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6\Q2'2026\"/>
    </mc:Choice>
  </mc:AlternateContent>
  <xr:revisionPtr revIDLastSave="0" documentId="13_ncr:1_{FFFDAFEC-279D-4CEE-B2F7-9C998E54F233}" xr6:coauthVersionLast="47" xr6:coauthVersionMax="47" xr10:uidLastSave="{00000000-0000-0000-0000-000000000000}"/>
  <bookViews>
    <workbookView xWindow="-120" yWindow="-120" windowWidth="29040" windowHeight="15720" tabRatio="709" activeTab="1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0">BS!$A$1:$K$91</definedName>
    <definedName name="_xlnm.Print_Area" localSheetId="4">CF!$A$1:$K$77</definedName>
    <definedName name="_xlnm.Print_Area" localSheetId="3">company!$A$1:$N$27</definedName>
    <definedName name="_xlnm.Print_Area" localSheetId="2">conso!$A$1:$O$28</definedName>
    <definedName name="_xlnm.Print_Area" localSheetId="1">PL!$A$1:$K$83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2" l="1"/>
  <c r="G21" i="2"/>
  <c r="E21" i="2"/>
  <c r="E34" i="6" l="1"/>
  <c r="I20" i="6" l="1"/>
  <c r="I30" i="6"/>
  <c r="I25" i="6" l="1"/>
  <c r="I46" i="1"/>
  <c r="N24" i="4" l="1"/>
  <c r="O25" i="3"/>
  <c r="N16" i="4" l="1"/>
  <c r="O17" i="3"/>
  <c r="G14" i="2"/>
  <c r="I14" i="2"/>
  <c r="I21" i="2" s="1"/>
  <c r="K14" i="2"/>
  <c r="K33" i="2"/>
  <c r="K34" i="2" s="1"/>
  <c r="I33" i="2"/>
  <c r="I34" i="2" s="1"/>
  <c r="G33" i="2"/>
  <c r="G34" i="2" s="1"/>
  <c r="E33" i="2"/>
  <c r="E34" i="2" s="1"/>
  <c r="K20" i="2"/>
  <c r="J20" i="2"/>
  <c r="I20" i="2"/>
  <c r="H20" i="2"/>
  <c r="G20" i="2"/>
  <c r="G24" i="2" s="1"/>
  <c r="G26" i="2" s="1"/>
  <c r="G35" i="2" s="1"/>
  <c r="F20" i="2"/>
  <c r="E20" i="2"/>
  <c r="E14" i="2"/>
  <c r="E24" i="2" l="1"/>
  <c r="I24" i="2"/>
  <c r="I26" i="2" s="1"/>
  <c r="I35" i="2" s="1"/>
  <c r="K24" i="2"/>
  <c r="K26" i="2" s="1"/>
  <c r="K35" i="2" s="1"/>
  <c r="O24" i="3" l="1"/>
  <c r="E26" i="2" l="1"/>
  <c r="E35" i="2" s="1"/>
  <c r="N23" i="4"/>
  <c r="K16" i="1" l="1"/>
  <c r="G26" i="1"/>
  <c r="E53" i="1" l="1"/>
  <c r="K67" i="6" l="1"/>
  <c r="I67" i="6"/>
  <c r="G67" i="6"/>
  <c r="E67" i="6"/>
  <c r="K57" i="6"/>
  <c r="I57" i="6"/>
  <c r="G57" i="6"/>
  <c r="E57" i="6"/>
  <c r="K74" i="2"/>
  <c r="K75" i="2" s="1"/>
  <c r="I74" i="2"/>
  <c r="I75" i="2" s="1"/>
  <c r="G74" i="2"/>
  <c r="G75" i="2" s="1"/>
  <c r="E74" i="2"/>
  <c r="E75" i="2" s="1"/>
  <c r="K61" i="2"/>
  <c r="J61" i="2"/>
  <c r="I61" i="2"/>
  <c r="H61" i="2"/>
  <c r="G61" i="2"/>
  <c r="F61" i="2"/>
  <c r="E61" i="2"/>
  <c r="K55" i="2"/>
  <c r="I55" i="2"/>
  <c r="G55" i="2"/>
  <c r="E55" i="2"/>
  <c r="G62" i="2" l="1"/>
  <c r="G65" i="2" s="1"/>
  <c r="I62" i="2"/>
  <c r="I65" i="2" s="1"/>
  <c r="K62" i="2"/>
  <c r="K65" i="2" s="1"/>
  <c r="E62" i="2"/>
  <c r="E65" i="2" s="1"/>
  <c r="I67" i="2" l="1"/>
  <c r="I76" i="2" s="1"/>
  <c r="I9" i="6"/>
  <c r="I22" i="6" s="1"/>
  <c r="I33" i="6" s="1"/>
  <c r="I36" i="6" s="1"/>
  <c r="I68" i="6" s="1"/>
  <c r="I70" i="6" s="1"/>
  <c r="I71" i="6" s="1"/>
  <c r="G67" i="2"/>
  <c r="G76" i="2" s="1"/>
  <c r="G9" i="6"/>
  <c r="G22" i="6" s="1"/>
  <c r="G33" i="6" s="1"/>
  <c r="G36" i="6" s="1"/>
  <c r="G68" i="6" s="1"/>
  <c r="G70" i="6" s="1"/>
  <c r="K67" i="2"/>
  <c r="K76" i="2" s="1"/>
  <c r="K9" i="6"/>
  <c r="K22" i="6" s="1"/>
  <c r="K33" i="6" s="1"/>
  <c r="K36" i="6" s="1"/>
  <c r="K68" i="6" s="1"/>
  <c r="K70" i="6" s="1"/>
  <c r="E67" i="2"/>
  <c r="E76" i="2" s="1"/>
  <c r="E9" i="6"/>
  <c r="E22" i="6" s="1"/>
  <c r="E33" i="6" s="1"/>
  <c r="E36" i="6" l="1"/>
  <c r="E68" i="6" s="1"/>
  <c r="E70" i="6" s="1"/>
  <c r="E71" i="6" s="1"/>
  <c r="C23" i="3"/>
  <c r="C26" i="3" s="1"/>
  <c r="K21" i="3" l="1"/>
  <c r="J20" i="4"/>
  <c r="I23" i="3" l="1"/>
  <c r="I26" i="3" s="1"/>
  <c r="I27" i="3" s="1"/>
  <c r="G23" i="3"/>
  <c r="G26" i="3" s="1"/>
  <c r="E23" i="3"/>
  <c r="E26" i="3" s="1"/>
  <c r="C27" i="3"/>
  <c r="C15" i="3"/>
  <c r="C18" i="3" s="1"/>
  <c r="E16" i="1" l="1"/>
  <c r="E26" i="1"/>
  <c r="E46" i="1"/>
  <c r="E83" i="1"/>
  <c r="E54" i="1" l="1"/>
  <c r="E84" i="1" s="1"/>
  <c r="E27" i="1"/>
  <c r="E85" i="1" l="1"/>
  <c r="G83" i="1"/>
  <c r="G46" i="1"/>
  <c r="G16" i="1"/>
  <c r="K83" i="1" l="1"/>
  <c r="I83" i="1"/>
  <c r="K53" i="1"/>
  <c r="I53" i="1"/>
  <c r="G53" i="1"/>
  <c r="G54" i="1" s="1"/>
  <c r="G84" i="1" s="1"/>
  <c r="K46" i="1"/>
  <c r="K26" i="1"/>
  <c r="I26" i="1"/>
  <c r="G27" i="1"/>
  <c r="I16" i="1"/>
  <c r="K54" i="1" l="1"/>
  <c r="K84" i="1" s="1"/>
  <c r="G85" i="1"/>
  <c r="I54" i="1"/>
  <c r="I84" i="1" s="1"/>
  <c r="K27" i="1"/>
  <c r="I27" i="1"/>
  <c r="I85" i="1" l="1"/>
  <c r="K85" i="1"/>
  <c r="O20" i="3"/>
  <c r="O12" i="3" l="1"/>
  <c r="O16" i="3" l="1"/>
  <c r="N15" i="4" l="1"/>
  <c r="I15" i="3" l="1"/>
  <c r="I18" i="3" s="1"/>
  <c r="G15" i="3"/>
  <c r="G18" i="3" s="1"/>
  <c r="E15" i="3"/>
  <c r="E18" i="3" s="1"/>
  <c r="M14" i="3"/>
  <c r="O14" i="3" s="1"/>
  <c r="M22" i="3"/>
  <c r="O22" i="3" l="1"/>
  <c r="M23" i="3"/>
  <c r="M26" i="3" s="1"/>
  <c r="E27" i="3"/>
  <c r="L13" i="4" l="1"/>
  <c r="N13" i="4" s="1"/>
  <c r="L21" i="4"/>
  <c r="L22" i="4" s="1"/>
  <c r="L25" i="4" s="1"/>
  <c r="E4" i="5"/>
  <c r="N11" i="4"/>
  <c r="D14" i="4"/>
  <c r="D17" i="4" s="1"/>
  <c r="F14" i="4"/>
  <c r="F17" i="4" s="1"/>
  <c r="H14" i="4"/>
  <c r="H17" i="4" s="1"/>
  <c r="K13" i="3" l="1"/>
  <c r="D22" i="4"/>
  <c r="D25" i="4" s="1"/>
  <c r="G27" i="3"/>
  <c r="L14" i="4"/>
  <c r="L17" i="4" s="1"/>
  <c r="N21" i="4"/>
  <c r="D26" i="4" l="1"/>
  <c r="K23" i="3"/>
  <c r="K26" i="3" s="1"/>
  <c r="K27" i="3" s="1"/>
  <c r="L26" i="4"/>
  <c r="M15" i="3"/>
  <c r="M18" i="3" s="1"/>
  <c r="J12" i="4"/>
  <c r="J14" i="4" s="1"/>
  <c r="J17" i="4" s="1"/>
  <c r="H22" i="4"/>
  <c r="H25" i="4" s="1"/>
  <c r="F22" i="4"/>
  <c r="F25" i="4" s="1"/>
  <c r="N19" i="4"/>
  <c r="N20" i="4" l="1"/>
  <c r="M27" i="3"/>
  <c r="F26" i="4"/>
  <c r="H26" i="4"/>
  <c r="N12" i="4"/>
  <c r="N14" i="4" s="1"/>
  <c r="N17" i="4" s="1"/>
  <c r="J22" i="4" l="1"/>
  <c r="J25" i="4" s="1"/>
  <c r="N22" i="4"/>
  <c r="N25" i="4" s="1"/>
  <c r="J26" i="4" l="1"/>
  <c r="N26" i="4"/>
  <c r="O21" i="3"/>
  <c r="K15" i="3"/>
  <c r="K18" i="3" s="1"/>
  <c r="O13" i="3"/>
  <c r="O15" i="3" s="1"/>
  <c r="O18" i="3" s="1"/>
  <c r="O23" i="3" l="1"/>
  <c r="O26" i="3" s="1"/>
  <c r="O27" i="3" s="1"/>
</calcChain>
</file>

<file path=xl/sharedStrings.xml><?xml version="1.0" encoding="utf-8"?>
<sst xmlns="http://schemas.openxmlformats.org/spreadsheetml/2006/main" count="360" uniqueCount="202">
  <si>
    <t>บริษัท พี อาร์ จี คอร์ปอเรชั่น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</si>
  <si>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</si>
  <si>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</si>
  <si>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</si>
  <si>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</si>
  <si>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</si>
  <si>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</si>
  <si>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</si>
  <si>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</si>
  <si>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</si>
  <si>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</si>
  <si>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</si>
  <si>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</si>
  <si>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</si>
  <si>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</si>
  <si>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</si>
  <si>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</si>
  <si>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</si>
  <si>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</si>
  <si>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</si>
  <si>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</si>
  <si>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</si>
  <si>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</si>
  <si>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</si>
  <si>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</si>
  <si>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</si>
  <si>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</si>
  <si>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</si>
  <si>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</si>
  <si>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</si>
  <si>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</si>
  <si>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</si>
  <si>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</si>
  <si>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</si>
  <si>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</si>
  <si>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</si>
  <si>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</si>
  <si>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</si>
  <si>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</si>
  <si>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</si>
  <si>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</si>
  <si>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</si>
  <si>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</si>
  <si>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</si>
  <si>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</si>
  <si>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</si>
  <si>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</si>
  <si>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</si>
  <si>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</si>
  <si>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</si>
  <si>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</si>
  <si>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</si>
  <si>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</si>
  <si>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</si>
  <si>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</si>
  <si>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</si>
  <si>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</si>
  <si>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</si>
  <si>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</si>
  <si>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</si>
  <si>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2568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</si>
  <si>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</si>
  <si>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</si>
  <si>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</si>
  <si>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</si>
  <si>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</si>
  <si>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</si>
  <si>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</si>
  <si>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</si>
  <si>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</si>
  <si>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</si>
  <si>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</si>
  <si>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</si>
  <si>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</si>
  <si>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</si>
  <si>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</si>
  <si>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</si>
  <si>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</si>
  <si>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</si>
  <si>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</si>
  <si>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</si>
  <si>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</si>
  <si>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</si>
  <si>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งบการเปลี่ยนแปลงส่วนของผู้ถือหุ้น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</si>
  <si>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</si>
  <si>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</si>
  <si>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</si>
  <si>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</si>
  <si>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</si>
  <si>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</si>
  <si>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</si>
  <si>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</si>
  <si>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</si>
  <si>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</si>
  <si>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</si>
  <si>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</si>
  <si>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</si>
  <si>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</si>
  <si>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</si>
  <si>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</si>
  <si>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</si>
  <si>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กำไรสำหรับงวด</t>
  </si>
  <si>
    <t>ใบสำคัญแสดงสิทธิใช้สิทธิซื้อหุ้นสามัญ</t>
  </si>
  <si>
    <t>ยอดคงเหลือ ณ วันที่ 1 มกราคม 2568</t>
  </si>
  <si>
    <t>งบการเปลี่ยนแปลงส่วนของผู้ถือหุ้น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</si>
  <si>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</si>
  <si>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</si>
  <si>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</si>
  <si>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</si>
  <si>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</si>
  <si>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</si>
  <si>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</si>
  <si>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</si>
  <si>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</si>
  <si>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</si>
  <si>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</si>
  <si>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</si>
  <si>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</si>
  <si>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</si>
  <si>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</si>
  <si>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</si>
  <si>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</si>
  <si>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</si>
  <si>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</si>
  <si>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</si>
  <si>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จ่ายผลประโยชน์พนักงาน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</si>
  <si>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</si>
  <si>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</si>
  <si>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</si>
  <si>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</si>
  <si>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</si>
  <si>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</si>
  <si>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</si>
  <si>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</si>
  <si>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</si>
  <si>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</si>
  <si>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</si>
  <si>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</si>
  <si>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</si>
  <si>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</si>
  <si>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</si>
  <si>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</si>
  <si>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</si>
  <si>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</si>
  <si>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</si>
  <si>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</si>
  <si>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</si>
  <si>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สินทรัพย์สิทธิการใช้แสดงอยู่ภายใต้ที่ดิน อาคารและอุปกรณ์เพิ่มขึ้น</t>
  </si>
  <si>
    <t xml:space="preserve">   โอนอสังหาริมทรัพย์เพื่อการลงทุนเป็น ที่ดิน อาคารและอุปกรณ์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</si>
  <si>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</si>
  <si>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</si>
  <si>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</si>
  <si>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</si>
  <si>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</si>
  <si>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</si>
  <si>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หนี้สินทางการเงินหมุนเวียนอื่น</t>
  </si>
  <si>
    <t>รายได้ (ค่าใช้จ่าย) ภาษีเงินได้</t>
  </si>
  <si>
    <t>เงินสดรับจากการจำหน่ายสินทรัพย์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</si>
  <si>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</si>
  <si>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พืชเพื่อการให้ผลิตผล</t>
  </si>
  <si>
    <t>31 ธันวาคม 2568</t>
  </si>
  <si>
    <t>2569</t>
  </si>
  <si>
    <t>ยอดคงเหลือ ณ วันที่ 1 มกราคม 2569</t>
  </si>
  <si>
    <t xml:space="preserve">         (31 ธันวาคม 2568: หุ้นสามัญ 763,324,951 หุ้น</t>
  </si>
  <si>
    <t xml:space="preserve">ใบสำคัญแสดงสิทธิใช้สิทธิซื้อหุ้นสามัญ </t>
  </si>
  <si>
    <t>ใบสำคัญแสดงสิทธิใช้สิทธิซื้อหุ้นสามัญ (หมายเหตุ 9)</t>
  </si>
  <si>
    <t>หนี้สินตามสัญญาเช่า - ที่ถึงกำหนดชำระภายในหนึ่งปี</t>
  </si>
  <si>
    <t>เงินสดจ่ายซื้ออาคาร ส่วนปรับปรุงอาคาร เครื่องจักรและอุปกรณ์</t>
  </si>
  <si>
    <t>เงินสดสุทธิใช้ไปในกิจกรรมดำเนินงาน</t>
  </si>
  <si>
    <t>เงินสดจ่ายซื้อพืชเพื่อการให้ผลิตผล</t>
  </si>
  <si>
    <t>เงินสดรับชำระจากเงินให้กู้ยืมระยะสั้นแก่บริษัทย่อย</t>
  </si>
  <si>
    <t>ณ วันที่ 30 มิถุนายน 2569</t>
  </si>
  <si>
    <t>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</si>
  <si>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</si>
  <si>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</si>
  <si>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</si>
  <si>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รายได้เงินปันผล</t>
  </si>
  <si>
    <t xml:space="preserve">   กำไรจากการจำหน่ายอสังหาริมทรัพย์เพื่อการลงทุน</t>
  </si>
  <si>
    <t xml:space="preserve">   รายได้เงินปันผล</t>
  </si>
  <si>
    <t>เงินสดรับจากเงินปันผล</t>
  </si>
  <si>
    <t>เงินสดรับจากการจำหน่ายอสังหาริมทรัพย์เพื่อการลงทุน</t>
  </si>
  <si>
    <t>จ่ายเงินปันผล</t>
  </si>
  <si>
    <t>สำหรับงวดสามเดือนสิ้นสุดวันที่ 30 มิถุนายน 2569</t>
  </si>
  <si>
    <t xml:space="preserve">   หนี้สินไม่หมุนเวียนอื่น</t>
  </si>
  <si>
    <t xml:space="preserve">      หุ้นสามัญ 764,480,079  หุ้น มูลค่าหุ้นละ 1 บาท</t>
  </si>
  <si>
    <t xml:space="preserve">  ภายในหนึ่งปี</t>
  </si>
  <si>
    <t>หนี้สินตามสัญญาเช่า - สุทธิจากส่วนที่ถึงกำหนดชำระ</t>
  </si>
  <si>
    <t>เงินปันผลจ่าย (หมายเหตุ 12)</t>
  </si>
  <si>
    <t xml:space="preserve">เงินปันผลจ่าย </t>
  </si>
  <si>
    <t>กำไรก่อนภาษี</t>
  </si>
  <si>
    <t xml:space="preserve">   โอนกลับผลขาดทุนด้านเครดิตที่คาดว่าจะเกิดขึ้น</t>
  </si>
  <si>
    <t>กำไรจากการดำเนินงาน</t>
  </si>
  <si>
    <t>กำไรก่อนภาษีเงินได้</t>
  </si>
  <si>
    <t>กำไรต่อหุ้นขั้นพื้นฐาน</t>
  </si>
  <si>
    <t>กำไรต่อหุ้นปรับลด</t>
  </si>
  <si>
    <t>กำไร (ขาดทุน) จากเงินลงทุนในตราสารทุนที่กำหนดให้วัดมูลค่าด้วย</t>
  </si>
  <si>
    <t xml:space="preserve">   กำไรจากการจำหน่ายสินทรัพย์</t>
  </si>
  <si>
    <t>รายการปรับกระทบกำไรก่อนภาษีเป็นเงินสดรับ (จ่าย)</t>
  </si>
  <si>
    <t xml:space="preserve">      หุ้นสามัญ  966,166,390 หุ้น มูลค่าหุ้นละ 1 บาท</t>
  </si>
  <si>
    <t>เงินสดสุทธิจากกิจกรรมลงทุน</t>
  </si>
  <si>
    <t>เงินสดสุทธิใช้ไปในกิจกรรมจัดหาเงิน</t>
  </si>
  <si>
    <t xml:space="preserve">         (31 ธันวาคม 2568: หุ้นสามัญ 966,709,347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</si>
</sst>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.00_);_(* \(#,##0.00\);_(* \-??_);_(@_)"/>
    <numFmt numFmtId="167" formatCode="#,##0.00;[Red]\(#,##0.00\)"/>
    <numFmt numFmtId="168" formatCode="_(* #,##0_);_(* \(#,##0\);_(* &quot;-&quot;??_);_(@_)"/>
    <numFmt numFmtId="169" formatCode="_-* #,##0.00\ _€_-;\-* #,##0.00\ _€_-;_-* &quot;-&quot;??\ _€_-;_-@_-"/>
    <numFmt numFmtId="170" formatCode="#,##0.00\ ;\-#,##0.00\ ;&quot; -&quot;#\ ;@\ "/>
    <numFmt numFmtId="171" formatCode="#,##0.00\ &quot;F&quot;;\-#,##0.00\ &quot;F&quot;"/>
    <numFmt numFmtId="172" formatCode="dd\-mmm\-yy_)"/>
    <numFmt numFmtId="173" formatCode="0.00_)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&quot;฿&quot;#,##0.00_);\(&quot;฿&quot;#,##0.00\)"/>
    <numFmt numFmtId="178" formatCode="0.000"/>
    <numFmt numFmtId="179" formatCode="#,##0.0_);[Red]\(#,##0.0\)"/>
    <numFmt numFmtId="180" formatCode="#,##0_);[Red]\(#,##0\);"/>
    <numFmt numFmtId="181" formatCode=";;;"/>
    <numFmt numFmtId="182" formatCode="#,##0.0;[Red]\-#,##0.0"/>
    <numFmt numFmtId="183" formatCode="0.00_);[Red]\(0.00\)"/>
    <numFmt numFmtId="184" formatCode="_-[$€-2]* #,##0.00_-;\-[$€-2]* #,##0.00_-;_-[$€-2]* &quot;-&quot;??_-"/>
    <numFmt numFmtId="185" formatCode="_(* #,##0_);[Red]_(* \(#,##0\);_(* &quot;-&quot;_);_(@_)"/>
    <numFmt numFmtId="186" formatCode="&quot;วันที่&quot;\ ว\ ดดดด\ ปปปป"/>
    <numFmt numFmtId="187" formatCode="d\ ดดด\ bb"/>
    <numFmt numFmtId="188" formatCode="ว\ ดดด\ ปป"/>
    <numFmt numFmtId="189" formatCode="_-* #,##0\ _P_t_s_-;\-* #,##0\ _P_t_s_-;_-* &quot;-&quot;\ _P_t_s_-;_-@_-"/>
    <numFmt numFmtId="190" formatCode="_-* #,##0\ &quot;Pts&quot;_-;\-* #,##0\ &quot;Pts&quot;_-;_-* &quot;-&quot;\ &quot;Pts&quot;_-;_-@_-"/>
    <numFmt numFmtId="191" formatCode="dd\ mmm\ yyyy"/>
    <numFmt numFmtId="192" formatCode="General_)"/>
    <numFmt numFmtId="193" formatCode="#,##0.00,,_)_);[Red]\(\ #,##0.00,,\ \);[Green]_-* &quot;-&quot;??_-;_-@_-"/>
    <numFmt numFmtId="194" formatCode="\ #,##0.00,_)_);[Red]\(\ #,##0.00,\ \);[Green]_-* &quot;-&quot;??_-;_-@_-"/>
    <numFmt numFmtId="195" formatCode="dd/mm/bb"/>
    <numFmt numFmtId="196" formatCode="ดดดด\-bbbb"/>
    <numFmt numFmtId="197" formatCode="ดดด\-bb"/>
    <numFmt numFmtId="198" formatCode="ดดด\-bbbb"/>
    <numFmt numFmtId="199" formatCode="#,##0.00_ ;[Red]\-#,##0.00\ "/>
    <numFmt numFmtId="200" formatCode="_(* #,##0_)_);[Red]_(* \(\ #,##0\ \);_(* &quot;-&quot;??_);_(@_)"/>
    <numFmt numFmtId="201" formatCode="_(* #,##0.00,,_)_);[Red]_(* \(\ #,##0.00,,\ \);_(* &quot;-&quot;??_);_(@_)"/>
    <numFmt numFmtId="202" formatCode="_(* #,##0.00,_)_);[Red]_(* \(\ #,##0.00,\ \);_(* &quot;-&quot;??_);_(@_)"/>
    <numFmt numFmtId="203" formatCode="_-* #,##0.00_-;[Red]\(\ #,##0.00_-\);_-* &quot;-&quot;_-;_-@_-"/>
    <numFmt numFmtId="204" formatCode="#,##0.00\ ;&quot; (&quot;#,##0.00\);&quot; -&quot;#\ ;@\ "/>
    <numFmt numFmtId="205" formatCode="\t&quot;£&quot;#,##0.00_);\(\t&quot;£&quot;#,##0.00\)"/>
    <numFmt numFmtId="206" formatCode="\t&quot;฿&quot;#,##0_);[Red]\(\t&quot;฿&quot;#,##0\)"/>
    <numFmt numFmtId="207" formatCode="&quot;0&quot;#.0"/>
    <numFmt numFmtId="208" formatCode="&quot;0&quot;#"/>
    <numFmt numFmtId="209" formatCode="0%_);\(0%\)"/>
    <numFmt numFmtId="210" formatCode="mm/dd/yy"/>
    <numFmt numFmtId="211" formatCode="_ * #,##0_ ;_ * \-#,##0_ ;_ * &quot;-&quot;_ ;_ @_ "/>
    <numFmt numFmtId="212" formatCode="#,##0.00&quot; kr&quot;;[Red]\-#,##0.00&quot; kr&quot;"/>
    <numFmt numFmtId="213" formatCode="_-* #,##0.00_-;\-* #,##0.00_-;_-* \-??_-;_-@_-"/>
    <numFmt numFmtId="214" formatCode="_-&quot;$&quot;* #,##0.00_-;\-&quot;$&quot;* #,##0.00_-;_-&quot;$&quot;* &quot;-&quot;??_-;_-@_-"/>
    <numFmt numFmtId="215" formatCode="[$-10409]#,##0.00;\-#,##0.00"/>
    <numFmt numFmtId="216" formatCode="_(* #,##0.0_);_(* \(#,##0.0\);_(* \-??_);_(@_)"/>
    <numFmt numFmtId="217" formatCode="dd/mm/yy"/>
    <numFmt numFmtId="218" formatCode="_-[$€]* #,##0.00_-;\-[$€]* #,##0.00_-;_-[$€]* &quot;-&quot;??_-;_-@_-"/>
    <numFmt numFmtId="219" formatCode="_ * #,##0.00_ ;_ * \-#,##0.00_ ;_ * &quot;-&quot;??_ ;_ @_ "/>
    <numFmt numFmtId="220" formatCode="0.000_)"/>
    <numFmt numFmtId="221" formatCode="&quot;£&quot;#,##0;\-&quot;£&quot;#,##0"/>
    <numFmt numFmtId="222" formatCode=";;"/>
  </numFmts>
  <fonts count="293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i/>
      <sz val="16"/>
      <color rgb="FFFF0000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  <charset val="222"/>
    </font>
    <font>
      <sz val="14"/>
      <name val="Cordia New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omic Sans MS"/>
      <family val="4"/>
    </font>
    <font>
      <sz val="12"/>
      <name val="Arial"/>
      <family val="2"/>
    </font>
    <font>
      <sz val="10"/>
      <color theme="1"/>
      <name val="Calibri"/>
      <family val="2"/>
      <charset val="222"/>
      <scheme val="minor"/>
    </font>
    <font>
      <sz val="9"/>
      <name val="Arial"/>
      <family val="2"/>
    </font>
    <font>
      <sz val="8"/>
      <name val="EYInterstate Light"/>
    </font>
    <font>
      <sz val="10"/>
      <name val="Arial"/>
      <family val="2"/>
      <charset val="222"/>
    </font>
    <font>
      <sz val="10"/>
      <color theme="1"/>
      <name val="EYInterstate Light"/>
      <family val="2"/>
    </font>
    <font>
      <sz val="12"/>
      <name val="Tms Rmn"/>
    </font>
    <font>
      <sz val="12"/>
      <name val="Palatino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0"/>
      <color theme="10"/>
      <name val="Arial"/>
      <family val="2"/>
    </font>
    <font>
      <sz val="10"/>
      <name val="Helv"/>
      <charset val="222"/>
    </font>
    <font>
      <sz val="10"/>
      <name val="Tms Rmn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i/>
      <sz val="16"/>
      <name val="Helv"/>
      <charset val="222"/>
    </font>
    <font>
      <sz val="12"/>
      <name val="Helvetica-Black"/>
    </font>
    <font>
      <b/>
      <sz val="10"/>
      <name val="Palatino"/>
      <family val="1"/>
    </font>
    <font>
      <sz val="9"/>
      <name val="Tms Rmn"/>
    </font>
    <font>
      <sz val="11"/>
      <name val="Helvetica-Black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Book Antiqua"/>
      <family val="1"/>
    </font>
    <font>
      <b/>
      <sz val="9"/>
      <name val="Arial"/>
      <family val="2"/>
      <charset val="222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1"/>
      <color indexed="9"/>
      <name val="Tahoma"/>
      <family val="2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0"/>
      <color indexed="8"/>
      <name val="Tahoma"/>
      <family val="2"/>
    </font>
    <font>
      <sz val="10"/>
      <color indexed="8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22"/>
      <color indexed="9"/>
      <name val="Bodoni Black"/>
      <family val="1"/>
    </font>
    <font>
      <sz val="11"/>
      <name val="Univers (WN)"/>
    </font>
    <font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2"/>
      <name val="Arial"/>
      <family val="2"/>
      <charset val="222"/>
    </font>
    <font>
      <sz val="10"/>
      <name val="SimSun"/>
      <family val="2"/>
      <charset val="222"/>
    </font>
    <font>
      <sz val="10"/>
      <name val="Tahoma"/>
      <family val="2"/>
      <charset val="222"/>
    </font>
    <font>
      <sz val="11"/>
      <color rgb="FF000000"/>
      <name val="Calibri"/>
      <family val="2"/>
      <scheme val="minor"/>
    </font>
    <font>
      <sz val="10"/>
      <color theme="1"/>
      <name val="EYInterstate"/>
      <family val="2"/>
    </font>
    <font>
      <sz val="11"/>
      <color indexed="8"/>
      <name val="Calibri"/>
      <family val="2"/>
      <charset val="1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4"/>
      <name val="Cordia New"/>
      <family val="2"/>
      <charset val="222"/>
    </font>
    <font>
      <sz val="11"/>
      <color rgb="FF9C0006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4"/>
      <name val="BrowalliaUPC"/>
      <family val="2"/>
    </font>
    <font>
      <b/>
      <sz val="9"/>
      <name val="Arial"/>
      <family val="2"/>
    </font>
    <font>
      <b/>
      <sz val="8"/>
      <name val="Arial"/>
      <family val="2"/>
    </font>
    <font>
      <sz val="6"/>
      <name val="Univers (WN)"/>
    </font>
    <font>
      <sz val="12"/>
      <name val="Helv"/>
      <charset val="222"/>
    </font>
    <font>
      <sz val="14"/>
      <name val="Angsana New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8"/>
      <name val="Helv"/>
    </font>
    <font>
      <b/>
      <sz val="16"/>
      <name val="Arial"/>
      <family val="2"/>
    </font>
    <font>
      <b/>
      <u/>
      <sz val="10"/>
      <name val="Arial"/>
      <family val="2"/>
    </font>
    <font>
      <u/>
      <sz val="9"/>
      <name val="Helv"/>
    </font>
    <font>
      <b/>
      <sz val="8"/>
      <color indexed="8"/>
      <name val="Helv"/>
    </font>
    <font>
      <b/>
      <i/>
      <u/>
      <sz val="14"/>
      <name val="Cordia New"/>
      <family val="2"/>
    </font>
    <font>
      <sz val="14"/>
      <name val="ＭＳ 明朝"/>
      <family val="1"/>
      <charset val="128"/>
    </font>
    <font>
      <sz val="11"/>
      <color indexed="20"/>
      <name val="Calibri"/>
      <family val="2"/>
      <charset val="22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Tahoma"/>
      <family val="2"/>
      <charset val="222"/>
    </font>
    <font>
      <sz val="15"/>
      <name val="BrowalliaUPC"/>
      <family val="1"/>
      <charset val="222"/>
    </font>
    <font>
      <sz val="10"/>
      <color theme="1"/>
      <name val="Tahoma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  <scheme val="minor"/>
    </font>
    <font>
      <u/>
      <sz val="12"/>
      <color theme="10"/>
      <name val="Arial"/>
      <family val="2"/>
    </font>
    <font>
      <sz val="10"/>
      <color theme="1"/>
      <name val="times new roman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</font>
    <font>
      <sz val="14"/>
      <name val="DilleniaUPC"/>
      <family val="1"/>
      <charset val="222"/>
    </font>
    <font>
      <b/>
      <sz val="11"/>
      <name val="Times New Roman"/>
      <family val="1"/>
    </font>
    <font>
      <sz val="12"/>
      <name val="Helv"/>
    </font>
    <font>
      <sz val="18"/>
      <color indexed="48"/>
      <name val="Arial"/>
      <family val="2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sz val="11"/>
      <name val="Tms Rmn"/>
    </font>
    <font>
      <b/>
      <sz val="18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2"/>
      <color indexed="12"/>
      <name val="Times New Roman"/>
      <family val="1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Arial"/>
      <family val="2"/>
      <charset val="222"/>
    </font>
    <font>
      <sz val="10"/>
      <name val="Palatino"/>
      <charset val="222"/>
    </font>
    <font>
      <sz val="10"/>
      <color theme="1"/>
      <name val="Arial Unicode MS"/>
      <family val="2"/>
    </font>
    <font>
      <sz val="10"/>
      <color theme="1"/>
      <name val="Calibri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1"/>
      <color theme="10"/>
      <name val="Calibri"/>
      <family val="2"/>
      <charset val="222"/>
    </font>
  </fonts>
  <fills count="7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2"/>
        <bgColor indexed="37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8"/>
        <bgColor indexed="64"/>
      </patternFill>
    </fill>
  </fills>
  <borders count="12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 diagonalUp="1" diagonalDown="1"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486">
    <xf numFmtId="0" fontId="0" fillId="0" borderId="0"/>
    <xf numFmtId="0" fontId="13" fillId="0" borderId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/>
    <xf numFmtId="38" fontId="22" fillId="3" borderId="0" applyNumberFormat="0" applyBorder="0" applyAlignment="0" applyProtection="0"/>
    <xf numFmtId="10" fontId="22" fillId="4" borderId="8" applyNumberFormat="0" applyBorder="0" applyAlignment="0" applyProtection="0"/>
    <xf numFmtId="37" fontId="23" fillId="0" borderId="0"/>
    <xf numFmtId="0" fontId="24" fillId="0" borderId="0"/>
    <xf numFmtId="0" fontId="4" fillId="0" borderId="0"/>
    <xf numFmtId="0" fontId="16" fillId="0" borderId="0"/>
    <xf numFmtId="10" fontId="25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18" fillId="0" borderId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4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5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7" fillId="6" borderId="0" applyNumberFormat="0" applyBorder="0" applyAlignment="0" applyProtection="0"/>
    <xf numFmtId="0" fontId="48" fillId="9" borderId="13" applyNumberFormat="0" applyAlignment="0" applyProtection="0"/>
    <xf numFmtId="0" fontId="49" fillId="10" borderId="16" applyNumberFormat="0" applyAlignment="0" applyProtection="0"/>
    <xf numFmtId="164" fontId="4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" borderId="0" applyNumberFormat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8" borderId="13" applyNumberFormat="0" applyAlignment="0" applyProtection="0"/>
    <xf numFmtId="0" fontId="56" fillId="0" borderId="15" applyNumberFormat="0" applyFill="0" applyAlignment="0" applyProtection="0"/>
    <xf numFmtId="0" fontId="57" fillId="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8" fillId="11" borderId="17" applyNumberFormat="0" applyFont="0" applyAlignment="0" applyProtection="0"/>
    <xf numFmtId="0" fontId="58" fillId="9" borderId="14" applyNumberFormat="0" applyAlignment="0" applyProtection="0"/>
    <xf numFmtId="0" fontId="5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6" fillId="0" borderId="0"/>
    <xf numFmtId="43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" fillId="0" borderId="0"/>
    <xf numFmtId="0" fontId="25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/>
    <xf numFmtId="164" fontId="19" fillId="0" borderId="0" applyFont="0" applyFill="0" applyBorder="0" applyAlignment="0" applyProtection="0"/>
    <xf numFmtId="0" fontId="18" fillId="0" borderId="0"/>
    <xf numFmtId="43" fontId="62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68" fillId="0" borderId="0">
      <alignment vertical="center"/>
    </xf>
    <xf numFmtId="0" fontId="62" fillId="0" borderId="0"/>
    <xf numFmtId="16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69" fillId="0" borderId="0"/>
    <xf numFmtId="170" fontId="69" fillId="0" borderId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69" fillId="0" borderId="0"/>
    <xf numFmtId="170" fontId="69" fillId="0" borderId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62" fillId="0" borderId="0"/>
    <xf numFmtId="16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9" fillId="0" borderId="0"/>
    <xf numFmtId="0" fontId="2" fillId="0" borderId="0"/>
    <xf numFmtId="43" fontId="2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39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53" borderId="0" applyNumberFormat="0" applyBorder="0" applyAlignment="0" applyProtection="0"/>
    <xf numFmtId="0" fontId="75" fillId="37" borderId="0" applyNumberFormat="0" applyBorder="0" applyAlignment="0" applyProtection="0"/>
    <xf numFmtId="0" fontId="76" fillId="54" borderId="22" applyNumberFormat="0" applyAlignment="0" applyProtection="0"/>
    <xf numFmtId="0" fontId="77" fillId="55" borderId="23" applyNumberFormat="0" applyAlignment="0" applyProtection="0"/>
    <xf numFmtId="0" fontId="78" fillId="0" borderId="0" applyNumberFormat="0" applyFill="0" applyBorder="0" applyAlignment="0" applyProtection="0"/>
    <xf numFmtId="0" fontId="79" fillId="38" borderId="0" applyNumberFormat="0" applyBorder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3" fillId="41" borderId="22" applyNumberFormat="0" applyAlignment="0" applyProtection="0"/>
    <xf numFmtId="0" fontId="84" fillId="0" borderId="27" applyNumberFormat="0" applyFill="0" applyAlignment="0" applyProtection="0"/>
    <xf numFmtId="0" fontId="85" fillId="56" borderId="0" applyNumberFormat="0" applyBorder="0" applyAlignment="0" applyProtection="0"/>
    <xf numFmtId="0" fontId="73" fillId="57" borderId="28" applyNumberFormat="0" applyFont="0" applyAlignment="0" applyProtection="0"/>
    <xf numFmtId="0" fontId="86" fillId="54" borderId="29" applyNumberFormat="0" applyAlignment="0" applyProtection="0"/>
    <xf numFmtId="9" fontId="7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30" applyNumberFormat="0" applyFill="0" applyAlignment="0" applyProtection="0"/>
    <xf numFmtId="0" fontId="8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9" fontId="6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5" fillId="0" borderId="0"/>
    <xf numFmtId="9" fontId="21" fillId="0" borderId="0"/>
    <xf numFmtId="43" fontId="5" fillId="0" borderId="0" applyFont="0" applyBorder="0" applyAlignment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179" fontId="92" fillId="0" borderId="0" applyFill="0" applyBorder="0" applyAlignment="0" applyProtection="0"/>
    <xf numFmtId="40" fontId="92" fillId="0" borderId="0" applyFill="0" applyBorder="0" applyAlignment="0" applyProtection="0"/>
    <xf numFmtId="177" fontId="42" fillId="58" borderId="0" applyFill="0" applyBorder="0" applyAlignment="0">
      <alignment vertical="top"/>
    </xf>
    <xf numFmtId="178" fontId="42" fillId="0" borderId="0" applyFill="0" applyBorder="0" applyAlignment="0" applyProtection="0"/>
    <xf numFmtId="171" fontId="21" fillId="0" borderId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42" fillId="58" borderId="5" applyFill="0" applyBorder="0" applyAlignment="0">
      <alignment horizontal="right"/>
    </xf>
    <xf numFmtId="172" fontId="21" fillId="0" borderId="0"/>
    <xf numFmtId="180" fontId="96" fillId="59" borderId="0">
      <protection hidden="1"/>
    </xf>
    <xf numFmtId="184" fontId="43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38" fontId="100" fillId="3" borderId="0" applyNumberFormat="0" applyBorder="0" applyAlignment="0" applyProtection="0"/>
    <xf numFmtId="0" fontId="101" fillId="0" borderId="0">
      <alignment horizontal="left"/>
    </xf>
    <xf numFmtId="0" fontId="101" fillId="0" borderId="0">
      <alignment horizontal="left"/>
    </xf>
    <xf numFmtId="0" fontId="45" fillId="0" borderId="21" applyNumberFormat="0" applyAlignment="0" applyProtection="0">
      <alignment horizontal="left" vertical="center"/>
    </xf>
    <xf numFmtId="0" fontId="45" fillId="0" borderId="3">
      <alignment horizontal="left" vertical="center"/>
    </xf>
    <xf numFmtId="0" fontId="103" fillId="0" borderId="0">
      <alignment horizontal="left"/>
    </xf>
    <xf numFmtId="0" fontId="102" fillId="0" borderId="19">
      <alignment horizontal="left" vertical="top"/>
    </xf>
    <xf numFmtId="0" fontId="105" fillId="0" borderId="0">
      <alignment horizontal="left"/>
    </xf>
    <xf numFmtId="0" fontId="106" fillId="0" borderId="19">
      <alignment horizontal="left" vertical="top"/>
    </xf>
    <xf numFmtId="0" fontId="107" fillId="0" borderId="0">
      <alignment horizontal="left"/>
    </xf>
    <xf numFmtId="181" fontId="92" fillId="0" borderId="0" applyFill="0" applyBorder="0" applyAlignment="0" applyProtection="0"/>
    <xf numFmtId="10" fontId="100" fillId="4" borderId="8" applyNumberFormat="0" applyBorder="0" applyAlignment="0" applyProtection="0"/>
    <xf numFmtId="173" fontId="108" fillId="0" borderId="0"/>
    <xf numFmtId="0" fontId="105" fillId="0" borderId="0"/>
    <xf numFmtId="0" fontId="109" fillId="0" borderId="0">
      <alignment horizontal="left"/>
    </xf>
    <xf numFmtId="0" fontId="42" fillId="58" borderId="0" applyFill="0" applyBorder="0" applyAlignment="0" applyProtection="0">
      <protection locked="0"/>
    </xf>
    <xf numFmtId="182" fontId="42" fillId="58" borderId="0" applyFill="0" applyBorder="0" applyAlignment="0" applyProtection="0">
      <alignment vertical="top"/>
    </xf>
    <xf numFmtId="183" fontId="42" fillId="0" borderId="0" applyFill="0" applyBorder="0" applyAlignment="0" applyProtection="0"/>
    <xf numFmtId="0" fontId="18" fillId="0" borderId="0"/>
    <xf numFmtId="0" fontId="98" fillId="0" borderId="31">
      <alignment vertical="center"/>
    </xf>
    <xf numFmtId="0" fontId="110" fillId="0" borderId="0">
      <alignment horizontal="left"/>
    </xf>
    <xf numFmtId="0" fontId="99" fillId="0" borderId="0">
      <alignment horizontal="left"/>
    </xf>
    <xf numFmtId="0" fontId="105" fillId="0" borderId="0"/>
    <xf numFmtId="0" fontId="103" fillId="0" borderId="0"/>
    <xf numFmtId="0" fontId="99" fillId="0" borderId="0"/>
    <xf numFmtId="0" fontId="111" fillId="0" borderId="0" applyNumberFormat="0" applyFill="0" applyBorder="0" applyAlignment="0" applyProtection="0"/>
    <xf numFmtId="0" fontId="72" fillId="0" borderId="0"/>
    <xf numFmtId="0" fontId="72" fillId="0" borderId="0"/>
    <xf numFmtId="0" fontId="112" fillId="0" borderId="0"/>
    <xf numFmtId="0" fontId="112" fillId="0" borderId="0"/>
    <xf numFmtId="0" fontId="72" fillId="0" borderId="0"/>
    <xf numFmtId="0" fontId="72" fillId="0" borderId="0"/>
    <xf numFmtId="0" fontId="112" fillId="0" borderId="0"/>
    <xf numFmtId="0" fontId="72" fillId="0" borderId="0"/>
    <xf numFmtId="43" fontId="25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/>
    <xf numFmtId="175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118" fillId="0" borderId="0"/>
    <xf numFmtId="164" fontId="119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25" fillId="0" borderId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02" fillId="0" borderId="19">
      <alignment horizontal="left" vertical="top"/>
    </xf>
    <xf numFmtId="0" fontId="104" fillId="0" borderId="19">
      <alignment horizontal="left" vertical="top"/>
    </xf>
    <xf numFmtId="0" fontId="107" fillId="0" borderId="0">
      <alignment horizontal="left"/>
    </xf>
    <xf numFmtId="0" fontId="25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05" fillId="0" borderId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0" fontId="65" fillId="0" borderId="0"/>
    <xf numFmtId="43" fontId="65" fillId="0" borderId="0" applyFont="0" applyFill="0" applyBorder="0" applyAlignment="0" applyProtection="0"/>
    <xf numFmtId="185" fontId="42" fillId="58" borderId="0" applyFill="0" applyBorder="0" applyAlignment="0">
      <alignment vertical="top"/>
    </xf>
    <xf numFmtId="186" fontId="42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>
      <alignment horizontal="left"/>
    </xf>
    <xf numFmtId="0" fontId="122" fillId="0" borderId="0">
      <alignment horizontal="left"/>
    </xf>
    <xf numFmtId="0" fontId="123" fillId="0" borderId="0"/>
    <xf numFmtId="0" fontId="123" fillId="0" borderId="0"/>
    <xf numFmtId="0" fontId="124" fillId="0" borderId="0">
      <alignment horizontal="left"/>
    </xf>
    <xf numFmtId="0" fontId="124" fillId="0" borderId="0">
      <alignment horizontal="left"/>
    </xf>
    <xf numFmtId="187" fontId="42" fillId="58" borderId="5" applyFill="0" applyBorder="0" applyAlignment="0">
      <alignment horizontal="righ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5" fillId="0" borderId="0" applyNumberFormat="0" applyFill="0" applyBorder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38" fontId="22" fillId="3" borderId="0" applyNumberFormat="0" applyBorder="0" applyAlignment="0" applyProtection="0"/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0" fillId="0" borderId="19">
      <alignment horizontal="left" vertical="top"/>
    </xf>
    <xf numFmtId="0" fontId="130" fillId="0" borderId="19">
      <alignment horizontal="left" vertical="top"/>
    </xf>
    <xf numFmtId="0" fontId="102" fillId="0" borderId="19">
      <alignment horizontal="left" vertical="top"/>
    </xf>
    <xf numFmtId="0" fontId="130" fillId="0" borderId="19">
      <alignment horizontal="left" vertical="top"/>
    </xf>
    <xf numFmtId="0" fontId="130" fillId="0" borderId="19">
      <alignment horizontal="left" vertical="top"/>
    </xf>
    <xf numFmtId="0" fontId="102" fillId="0" borderId="19">
      <alignment horizontal="left" vertical="top"/>
    </xf>
    <xf numFmtId="0" fontId="130" fillId="0" borderId="19">
      <alignment horizontal="left" vertical="top"/>
    </xf>
    <xf numFmtId="0" fontId="102" fillId="0" borderId="19">
      <alignment horizontal="left" vertical="top"/>
    </xf>
    <xf numFmtId="0" fontId="130" fillId="0" borderId="19">
      <alignment horizontal="left" vertical="top"/>
    </xf>
    <xf numFmtId="0" fontId="130" fillId="0" borderId="19">
      <alignment horizontal="left" vertical="top"/>
    </xf>
    <xf numFmtId="0" fontId="131" fillId="0" borderId="0">
      <alignment horizontal="left"/>
    </xf>
    <xf numFmtId="0" fontId="131" fillId="0" borderId="0">
      <alignment horizontal="left"/>
    </xf>
    <xf numFmtId="0" fontId="130" fillId="0" borderId="19">
      <alignment horizontal="left" vertical="top"/>
    </xf>
    <xf numFmtId="0" fontId="130" fillId="0" borderId="19">
      <alignment horizontal="left" vertical="top"/>
    </xf>
    <xf numFmtId="0" fontId="132" fillId="0" borderId="19">
      <alignment horizontal="left" vertical="top"/>
    </xf>
    <xf numFmtId="0" fontId="132" fillId="0" borderId="19">
      <alignment horizontal="left" vertical="top"/>
    </xf>
    <xf numFmtId="0" fontId="104" fillId="0" borderId="19">
      <alignment horizontal="left" vertical="top"/>
    </xf>
    <xf numFmtId="0" fontId="132" fillId="0" borderId="19">
      <alignment horizontal="left" vertical="top"/>
    </xf>
    <xf numFmtId="0" fontId="132" fillId="0" borderId="19">
      <alignment horizontal="left" vertical="top"/>
    </xf>
    <xf numFmtId="0" fontId="104" fillId="0" borderId="19">
      <alignment horizontal="left" vertical="top"/>
    </xf>
    <xf numFmtId="0" fontId="132" fillId="0" borderId="19">
      <alignment horizontal="left" vertical="top"/>
    </xf>
    <xf numFmtId="0" fontId="104" fillId="0" borderId="19">
      <alignment horizontal="left" vertical="top"/>
    </xf>
    <xf numFmtId="0" fontId="132" fillId="0" borderId="19">
      <alignment horizontal="left" vertical="top"/>
    </xf>
    <xf numFmtId="0" fontId="132" fillId="0" borderId="19">
      <alignment horizontal="left" vertical="top"/>
    </xf>
    <xf numFmtId="0" fontId="133" fillId="0" borderId="19">
      <alignment horizontal="left" vertical="top"/>
    </xf>
    <xf numFmtId="0" fontId="133" fillId="0" borderId="19">
      <alignment horizontal="left" vertical="top"/>
    </xf>
    <xf numFmtId="0" fontId="134" fillId="0" borderId="0">
      <alignment horizontal="left"/>
    </xf>
    <xf numFmtId="0" fontId="134" fillId="0" borderId="0">
      <alignment horizontal="left"/>
    </xf>
    <xf numFmtId="0" fontId="107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07" fillId="0" borderId="0">
      <alignment horizontal="left"/>
    </xf>
    <xf numFmtId="0" fontId="134" fillId="0" borderId="0">
      <alignment horizontal="left"/>
    </xf>
    <xf numFmtId="0" fontId="107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5" fillId="0" borderId="0"/>
    <xf numFmtId="0" fontId="105" fillId="0" borderId="0"/>
    <xf numFmtId="0" fontId="135" fillId="0" borderId="0"/>
    <xf numFmtId="0" fontId="135" fillId="0" borderId="0"/>
    <xf numFmtId="0" fontId="136" fillId="0" borderId="0">
      <alignment horizontal="left"/>
    </xf>
    <xf numFmtId="0" fontId="136" fillId="0" borderId="0">
      <alignment horizontal="left"/>
    </xf>
    <xf numFmtId="188" fontId="42" fillId="58" borderId="0" applyFill="0" applyBorder="0" applyAlignment="0" applyProtection="0">
      <protection locked="0"/>
    </xf>
    <xf numFmtId="5" fontId="42" fillId="58" borderId="0" applyFill="0" applyBorder="0" applyAlignment="0" applyProtection="0">
      <alignment vertical="top"/>
    </xf>
    <xf numFmtId="167" fontId="42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1" fontId="25" fillId="0" borderId="9" applyNumberFormat="0" applyFill="0" applyAlignment="0" applyProtection="0">
      <alignment horizontal="center" vertical="center"/>
    </xf>
    <xf numFmtId="0" fontId="127" fillId="0" borderId="31">
      <alignment vertical="center"/>
    </xf>
    <xf numFmtId="0" fontId="127" fillId="0" borderId="31">
      <alignment vertical="center"/>
    </xf>
    <xf numFmtId="0" fontId="137" fillId="0" borderId="0">
      <alignment horizontal="left"/>
    </xf>
    <xf numFmtId="0" fontId="13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1" fillId="0" borderId="0"/>
    <xf numFmtId="0" fontId="131" fillId="0" borderId="0"/>
    <xf numFmtId="0" fontId="128" fillId="0" borderId="0"/>
    <xf numFmtId="0" fontId="12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25" fillId="0" borderId="0"/>
    <xf numFmtId="164" fontId="25" fillId="0" borderId="0" applyFont="0" applyFill="0" applyBorder="0" applyAlignment="0" applyProtection="0"/>
    <xf numFmtId="0" fontId="67" fillId="0" borderId="0"/>
    <xf numFmtId="164" fontId="18" fillId="0" borderId="0" applyFont="0" applyFill="0" applyBorder="0" applyAlignment="0" applyProtection="0"/>
    <xf numFmtId="0" fontId="67" fillId="0" borderId="0"/>
    <xf numFmtId="164" fontId="2" fillId="0" borderId="0" applyFon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44" fillId="46" borderId="0" applyNumberFormat="0" applyBorder="0" applyAlignment="0" applyProtection="0"/>
    <xf numFmtId="0" fontId="144" fillId="43" borderId="0" applyNumberFormat="0" applyBorder="0" applyAlignment="0" applyProtection="0"/>
    <xf numFmtId="0" fontId="144" fillId="44" borderId="0" applyNumberFormat="0" applyBorder="0" applyAlignment="0" applyProtection="0"/>
    <xf numFmtId="0" fontId="144" fillId="47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146" fillId="0" borderId="0" applyFont="0" applyFill="0" applyBorder="0" applyAlignment="0" applyProtection="0"/>
    <xf numFmtId="164" fontId="146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67" fillId="0" borderId="0"/>
    <xf numFmtId="0" fontId="147" fillId="0" borderId="0"/>
    <xf numFmtId="0" fontId="147" fillId="0" borderId="0"/>
    <xf numFmtId="0" fontId="147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32" quotePrefix="1">
      <alignment horizontal="justify" vertical="justify" textRotation="127" wrapText="1" justifyLastLine="1"/>
      <protection hidden="1"/>
    </xf>
    <xf numFmtId="164" fontId="148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9" fillId="55" borderId="23" applyNumberFormat="0" applyAlignment="0" applyProtection="0"/>
    <xf numFmtId="0" fontId="150" fillId="0" borderId="27" applyNumberFormat="0" applyFill="0" applyAlignment="0" applyProtection="0"/>
    <xf numFmtId="0" fontId="151" fillId="37" borderId="0" applyNumberFormat="0" applyBorder="0" applyAlignment="0" applyProtection="0"/>
    <xf numFmtId="0" fontId="152" fillId="54" borderId="29" applyNumberFormat="0" applyAlignment="0" applyProtection="0"/>
    <xf numFmtId="0" fontId="153" fillId="54" borderId="22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38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25" fillId="0" borderId="0"/>
    <xf numFmtId="0" fontId="158" fillId="41" borderId="22" applyNumberFormat="0" applyAlignment="0" applyProtection="0"/>
    <xf numFmtId="0" fontId="159" fillId="56" borderId="0" applyNumberFormat="0" applyBorder="0" applyAlignment="0" applyProtection="0"/>
    <xf numFmtId="0" fontId="160" fillId="0" borderId="30" applyNumberFormat="0" applyFill="0" applyAlignment="0" applyProtection="0"/>
    <xf numFmtId="0" fontId="144" fillId="50" borderId="0" applyNumberFormat="0" applyBorder="0" applyAlignment="0" applyProtection="0"/>
    <xf numFmtId="0" fontId="144" fillId="51" borderId="0" applyNumberFormat="0" applyBorder="0" applyAlignment="0" applyProtection="0"/>
    <xf numFmtId="0" fontId="144" fillId="52" borderId="0" applyNumberFormat="0" applyBorder="0" applyAlignment="0" applyProtection="0"/>
    <xf numFmtId="0" fontId="144" fillId="47" borderId="0" applyNumberFormat="0" applyBorder="0" applyAlignment="0" applyProtection="0"/>
    <xf numFmtId="0" fontId="144" fillId="48" borderId="0" applyNumberFormat="0" applyBorder="0" applyAlignment="0" applyProtection="0"/>
    <xf numFmtId="0" fontId="144" fillId="53" borderId="0" applyNumberFormat="0" applyBorder="0" applyAlignment="0" applyProtection="0"/>
    <xf numFmtId="0" fontId="25" fillId="57" borderId="28" applyNumberFormat="0" applyFont="0" applyAlignment="0" applyProtection="0"/>
    <xf numFmtId="0" fontId="161" fillId="0" borderId="24" applyNumberFormat="0" applyFill="0" applyAlignment="0" applyProtection="0"/>
    <xf numFmtId="0" fontId="162" fillId="0" borderId="25" applyNumberFormat="0" applyFill="0" applyAlignment="0" applyProtection="0"/>
    <xf numFmtId="0" fontId="163" fillId="0" borderId="26" applyNumberFormat="0" applyFill="0" applyAlignment="0" applyProtection="0"/>
    <xf numFmtId="0" fontId="163" fillId="0" borderId="0" applyNumberFormat="0" applyFill="0" applyBorder="0" applyAlignment="0" applyProtection="0"/>
    <xf numFmtId="192" fontId="164" fillId="0" borderId="0"/>
    <xf numFmtId="0" fontId="62" fillId="0" borderId="0"/>
    <xf numFmtId="43" fontId="62" fillId="0" borderId="0" applyFont="0" applyFill="0" applyBorder="0" applyAlignment="0" applyProtection="0"/>
    <xf numFmtId="164" fontId="16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6" fillId="0" borderId="0"/>
    <xf numFmtId="43" fontId="25" fillId="0" borderId="0" applyFont="0" applyFill="0" applyBorder="0" applyAlignment="0" applyProtection="0"/>
    <xf numFmtId="4" fontId="25" fillId="0" borderId="0"/>
    <xf numFmtId="49" fontId="25" fillId="0" borderId="0">
      <alignment horizontal="center"/>
    </xf>
    <xf numFmtId="49" fontId="25" fillId="0" borderId="0"/>
    <xf numFmtId="4" fontId="88" fillId="56" borderId="33" applyNumberFormat="0" applyProtection="0">
      <alignment vertical="center"/>
    </xf>
    <xf numFmtId="4" fontId="167" fillId="61" borderId="33" applyNumberFormat="0" applyProtection="0">
      <alignment vertical="center"/>
    </xf>
    <xf numFmtId="4" fontId="88" fillId="61" borderId="33" applyNumberFormat="0" applyProtection="0">
      <alignment horizontal="left" vertical="center" indent="1"/>
    </xf>
    <xf numFmtId="0" fontId="88" fillId="61" borderId="33" applyNumberFormat="0" applyProtection="0">
      <alignment horizontal="left" vertical="top" indent="1"/>
    </xf>
    <xf numFmtId="4" fontId="88" fillId="62" borderId="0" applyNumberFormat="0" applyProtection="0">
      <alignment horizontal="left" vertical="center" indent="1"/>
    </xf>
    <xf numFmtId="4" fontId="73" fillId="37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4" fontId="73" fillId="51" borderId="33" applyNumberFormat="0" applyProtection="0">
      <alignment horizontal="right" vertical="center"/>
    </xf>
    <xf numFmtId="4" fontId="73" fillId="45" borderId="33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4" fontId="73" fillId="53" borderId="33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44" borderId="33" applyNumberFormat="0" applyProtection="0">
      <alignment horizontal="right" vertical="center"/>
    </xf>
    <xf numFmtId="4" fontId="88" fillId="65" borderId="34" applyNumberFormat="0" applyProtection="0">
      <alignment horizontal="left" vertical="center" indent="1"/>
    </xf>
    <xf numFmtId="4" fontId="73" fillId="66" borderId="0" applyNumberFormat="0" applyProtection="0">
      <alignment horizontal="left" vertical="center" indent="1"/>
    </xf>
    <xf numFmtId="4" fontId="168" fillId="67" borderId="0" applyNumberFormat="0" applyProtection="0">
      <alignment horizontal="left" vertical="center" indent="1"/>
    </xf>
    <xf numFmtId="4" fontId="73" fillId="68" borderId="33" applyNumberFormat="0" applyProtection="0">
      <alignment horizontal="right" vertical="center"/>
    </xf>
    <xf numFmtId="4" fontId="73" fillId="66" borderId="0" applyNumberFormat="0" applyProtection="0">
      <alignment horizontal="left" vertical="center" indent="1"/>
    </xf>
    <xf numFmtId="4" fontId="73" fillId="62" borderId="0" applyNumberFormat="0" applyProtection="0">
      <alignment horizontal="left" vertical="center" indent="1"/>
    </xf>
    <xf numFmtId="0" fontId="25" fillId="67" borderId="33" applyNumberFormat="0" applyProtection="0">
      <alignment horizontal="left" vertical="center" indent="1"/>
    </xf>
    <xf numFmtId="0" fontId="25" fillId="67" borderId="33" applyNumberFormat="0" applyProtection="0">
      <alignment horizontal="left" vertical="top" indent="1"/>
    </xf>
    <xf numFmtId="0" fontId="25" fillId="62" borderId="33" applyNumberFormat="0" applyProtection="0">
      <alignment horizontal="left" vertical="center" indent="1"/>
    </xf>
    <xf numFmtId="0" fontId="25" fillId="62" borderId="33" applyNumberFormat="0" applyProtection="0">
      <alignment horizontal="left" vertical="top" indent="1"/>
    </xf>
    <xf numFmtId="0" fontId="25" fillId="60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0" fontId="25" fillId="63" borderId="33" applyNumberFormat="0" applyProtection="0">
      <alignment horizontal="left" vertical="top" indent="1"/>
    </xf>
    <xf numFmtId="4" fontId="73" fillId="4" borderId="33" applyNumberFormat="0" applyProtection="0">
      <alignment vertical="center"/>
    </xf>
    <xf numFmtId="4" fontId="169" fillId="4" borderId="33" applyNumberFormat="0" applyProtection="0">
      <alignment vertical="center"/>
    </xf>
    <xf numFmtId="4" fontId="73" fillId="4" borderId="33" applyNumberFormat="0" applyProtection="0">
      <alignment horizontal="left" vertical="center" indent="1"/>
    </xf>
    <xf numFmtId="0" fontId="73" fillId="4" borderId="33" applyNumberFormat="0" applyProtection="0">
      <alignment horizontal="left" vertical="top" indent="1"/>
    </xf>
    <xf numFmtId="4" fontId="73" fillId="66" borderId="33" applyNumberFormat="0" applyProtection="0">
      <alignment horizontal="right" vertical="center"/>
    </xf>
    <xf numFmtId="4" fontId="169" fillId="66" borderId="33" applyNumberFormat="0" applyProtection="0">
      <alignment horizontal="right" vertical="center"/>
    </xf>
    <xf numFmtId="4" fontId="73" fillId="68" borderId="33" applyNumberFormat="0" applyProtection="0">
      <alignment horizontal="left" vertical="center" indent="1"/>
    </xf>
    <xf numFmtId="0" fontId="73" fillId="62" borderId="33" applyNumberFormat="0" applyProtection="0">
      <alignment horizontal="left" vertical="top" indent="1"/>
    </xf>
    <xf numFmtId="4" fontId="170" fillId="69" borderId="0" applyNumberFormat="0" applyProtection="0">
      <alignment horizontal="left" vertical="center" indent="1"/>
    </xf>
    <xf numFmtId="4" fontId="89" fillId="66" borderId="33" applyNumberFormat="0" applyProtection="0">
      <alignment horizontal="right" vertical="center"/>
    </xf>
    <xf numFmtId="49" fontId="171" fillId="70" borderId="0">
      <alignment horizontal="left" vertical="center"/>
    </xf>
    <xf numFmtId="49" fontId="22" fillId="62" borderId="0"/>
    <xf numFmtId="49" fontId="25" fillId="71" borderId="0"/>
    <xf numFmtId="0" fontId="172" fillId="0" borderId="0"/>
    <xf numFmtId="39" fontId="64" fillId="0" borderId="0"/>
    <xf numFmtId="193" fontId="173" fillId="0" borderId="0" applyFill="0" applyBorder="0"/>
    <xf numFmtId="194" fontId="173" fillId="0" borderId="0" applyFill="0" applyBorder="0"/>
    <xf numFmtId="44" fontId="43" fillId="0" borderId="0" applyFont="0" applyFill="0" applyBorder="0" applyAlignment="0" applyProtection="0"/>
    <xf numFmtId="195" fontId="120" fillId="0" borderId="0" applyFill="0">
      <alignment horizontal="center"/>
    </xf>
    <xf numFmtId="14" fontId="120" fillId="0" borderId="0" applyFill="0" applyBorder="0">
      <alignment horizontal="center"/>
    </xf>
    <xf numFmtId="0" fontId="128" fillId="0" borderId="0">
      <alignment horizontal="left"/>
    </xf>
    <xf numFmtId="0" fontId="174" fillId="0" borderId="8" applyFont="0" applyFill="0" applyBorder="0">
      <alignment horizontal="center" vertical="justify" wrapText="1"/>
    </xf>
    <xf numFmtId="0" fontId="174" fillId="0" borderId="8" applyFont="0" applyFill="0" applyBorder="0">
      <alignment horizontal="centerContinuous" vertical="justify" wrapText="1"/>
    </xf>
    <xf numFmtId="0" fontId="173" fillId="0" borderId="0" applyFill="0" applyBorder="0"/>
    <xf numFmtId="0" fontId="43" fillId="0" borderId="0" applyFont="0" applyFill="0" applyBorder="0"/>
    <xf numFmtId="0" fontId="43" fillId="0" borderId="0" applyFont="0" applyFill="0" applyBorder="0"/>
    <xf numFmtId="0" fontId="43" fillId="0" borderId="0" applyFont="0" applyFill="0" applyBorder="0">
      <alignment vertical="justify" wrapText="1"/>
    </xf>
    <xf numFmtId="0" fontId="129" fillId="0" borderId="0">
      <alignment horizontal="left"/>
    </xf>
    <xf numFmtId="17" fontId="175" fillId="0" borderId="0" applyFill="0" applyBorder="0">
      <alignment horizontal="center"/>
    </xf>
    <xf numFmtId="196" fontId="43" fillId="0" borderId="0" applyFill="0" applyBorder="0">
      <alignment horizontal="center"/>
    </xf>
    <xf numFmtId="197" fontId="43" fillId="0" borderId="0" applyFont="0" applyFill="0" applyBorder="0"/>
    <xf numFmtId="198" fontId="43" fillId="0" borderId="0" applyFont="0" applyFill="0" applyBorder="0"/>
    <xf numFmtId="0" fontId="44" fillId="0" borderId="0" applyNumberFormat="0" applyFill="0" applyBorder="0" applyAlignment="0" applyProtection="0"/>
    <xf numFmtId="0" fontId="25" fillId="0" borderId="0"/>
    <xf numFmtId="199" fontId="173" fillId="0" borderId="0" applyFont="0" applyFill="0" applyBorder="0"/>
    <xf numFmtId="200" fontId="43" fillId="0" borderId="0" applyFont="0" applyFill="0" applyBorder="0"/>
    <xf numFmtId="201" fontId="43" fillId="0" borderId="0" applyFont="0" applyFill="0" applyBorder="0"/>
    <xf numFmtId="202" fontId="43" fillId="0" borderId="0"/>
    <xf numFmtId="203" fontId="43" fillId="0" borderId="0" applyFont="0" applyFill="0" applyBorder="0">
      <alignment vertical="justify" wrapText="1"/>
    </xf>
    <xf numFmtId="0" fontId="74" fillId="72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4" fillId="72" borderId="0" applyNumberFormat="0" applyBorder="0" applyAlignment="0" applyProtection="0"/>
    <xf numFmtId="0" fontId="25" fillId="4" borderId="0" applyNumberFormat="0" applyAlignment="0" applyProtection="0"/>
    <xf numFmtId="3" fontId="25" fillId="0" borderId="0" applyNumberFormat="0" applyFont="0" applyFill="0" applyBorder="0" applyAlignment="0" applyProtection="0"/>
    <xf numFmtId="0" fontId="74" fillId="72" borderId="0" applyNumberFormat="0" applyBorder="0" applyAlignment="0" applyProtection="0"/>
    <xf numFmtId="0" fontId="25" fillId="4" borderId="0" applyNumberFormat="0" applyBorder="0" applyAlignment="0" applyProtection="0"/>
    <xf numFmtId="3" fontId="25" fillId="0" borderId="0" applyNumberFormat="0" applyFont="0" applyFill="0" applyBorder="0" applyAlignment="0" applyProtection="0"/>
    <xf numFmtId="0" fontId="25" fillId="73" borderId="0" applyNumberFormat="0" applyBorder="0" applyAlignment="0" applyProtection="0"/>
    <xf numFmtId="0" fontId="74" fillId="73" borderId="0" applyNumberFormat="0" applyBorder="0" applyAlignment="0" applyProtection="0"/>
    <xf numFmtId="3" fontId="25" fillId="0" borderId="0" applyNumberFormat="0" applyFont="0" applyFill="0" applyBorder="0" applyAlignment="0" applyProtection="0"/>
    <xf numFmtId="3" fontId="74" fillId="74" borderId="0" applyNumberFormat="0" applyBorder="0" applyAlignment="0" applyProtection="0"/>
    <xf numFmtId="3" fontId="74" fillId="74" borderId="0" applyNumberFormat="0" applyBorder="0" applyAlignment="0" applyProtection="0"/>
    <xf numFmtId="3" fontId="25" fillId="0" borderId="0" applyNumberFormat="0" applyFont="0" applyFill="0" applyBorder="0" applyAlignment="0" applyProtection="0"/>
    <xf numFmtId="3" fontId="74" fillId="75" borderId="0" applyNumberFormat="0" applyBorder="0" applyAlignment="0" applyProtection="0"/>
    <xf numFmtId="3" fontId="74" fillId="75" borderId="0" applyNumberFormat="0" applyBorder="0" applyAlignment="0" applyProtection="0"/>
    <xf numFmtId="0" fontId="25" fillId="0" borderId="0" applyFont="0" applyFill="0" applyBorder="0" applyAlignment="0" applyProtection="0"/>
    <xf numFmtId="3" fontId="25" fillId="3" borderId="0" applyFont="0" applyBorder="0" applyAlignment="0" applyProtection="0"/>
    <xf numFmtId="0" fontId="25" fillId="75" borderId="0" applyNumberFormat="0" applyFont="0" applyBorder="0" applyAlignment="0" applyProtection="0"/>
    <xf numFmtId="4" fontId="25" fillId="3" borderId="0" applyFont="0" applyBorder="0" applyAlignment="0" applyProtection="0"/>
    <xf numFmtId="0" fontId="176" fillId="0" borderId="0"/>
    <xf numFmtId="0" fontId="177" fillId="0" borderId="0">
      <alignment horizontal="center" vertical="top"/>
    </xf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2" fillId="0" borderId="0"/>
    <xf numFmtId="0" fontId="25" fillId="0" borderId="0"/>
    <xf numFmtId="43" fontId="62" fillId="0" borderId="0" applyFont="0" applyFill="0" applyBorder="0" applyAlignment="0" applyProtection="0"/>
    <xf numFmtId="0" fontId="105" fillId="0" borderId="0">
      <alignment horizontal="left"/>
    </xf>
    <xf numFmtId="0" fontId="105" fillId="0" borderId="0"/>
    <xf numFmtId="43" fontId="25" fillId="0" borderId="0" applyFont="0" applyFill="0" applyBorder="0" applyAlignment="0" applyProtection="0"/>
    <xf numFmtId="0" fontId="43" fillId="0" borderId="0"/>
    <xf numFmtId="0" fontId="178" fillId="0" borderId="0"/>
    <xf numFmtId="204" fontId="179" fillId="0" borderId="0" applyFill="0" applyBorder="0" applyAlignment="0" applyProtection="0"/>
    <xf numFmtId="0" fontId="18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54" borderId="22" applyNumberFormat="0" applyAlignment="0" applyProtection="0"/>
    <xf numFmtId="0" fontId="83" fillId="41" borderId="22" applyNumberFormat="0" applyAlignment="0" applyProtection="0"/>
    <xf numFmtId="0" fontId="73" fillId="57" borderId="28" applyNumberFormat="0" applyFont="0" applyAlignment="0" applyProtection="0"/>
    <xf numFmtId="0" fontId="86" fillId="54" borderId="29" applyNumberFormat="0" applyAlignment="0" applyProtection="0"/>
    <xf numFmtId="0" fontId="88" fillId="0" borderId="30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52" fillId="54" borderId="29" applyNumberFormat="0" applyAlignment="0" applyProtection="0"/>
    <xf numFmtId="0" fontId="153" fillId="54" borderId="22" applyNumberFormat="0" applyAlignment="0" applyProtection="0"/>
    <xf numFmtId="9" fontId="2" fillId="0" borderId="0" applyFont="0" applyFill="0" applyBorder="0" applyAlignment="0" applyProtection="0"/>
    <xf numFmtId="0" fontId="158" fillId="41" borderId="22" applyNumberFormat="0" applyAlignment="0" applyProtection="0"/>
    <xf numFmtId="0" fontId="160" fillId="0" borderId="30" applyNumberFormat="0" applyFill="0" applyAlignment="0" applyProtection="0"/>
    <xf numFmtId="0" fontId="25" fillId="57" borderId="28" applyNumberFormat="0" applyFont="0" applyAlignment="0" applyProtection="0"/>
    <xf numFmtId="4" fontId="88" fillId="56" borderId="33" applyNumberFormat="0" applyProtection="0">
      <alignment vertical="center"/>
    </xf>
    <xf numFmtId="4" fontId="167" fillId="61" borderId="33" applyNumberFormat="0" applyProtection="0">
      <alignment vertical="center"/>
    </xf>
    <xf numFmtId="4" fontId="88" fillId="61" borderId="33" applyNumberFormat="0" applyProtection="0">
      <alignment horizontal="left" vertical="center" indent="1"/>
    </xf>
    <xf numFmtId="0" fontId="88" fillId="61" borderId="33" applyNumberFormat="0" applyProtection="0">
      <alignment horizontal="left" vertical="top" indent="1"/>
    </xf>
    <xf numFmtId="4" fontId="73" fillId="37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4" fontId="73" fillId="51" borderId="33" applyNumberFormat="0" applyProtection="0">
      <alignment horizontal="right" vertical="center"/>
    </xf>
    <xf numFmtId="4" fontId="73" fillId="45" borderId="33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4" fontId="73" fillId="53" borderId="33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44" borderId="33" applyNumberFormat="0" applyProtection="0">
      <alignment horizontal="right" vertical="center"/>
    </xf>
    <xf numFmtId="4" fontId="73" fillId="68" borderId="33" applyNumberFormat="0" applyProtection="0">
      <alignment horizontal="right" vertical="center"/>
    </xf>
    <xf numFmtId="0" fontId="25" fillId="67" borderId="33" applyNumberFormat="0" applyProtection="0">
      <alignment horizontal="left" vertical="center" indent="1"/>
    </xf>
    <xf numFmtId="0" fontId="25" fillId="67" borderId="33" applyNumberFormat="0" applyProtection="0">
      <alignment horizontal="left" vertical="top" indent="1"/>
    </xf>
    <xf numFmtId="0" fontId="25" fillId="62" borderId="33" applyNumberFormat="0" applyProtection="0">
      <alignment horizontal="left" vertical="center" indent="1"/>
    </xf>
    <xf numFmtId="0" fontId="25" fillId="62" borderId="33" applyNumberFormat="0" applyProtection="0">
      <alignment horizontal="left" vertical="top" indent="1"/>
    </xf>
    <xf numFmtId="0" fontId="25" fillId="60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0" fontId="25" fillId="63" borderId="33" applyNumberFormat="0" applyProtection="0">
      <alignment horizontal="left" vertical="top" indent="1"/>
    </xf>
    <xf numFmtId="4" fontId="73" fillId="4" borderId="33" applyNumberFormat="0" applyProtection="0">
      <alignment vertical="center"/>
    </xf>
    <xf numFmtId="4" fontId="169" fillId="4" borderId="33" applyNumberFormat="0" applyProtection="0">
      <alignment vertical="center"/>
    </xf>
    <xf numFmtId="4" fontId="73" fillId="4" borderId="33" applyNumberFormat="0" applyProtection="0">
      <alignment horizontal="left" vertical="center" indent="1"/>
    </xf>
    <xf numFmtId="0" fontId="73" fillId="4" borderId="33" applyNumberFormat="0" applyProtection="0">
      <alignment horizontal="left" vertical="top" indent="1"/>
    </xf>
    <xf numFmtId="4" fontId="73" fillId="66" borderId="33" applyNumberFormat="0" applyProtection="0">
      <alignment horizontal="right" vertical="center"/>
    </xf>
    <xf numFmtId="4" fontId="169" fillId="66" borderId="33" applyNumberFormat="0" applyProtection="0">
      <alignment horizontal="right" vertical="center"/>
    </xf>
    <xf numFmtId="4" fontId="73" fillId="68" borderId="33" applyNumberFormat="0" applyProtection="0">
      <alignment horizontal="left" vertical="center" indent="1"/>
    </xf>
    <xf numFmtId="0" fontId="73" fillId="62" borderId="33" applyNumberFormat="0" applyProtection="0">
      <alignment horizontal="left" vertical="top" indent="1"/>
    </xf>
    <xf numFmtId="4" fontId="89" fillId="66" borderId="33" applyNumberFormat="0" applyProtection="0">
      <alignment horizontal="right" vertical="center"/>
    </xf>
    <xf numFmtId="0" fontId="83" fillId="41" borderId="22" applyNumberFormat="0" applyAlignment="0" applyProtection="0"/>
    <xf numFmtId="0" fontId="2" fillId="0" borderId="0"/>
    <xf numFmtId="44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" fillId="0" borderId="0"/>
    <xf numFmtId="0" fontId="2" fillId="0" borderId="0"/>
    <xf numFmtId="0" fontId="62" fillId="0" borderId="0"/>
    <xf numFmtId="43" fontId="62" fillId="0" borderId="0" applyFont="0" applyFill="0" applyBorder="0" applyAlignment="0" applyProtection="0"/>
    <xf numFmtId="10" fontId="22" fillId="4" borderId="8" applyNumberFormat="0" applyBorder="0" applyAlignment="0" applyProtection="0"/>
    <xf numFmtId="173" fontId="24" fillId="0" borderId="0"/>
    <xf numFmtId="164" fontId="25" fillId="0" borderId="0" applyFont="0" applyFill="0" applyBorder="0" applyAlignment="0" applyProtection="0"/>
    <xf numFmtId="0" fontId="182" fillId="0" borderId="0"/>
    <xf numFmtId="0" fontId="18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38" fontId="100" fillId="3" borderId="0" applyNumberFormat="0" applyBorder="0" applyAlignment="0" applyProtection="0"/>
    <xf numFmtId="0" fontId="101" fillId="0" borderId="0">
      <alignment horizontal="left"/>
    </xf>
    <xf numFmtId="0" fontId="101" fillId="0" borderId="0">
      <alignment horizontal="left"/>
    </xf>
    <xf numFmtId="0" fontId="45" fillId="0" borderId="3">
      <alignment horizontal="left" vertical="center"/>
    </xf>
    <xf numFmtId="0" fontId="103" fillId="0" borderId="0">
      <alignment horizontal="left"/>
    </xf>
    <xf numFmtId="0" fontId="102" fillId="0" borderId="19">
      <alignment horizontal="left" vertical="top"/>
    </xf>
    <xf numFmtId="0" fontId="106" fillId="0" borderId="19">
      <alignment horizontal="left" vertical="top"/>
    </xf>
    <xf numFmtId="0" fontId="107" fillId="0" borderId="0">
      <alignment horizontal="left"/>
    </xf>
    <xf numFmtId="10" fontId="100" fillId="4" borderId="8" applyNumberFormat="0" applyBorder="0" applyAlignment="0" applyProtection="0"/>
    <xf numFmtId="173" fontId="108" fillId="0" borderId="0"/>
    <xf numFmtId="0" fontId="105" fillId="0" borderId="0"/>
    <xf numFmtId="0" fontId="109" fillId="0" borderId="0">
      <alignment horizontal="left"/>
    </xf>
    <xf numFmtId="0" fontId="98" fillId="0" borderId="31">
      <alignment vertical="center"/>
    </xf>
    <xf numFmtId="0" fontId="110" fillId="0" borderId="0">
      <alignment horizontal="left"/>
    </xf>
    <xf numFmtId="0" fontId="99" fillId="0" borderId="0">
      <alignment horizontal="left"/>
    </xf>
    <xf numFmtId="0" fontId="103" fillId="0" borderId="0"/>
    <xf numFmtId="0" fontId="99" fillId="0" borderId="0"/>
    <xf numFmtId="0" fontId="72" fillId="0" borderId="0"/>
    <xf numFmtId="0" fontId="72" fillId="0" borderId="0"/>
    <xf numFmtId="0" fontId="112" fillId="0" borderId="0"/>
    <xf numFmtId="0" fontId="112" fillId="0" borderId="0"/>
    <xf numFmtId="0" fontId="72" fillId="0" borderId="0"/>
    <xf numFmtId="0" fontId="72" fillId="0" borderId="0"/>
    <xf numFmtId="0" fontId="112" fillId="0" borderId="0"/>
    <xf numFmtId="0" fontId="72" fillId="0" borderId="0"/>
    <xf numFmtId="43" fontId="1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0" fontId="22" fillId="4" borderId="8" applyNumberFormat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4" fillId="0" borderId="8" applyFont="0" applyFill="0" applyBorder="0">
      <alignment horizontal="center" vertical="justify" wrapText="1"/>
    </xf>
    <xf numFmtId="0" fontId="174" fillId="0" borderId="8" applyFont="0" applyFill="0" applyBorder="0">
      <alignment horizontal="centerContinuous" vertical="justify" wrapText="1"/>
    </xf>
    <xf numFmtId="0" fontId="25" fillId="0" borderId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/>
    <xf numFmtId="0" fontId="18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0">
      <alignment vertical="center"/>
    </xf>
    <xf numFmtId="169" fontId="25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0" fontId="180" fillId="0" borderId="0"/>
    <xf numFmtId="0" fontId="180" fillId="0" borderId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0" fontId="180" fillId="0" borderId="0"/>
    <xf numFmtId="0" fontId="180" fillId="0" borderId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0" fontId="180" fillId="0" borderId="0"/>
    <xf numFmtId="0" fontId="18" fillId="0" borderId="0"/>
    <xf numFmtId="164" fontId="2" fillId="0" borderId="0" applyFont="0" applyFill="0" applyBorder="0" applyAlignment="0" applyProtection="0"/>
    <xf numFmtId="43" fontId="25" fillId="0" borderId="0" applyFill="0" applyBorder="0" applyAlignment="0" applyProtection="0"/>
    <xf numFmtId="0" fontId="180" fillId="0" borderId="0"/>
    <xf numFmtId="0" fontId="18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0" fillId="0" borderId="0"/>
    <xf numFmtId="0" fontId="25" fillId="0" borderId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181" fillId="0" borderId="0"/>
    <xf numFmtId="9" fontId="181" fillId="0" borderId="0" applyFont="0" applyFill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4" fillId="33" borderId="0" applyNumberFormat="0" applyBorder="0" applyAlignment="0" applyProtection="0"/>
    <xf numFmtId="0" fontId="184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4" fillId="14" borderId="0" applyNumberFormat="0" applyBorder="0" applyAlignment="0" applyProtection="0"/>
    <xf numFmtId="0" fontId="184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4" fillId="18" borderId="0" applyNumberFormat="0" applyBorder="0" applyAlignment="0" applyProtection="0"/>
    <xf numFmtId="0" fontId="184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4" fillId="22" borderId="0" applyNumberFormat="0" applyBorder="0" applyAlignment="0" applyProtection="0"/>
    <xf numFmtId="0" fontId="184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4" fillId="26" borderId="0" applyNumberFormat="0" applyBorder="0" applyAlignment="0" applyProtection="0"/>
    <xf numFmtId="0" fontId="184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4" fillId="30" borderId="0" applyNumberFormat="0" applyBorder="0" applyAlignment="0" applyProtection="0"/>
    <xf numFmtId="0" fontId="184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4" fillId="34" borderId="0" applyNumberFormat="0" applyBorder="0" applyAlignment="0" applyProtection="0"/>
    <xf numFmtId="0" fontId="184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185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18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185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185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185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8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18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185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18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185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185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185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8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187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188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0" fontId="49" fillId="10" borderId="16" applyNumberFormat="0" applyAlignment="0" applyProtection="0"/>
    <xf numFmtId="164" fontId="2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190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91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192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193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194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95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19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4" fillId="11" borderId="17" applyNumberFormat="0" applyFont="0" applyAlignment="0" applyProtection="0"/>
    <xf numFmtId="0" fontId="184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18" fillId="11" borderId="17" applyNumberFormat="0" applyFon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197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8" fillId="9" borderId="14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98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1" fillId="0" borderId="0"/>
    <xf numFmtId="164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4" borderId="22" applyNumberFormat="0" applyAlignment="0" applyProtection="0"/>
    <xf numFmtId="4" fontId="73" fillId="43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0" fontId="160" fillId="0" borderId="30" applyNumberFormat="0" applyFill="0" applyAlignment="0" applyProtection="0"/>
    <xf numFmtId="4" fontId="73" fillId="37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53" borderId="33" applyNumberFormat="0" applyProtection="0">
      <alignment horizontal="right" vertical="center"/>
    </xf>
    <xf numFmtId="0" fontId="25" fillId="62" borderId="33" applyNumberFormat="0" applyProtection="0">
      <alignment horizontal="left" vertical="top" indent="1"/>
    </xf>
    <xf numFmtId="4" fontId="73" fillId="53" borderId="33" applyNumberFormat="0" applyProtection="0">
      <alignment horizontal="right" vertical="center"/>
    </xf>
    <xf numFmtId="4" fontId="88" fillId="56" borderId="40" applyNumberFormat="0" applyProtection="0">
      <alignment vertical="center"/>
    </xf>
    <xf numFmtId="0" fontId="73" fillId="4" borderId="40" applyNumberFormat="0" applyProtection="0">
      <alignment horizontal="left" vertical="top" indent="1"/>
    </xf>
    <xf numFmtId="0" fontId="158" fillId="41" borderId="22" applyNumberFormat="0" applyAlignment="0" applyProtection="0"/>
    <xf numFmtId="164" fontId="19" fillId="0" borderId="0" applyFont="0" applyFill="0" applyBorder="0" applyAlignment="0" applyProtection="0"/>
    <xf numFmtId="4" fontId="167" fillId="61" borderId="33" applyNumberFormat="0" applyProtection="0">
      <alignment vertical="center"/>
    </xf>
    <xf numFmtId="0" fontId="83" fillId="41" borderId="22" applyNumberFormat="0" applyAlignment="0" applyProtection="0"/>
    <xf numFmtId="0" fontId="25" fillId="62" borderId="33" applyNumberFormat="0" applyProtection="0">
      <alignment horizontal="left" vertical="center" indent="1"/>
    </xf>
    <xf numFmtId="4" fontId="88" fillId="61" borderId="40" applyNumberFormat="0" applyProtection="0">
      <alignment horizontal="left" vertical="center" indent="1"/>
    </xf>
    <xf numFmtId="0" fontId="152" fillId="54" borderId="38" applyNumberFormat="0" applyAlignment="0" applyProtection="0"/>
    <xf numFmtId="0" fontId="83" fillId="41" borderId="22" applyNumberFormat="0" applyAlignment="0" applyProtection="0"/>
    <xf numFmtId="0" fontId="83" fillId="41" borderId="22" applyNumberFormat="0" applyAlignment="0" applyProtection="0"/>
    <xf numFmtId="43" fontId="2" fillId="0" borderId="0" applyFont="0" applyFill="0" applyBorder="0" applyAlignment="0" applyProtection="0"/>
    <xf numFmtId="0" fontId="25" fillId="60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5" fillId="60" borderId="33" applyNumberFormat="0" applyProtection="0">
      <alignment horizontal="left" vertical="center" indent="1"/>
    </xf>
    <xf numFmtId="4" fontId="169" fillId="4" borderId="33" applyNumberFormat="0" applyProtection="0">
      <alignment vertical="center"/>
    </xf>
    <xf numFmtId="0" fontId="73" fillId="4" borderId="33" applyNumberFormat="0" applyProtection="0">
      <alignment horizontal="left" vertical="top" indent="1"/>
    </xf>
    <xf numFmtId="164" fontId="19" fillId="0" borderId="0" applyFont="0" applyFill="0" applyBorder="0" applyAlignment="0" applyProtection="0"/>
    <xf numFmtId="0" fontId="25" fillId="63" borderId="33" applyNumberFormat="0" applyProtection="0">
      <alignment horizontal="left" vertical="top" indent="1"/>
    </xf>
    <xf numFmtId="4" fontId="73" fillId="4" borderId="40" applyNumberFormat="0" applyProtection="0">
      <alignment horizontal="left" vertical="center" indent="1"/>
    </xf>
    <xf numFmtId="0" fontId="25" fillId="67" borderId="33" applyNumberFormat="0" applyProtection="0">
      <alignment horizontal="left" vertical="top" indent="1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9" fillId="66" borderId="33" applyNumberFormat="0" applyProtection="0">
      <alignment horizontal="right" vertical="center"/>
    </xf>
    <xf numFmtId="4" fontId="73" fillId="66" borderId="33" applyNumberFormat="0" applyProtection="0">
      <alignment horizontal="right" vertical="center"/>
    </xf>
    <xf numFmtId="0" fontId="153" fillId="54" borderId="3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73" fillId="52" borderId="33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" fontId="73" fillId="4" borderId="40" applyNumberFormat="0" applyProtection="0">
      <alignment vertical="center"/>
    </xf>
    <xf numFmtId="0" fontId="73" fillId="62" borderId="40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3" fillId="68" borderId="33" applyNumberFormat="0" applyProtection="0">
      <alignment horizontal="right" vertical="center"/>
    </xf>
    <xf numFmtId="0" fontId="88" fillId="61" borderId="33" applyNumberFormat="0" applyProtection="0">
      <alignment horizontal="left" vertical="top" indent="1"/>
    </xf>
    <xf numFmtId="0" fontId="25" fillId="62" borderId="33" applyNumberFormat="0" applyProtection="0">
      <alignment horizontal="left" vertical="center" indent="1"/>
    </xf>
    <xf numFmtId="4" fontId="73" fillId="45" borderId="33" applyNumberFormat="0" applyProtection="0">
      <alignment horizontal="right" vertical="center"/>
    </xf>
    <xf numFmtId="4" fontId="73" fillId="68" borderId="33" applyNumberFormat="0" applyProtection="0">
      <alignment horizontal="right" vertical="center"/>
    </xf>
    <xf numFmtId="0" fontId="25" fillId="62" borderId="33" applyNumberFormat="0" applyProtection="0">
      <alignment horizontal="left" vertical="top" indent="1"/>
    </xf>
    <xf numFmtId="0" fontId="73" fillId="57" borderId="28" applyNumberFormat="0" applyFont="0" applyAlignment="0" applyProtection="0"/>
    <xf numFmtId="0" fontId="86" fillId="54" borderId="3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73" fillId="43" borderId="33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67" fillId="61" borderId="40" applyNumberFormat="0" applyProtection="0">
      <alignment vertical="center"/>
    </xf>
    <xf numFmtId="0" fontId="88" fillId="61" borderId="33" applyNumberFormat="0" applyProtection="0">
      <alignment horizontal="left" vertical="top" indent="1"/>
    </xf>
    <xf numFmtId="4" fontId="73" fillId="49" borderId="33" applyNumberFormat="0" applyProtection="0">
      <alignment horizontal="right" vertical="center"/>
    </xf>
    <xf numFmtId="0" fontId="25" fillId="67" borderId="33" applyNumberFormat="0" applyProtection="0">
      <alignment horizontal="left" vertical="center" indent="1"/>
    </xf>
    <xf numFmtId="0" fontId="153" fillId="54" borderId="36" applyNumberFormat="0" applyAlignment="0" applyProtection="0"/>
    <xf numFmtId="0" fontId="16" fillId="0" borderId="0"/>
    <xf numFmtId="4" fontId="73" fillId="68" borderId="40" applyNumberFormat="0" applyProtection="0">
      <alignment horizontal="left" vertical="center" indent="1"/>
    </xf>
    <xf numFmtId="4" fontId="73" fillId="43" borderId="33" applyNumberFormat="0" applyProtection="0">
      <alignment horizontal="right" vertical="center"/>
    </xf>
    <xf numFmtId="164" fontId="19" fillId="0" borderId="0" applyFont="0" applyFill="0" applyBorder="0" applyAlignment="0" applyProtection="0"/>
    <xf numFmtId="4" fontId="73" fillId="49" borderId="33" applyNumberFormat="0" applyProtection="0">
      <alignment horizontal="right" vertical="center"/>
    </xf>
    <xf numFmtId="4" fontId="73" fillId="68" borderId="40" applyNumberFormat="0" applyProtection="0">
      <alignment horizontal="left" vertical="center" indent="1"/>
    </xf>
    <xf numFmtId="4" fontId="169" fillId="4" borderId="40" applyNumberFormat="0" applyProtection="0">
      <alignment vertical="center"/>
    </xf>
    <xf numFmtId="0" fontId="25" fillId="67" borderId="33" applyNumberFormat="0" applyProtection="0">
      <alignment horizontal="left" vertical="top" indent="1"/>
    </xf>
    <xf numFmtId="4" fontId="169" fillId="4" borderId="40" applyNumberFormat="0" applyProtection="0">
      <alignment vertical="center"/>
    </xf>
    <xf numFmtId="4" fontId="73" fillId="37" borderId="33" applyNumberFormat="0" applyProtection="0">
      <alignment horizontal="right" vertical="center"/>
    </xf>
    <xf numFmtId="4" fontId="73" fillId="68" borderId="33" applyNumberFormat="0" applyProtection="0">
      <alignment horizontal="left" vertical="center" indent="1"/>
    </xf>
    <xf numFmtId="0" fontId="73" fillId="4" borderId="33" applyNumberFormat="0" applyProtection="0">
      <alignment horizontal="left" vertical="top" indent="1"/>
    </xf>
    <xf numFmtId="4" fontId="88" fillId="61" borderId="40" applyNumberFormat="0" applyProtection="0">
      <alignment horizontal="left" vertical="center" indent="1"/>
    </xf>
    <xf numFmtId="4" fontId="73" fillId="37" borderId="33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4" fontId="73" fillId="51" borderId="33" applyNumberFormat="0" applyProtection="0">
      <alignment horizontal="right" vertical="center"/>
    </xf>
    <xf numFmtId="4" fontId="88" fillId="61" borderId="33" applyNumberFormat="0" applyProtection="0">
      <alignment horizontal="left" vertical="center" indent="1"/>
    </xf>
    <xf numFmtId="4" fontId="169" fillId="4" borderId="33" applyNumberFormat="0" applyProtection="0">
      <alignment vertical="center"/>
    </xf>
    <xf numFmtId="0" fontId="76" fillId="54" borderId="22" applyNumberFormat="0" applyAlignment="0" applyProtection="0"/>
    <xf numFmtId="4" fontId="169" fillId="4" borderId="33" applyNumberFormat="0" applyProtection="0">
      <alignment vertical="center"/>
    </xf>
    <xf numFmtId="0" fontId="25" fillId="67" borderId="33" applyNumberFormat="0" applyProtection="0">
      <alignment horizontal="left" vertical="center" indent="1"/>
    </xf>
    <xf numFmtId="0" fontId="25" fillId="67" borderId="33" applyNumberFormat="0" applyProtection="0">
      <alignment horizontal="left" vertical="center" indent="1"/>
    </xf>
    <xf numFmtId="4" fontId="73" fillId="44" borderId="33" applyNumberFormat="0" applyProtection="0">
      <alignment horizontal="right" vertical="center"/>
    </xf>
    <xf numFmtId="0" fontId="152" fillId="54" borderId="29" applyNumberFormat="0" applyAlignment="0" applyProtection="0"/>
    <xf numFmtId="0" fontId="76" fillId="54" borderId="22" applyNumberFormat="0" applyAlignment="0" applyProtection="0"/>
    <xf numFmtId="0" fontId="73" fillId="57" borderId="28" applyNumberFormat="0" applyFont="0" applyAlignment="0" applyProtection="0"/>
    <xf numFmtId="0" fontId="88" fillId="0" borderId="39" applyNumberFormat="0" applyFill="0" applyAlignment="0" applyProtection="0"/>
    <xf numFmtId="4" fontId="73" fillId="52" borderId="33" applyNumberFormat="0" applyProtection="0">
      <alignment horizontal="right" vertical="center"/>
    </xf>
    <xf numFmtId="0" fontId="160" fillId="0" borderId="30" applyNumberFormat="0" applyFill="0" applyAlignment="0" applyProtection="0"/>
    <xf numFmtId="4" fontId="169" fillId="66" borderId="33" applyNumberFormat="0" applyProtection="0">
      <alignment horizontal="right" vertical="center"/>
    </xf>
    <xf numFmtId="0" fontId="158" fillId="41" borderId="22" applyNumberFormat="0" applyAlignment="0" applyProtection="0"/>
    <xf numFmtId="4" fontId="167" fillId="61" borderId="33" applyNumberFormat="0" applyProtection="0">
      <alignment vertical="center"/>
    </xf>
    <xf numFmtId="4" fontId="73" fillId="51" borderId="33" applyNumberFormat="0" applyProtection="0">
      <alignment horizontal="right" vertical="center"/>
    </xf>
    <xf numFmtId="0" fontId="152" fillId="54" borderId="29" applyNumberFormat="0" applyAlignment="0" applyProtection="0"/>
    <xf numFmtId="4" fontId="88" fillId="56" borderId="33" applyNumberFormat="0" applyProtection="0">
      <alignment vertical="center"/>
    </xf>
    <xf numFmtId="0" fontId="25" fillId="62" borderId="33" applyNumberFormat="0" applyProtection="0">
      <alignment horizontal="left" vertical="center" indent="1"/>
    </xf>
    <xf numFmtId="0" fontId="83" fillId="41" borderId="36" applyNumberFormat="0" applyAlignment="0" applyProtection="0"/>
    <xf numFmtId="4" fontId="73" fillId="45" borderId="40" applyNumberFormat="0" applyProtection="0">
      <alignment horizontal="right" vertical="center"/>
    </xf>
    <xf numFmtId="4" fontId="73" fillId="66" borderId="33" applyNumberFormat="0" applyProtection="0">
      <alignment horizontal="right" vertical="center"/>
    </xf>
    <xf numFmtId="0" fontId="73" fillId="4" borderId="33" applyNumberFormat="0" applyProtection="0">
      <alignment horizontal="left" vertical="top" indent="1"/>
    </xf>
    <xf numFmtId="4" fontId="73" fillId="68" borderId="33" applyNumberFormat="0" applyProtection="0">
      <alignment horizontal="left" vertical="center" indent="1"/>
    </xf>
    <xf numFmtId="4" fontId="73" fillId="4" borderId="33" applyNumberFormat="0" applyProtection="0">
      <alignment vertical="center"/>
    </xf>
    <xf numFmtId="0" fontId="25" fillId="63" borderId="40" applyNumberFormat="0" applyProtection="0">
      <alignment horizontal="left" vertical="center" indent="1"/>
    </xf>
    <xf numFmtId="4" fontId="73" fillId="4" borderId="33" applyNumberFormat="0" applyProtection="0">
      <alignment horizontal="left" vertical="center" indent="1"/>
    </xf>
    <xf numFmtId="0" fontId="88" fillId="61" borderId="33" applyNumberFormat="0" applyProtection="0">
      <alignment horizontal="left" vertical="top" indent="1"/>
    </xf>
    <xf numFmtId="0" fontId="76" fillId="54" borderId="36" applyNumberFormat="0" applyAlignment="0" applyProtection="0"/>
    <xf numFmtId="4" fontId="73" fillId="4" borderId="33" applyNumberFormat="0" applyProtection="0">
      <alignment vertical="center"/>
    </xf>
    <xf numFmtId="4" fontId="73" fillId="4" borderId="33" applyNumberFormat="0" applyProtection="0">
      <alignment horizontal="left" vertical="center" indent="1"/>
    </xf>
    <xf numFmtId="4" fontId="89" fillId="66" borderId="40" applyNumberFormat="0" applyProtection="0">
      <alignment horizontal="right" vertical="center"/>
    </xf>
    <xf numFmtId="4" fontId="169" fillId="4" borderId="40" applyNumberFormat="0" applyProtection="0">
      <alignment vertical="center"/>
    </xf>
    <xf numFmtId="0" fontId="25" fillId="67" borderId="33" applyNumberFormat="0" applyProtection="0">
      <alignment horizontal="left" vertical="center" indent="1"/>
    </xf>
    <xf numFmtId="0" fontId="83" fillId="41" borderId="22" applyNumberFormat="0" applyAlignment="0" applyProtection="0"/>
    <xf numFmtId="0" fontId="160" fillId="0" borderId="30" applyNumberFormat="0" applyFill="0" applyAlignment="0" applyProtection="0"/>
    <xf numFmtId="4" fontId="73" fillId="66" borderId="40" applyNumberFormat="0" applyProtection="0">
      <alignment horizontal="right" vertical="center"/>
    </xf>
    <xf numFmtId="4" fontId="73" fillId="4" borderId="40" applyNumberFormat="0" applyProtection="0">
      <alignment horizontal="left" vertical="center" indent="1"/>
    </xf>
    <xf numFmtId="0" fontId="76" fillId="54" borderId="22" applyNumberFormat="0" applyAlignment="0" applyProtection="0"/>
    <xf numFmtId="4" fontId="73" fillId="52" borderId="40" applyNumberFormat="0" applyProtection="0">
      <alignment horizontal="right" vertical="center"/>
    </xf>
    <xf numFmtId="0" fontId="25" fillId="60" borderId="40" applyNumberFormat="0" applyProtection="0">
      <alignment horizontal="left" vertical="top" indent="1"/>
    </xf>
    <xf numFmtId="0" fontId="25" fillId="60" borderId="33" applyNumberFormat="0" applyProtection="0">
      <alignment horizontal="left" vertical="top" indent="1"/>
    </xf>
    <xf numFmtId="4" fontId="73" fillId="45" borderId="33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73" fillId="57" borderId="28" applyNumberFormat="0" applyFont="0" applyAlignment="0" applyProtection="0"/>
    <xf numFmtId="0" fontId="25" fillId="63" borderId="33" applyNumberFormat="0" applyProtection="0">
      <alignment horizontal="left" vertical="top" indent="1"/>
    </xf>
    <xf numFmtId="4" fontId="89" fillId="66" borderId="33" applyNumberFormat="0" applyProtection="0">
      <alignment horizontal="right" vertical="center"/>
    </xf>
    <xf numFmtId="0" fontId="73" fillId="62" borderId="40" applyNumberFormat="0" applyProtection="0">
      <alignment horizontal="left" vertical="top" indent="1"/>
    </xf>
    <xf numFmtId="0" fontId="73" fillId="62" borderId="40" applyNumberFormat="0" applyProtection="0">
      <alignment horizontal="left" vertical="top" indent="1"/>
    </xf>
    <xf numFmtId="0" fontId="25" fillId="60" borderId="40" applyNumberFormat="0" applyProtection="0">
      <alignment horizontal="left" vertical="top" indent="1"/>
    </xf>
    <xf numFmtId="0" fontId="25" fillId="63" borderId="33" applyNumberFormat="0" applyProtection="0">
      <alignment horizontal="left" vertical="top" indent="1"/>
    </xf>
    <xf numFmtId="0" fontId="153" fillId="54" borderId="36" applyNumberFormat="0" applyAlignment="0" applyProtection="0"/>
    <xf numFmtId="4" fontId="73" fillId="53" borderId="33" applyNumberFormat="0" applyProtection="0">
      <alignment horizontal="right" vertical="center"/>
    </xf>
    <xf numFmtId="4" fontId="169" fillId="66" borderId="40" applyNumberFormat="0" applyProtection="0">
      <alignment horizontal="right" vertical="center"/>
    </xf>
    <xf numFmtId="4" fontId="73" fillId="51" borderId="33" applyNumberFormat="0" applyProtection="0">
      <alignment horizontal="right" vertical="center"/>
    </xf>
    <xf numFmtId="4" fontId="73" fillId="64" borderId="40" applyNumberFormat="0" applyProtection="0">
      <alignment horizontal="right" vertical="center"/>
    </xf>
    <xf numFmtId="0" fontId="76" fillId="54" borderId="36" applyNumberFormat="0" applyAlignment="0" applyProtection="0"/>
    <xf numFmtId="4" fontId="169" fillId="4" borderId="33" applyNumberFormat="0" applyProtection="0">
      <alignment vertical="center"/>
    </xf>
    <xf numFmtId="0" fontId="25" fillId="67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center" indent="1"/>
    </xf>
    <xf numFmtId="4" fontId="73" fillId="4" borderId="33" applyNumberFormat="0" applyProtection="0">
      <alignment vertical="center"/>
    </xf>
    <xf numFmtId="4" fontId="169" fillId="66" borderId="33" applyNumberFormat="0" applyProtection="0">
      <alignment horizontal="right" vertical="center"/>
    </xf>
    <xf numFmtId="0" fontId="83" fillId="41" borderId="22" applyNumberFormat="0" applyAlignment="0" applyProtection="0"/>
    <xf numFmtId="0" fontId="73" fillId="62" borderId="33" applyNumberFormat="0" applyProtection="0">
      <alignment horizontal="left" vertical="top" indent="1"/>
    </xf>
    <xf numFmtId="4" fontId="169" fillId="66" borderId="40" applyNumberFormat="0" applyProtection="0">
      <alignment horizontal="right" vertical="center"/>
    </xf>
    <xf numFmtId="0" fontId="160" fillId="0" borderId="30" applyNumberFormat="0" applyFill="0" applyAlignment="0" applyProtection="0"/>
    <xf numFmtId="0" fontId="25" fillId="63" borderId="33" applyNumberFormat="0" applyProtection="0">
      <alignment horizontal="left" vertical="top" indent="1"/>
    </xf>
    <xf numFmtId="4" fontId="73" fillId="66" borderId="33" applyNumberFormat="0" applyProtection="0">
      <alignment horizontal="right" vertical="center"/>
    </xf>
    <xf numFmtId="0" fontId="25" fillId="60" borderId="33" applyNumberFormat="0" applyProtection="0">
      <alignment horizontal="left" vertical="center" indent="1"/>
    </xf>
    <xf numFmtId="0" fontId="25" fillId="60" borderId="40" applyNumberFormat="0" applyProtection="0">
      <alignment horizontal="left" vertical="center" indent="1"/>
    </xf>
    <xf numFmtId="4" fontId="73" fillId="43" borderId="40" applyNumberFormat="0" applyProtection="0">
      <alignment horizontal="right" vertical="center"/>
    </xf>
    <xf numFmtId="0" fontId="86" fillId="54" borderId="29" applyNumberFormat="0" applyAlignment="0" applyProtection="0"/>
    <xf numFmtId="4" fontId="169" fillId="66" borderId="33" applyNumberFormat="0" applyProtection="0">
      <alignment horizontal="right" vertical="center"/>
    </xf>
    <xf numFmtId="0" fontId="152" fillId="54" borderId="38" applyNumberFormat="0" applyAlignment="0" applyProtection="0"/>
    <xf numFmtId="0" fontId="25" fillId="62" borderId="40" applyNumberFormat="0" applyProtection="0">
      <alignment horizontal="left" vertical="center" indent="1"/>
    </xf>
    <xf numFmtId="0" fontId="25" fillId="60" borderId="33" applyNumberFormat="0" applyProtection="0">
      <alignment horizontal="left" vertical="center" indent="1"/>
    </xf>
    <xf numFmtId="0" fontId="25" fillId="63" borderId="33" applyNumberFormat="0" applyProtection="0">
      <alignment horizontal="left" vertical="center" indent="1"/>
    </xf>
    <xf numFmtId="4" fontId="73" fillId="4" borderId="40" applyNumberFormat="0" applyProtection="0">
      <alignment horizontal="left" vertical="center" indent="1"/>
    </xf>
    <xf numFmtId="0" fontId="25" fillId="60" borderId="40" applyNumberFormat="0" applyProtection="0">
      <alignment horizontal="left" vertical="top" indent="1"/>
    </xf>
    <xf numFmtId="0" fontId="73" fillId="57" borderId="28" applyNumberFormat="0" applyFont="0" applyAlignment="0" applyProtection="0"/>
    <xf numFmtId="0" fontId="83" fillId="41" borderId="22" applyNumberFormat="0" applyAlignment="0" applyProtection="0"/>
    <xf numFmtId="4" fontId="89" fillId="66" borderId="33" applyNumberFormat="0" applyProtection="0">
      <alignment horizontal="right" vertical="center"/>
    </xf>
    <xf numFmtId="0" fontId="73" fillId="62" borderId="33" applyNumberFormat="0" applyProtection="0">
      <alignment horizontal="left" vertical="top" indent="1"/>
    </xf>
    <xf numFmtId="4" fontId="73" fillId="68" borderId="33" applyNumberFormat="0" applyProtection="0">
      <alignment horizontal="left" vertical="center" indent="1"/>
    </xf>
    <xf numFmtId="4" fontId="169" fillId="66" borderId="33" applyNumberFormat="0" applyProtection="0">
      <alignment horizontal="right" vertical="center"/>
    </xf>
    <xf numFmtId="4" fontId="73" fillId="66" borderId="33" applyNumberFormat="0" applyProtection="0">
      <alignment horizontal="right" vertical="center"/>
    </xf>
    <xf numFmtId="0" fontId="73" fillId="4" borderId="33" applyNumberFormat="0" applyProtection="0">
      <alignment horizontal="left" vertical="top" indent="1"/>
    </xf>
    <xf numFmtId="4" fontId="73" fillId="4" borderId="33" applyNumberFormat="0" applyProtection="0">
      <alignment horizontal="left" vertical="center" indent="1"/>
    </xf>
    <xf numFmtId="4" fontId="169" fillId="4" borderId="33" applyNumberFormat="0" applyProtection="0">
      <alignment vertical="center"/>
    </xf>
    <xf numFmtId="4" fontId="73" fillId="4" borderId="33" applyNumberFormat="0" applyProtection="0">
      <alignment vertical="center"/>
    </xf>
    <xf numFmtId="0" fontId="25" fillId="63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top" indent="1"/>
    </xf>
    <xf numFmtId="0" fontId="25" fillId="60" borderId="33" applyNumberFormat="0" applyProtection="0">
      <alignment horizontal="left" vertical="center" indent="1"/>
    </xf>
    <xf numFmtId="0" fontId="25" fillId="62" borderId="33" applyNumberFormat="0" applyProtection="0">
      <alignment horizontal="left" vertical="top" indent="1"/>
    </xf>
    <xf numFmtId="0" fontId="25" fillId="62" borderId="33" applyNumberFormat="0" applyProtection="0">
      <alignment horizontal="left" vertical="center" indent="1"/>
    </xf>
    <xf numFmtId="0" fontId="25" fillId="67" borderId="33" applyNumberFormat="0" applyProtection="0">
      <alignment horizontal="left" vertical="top" indent="1"/>
    </xf>
    <xf numFmtId="0" fontId="25" fillId="67" borderId="33" applyNumberFormat="0" applyProtection="0">
      <alignment horizontal="left" vertical="center" indent="1"/>
    </xf>
    <xf numFmtId="4" fontId="73" fillId="68" borderId="33" applyNumberFormat="0" applyProtection="0">
      <alignment horizontal="right" vertical="center"/>
    </xf>
    <xf numFmtId="4" fontId="73" fillId="44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0" fontId="88" fillId="61" borderId="33" applyNumberFormat="0" applyProtection="0">
      <alignment horizontal="left" vertical="top" indent="1"/>
    </xf>
    <xf numFmtId="4" fontId="73" fillId="49" borderId="40" applyNumberFormat="0" applyProtection="0">
      <alignment horizontal="right" vertical="center"/>
    </xf>
    <xf numFmtId="0" fontId="86" fillId="54" borderId="38" applyNumberFormat="0" applyAlignment="0" applyProtection="0"/>
    <xf numFmtId="4" fontId="73" fillId="4" borderId="33" applyNumberFormat="0" applyProtection="0">
      <alignment vertical="center"/>
    </xf>
    <xf numFmtId="0" fontId="25" fillId="60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0" fontId="25" fillId="63" borderId="33" applyNumberFormat="0" applyProtection="0">
      <alignment horizontal="left" vertical="top" indent="1"/>
    </xf>
    <xf numFmtId="4" fontId="169" fillId="4" borderId="33" applyNumberFormat="0" applyProtection="0">
      <alignment vertical="center"/>
    </xf>
    <xf numFmtId="0" fontId="73" fillId="4" borderId="33" applyNumberFormat="0" applyProtection="0">
      <alignment horizontal="left" vertical="top" indent="1"/>
    </xf>
    <xf numFmtId="4" fontId="73" fillId="66" borderId="33" applyNumberFormat="0" applyProtection="0">
      <alignment horizontal="right" vertical="center"/>
    </xf>
    <xf numFmtId="4" fontId="73" fillId="37" borderId="33" applyNumberFormat="0" applyProtection="0">
      <alignment horizontal="right" vertical="center"/>
    </xf>
    <xf numFmtId="4" fontId="88" fillId="56" borderId="33" applyNumberFormat="0" applyProtection="0">
      <alignment vertical="center"/>
    </xf>
    <xf numFmtId="0" fontId="25" fillId="67" borderId="40" applyNumberFormat="0" applyProtection="0">
      <alignment horizontal="left" vertical="center" indent="1"/>
    </xf>
    <xf numFmtId="4" fontId="89" fillId="66" borderId="33" applyNumberFormat="0" applyProtection="0">
      <alignment horizontal="right" vertical="center"/>
    </xf>
    <xf numFmtId="0" fontId="160" fillId="0" borderId="30" applyNumberFormat="0" applyFill="0" applyAlignment="0" applyProtection="0"/>
    <xf numFmtId="0" fontId="73" fillId="62" borderId="33" applyNumberFormat="0" applyProtection="0">
      <alignment horizontal="left" vertical="top" indent="1"/>
    </xf>
    <xf numFmtId="4" fontId="73" fillId="68" borderId="33" applyNumberFormat="0" applyProtection="0">
      <alignment horizontal="left" vertical="center" indent="1"/>
    </xf>
    <xf numFmtId="4" fontId="169" fillId="66" borderId="33" applyNumberFormat="0" applyProtection="0">
      <alignment horizontal="right" vertical="center"/>
    </xf>
    <xf numFmtId="4" fontId="73" fillId="66" borderId="33" applyNumberFormat="0" applyProtection="0">
      <alignment horizontal="right" vertical="center"/>
    </xf>
    <xf numFmtId="0" fontId="73" fillId="4" borderId="33" applyNumberFormat="0" applyProtection="0">
      <alignment horizontal="left" vertical="top" indent="1"/>
    </xf>
    <xf numFmtId="4" fontId="73" fillId="4" borderId="33" applyNumberFormat="0" applyProtection="0">
      <alignment horizontal="left" vertical="center" indent="1"/>
    </xf>
    <xf numFmtId="4" fontId="169" fillId="4" borderId="33" applyNumberFormat="0" applyProtection="0">
      <alignment vertical="center"/>
    </xf>
    <xf numFmtId="4" fontId="73" fillId="4" borderId="33" applyNumberFormat="0" applyProtection="0">
      <alignment vertical="center"/>
    </xf>
    <xf numFmtId="0" fontId="25" fillId="63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top" indent="1"/>
    </xf>
    <xf numFmtId="0" fontId="25" fillId="60" borderId="33" applyNumberFormat="0" applyProtection="0">
      <alignment horizontal="left" vertical="center" indent="1"/>
    </xf>
    <xf numFmtId="0" fontId="25" fillId="62" borderId="33" applyNumberFormat="0" applyProtection="0">
      <alignment horizontal="left" vertical="top" indent="1"/>
    </xf>
    <xf numFmtId="0" fontId="25" fillId="62" borderId="33" applyNumberFormat="0" applyProtection="0">
      <alignment horizontal="left" vertical="center" indent="1"/>
    </xf>
    <xf numFmtId="0" fontId="25" fillId="67" borderId="33" applyNumberFormat="0" applyProtection="0">
      <alignment horizontal="left" vertical="top" indent="1"/>
    </xf>
    <xf numFmtId="0" fontId="25" fillId="67" borderId="33" applyNumberFormat="0" applyProtection="0">
      <alignment horizontal="left" vertical="center" indent="1"/>
    </xf>
    <xf numFmtId="4" fontId="73" fillId="68" borderId="33" applyNumberFormat="0" applyProtection="0">
      <alignment horizontal="right" vertical="center"/>
    </xf>
    <xf numFmtId="4" fontId="73" fillId="44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4" fontId="73" fillId="53" borderId="33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4" fontId="73" fillId="45" borderId="33" applyNumberFormat="0" applyProtection="0">
      <alignment horizontal="right" vertical="center"/>
    </xf>
    <xf numFmtId="4" fontId="73" fillId="51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4" fontId="73" fillId="37" borderId="33" applyNumberFormat="0" applyProtection="0">
      <alignment horizontal="right" vertical="center"/>
    </xf>
    <xf numFmtId="0" fontId="88" fillId="61" borderId="33" applyNumberFormat="0" applyProtection="0">
      <alignment horizontal="left" vertical="top" indent="1"/>
    </xf>
    <xf numFmtId="4" fontId="88" fillId="61" borderId="33" applyNumberFormat="0" applyProtection="0">
      <alignment horizontal="left" vertical="center" indent="1"/>
    </xf>
    <xf numFmtId="4" fontId="167" fillId="61" borderId="33" applyNumberFormat="0" applyProtection="0">
      <alignment vertical="center"/>
    </xf>
    <xf numFmtId="4" fontId="88" fillId="56" borderId="33" applyNumberFormat="0" applyProtection="0">
      <alignment vertical="center"/>
    </xf>
    <xf numFmtId="4" fontId="73" fillId="44" borderId="40" applyNumberFormat="0" applyProtection="0">
      <alignment horizontal="right" vertical="center"/>
    </xf>
    <xf numFmtId="0" fontId="88" fillId="0" borderId="39" applyNumberFormat="0" applyFill="0" applyAlignment="0" applyProtection="0"/>
    <xf numFmtId="0" fontId="25" fillId="57" borderId="28" applyNumberFormat="0" applyFont="0" applyAlignment="0" applyProtection="0"/>
    <xf numFmtId="0" fontId="25" fillId="67" borderId="33" applyNumberFormat="0" applyProtection="0">
      <alignment horizontal="left" vertical="top" indent="1"/>
    </xf>
    <xf numFmtId="0" fontId="160" fillId="0" borderId="30" applyNumberFormat="0" applyFill="0" applyAlignment="0" applyProtection="0"/>
    <xf numFmtId="0" fontId="158" fillId="41" borderId="22" applyNumberFormat="0" applyAlignment="0" applyProtection="0"/>
    <xf numFmtId="0" fontId="153" fillId="54" borderId="22" applyNumberFormat="0" applyAlignment="0" applyProtection="0"/>
    <xf numFmtId="0" fontId="152" fillId="54" borderId="29" applyNumberFormat="0" applyAlignment="0" applyProtection="0"/>
    <xf numFmtId="0" fontId="73" fillId="4" borderId="40" applyNumberFormat="0" applyProtection="0">
      <alignment horizontal="left" vertical="top" indent="1"/>
    </xf>
    <xf numFmtId="0" fontId="83" fillId="41" borderId="22" applyNumberFormat="0" applyAlignment="0" applyProtection="0"/>
    <xf numFmtId="0" fontId="83" fillId="41" borderId="22" applyNumberFormat="0" applyAlignment="0" applyProtection="0"/>
    <xf numFmtId="0" fontId="73" fillId="4" borderId="40" applyNumberFormat="0" applyProtection="0">
      <alignment horizontal="left" vertical="top" indent="1"/>
    </xf>
    <xf numFmtId="0" fontId="86" fillId="54" borderId="38" applyNumberFormat="0" applyAlignment="0" applyProtection="0"/>
    <xf numFmtId="0" fontId="25" fillId="60" borderId="33" applyNumberFormat="0" applyProtection="0">
      <alignment horizontal="left" vertical="center" indent="1"/>
    </xf>
    <xf numFmtId="4" fontId="73" fillId="68" borderId="33" applyNumberFormat="0" applyProtection="0">
      <alignment horizontal="left" vertical="center" indent="1"/>
    </xf>
    <xf numFmtId="4" fontId="73" fillId="66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25" fillId="62" borderId="33" applyNumberFormat="0" applyProtection="0">
      <alignment horizontal="left" vertical="top" indent="1"/>
    </xf>
    <xf numFmtId="4" fontId="73" fillId="43" borderId="33" applyNumberFormat="0" applyProtection="0">
      <alignment horizontal="right" vertical="center"/>
    </xf>
    <xf numFmtId="0" fontId="25" fillId="57" borderId="37" applyNumberFormat="0" applyFont="0" applyAlignment="0" applyProtection="0"/>
    <xf numFmtId="4" fontId="73" fillId="52" borderId="33" applyNumberFormat="0" applyProtection="0">
      <alignment horizontal="right" vertical="center"/>
    </xf>
    <xf numFmtId="0" fontId="25" fillId="63" borderId="33" applyNumberFormat="0" applyProtection="0">
      <alignment horizontal="left" vertical="center" indent="1"/>
    </xf>
    <xf numFmtId="0" fontId="73" fillId="4" borderId="40" applyNumberFormat="0" applyProtection="0">
      <alignment horizontal="left" vertical="top" indent="1"/>
    </xf>
    <xf numFmtId="4" fontId="89" fillId="66" borderId="33" applyNumberFormat="0" applyProtection="0">
      <alignment horizontal="right" vertical="center"/>
    </xf>
    <xf numFmtId="0" fontId="25" fillId="63" borderId="33" applyNumberFormat="0" applyProtection="0">
      <alignment horizontal="left" vertical="top" indent="1"/>
    </xf>
    <xf numFmtId="4" fontId="73" fillId="4" borderId="33" applyNumberFormat="0" applyProtection="0">
      <alignment vertical="center"/>
    </xf>
    <xf numFmtId="4" fontId="88" fillId="61" borderId="40" applyNumberFormat="0" applyProtection="0">
      <alignment horizontal="left" vertical="center" indent="1"/>
    </xf>
    <xf numFmtId="4" fontId="169" fillId="4" borderId="40" applyNumberFormat="0" applyProtection="0">
      <alignment vertical="center"/>
    </xf>
    <xf numFmtId="0" fontId="25" fillId="60" borderId="33" applyNumberFormat="0" applyProtection="0">
      <alignment horizontal="left" vertical="top" indent="1"/>
    </xf>
    <xf numFmtId="0" fontId="158" fillId="41" borderId="36" applyNumberFormat="0" applyAlignment="0" applyProtection="0"/>
    <xf numFmtId="4" fontId="73" fillId="45" borderId="40" applyNumberFormat="0" applyProtection="0">
      <alignment horizontal="right" vertical="center"/>
    </xf>
    <xf numFmtId="0" fontId="73" fillId="57" borderId="37" applyNumberFormat="0" applyFont="0" applyAlignment="0" applyProtection="0"/>
    <xf numFmtId="4" fontId="73" fillId="68" borderId="33" applyNumberFormat="0" applyProtection="0">
      <alignment horizontal="right" vertical="center"/>
    </xf>
    <xf numFmtId="0" fontId="73" fillId="62" borderId="33" applyNumberFormat="0" applyProtection="0">
      <alignment horizontal="left" vertical="top" indent="1"/>
    </xf>
    <xf numFmtId="0" fontId="88" fillId="0" borderId="39" applyNumberFormat="0" applyFill="0" applyAlignment="0" applyProtection="0"/>
    <xf numFmtId="0" fontId="73" fillId="4" borderId="33" applyNumberFormat="0" applyProtection="0">
      <alignment horizontal="left" vertical="top" indent="1"/>
    </xf>
    <xf numFmtId="4" fontId="73" fillId="4" borderId="33" applyNumberFormat="0" applyProtection="0">
      <alignment horizontal="left" vertical="center" indent="1"/>
    </xf>
    <xf numFmtId="4" fontId="73" fillId="66" borderId="33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4" fontId="169" fillId="66" borderId="40" applyNumberFormat="0" applyProtection="0">
      <alignment horizontal="right" vertical="center"/>
    </xf>
    <xf numFmtId="4" fontId="73" fillId="68" borderId="33" applyNumberFormat="0" applyProtection="0">
      <alignment horizontal="left" vertical="center" indent="1"/>
    </xf>
    <xf numFmtId="0" fontId="25" fillId="63" borderId="40" applyNumberFormat="0" applyProtection="0">
      <alignment horizontal="left" vertical="top" indent="1"/>
    </xf>
    <xf numFmtId="4" fontId="73" fillId="4" borderId="33" applyNumberFormat="0" applyProtection="0">
      <alignment horizontal="left" vertical="center" indent="1"/>
    </xf>
    <xf numFmtId="4" fontId="73" fillId="64" borderId="40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0" fontId="25" fillId="67" borderId="40" applyNumberFormat="0" applyProtection="0">
      <alignment horizontal="left" vertical="center" indent="1"/>
    </xf>
    <xf numFmtId="0" fontId="73" fillId="4" borderId="33" applyNumberFormat="0" applyProtection="0">
      <alignment horizontal="left" vertical="top" indent="1"/>
    </xf>
    <xf numFmtId="4" fontId="89" fillId="66" borderId="40" applyNumberFormat="0" applyProtection="0">
      <alignment horizontal="right" vertical="center"/>
    </xf>
    <xf numFmtId="4" fontId="89" fillId="66" borderId="40" applyNumberFormat="0" applyProtection="0">
      <alignment horizontal="right" vertical="center"/>
    </xf>
    <xf numFmtId="0" fontId="25" fillId="67" borderId="40" applyNumberFormat="0" applyProtection="0">
      <alignment horizontal="left" vertical="top" indent="1"/>
    </xf>
    <xf numFmtId="4" fontId="89" fillId="66" borderId="33" applyNumberFormat="0" applyProtection="0">
      <alignment horizontal="right" vertical="center"/>
    </xf>
    <xf numFmtId="4" fontId="73" fillId="68" borderId="40" applyNumberFormat="0" applyProtection="0">
      <alignment horizontal="right" vertical="center"/>
    </xf>
    <xf numFmtId="4" fontId="73" fillId="37" borderId="33" applyNumberFormat="0" applyProtection="0">
      <alignment horizontal="right" vertical="center"/>
    </xf>
    <xf numFmtId="0" fontId="73" fillId="62" borderId="33" applyNumberFormat="0" applyProtection="0">
      <alignment horizontal="left" vertical="top" indent="1"/>
    </xf>
    <xf numFmtId="4" fontId="73" fillId="51" borderId="40" applyNumberFormat="0" applyProtection="0">
      <alignment horizontal="right" vertical="center"/>
    </xf>
    <xf numFmtId="4" fontId="73" fillId="4" borderId="40" applyNumberFormat="0" applyProtection="0">
      <alignment vertical="center"/>
    </xf>
    <xf numFmtId="0" fontId="153" fillId="54" borderId="36" applyNumberFormat="0" applyAlignment="0" applyProtection="0"/>
    <xf numFmtId="0" fontId="25" fillId="62" borderId="33" applyNumberFormat="0" applyProtection="0">
      <alignment horizontal="left" vertical="top" indent="1"/>
    </xf>
    <xf numFmtId="4" fontId="89" fillId="66" borderId="40" applyNumberFormat="0" applyProtection="0">
      <alignment horizontal="right" vertical="center"/>
    </xf>
    <xf numFmtId="4" fontId="73" fillId="51" borderId="33" applyNumberFormat="0" applyProtection="0">
      <alignment horizontal="right" vertical="center"/>
    </xf>
    <xf numFmtId="4" fontId="73" fillId="45" borderId="33" applyNumberFormat="0" applyProtection="0">
      <alignment horizontal="right" vertical="center"/>
    </xf>
    <xf numFmtId="0" fontId="25" fillId="67" borderId="33" applyNumberFormat="0" applyProtection="0">
      <alignment horizontal="left" vertical="top" indent="1"/>
    </xf>
    <xf numFmtId="4" fontId="73" fillId="68" borderId="40" applyNumberFormat="0" applyProtection="0">
      <alignment horizontal="left" vertical="center" indent="1"/>
    </xf>
    <xf numFmtId="4" fontId="73" fillId="44" borderId="40" applyNumberFormat="0" applyProtection="0">
      <alignment horizontal="right" vertical="center"/>
    </xf>
    <xf numFmtId="4" fontId="73" fillId="49" borderId="40" applyNumberFormat="0" applyProtection="0">
      <alignment horizontal="right" vertical="center"/>
    </xf>
    <xf numFmtId="4" fontId="73" fillId="44" borderId="40" applyNumberFormat="0" applyProtection="0">
      <alignment horizontal="right" vertical="center"/>
    </xf>
    <xf numFmtId="4" fontId="73" fillId="51" borderId="40" applyNumberFormat="0" applyProtection="0">
      <alignment horizontal="right" vertical="center"/>
    </xf>
    <xf numFmtId="0" fontId="152" fillId="54" borderId="29" applyNumberFormat="0" applyAlignment="0" applyProtection="0"/>
    <xf numFmtId="0" fontId="153" fillId="54" borderId="22" applyNumberFormat="0" applyAlignment="0" applyProtection="0"/>
    <xf numFmtId="4" fontId="88" fillId="56" borderId="33" applyNumberFormat="0" applyProtection="0">
      <alignment vertical="center"/>
    </xf>
    <xf numFmtId="4" fontId="167" fillId="61" borderId="33" applyNumberFormat="0" applyProtection="0">
      <alignment vertical="center"/>
    </xf>
    <xf numFmtId="4" fontId="88" fillId="61" borderId="33" applyNumberFormat="0" applyProtection="0">
      <alignment horizontal="left" vertical="center" indent="1"/>
    </xf>
    <xf numFmtId="4" fontId="73" fillId="37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0" fontId="25" fillId="67" borderId="33" applyNumberFormat="0" applyProtection="0">
      <alignment horizontal="left" vertical="top" indent="1"/>
    </xf>
    <xf numFmtId="0" fontId="25" fillId="62" borderId="33" applyNumberFormat="0" applyProtection="0">
      <alignment horizontal="left" vertical="center" indent="1"/>
    </xf>
    <xf numFmtId="4" fontId="89" fillId="66" borderId="33" applyNumberFormat="0" applyProtection="0">
      <alignment horizontal="right" vertical="center"/>
    </xf>
    <xf numFmtId="4" fontId="169" fillId="66" borderId="40" applyNumberFormat="0" applyProtection="0">
      <alignment horizontal="right" vertical="center"/>
    </xf>
    <xf numFmtId="4" fontId="73" fillId="66" borderId="40" applyNumberFormat="0" applyProtection="0">
      <alignment horizontal="right" vertical="center"/>
    </xf>
    <xf numFmtId="0" fontId="25" fillId="63" borderId="40" applyNumberFormat="0" applyProtection="0">
      <alignment horizontal="left" vertical="center" indent="1"/>
    </xf>
    <xf numFmtId="0" fontId="73" fillId="62" borderId="33" applyNumberFormat="0" applyProtection="0">
      <alignment horizontal="left" vertical="top" indent="1"/>
    </xf>
    <xf numFmtId="0" fontId="86" fillId="54" borderId="38" applyNumberFormat="0" applyAlignment="0" applyProtection="0"/>
    <xf numFmtId="4" fontId="73" fillId="49" borderId="33" applyNumberFormat="0" applyProtection="0">
      <alignment horizontal="right" vertical="center"/>
    </xf>
    <xf numFmtId="0" fontId="25" fillId="63" borderId="40" applyNumberFormat="0" applyProtection="0">
      <alignment horizontal="left" vertical="center" indent="1"/>
    </xf>
    <xf numFmtId="4" fontId="73" fillId="68" borderId="33" applyNumberFormat="0" applyProtection="0">
      <alignment horizontal="right" vertical="center"/>
    </xf>
    <xf numFmtId="0" fontId="25" fillId="57" borderId="28" applyNumberFormat="0" applyFont="0" applyAlignment="0" applyProtection="0"/>
    <xf numFmtId="0" fontId="76" fillId="54" borderId="22" applyNumberFormat="0" applyAlignment="0" applyProtection="0"/>
    <xf numFmtId="4" fontId="73" fillId="43" borderId="40" applyNumberFormat="0" applyProtection="0">
      <alignment horizontal="right" vertical="center"/>
    </xf>
    <xf numFmtId="0" fontId="83" fillId="41" borderId="36" applyNumberFormat="0" applyAlignment="0" applyProtection="0"/>
    <xf numFmtId="0" fontId="25" fillId="62" borderId="40" applyNumberFormat="0" applyProtection="0">
      <alignment horizontal="left" vertical="center" indent="1"/>
    </xf>
    <xf numFmtId="4" fontId="73" fillId="43" borderId="40" applyNumberFormat="0" applyProtection="0">
      <alignment horizontal="right" vertical="center"/>
    </xf>
    <xf numFmtId="0" fontId="25" fillId="60" borderId="40" applyNumberFormat="0" applyProtection="0">
      <alignment horizontal="left" vertical="top" indent="1"/>
    </xf>
    <xf numFmtId="0" fontId="158" fillId="41" borderId="22" applyNumberFormat="0" applyAlignment="0" applyProtection="0"/>
    <xf numFmtId="4" fontId="73" fillId="4" borderId="33" applyNumberFormat="0" applyProtection="0">
      <alignment vertical="center"/>
    </xf>
    <xf numFmtId="0" fontId="25" fillId="60" borderId="40" applyNumberFormat="0" applyProtection="0">
      <alignment horizontal="left" vertical="center" indent="1"/>
    </xf>
    <xf numFmtId="4" fontId="73" fillId="68" borderId="40" applyNumberFormat="0" applyProtection="0">
      <alignment horizontal="left" vertical="center" indent="1"/>
    </xf>
    <xf numFmtId="0" fontId="25" fillId="62" borderId="40" applyNumberFormat="0" applyProtection="0">
      <alignment horizontal="left" vertical="center" indent="1"/>
    </xf>
    <xf numFmtId="0" fontId="153" fillId="54" borderId="22" applyNumberFormat="0" applyAlignment="0" applyProtection="0"/>
    <xf numFmtId="0" fontId="86" fillId="54" borderId="29" applyNumberFormat="0" applyAlignment="0" applyProtection="0"/>
    <xf numFmtId="4" fontId="73" fillId="37" borderId="33" applyNumberFormat="0" applyProtection="0">
      <alignment horizontal="right" vertical="center"/>
    </xf>
    <xf numFmtId="4" fontId="167" fillId="61" borderId="33" applyNumberFormat="0" applyProtection="0">
      <alignment vertical="center"/>
    </xf>
    <xf numFmtId="4" fontId="88" fillId="61" borderId="33" applyNumberFormat="0" applyProtection="0">
      <alignment horizontal="left" vertical="center" indent="1"/>
    </xf>
    <xf numFmtId="4" fontId="73" fillId="37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0" fontId="25" fillId="67" borderId="33" applyNumberFormat="0" applyProtection="0">
      <alignment horizontal="left" vertical="top" indent="1"/>
    </xf>
    <xf numFmtId="0" fontId="25" fillId="62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4" fontId="169" fillId="4" borderId="33" applyNumberFormat="0" applyProtection="0">
      <alignment vertical="center"/>
    </xf>
    <xf numFmtId="4" fontId="73" fillId="4" borderId="33" applyNumberFormat="0" applyProtection="0">
      <alignment horizontal="left" vertical="center" indent="1"/>
    </xf>
    <xf numFmtId="4" fontId="169" fillId="66" borderId="33" applyNumberFormat="0" applyProtection="0">
      <alignment horizontal="right" vertical="center"/>
    </xf>
    <xf numFmtId="4" fontId="73" fillId="68" borderId="33" applyNumberFormat="0" applyProtection="0">
      <alignment horizontal="left" vertical="center" indent="1"/>
    </xf>
    <xf numFmtId="0" fontId="73" fillId="62" borderId="33" applyNumberFormat="0" applyProtection="0">
      <alignment horizontal="left" vertical="top" indent="1"/>
    </xf>
    <xf numFmtId="0" fontId="25" fillId="60" borderId="33" applyNumberFormat="0" applyProtection="0">
      <alignment horizontal="left" vertical="center" indent="1"/>
    </xf>
    <xf numFmtId="4" fontId="89" fillId="66" borderId="33" applyNumberFormat="0" applyProtection="0">
      <alignment horizontal="right" vertical="center"/>
    </xf>
    <xf numFmtId="0" fontId="25" fillId="63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top" indent="1"/>
    </xf>
    <xf numFmtId="0" fontId="83" fillId="41" borderId="22" applyNumberFormat="0" applyAlignment="0" applyProtection="0"/>
    <xf numFmtId="0" fontId="86" fillId="54" borderId="29" applyNumberFormat="0" applyAlignment="0" applyProtection="0"/>
    <xf numFmtId="0" fontId="88" fillId="0" borderId="30" applyNumberFormat="0" applyFill="0" applyAlignment="0" applyProtection="0"/>
    <xf numFmtId="0" fontId="152" fillId="54" borderId="29" applyNumberFormat="0" applyAlignment="0" applyProtection="0"/>
    <xf numFmtId="0" fontId="153" fillId="54" borderId="22" applyNumberFormat="0" applyAlignment="0" applyProtection="0"/>
    <xf numFmtId="0" fontId="158" fillId="41" borderId="22" applyNumberFormat="0" applyAlignment="0" applyProtection="0"/>
    <xf numFmtId="0" fontId="160" fillId="0" borderId="30" applyNumberFormat="0" applyFill="0" applyAlignment="0" applyProtection="0"/>
    <xf numFmtId="0" fontId="73" fillId="62" borderId="33" applyNumberFormat="0" applyProtection="0">
      <alignment horizontal="left" vertical="top" indent="1"/>
    </xf>
    <xf numFmtId="4" fontId="167" fillId="61" borderId="33" applyNumberFormat="0" applyProtection="0">
      <alignment vertical="center"/>
    </xf>
    <xf numFmtId="0" fontId="25" fillId="62" borderId="40" applyNumberFormat="0" applyProtection="0">
      <alignment horizontal="left" vertical="top" indent="1"/>
    </xf>
    <xf numFmtId="0" fontId="25" fillId="60" borderId="33" applyNumberFormat="0" applyProtection="0">
      <alignment horizontal="left" vertical="top" indent="1"/>
    </xf>
    <xf numFmtId="0" fontId="73" fillId="57" borderId="28" applyNumberFormat="0" applyFont="0" applyAlignment="0" applyProtection="0"/>
    <xf numFmtId="0" fontId="83" fillId="41" borderId="22" applyNumberFormat="0" applyAlignment="0" applyProtection="0"/>
    <xf numFmtId="4" fontId="169" fillId="66" borderId="33" applyNumberFormat="0" applyProtection="0">
      <alignment horizontal="right" vertical="center"/>
    </xf>
    <xf numFmtId="4" fontId="73" fillId="4" borderId="33" applyNumberFormat="0" applyProtection="0">
      <alignment vertical="center"/>
    </xf>
    <xf numFmtId="0" fontId="25" fillId="60" borderId="33" applyNumberFormat="0" applyProtection="0">
      <alignment horizontal="left" vertical="center" indent="1"/>
    </xf>
    <xf numFmtId="0" fontId="25" fillId="67" borderId="33" applyNumberFormat="0" applyProtection="0">
      <alignment horizontal="left" vertical="center" indent="1"/>
    </xf>
    <xf numFmtId="0" fontId="86" fillId="54" borderId="29" applyNumberFormat="0" applyAlignment="0" applyProtection="0"/>
    <xf numFmtId="4" fontId="73" fillId="45" borderId="33" applyNumberFormat="0" applyProtection="0">
      <alignment horizontal="right" vertical="center"/>
    </xf>
    <xf numFmtId="4" fontId="73" fillId="68" borderId="33" applyNumberFormat="0" applyProtection="0">
      <alignment horizontal="left" vertical="center" indent="1"/>
    </xf>
    <xf numFmtId="0" fontId="76" fillId="54" borderId="22" applyNumberFormat="0" applyAlignment="0" applyProtection="0"/>
    <xf numFmtId="0" fontId="73" fillId="62" borderId="33" applyNumberFormat="0" applyProtection="0">
      <alignment horizontal="left" vertical="top" indent="1"/>
    </xf>
    <xf numFmtId="4" fontId="73" fillId="64" borderId="33" applyNumberFormat="0" applyProtection="0">
      <alignment horizontal="right" vertical="center"/>
    </xf>
    <xf numFmtId="0" fontId="88" fillId="0" borderId="30" applyNumberFormat="0" applyFill="0" applyAlignment="0" applyProtection="0"/>
    <xf numFmtId="4" fontId="73" fillId="53" borderId="40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88" fillId="61" borderId="33" applyNumberFormat="0" applyProtection="0">
      <alignment horizontal="left" vertical="top" indent="1"/>
    </xf>
    <xf numFmtId="0" fontId="73" fillId="62" borderId="33" applyNumberFormat="0" applyProtection="0">
      <alignment horizontal="left" vertical="top" indent="1"/>
    </xf>
    <xf numFmtId="0" fontId="25" fillId="57" borderId="28" applyNumberFormat="0" applyFont="0" applyAlignment="0" applyProtection="0"/>
    <xf numFmtId="0" fontId="25" fillId="63" borderId="33" applyNumberFormat="0" applyProtection="0">
      <alignment horizontal="left" vertical="top" indent="1"/>
    </xf>
    <xf numFmtId="4" fontId="73" fillId="37" borderId="33" applyNumberFormat="0" applyProtection="0">
      <alignment horizontal="right" vertical="center"/>
    </xf>
    <xf numFmtId="0" fontId="25" fillId="63" borderId="40" applyNumberFormat="0" applyProtection="0">
      <alignment horizontal="left" vertical="top" indent="1"/>
    </xf>
    <xf numFmtId="0" fontId="25" fillId="57" borderId="28" applyNumberFormat="0" applyFont="0" applyAlignment="0" applyProtection="0"/>
    <xf numFmtId="0" fontId="25" fillId="62" borderId="33" applyNumberFormat="0" applyProtection="0">
      <alignment horizontal="left" vertical="center" indent="1"/>
    </xf>
    <xf numFmtId="4" fontId="73" fillId="4" borderId="33" applyNumberFormat="0" applyProtection="0">
      <alignment horizontal="left" vertical="center" indent="1"/>
    </xf>
    <xf numFmtId="4" fontId="73" fillId="4" borderId="33" applyNumberFormat="0" applyProtection="0">
      <alignment vertical="center"/>
    </xf>
    <xf numFmtId="4" fontId="73" fillId="4" borderId="33" applyNumberFormat="0" applyProtection="0">
      <alignment vertical="center"/>
    </xf>
    <xf numFmtId="0" fontId="73" fillId="62" borderId="40" applyNumberFormat="0" applyProtection="0">
      <alignment horizontal="left" vertical="top" indent="1"/>
    </xf>
    <xf numFmtId="4" fontId="73" fillId="4" borderId="33" applyNumberFormat="0" applyProtection="0">
      <alignment horizontal="left" vertical="center" indent="1"/>
    </xf>
    <xf numFmtId="0" fontId="83" fillId="41" borderId="22" applyNumberFormat="0" applyAlignment="0" applyProtection="0"/>
    <xf numFmtId="4" fontId="73" fillId="51" borderId="40" applyNumberFormat="0" applyProtection="0">
      <alignment horizontal="right" vertical="center"/>
    </xf>
    <xf numFmtId="0" fontId="152" fillId="54" borderId="29" applyNumberFormat="0" applyAlignment="0" applyProtection="0"/>
    <xf numFmtId="4" fontId="73" fillId="53" borderId="40" applyNumberFormat="0" applyProtection="0">
      <alignment horizontal="right" vertical="center"/>
    </xf>
    <xf numFmtId="0" fontId="25" fillId="60" borderId="33" applyNumberFormat="0" applyProtection="0">
      <alignment horizontal="left" vertical="center" indent="1"/>
    </xf>
    <xf numFmtId="0" fontId="152" fillId="54" borderId="29" applyNumberFormat="0" applyAlignment="0" applyProtection="0"/>
    <xf numFmtId="4" fontId="169" fillId="4" borderId="33" applyNumberFormat="0" applyProtection="0">
      <alignment vertical="center"/>
    </xf>
    <xf numFmtId="0" fontId="88" fillId="61" borderId="33" applyNumberFormat="0" applyProtection="0">
      <alignment horizontal="left" vertical="top" indent="1"/>
    </xf>
    <xf numFmtId="0" fontId="73" fillId="62" borderId="33" applyNumberFormat="0" applyProtection="0">
      <alignment horizontal="left" vertical="top" indent="1"/>
    </xf>
    <xf numFmtId="0" fontId="152" fillId="54" borderId="29" applyNumberFormat="0" applyAlignment="0" applyProtection="0"/>
    <xf numFmtId="0" fontId="25" fillId="63" borderId="40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0" fontId="88" fillId="0" borderId="39" applyNumberFormat="0" applyFill="0" applyAlignment="0" applyProtection="0"/>
    <xf numFmtId="0" fontId="73" fillId="4" borderId="33" applyNumberFormat="0" applyProtection="0">
      <alignment horizontal="left" vertical="top" indent="1"/>
    </xf>
    <xf numFmtId="0" fontId="25" fillId="62" borderId="40" applyNumberFormat="0" applyProtection="0">
      <alignment horizontal="left" vertical="top" indent="1"/>
    </xf>
    <xf numFmtId="4" fontId="167" fillId="61" borderId="33" applyNumberFormat="0" applyProtection="0">
      <alignment vertical="center"/>
    </xf>
    <xf numFmtId="0" fontId="158" fillId="41" borderId="36" applyNumberFormat="0" applyAlignment="0" applyProtection="0"/>
    <xf numFmtId="164" fontId="19" fillId="0" borderId="0" applyFont="0" applyFill="0" applyBorder="0" applyAlignment="0" applyProtection="0"/>
    <xf numFmtId="0" fontId="25" fillId="63" borderId="40" applyNumberFormat="0" applyProtection="0">
      <alignment horizontal="left" vertical="top" indent="1"/>
    </xf>
    <xf numFmtId="0" fontId="25" fillId="60" borderId="33" applyNumberFormat="0" applyProtection="0">
      <alignment horizontal="left" vertical="center" indent="1"/>
    </xf>
    <xf numFmtId="0" fontId="86" fillId="54" borderId="29" applyNumberFormat="0" applyAlignment="0" applyProtection="0"/>
    <xf numFmtId="0" fontId="88" fillId="0" borderId="30" applyNumberFormat="0" applyFill="0" applyAlignment="0" applyProtection="0"/>
    <xf numFmtId="0" fontId="73" fillId="62" borderId="33" applyNumberFormat="0" applyProtection="0">
      <alignment horizontal="left" vertical="top" indent="1"/>
    </xf>
    <xf numFmtId="0" fontId="73" fillId="57" borderId="28" applyNumberFormat="0" applyFont="0" applyAlignment="0" applyProtection="0"/>
    <xf numFmtId="4" fontId="73" fillId="66" borderId="33" applyNumberFormat="0" applyProtection="0">
      <alignment horizontal="right" vertical="center"/>
    </xf>
    <xf numFmtId="0" fontId="153" fillId="54" borderId="36" applyNumberFormat="0" applyAlignment="0" applyProtection="0"/>
    <xf numFmtId="4" fontId="73" fillId="51" borderId="33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0" fontId="160" fillId="0" borderId="30" applyNumberFormat="0" applyFill="0" applyAlignment="0" applyProtection="0"/>
    <xf numFmtId="4" fontId="73" fillId="53" borderId="33" applyNumberFormat="0" applyProtection="0">
      <alignment horizontal="right" vertical="center"/>
    </xf>
    <xf numFmtId="0" fontId="73" fillId="4" borderId="40" applyNumberFormat="0" applyProtection="0">
      <alignment horizontal="left" vertical="top" indent="1"/>
    </xf>
    <xf numFmtId="4" fontId="73" fillId="66" borderId="33" applyNumberFormat="0" applyProtection="0">
      <alignment horizontal="right" vertical="center"/>
    </xf>
    <xf numFmtId="0" fontId="83" fillId="41" borderId="22" applyNumberFormat="0" applyAlignment="0" applyProtection="0"/>
    <xf numFmtId="0" fontId="73" fillId="4" borderId="33" applyNumberFormat="0" applyProtection="0">
      <alignment horizontal="left" vertical="top" indent="1"/>
    </xf>
    <xf numFmtId="4" fontId="73" fillId="53" borderId="33" applyNumberFormat="0" applyProtection="0">
      <alignment horizontal="right" vertical="center"/>
    </xf>
    <xf numFmtId="4" fontId="169" fillId="4" borderId="40" applyNumberFormat="0" applyProtection="0">
      <alignment vertical="center"/>
    </xf>
    <xf numFmtId="0" fontId="25" fillId="57" borderId="37" applyNumberFormat="0" applyFont="0" applyAlignment="0" applyProtection="0"/>
    <xf numFmtId="0" fontId="25" fillId="57" borderId="28" applyNumberFormat="0" applyFont="0" applyAlignment="0" applyProtection="0"/>
    <xf numFmtId="0" fontId="152" fillId="54" borderId="38" applyNumberFormat="0" applyAlignment="0" applyProtection="0"/>
    <xf numFmtId="0" fontId="83" fillId="41" borderId="36" applyNumberFormat="0" applyAlignment="0" applyProtection="0"/>
    <xf numFmtId="4" fontId="167" fillId="61" borderId="40" applyNumberFormat="0" applyProtection="0">
      <alignment vertical="center"/>
    </xf>
    <xf numFmtId="4" fontId="73" fillId="4" borderId="33" applyNumberFormat="0" applyProtection="0">
      <alignment horizontal="left" vertical="center" indent="1"/>
    </xf>
    <xf numFmtId="4" fontId="73" fillId="52" borderId="33" applyNumberFormat="0" applyProtection="0">
      <alignment horizontal="right" vertical="center"/>
    </xf>
    <xf numFmtId="4" fontId="73" fillId="51" borderId="33" applyNumberFormat="0" applyProtection="0">
      <alignment horizontal="right" vertical="center"/>
    </xf>
    <xf numFmtId="0" fontId="25" fillId="57" borderId="28" applyNumberFormat="0" applyFont="0" applyAlignment="0" applyProtection="0"/>
    <xf numFmtId="164" fontId="2" fillId="0" borderId="0" applyFont="0" applyFill="0" applyBorder="0" applyAlignment="0" applyProtection="0"/>
    <xf numFmtId="4" fontId="73" fillId="64" borderId="40" applyNumberFormat="0" applyProtection="0">
      <alignment horizontal="right" vertical="center"/>
    </xf>
    <xf numFmtId="4" fontId="73" fillId="68" borderId="40" applyNumberFormat="0" applyProtection="0">
      <alignment horizontal="right" vertical="center"/>
    </xf>
    <xf numFmtId="0" fontId="25" fillId="67" borderId="40" applyNumberFormat="0" applyProtection="0">
      <alignment horizontal="left" vertical="center" indent="1"/>
    </xf>
    <xf numFmtId="4" fontId="73" fillId="68" borderId="33" applyNumberFormat="0" applyProtection="0">
      <alignment horizontal="left" vertical="center" indent="1"/>
    </xf>
    <xf numFmtId="4" fontId="169" fillId="4" borderId="40" applyNumberFormat="0" applyProtection="0">
      <alignment vertical="center"/>
    </xf>
    <xf numFmtId="4" fontId="88" fillId="56" borderId="33" applyNumberFormat="0" applyProtection="0">
      <alignment vertical="center"/>
    </xf>
    <xf numFmtId="0" fontId="152" fillId="54" borderId="38" applyNumberFormat="0" applyAlignment="0" applyProtection="0"/>
    <xf numFmtId="0" fontId="25" fillId="63" borderId="40" applyNumberFormat="0" applyProtection="0">
      <alignment horizontal="left" vertical="top" indent="1"/>
    </xf>
    <xf numFmtId="4" fontId="73" fillId="4" borderId="40" applyNumberFormat="0" applyProtection="0">
      <alignment vertical="center"/>
    </xf>
    <xf numFmtId="0" fontId="25" fillId="67" borderId="33" applyNumberFormat="0" applyProtection="0">
      <alignment horizontal="left" vertical="center" indent="1"/>
    </xf>
    <xf numFmtId="0" fontId="73" fillId="57" borderId="28" applyNumberFormat="0" applyFont="0" applyAlignment="0" applyProtection="0"/>
    <xf numFmtId="0" fontId="153" fillId="54" borderId="22" applyNumberFormat="0" applyAlignment="0" applyProtection="0"/>
    <xf numFmtId="4" fontId="88" fillId="61" borderId="33" applyNumberFormat="0" applyProtection="0">
      <alignment horizontal="left" vertical="center" indent="1"/>
    </xf>
    <xf numFmtId="0" fontId="158" fillId="41" borderId="22" applyNumberFormat="0" applyAlignment="0" applyProtection="0"/>
    <xf numFmtId="0" fontId="153" fillId="54" borderId="22" applyNumberFormat="0" applyAlignment="0" applyProtection="0"/>
    <xf numFmtId="0" fontId="25" fillId="62" borderId="33" applyNumberFormat="0" applyProtection="0">
      <alignment horizontal="left" vertical="top" indent="1"/>
    </xf>
    <xf numFmtId="164" fontId="19" fillId="0" borderId="0" applyFont="0" applyFill="0" applyBorder="0" applyAlignment="0" applyProtection="0"/>
    <xf numFmtId="4" fontId="73" fillId="51" borderId="33" applyNumberFormat="0" applyProtection="0">
      <alignment horizontal="right" vertical="center"/>
    </xf>
    <xf numFmtId="0" fontId="158" fillId="41" borderId="22" applyNumberFormat="0" applyAlignment="0" applyProtection="0"/>
    <xf numFmtId="0" fontId="25" fillId="67" borderId="33" applyNumberFormat="0" applyProtection="0">
      <alignment horizontal="left" vertical="top" indent="1"/>
    </xf>
    <xf numFmtId="4" fontId="73" fillId="52" borderId="33" applyNumberFormat="0" applyProtection="0">
      <alignment horizontal="right" vertical="center"/>
    </xf>
    <xf numFmtId="4" fontId="169" fillId="4" borderId="33" applyNumberFormat="0" applyProtection="0">
      <alignment vertical="center"/>
    </xf>
    <xf numFmtId="0" fontId="25" fillId="62" borderId="33" applyNumberFormat="0" applyProtection="0">
      <alignment horizontal="left" vertical="top" indent="1"/>
    </xf>
    <xf numFmtId="0" fontId="25" fillId="57" borderId="37" applyNumberFormat="0" applyFont="0" applyAlignment="0" applyProtection="0"/>
    <xf numFmtId="4" fontId="73" fillId="44" borderId="40" applyNumberFormat="0" applyProtection="0">
      <alignment horizontal="right" vertical="center"/>
    </xf>
    <xf numFmtId="0" fontId="25" fillId="60" borderId="33" applyNumberFormat="0" applyProtection="0">
      <alignment horizontal="left" vertical="top" indent="1"/>
    </xf>
    <xf numFmtId="4" fontId="167" fillId="61" borderId="40" applyNumberFormat="0" applyProtection="0">
      <alignment vertical="center"/>
    </xf>
    <xf numFmtId="4" fontId="73" fillId="4" borderId="40" applyNumberFormat="0" applyProtection="0">
      <alignment horizontal="left" vertical="center" indent="1"/>
    </xf>
    <xf numFmtId="0" fontId="83" fillId="41" borderId="22" applyNumberFormat="0" applyAlignment="0" applyProtection="0"/>
    <xf numFmtId="4" fontId="73" fillId="53" borderId="33" applyNumberFormat="0" applyProtection="0">
      <alignment horizontal="right" vertical="center"/>
    </xf>
    <xf numFmtId="0" fontId="25" fillId="62" borderId="40" applyNumberFormat="0" applyProtection="0">
      <alignment horizontal="left" vertical="center" indent="1"/>
    </xf>
    <xf numFmtId="4" fontId="169" fillId="66" borderId="40" applyNumberFormat="0" applyProtection="0">
      <alignment horizontal="right" vertical="center"/>
    </xf>
    <xf numFmtId="0" fontId="158" fillId="41" borderId="22" applyNumberFormat="0" applyAlignment="0" applyProtection="0"/>
    <xf numFmtId="0" fontId="86" fillId="54" borderId="38" applyNumberFormat="0" applyAlignment="0" applyProtection="0"/>
    <xf numFmtId="0" fontId="76" fillId="54" borderId="22" applyNumberFormat="0" applyAlignment="0" applyProtection="0"/>
    <xf numFmtId="0" fontId="25" fillId="62" borderId="33" applyNumberFormat="0" applyProtection="0">
      <alignment horizontal="left" vertical="center" indent="1"/>
    </xf>
    <xf numFmtId="4" fontId="73" fillId="68" borderId="33" applyNumberFormat="0" applyProtection="0">
      <alignment horizontal="left" vertical="center" indent="1"/>
    </xf>
    <xf numFmtId="4" fontId="73" fillId="44" borderId="33" applyNumberFormat="0" applyProtection="0">
      <alignment horizontal="right" vertical="center"/>
    </xf>
    <xf numFmtId="0" fontId="25" fillId="57" borderId="28" applyNumberFormat="0" applyFont="0" applyAlignment="0" applyProtection="0"/>
    <xf numFmtId="4" fontId="73" fillId="68" borderId="33" applyNumberFormat="0" applyProtection="0">
      <alignment horizontal="right" vertical="center"/>
    </xf>
    <xf numFmtId="0" fontId="25" fillId="62" borderId="33" applyNumberFormat="0" applyProtection="0">
      <alignment horizontal="left" vertical="top" indent="1"/>
    </xf>
    <xf numFmtId="0" fontId="25" fillId="57" borderId="28" applyNumberFormat="0" applyFont="0" applyAlignment="0" applyProtection="0"/>
    <xf numFmtId="0" fontId="25" fillId="62" borderId="33" applyNumberFormat="0" applyProtection="0">
      <alignment horizontal="left" vertical="center" indent="1"/>
    </xf>
    <xf numFmtId="4" fontId="73" fillId="53" borderId="33" applyNumberFormat="0" applyProtection="0">
      <alignment horizontal="right" vertical="center"/>
    </xf>
    <xf numFmtId="4" fontId="73" fillId="44" borderId="40" applyNumberFormat="0" applyProtection="0">
      <alignment horizontal="right" vertical="center"/>
    </xf>
    <xf numFmtId="0" fontId="25" fillId="60" borderId="33" applyNumberFormat="0" applyProtection="0">
      <alignment horizontal="left" vertical="top" indent="1"/>
    </xf>
    <xf numFmtId="4" fontId="73" fillId="53" borderId="33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4" fontId="73" fillId="45" borderId="33" applyNumberFormat="0" applyProtection="0">
      <alignment horizontal="right" vertical="center"/>
    </xf>
    <xf numFmtId="0" fontId="153" fillId="54" borderId="22" applyNumberFormat="0" applyAlignment="0" applyProtection="0"/>
    <xf numFmtId="0" fontId="25" fillId="60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0" fontId="25" fillId="63" borderId="40" applyNumberFormat="0" applyProtection="0">
      <alignment horizontal="left" vertical="center" indent="1"/>
    </xf>
    <xf numFmtId="0" fontId="86" fillId="54" borderId="29" applyNumberFormat="0" applyAlignment="0" applyProtection="0"/>
    <xf numFmtId="0" fontId="88" fillId="61" borderId="40" applyNumberFormat="0" applyProtection="0">
      <alignment horizontal="left" vertical="top" indent="1"/>
    </xf>
    <xf numFmtId="0" fontId="73" fillId="57" borderId="28" applyNumberFormat="0" applyFont="0" applyAlignment="0" applyProtection="0"/>
    <xf numFmtId="0" fontId="160" fillId="0" borderId="39" applyNumberFormat="0" applyFill="0" applyAlignment="0" applyProtection="0"/>
    <xf numFmtId="4" fontId="73" fillId="4" borderId="33" applyNumberFormat="0" applyProtection="0">
      <alignment horizontal="left" vertical="center" indent="1"/>
    </xf>
    <xf numFmtId="0" fontId="25" fillId="62" borderId="40" applyNumberFormat="0" applyProtection="0">
      <alignment horizontal="left" vertical="top" indent="1"/>
    </xf>
    <xf numFmtId="4" fontId="73" fillId="64" borderId="33" applyNumberFormat="0" applyProtection="0">
      <alignment horizontal="right" vertical="center"/>
    </xf>
    <xf numFmtId="4" fontId="73" fillId="52" borderId="40" applyNumberFormat="0" applyProtection="0">
      <alignment horizontal="right" vertical="center"/>
    </xf>
    <xf numFmtId="0" fontId="88" fillId="0" borderId="30" applyNumberFormat="0" applyFill="0" applyAlignment="0" applyProtection="0"/>
    <xf numFmtId="0" fontId="86" fillId="54" borderId="29" applyNumberFormat="0" applyAlignment="0" applyProtection="0"/>
    <xf numFmtId="0" fontId="73" fillId="57" borderId="28" applyNumberFormat="0" applyFont="0" applyAlignment="0" applyProtection="0"/>
    <xf numFmtId="0" fontId="153" fillId="54" borderId="22" applyNumberFormat="0" applyAlignment="0" applyProtection="0"/>
    <xf numFmtId="0" fontId="152" fillId="54" borderId="38" applyNumberFormat="0" applyAlignment="0" applyProtection="0"/>
    <xf numFmtId="0" fontId="152" fillId="54" borderId="29" applyNumberFormat="0" applyAlignment="0" applyProtection="0"/>
    <xf numFmtId="4" fontId="73" fillId="68" borderId="33" applyNumberFormat="0" applyProtection="0">
      <alignment horizontal="right" vertical="center"/>
    </xf>
    <xf numFmtId="0" fontId="76" fillId="54" borderId="22" applyNumberFormat="0" applyAlignment="0" applyProtection="0"/>
    <xf numFmtId="0" fontId="86" fillId="54" borderId="29" applyNumberFormat="0" applyAlignment="0" applyProtection="0"/>
    <xf numFmtId="4" fontId="73" fillId="4" borderId="40" applyNumberFormat="0" applyProtection="0">
      <alignment vertical="center"/>
    </xf>
    <xf numFmtId="4" fontId="73" fillId="37" borderId="40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3" fillId="4" borderId="40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3" fillId="4" borderId="40" applyNumberFormat="0" applyProtection="0">
      <alignment horizontal="left" vertical="center" indent="1"/>
    </xf>
    <xf numFmtId="0" fontId="25" fillId="67" borderId="33" applyNumberFormat="0" applyProtection="0">
      <alignment horizontal="left" vertical="top" indent="1"/>
    </xf>
    <xf numFmtId="0" fontId="25" fillId="62" borderId="33" applyNumberFormat="0" applyProtection="0">
      <alignment horizontal="left" vertical="top" indent="1"/>
    </xf>
    <xf numFmtId="4" fontId="73" fillId="52" borderId="33" applyNumberFormat="0" applyProtection="0">
      <alignment horizontal="right" vertical="center"/>
    </xf>
    <xf numFmtId="4" fontId="73" fillId="37" borderId="40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4" fontId="88" fillId="56" borderId="33" applyNumberFormat="0" applyProtection="0">
      <alignment vertical="center"/>
    </xf>
    <xf numFmtId="4" fontId="169" fillId="66" borderId="33" applyNumberFormat="0" applyProtection="0">
      <alignment horizontal="right" vertical="center"/>
    </xf>
    <xf numFmtId="0" fontId="25" fillId="63" borderId="33" applyNumberFormat="0" applyProtection="0">
      <alignment horizontal="left" vertical="top" indent="1"/>
    </xf>
    <xf numFmtId="4" fontId="89" fillId="66" borderId="33" applyNumberFormat="0" applyProtection="0">
      <alignment horizontal="right" vertical="center"/>
    </xf>
    <xf numFmtId="0" fontId="86" fillId="54" borderId="29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" fontId="73" fillId="51" borderId="40" applyNumberFormat="0" applyProtection="0">
      <alignment horizontal="right" vertical="center"/>
    </xf>
    <xf numFmtId="0" fontId="25" fillId="63" borderId="33" applyNumberFormat="0" applyProtection="0">
      <alignment horizontal="left" vertical="top" indent="1"/>
    </xf>
    <xf numFmtId="0" fontId="76" fillId="54" borderId="2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60" borderId="40" applyNumberFormat="0" applyProtection="0">
      <alignment horizontal="left" vertical="center" indent="1"/>
    </xf>
    <xf numFmtId="4" fontId="169" fillId="66" borderId="33" applyNumberFormat="0" applyProtection="0">
      <alignment horizontal="right" vertical="center"/>
    </xf>
    <xf numFmtId="4" fontId="89" fillId="66" borderId="33" applyNumberFormat="0" applyProtection="0">
      <alignment horizontal="right" vertical="center"/>
    </xf>
    <xf numFmtId="4" fontId="73" fillId="43" borderId="40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0" fontId="25" fillId="63" borderId="33" applyNumberFormat="0" applyProtection="0">
      <alignment horizontal="left" vertical="center" indent="1"/>
    </xf>
    <xf numFmtId="0" fontId="86" fillId="54" borderId="29" applyNumberFormat="0" applyAlignment="0" applyProtection="0"/>
    <xf numFmtId="0" fontId="73" fillId="4" borderId="33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67" borderId="33" applyNumberFormat="0" applyProtection="0">
      <alignment horizontal="left" vertical="center" indent="1"/>
    </xf>
    <xf numFmtId="0" fontId="73" fillId="62" borderId="33" applyNumberFormat="0" applyProtection="0">
      <alignment horizontal="left" vertical="top" indent="1"/>
    </xf>
    <xf numFmtId="0" fontId="25" fillId="57" borderId="28" applyNumberFormat="0" applyFont="0" applyAlignment="0" applyProtection="0"/>
    <xf numFmtId="0" fontId="25" fillId="62" borderId="33" applyNumberFormat="0" applyProtection="0">
      <alignment horizontal="left" vertical="top" indent="1"/>
    </xf>
    <xf numFmtId="4" fontId="73" fillId="68" borderId="33" applyNumberFormat="0" applyProtection="0">
      <alignment horizontal="right" vertical="center"/>
    </xf>
    <xf numFmtId="0" fontId="25" fillId="57" borderId="28" applyNumberFormat="0" applyFont="0" applyAlignment="0" applyProtection="0"/>
    <xf numFmtId="0" fontId="25" fillId="57" borderId="37" applyNumberFormat="0" applyFont="0" applyAlignment="0" applyProtection="0"/>
    <xf numFmtId="4" fontId="73" fillId="68" borderId="33" applyNumberFormat="0" applyProtection="0">
      <alignment horizontal="left" vertical="center" indent="1"/>
    </xf>
    <xf numFmtId="0" fontId="25" fillId="67" borderId="40" applyNumberFormat="0" applyProtection="0">
      <alignment horizontal="left" vertical="top" indent="1"/>
    </xf>
    <xf numFmtId="4" fontId="73" fillId="4" borderId="40" applyNumberFormat="0" applyProtection="0">
      <alignment vertical="center"/>
    </xf>
    <xf numFmtId="0" fontId="76" fillId="54" borderId="22" applyNumberFormat="0" applyAlignment="0" applyProtection="0"/>
    <xf numFmtId="0" fontId="73" fillId="57" borderId="37" applyNumberFormat="0" applyFont="0" applyAlignment="0" applyProtection="0"/>
    <xf numFmtId="164" fontId="19" fillId="0" borderId="0" applyFont="0" applyFill="0" applyBorder="0" applyAlignment="0" applyProtection="0"/>
    <xf numFmtId="0" fontId="88" fillId="0" borderId="30" applyNumberFormat="0" applyFill="0" applyAlignment="0" applyProtection="0"/>
    <xf numFmtId="43" fontId="16" fillId="0" borderId="0" applyFont="0" applyFill="0" applyBorder="0" applyAlignment="0" applyProtection="0"/>
    <xf numFmtId="0" fontId="88" fillId="0" borderId="39" applyNumberFormat="0" applyFill="0" applyAlignment="0" applyProtection="0"/>
    <xf numFmtId="0" fontId="25" fillId="62" borderId="33" applyNumberFormat="0" applyProtection="0">
      <alignment horizontal="left" vertical="top" indent="1"/>
    </xf>
    <xf numFmtId="4" fontId="73" fillId="51" borderId="33" applyNumberFormat="0" applyProtection="0">
      <alignment horizontal="right" vertical="center"/>
    </xf>
    <xf numFmtId="4" fontId="73" fillId="66" borderId="40" applyNumberFormat="0" applyProtection="0">
      <alignment horizontal="right" vertical="center"/>
    </xf>
    <xf numFmtId="0" fontId="25" fillId="60" borderId="40" applyNumberFormat="0" applyProtection="0">
      <alignment horizontal="left" vertical="top" indent="1"/>
    </xf>
    <xf numFmtId="4" fontId="73" fillId="4" borderId="33" applyNumberFormat="0" applyProtection="0">
      <alignment vertical="center"/>
    </xf>
    <xf numFmtId="0" fontId="25" fillId="62" borderId="33" applyNumberFormat="0" applyProtection="0">
      <alignment horizontal="left" vertical="top" indent="1"/>
    </xf>
    <xf numFmtId="4" fontId="73" fillId="66" borderId="33" applyNumberFormat="0" applyProtection="0">
      <alignment horizontal="right" vertical="center"/>
    </xf>
    <xf numFmtId="4" fontId="73" fillId="53" borderId="40" applyNumberFormat="0" applyProtection="0">
      <alignment horizontal="right" vertical="center"/>
    </xf>
    <xf numFmtId="4" fontId="73" fillId="68" borderId="40" applyNumberFormat="0" applyProtection="0">
      <alignment horizontal="right" vertical="center"/>
    </xf>
    <xf numFmtId="0" fontId="86" fillId="54" borderId="29" applyNumberFormat="0" applyAlignment="0" applyProtection="0"/>
    <xf numFmtId="4" fontId="73" fillId="52" borderId="40" applyNumberFormat="0" applyProtection="0">
      <alignment horizontal="right" vertical="center"/>
    </xf>
    <xf numFmtId="4" fontId="89" fillId="66" borderId="33" applyNumberFormat="0" applyProtection="0">
      <alignment horizontal="right" vertical="center"/>
    </xf>
    <xf numFmtId="4" fontId="73" fillId="4" borderId="33" applyNumberFormat="0" applyProtection="0">
      <alignment vertical="center"/>
    </xf>
    <xf numFmtId="0" fontId="25" fillId="57" borderId="28" applyNumberFormat="0" applyFont="0" applyAlignment="0" applyProtection="0"/>
    <xf numFmtId="0" fontId="25" fillId="67" borderId="40" applyNumberFormat="0" applyProtection="0">
      <alignment horizontal="left" vertical="center" indent="1"/>
    </xf>
    <xf numFmtId="164" fontId="2" fillId="0" borderId="0" applyFont="0" applyFill="0" applyBorder="0" applyAlignment="0" applyProtection="0"/>
    <xf numFmtId="4" fontId="73" fillId="53" borderId="3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8" fillId="61" borderId="40" applyNumberFormat="0" applyProtection="0">
      <alignment horizontal="left" vertical="top" indent="1"/>
    </xf>
    <xf numFmtId="4" fontId="169" fillId="4" borderId="33" applyNumberFormat="0" applyProtection="0">
      <alignment vertical="center"/>
    </xf>
    <xf numFmtId="0" fontId="25" fillId="63" borderId="33" applyNumberFormat="0" applyProtection="0">
      <alignment horizontal="left" vertical="top" indent="1"/>
    </xf>
    <xf numFmtId="4" fontId="73" fillId="66" borderId="33" applyNumberFormat="0" applyProtection="0">
      <alignment horizontal="right" vertical="center"/>
    </xf>
    <xf numFmtId="0" fontId="76" fillId="54" borderId="22" applyNumberFormat="0" applyAlignment="0" applyProtection="0"/>
    <xf numFmtId="164" fontId="2" fillId="0" borderId="0" applyFont="0" applyFill="0" applyBorder="0" applyAlignment="0" applyProtection="0"/>
    <xf numFmtId="4" fontId="73" fillId="4" borderId="40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69" fillId="4" borderId="33" applyNumberFormat="0" applyProtection="0">
      <alignment vertical="center"/>
    </xf>
    <xf numFmtId="0" fontId="2" fillId="0" borderId="0"/>
    <xf numFmtId="0" fontId="25" fillId="63" borderId="33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89" fillId="66" borderId="40" applyNumberFormat="0" applyProtection="0">
      <alignment horizontal="right" vertical="center"/>
    </xf>
    <xf numFmtId="4" fontId="88" fillId="56" borderId="40" applyNumberFormat="0" applyProtection="0">
      <alignment vertical="center"/>
    </xf>
    <xf numFmtId="4" fontId="73" fillId="64" borderId="40" applyNumberFormat="0" applyProtection="0">
      <alignment horizontal="right" vertical="center"/>
    </xf>
    <xf numFmtId="0" fontId="25" fillId="67" borderId="40" applyNumberFormat="0" applyProtection="0">
      <alignment horizontal="left" vertical="top" indent="1"/>
    </xf>
    <xf numFmtId="4" fontId="169" fillId="4" borderId="33" applyNumberFormat="0" applyProtection="0">
      <alignment vertical="center"/>
    </xf>
    <xf numFmtId="4" fontId="73" fillId="45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53" borderId="33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4" fontId="73" fillId="44" borderId="33" applyNumberFormat="0" applyProtection="0">
      <alignment horizontal="right" vertical="center"/>
    </xf>
    <xf numFmtId="0" fontId="83" fillId="41" borderId="22" applyNumberFormat="0" applyAlignment="0" applyProtection="0"/>
    <xf numFmtId="4" fontId="88" fillId="56" borderId="33" applyNumberFormat="0" applyProtection="0">
      <alignment vertical="center"/>
    </xf>
    <xf numFmtId="4" fontId="167" fillId="61" borderId="33" applyNumberFormat="0" applyProtection="0">
      <alignment vertical="center"/>
    </xf>
    <xf numFmtId="4" fontId="88" fillId="61" borderId="33" applyNumberFormat="0" applyProtection="0">
      <alignment horizontal="left" vertical="center" indent="1"/>
    </xf>
    <xf numFmtId="0" fontId="88" fillId="61" borderId="33" applyNumberFormat="0" applyProtection="0">
      <alignment horizontal="left" vertical="top" indent="1"/>
    </xf>
    <xf numFmtId="4" fontId="73" fillId="37" borderId="33" applyNumberFormat="0" applyProtection="0">
      <alignment horizontal="right" vertical="center"/>
    </xf>
    <xf numFmtId="4" fontId="73" fillId="51" borderId="33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44" borderId="33" applyNumberFormat="0" applyProtection="0">
      <alignment horizontal="right" vertical="center"/>
    </xf>
    <xf numFmtId="4" fontId="73" fillId="68" borderId="33" applyNumberFormat="0" applyProtection="0">
      <alignment horizontal="right" vertical="center"/>
    </xf>
    <xf numFmtId="0" fontId="25" fillId="67" borderId="33" applyNumberFormat="0" applyProtection="0">
      <alignment horizontal="left" vertical="top" indent="1"/>
    </xf>
    <xf numFmtId="0" fontId="25" fillId="62" borderId="33" applyNumberFormat="0" applyProtection="0">
      <alignment horizontal="left" vertical="center" indent="1"/>
    </xf>
    <xf numFmtId="4" fontId="73" fillId="68" borderId="33" applyNumberFormat="0" applyProtection="0">
      <alignment horizontal="right" vertical="center"/>
    </xf>
    <xf numFmtId="4" fontId="73" fillId="66" borderId="33" applyNumberFormat="0" applyProtection="0">
      <alignment horizontal="right" vertical="center"/>
    </xf>
    <xf numFmtId="4" fontId="167" fillId="61" borderId="40" applyNumberFormat="0" applyProtection="0">
      <alignment vertical="center"/>
    </xf>
    <xf numFmtId="0" fontId="158" fillId="41" borderId="22" applyNumberFormat="0" applyAlignment="0" applyProtection="0"/>
    <xf numFmtId="4" fontId="73" fillId="53" borderId="33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4" fontId="73" fillId="45" borderId="33" applyNumberFormat="0" applyProtection="0">
      <alignment horizontal="right" vertical="center"/>
    </xf>
    <xf numFmtId="4" fontId="73" fillId="53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44" borderId="33" applyNumberFormat="0" applyProtection="0">
      <alignment horizontal="right" vertical="center"/>
    </xf>
    <xf numFmtId="4" fontId="88" fillId="56" borderId="33" applyNumberFormat="0" applyProtection="0">
      <alignment vertical="center"/>
    </xf>
    <xf numFmtId="4" fontId="167" fillId="61" borderId="33" applyNumberFormat="0" applyProtection="0">
      <alignment vertical="center"/>
    </xf>
    <xf numFmtId="4" fontId="88" fillId="61" borderId="33" applyNumberFormat="0" applyProtection="0">
      <alignment horizontal="left" vertical="center" indent="1"/>
    </xf>
    <xf numFmtId="0" fontId="88" fillId="61" borderId="33" applyNumberFormat="0" applyProtection="0">
      <alignment horizontal="left" vertical="top" indent="1"/>
    </xf>
    <xf numFmtId="4" fontId="73" fillId="43" borderId="33" applyNumberFormat="0" applyProtection="0">
      <alignment horizontal="right" vertical="center"/>
    </xf>
    <xf numFmtId="0" fontId="25" fillId="62" borderId="33" applyNumberFormat="0" applyProtection="0">
      <alignment horizontal="left" vertical="center" indent="1"/>
    </xf>
    <xf numFmtId="0" fontId="83" fillId="41" borderId="22" applyNumberFormat="0" applyAlignment="0" applyProtection="0"/>
    <xf numFmtId="4" fontId="88" fillId="61" borderId="33" applyNumberFormat="0" applyProtection="0">
      <alignment horizontal="left" vertical="center" indent="1"/>
    </xf>
    <xf numFmtId="4" fontId="89" fillId="66" borderId="33" applyNumberFormat="0" applyProtection="0">
      <alignment horizontal="right" vertical="center"/>
    </xf>
    <xf numFmtId="0" fontId="153" fillId="54" borderId="36" applyNumberFormat="0" applyAlignment="0" applyProtection="0"/>
    <xf numFmtId="0" fontId="88" fillId="61" borderId="40" applyNumberFormat="0" applyProtection="0">
      <alignment horizontal="left" vertical="top" indent="1"/>
    </xf>
    <xf numFmtId="4" fontId="73" fillId="37" borderId="40" applyNumberFormat="0" applyProtection="0">
      <alignment horizontal="right" vertical="center"/>
    </xf>
    <xf numFmtId="4" fontId="73" fillId="51" borderId="40" applyNumberFormat="0" applyProtection="0">
      <alignment horizontal="right" vertical="center"/>
    </xf>
    <xf numFmtId="4" fontId="73" fillId="37" borderId="40" applyNumberFormat="0" applyProtection="0">
      <alignment horizontal="right" vertical="center"/>
    </xf>
    <xf numFmtId="4" fontId="88" fillId="61" borderId="40" applyNumberFormat="0" applyProtection="0">
      <alignment horizontal="left" vertical="center" indent="1"/>
    </xf>
    <xf numFmtId="4" fontId="73" fillId="64" borderId="40" applyNumberFormat="0" applyProtection="0">
      <alignment horizontal="right" vertical="center"/>
    </xf>
    <xf numFmtId="4" fontId="73" fillId="45" borderId="40" applyNumberFormat="0" applyProtection="0">
      <alignment horizontal="right" vertical="center"/>
    </xf>
    <xf numFmtId="4" fontId="73" fillId="37" borderId="40" applyNumberFormat="0" applyProtection="0">
      <alignment horizontal="right" vertical="center"/>
    </xf>
    <xf numFmtId="4" fontId="88" fillId="61" borderId="40" applyNumberFormat="0" applyProtection="0">
      <alignment horizontal="left" vertical="center" indent="1"/>
    </xf>
    <xf numFmtId="4" fontId="88" fillId="61" borderId="33" applyNumberFormat="0" applyProtection="0">
      <alignment horizontal="left" vertical="center" indent="1"/>
    </xf>
    <xf numFmtId="4" fontId="88" fillId="56" borderId="33" applyNumberFormat="0" applyProtection="0">
      <alignment vertical="center"/>
    </xf>
    <xf numFmtId="4" fontId="73" fillId="49" borderId="33" applyNumberFormat="0" applyProtection="0">
      <alignment horizontal="right" vertical="center"/>
    </xf>
    <xf numFmtId="4" fontId="73" fillId="45" borderId="33" applyNumberFormat="0" applyProtection="0">
      <alignment horizontal="right" vertical="center"/>
    </xf>
    <xf numFmtId="0" fontId="25" fillId="67" borderId="33" applyNumberFormat="0" applyProtection="0">
      <alignment horizontal="left" vertical="top" indent="1"/>
    </xf>
    <xf numFmtId="4" fontId="73" fillId="68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0" fontId="88" fillId="61" borderId="33" applyNumberFormat="0" applyProtection="0">
      <alignment horizontal="left" vertical="top" indent="1"/>
    </xf>
    <xf numFmtId="4" fontId="88" fillId="56" borderId="40" applyNumberFormat="0" applyProtection="0">
      <alignment vertical="center"/>
    </xf>
    <xf numFmtId="4" fontId="73" fillId="64" borderId="33" applyNumberFormat="0" applyProtection="0">
      <alignment horizontal="right" vertical="center"/>
    </xf>
    <xf numFmtId="0" fontId="152" fillId="54" borderId="38" applyNumberFormat="0" applyAlignment="0" applyProtection="0"/>
    <xf numFmtId="0" fontId="25" fillId="67" borderId="40" applyNumberFormat="0" applyProtection="0">
      <alignment horizontal="left" vertical="top" indent="1"/>
    </xf>
    <xf numFmtId="4" fontId="73" fillId="68" borderId="33" applyNumberFormat="0" applyProtection="0">
      <alignment horizontal="right" vertical="center"/>
    </xf>
    <xf numFmtId="4" fontId="89" fillId="66" borderId="40" applyNumberFormat="0" applyProtection="0">
      <alignment horizontal="right" vertical="center"/>
    </xf>
    <xf numFmtId="4" fontId="73" fillId="51" borderId="40" applyNumberFormat="0" applyProtection="0">
      <alignment horizontal="right" vertical="center"/>
    </xf>
    <xf numFmtId="0" fontId="83" fillId="41" borderId="36" applyNumberFormat="0" applyAlignment="0" applyProtection="0"/>
    <xf numFmtId="4" fontId="73" fillId="44" borderId="40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25" fillId="67" borderId="40" applyNumberFormat="0" applyProtection="0">
      <alignment horizontal="left" vertical="top" indent="1"/>
    </xf>
    <xf numFmtId="0" fontId="25" fillId="57" borderId="37" applyNumberFormat="0" applyFont="0" applyAlignment="0" applyProtection="0"/>
    <xf numFmtId="0" fontId="25" fillId="67" borderId="33" applyNumberFormat="0" applyProtection="0">
      <alignment horizontal="left" vertical="top" indent="1"/>
    </xf>
    <xf numFmtId="4" fontId="73" fillId="37" borderId="33" applyNumberFormat="0" applyProtection="0">
      <alignment horizontal="right" vertical="center"/>
    </xf>
    <xf numFmtId="4" fontId="167" fillId="61" borderId="33" applyNumberFormat="0" applyProtection="0">
      <alignment vertical="center"/>
    </xf>
    <xf numFmtId="0" fontId="25" fillId="63" borderId="33" applyNumberFormat="0" applyProtection="0">
      <alignment horizontal="left" vertical="top" indent="1"/>
    </xf>
    <xf numFmtId="0" fontId="88" fillId="61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0" fontId="25" fillId="67" borderId="33" applyNumberFormat="0" applyProtection="0">
      <alignment horizontal="left" vertical="center" indent="1"/>
    </xf>
    <xf numFmtId="0" fontId="25" fillId="62" borderId="33" applyNumberFormat="0" applyProtection="0">
      <alignment horizontal="left" vertical="center" indent="1"/>
    </xf>
    <xf numFmtId="4" fontId="73" fillId="51" borderId="33" applyNumberFormat="0" applyProtection="0">
      <alignment horizontal="right" vertical="center"/>
    </xf>
    <xf numFmtId="4" fontId="73" fillId="37" borderId="33" applyNumberFormat="0" applyProtection="0">
      <alignment horizontal="right" vertical="center"/>
    </xf>
    <xf numFmtId="0" fontId="88" fillId="61" borderId="33" applyNumberFormat="0" applyProtection="0">
      <alignment horizontal="left" vertical="top" indent="1"/>
    </xf>
    <xf numFmtId="4" fontId="88" fillId="61" borderId="33" applyNumberFormat="0" applyProtection="0">
      <alignment horizontal="left" vertical="center" indent="1"/>
    </xf>
    <xf numFmtId="4" fontId="167" fillId="61" borderId="33" applyNumberFormat="0" applyProtection="0">
      <alignment vertical="center"/>
    </xf>
    <xf numFmtId="4" fontId="88" fillId="56" borderId="33" applyNumberFormat="0" applyProtection="0">
      <alignment vertical="center"/>
    </xf>
    <xf numFmtId="4" fontId="73" fillId="44" borderId="33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4" fontId="73" fillId="45" borderId="33" applyNumberFormat="0" applyProtection="0">
      <alignment horizontal="right" vertical="center"/>
    </xf>
    <xf numFmtId="164" fontId="19" fillId="0" borderId="0" applyFont="0" applyFill="0" applyBorder="0" applyAlignment="0" applyProtection="0"/>
    <xf numFmtId="4" fontId="169" fillId="66" borderId="33" applyNumberFormat="0" applyProtection="0">
      <alignment horizontal="right" vertical="center"/>
    </xf>
    <xf numFmtId="4" fontId="73" fillId="53" borderId="40" applyNumberFormat="0" applyProtection="0">
      <alignment horizontal="right" vertical="center"/>
    </xf>
    <xf numFmtId="0" fontId="160" fillId="0" borderId="30" applyNumberFormat="0" applyFill="0" applyAlignment="0" applyProtection="0"/>
    <xf numFmtId="0" fontId="158" fillId="41" borderId="22" applyNumberFormat="0" applyAlignment="0" applyProtection="0"/>
    <xf numFmtId="0" fontId="25" fillId="62" borderId="33" applyNumberFormat="0" applyProtection="0">
      <alignment horizontal="left" vertical="center" indent="1"/>
    </xf>
    <xf numFmtId="0" fontId="73" fillId="4" borderId="40" applyNumberFormat="0" applyProtection="0">
      <alignment horizontal="left" vertical="top" indent="1"/>
    </xf>
    <xf numFmtId="4" fontId="73" fillId="51" borderId="33" applyNumberFormat="0" applyProtection="0">
      <alignment horizontal="right" vertical="center"/>
    </xf>
    <xf numFmtId="0" fontId="25" fillId="57" borderId="28" applyNumberFormat="0" applyFont="0" applyAlignment="0" applyProtection="0"/>
    <xf numFmtId="0" fontId="158" fillId="41" borderId="22" applyNumberFormat="0" applyAlignment="0" applyProtection="0"/>
    <xf numFmtId="4" fontId="73" fillId="51" borderId="33" applyNumberFormat="0" applyProtection="0">
      <alignment horizontal="right" vertical="center"/>
    </xf>
    <xf numFmtId="0" fontId="25" fillId="60" borderId="40" applyNumberFormat="0" applyProtection="0">
      <alignment horizontal="left" vertical="center" indent="1"/>
    </xf>
    <xf numFmtId="0" fontId="88" fillId="0" borderId="30" applyNumberFormat="0" applyFill="0" applyAlignment="0" applyProtection="0"/>
    <xf numFmtId="4" fontId="169" fillId="4" borderId="33" applyNumberFormat="0" applyProtection="0">
      <alignment vertical="center"/>
    </xf>
    <xf numFmtId="4" fontId="167" fillId="61" borderId="33" applyNumberFormat="0" applyProtection="0">
      <alignment vertical="center"/>
    </xf>
    <xf numFmtId="0" fontId="25" fillId="67" borderId="33" applyNumberFormat="0" applyProtection="0">
      <alignment horizontal="left" vertical="top" indent="1"/>
    </xf>
    <xf numFmtId="4" fontId="73" fillId="45" borderId="33" applyNumberFormat="0" applyProtection="0">
      <alignment horizontal="right" vertical="center"/>
    </xf>
    <xf numFmtId="0" fontId="25" fillId="67" borderId="40" applyNumberFormat="0" applyProtection="0">
      <alignment horizontal="left" vertical="center" indent="1"/>
    </xf>
    <xf numFmtId="0" fontId="73" fillId="4" borderId="33" applyNumberFormat="0" applyProtection="0">
      <alignment horizontal="left" vertical="top" indent="1"/>
    </xf>
    <xf numFmtId="4" fontId="73" fillId="68" borderId="40" applyNumberFormat="0" applyProtection="0">
      <alignment horizontal="right" vertical="center"/>
    </xf>
    <xf numFmtId="0" fontId="76" fillId="54" borderId="22" applyNumberFormat="0" applyAlignment="0" applyProtection="0"/>
    <xf numFmtId="0" fontId="73" fillId="62" borderId="40" applyNumberFormat="0" applyProtection="0">
      <alignment horizontal="left" vertical="top" indent="1"/>
    </xf>
    <xf numFmtId="4" fontId="169" fillId="66" borderId="33" applyNumberFormat="0" applyProtection="0">
      <alignment horizontal="right" vertical="center"/>
    </xf>
    <xf numFmtId="4" fontId="73" fillId="68" borderId="40" applyNumberFormat="0" applyProtection="0">
      <alignment horizontal="left" vertical="center" indent="1"/>
    </xf>
    <xf numFmtId="0" fontId="73" fillId="57" borderId="37" applyNumberFormat="0" applyFont="0" applyAlignment="0" applyProtection="0"/>
    <xf numFmtId="0" fontId="160" fillId="0" borderId="39" applyNumberFormat="0" applyFill="0" applyAlignment="0" applyProtection="0"/>
    <xf numFmtId="4" fontId="73" fillId="44" borderId="33" applyNumberFormat="0" applyProtection="0">
      <alignment horizontal="right" vertical="center"/>
    </xf>
    <xf numFmtId="0" fontId="25" fillId="62" borderId="40" applyNumberFormat="0" applyProtection="0">
      <alignment horizontal="left" vertical="center" indent="1"/>
    </xf>
    <xf numFmtId="4" fontId="73" fillId="37" borderId="40" applyNumberFormat="0" applyProtection="0">
      <alignment horizontal="right" vertical="center"/>
    </xf>
    <xf numFmtId="0" fontId="25" fillId="67" borderId="40" applyNumberFormat="0" applyProtection="0">
      <alignment horizontal="left" vertical="center" indent="1"/>
    </xf>
    <xf numFmtId="0" fontId="158" fillId="41" borderId="36" applyNumberFormat="0" applyAlignment="0" applyProtection="0"/>
    <xf numFmtId="4" fontId="73" fillId="44" borderId="33" applyNumberFormat="0" applyProtection="0">
      <alignment horizontal="right" vertical="center"/>
    </xf>
    <xf numFmtId="4" fontId="73" fillId="37" borderId="40" applyNumberFormat="0" applyProtection="0">
      <alignment horizontal="right" vertical="center"/>
    </xf>
    <xf numFmtId="43" fontId="16" fillId="0" borderId="0" applyFont="0" applyFill="0" applyBorder="0" applyAlignment="0" applyProtection="0"/>
    <xf numFmtId="0" fontId="73" fillId="57" borderId="37" applyNumberFormat="0" applyFont="0" applyAlignment="0" applyProtection="0"/>
    <xf numFmtId="0" fontId="88" fillId="0" borderId="39" applyNumberFormat="0" applyFill="0" applyAlignment="0" applyProtection="0"/>
    <xf numFmtId="4" fontId="73" fillId="68" borderId="40" applyNumberFormat="0" applyProtection="0">
      <alignment horizontal="right" vertical="center"/>
    </xf>
    <xf numFmtId="4" fontId="73" fillId="4" borderId="33" applyNumberFormat="0" applyProtection="0">
      <alignment horizontal="left" vertical="center" indent="1"/>
    </xf>
    <xf numFmtId="4" fontId="169" fillId="4" borderId="40" applyNumberFormat="0" applyProtection="0">
      <alignment vertical="center"/>
    </xf>
    <xf numFmtId="0" fontId="160" fillId="0" borderId="30" applyNumberFormat="0" applyFill="0" applyAlignment="0" applyProtection="0"/>
    <xf numFmtId="0" fontId="25" fillId="63" borderId="40" applyNumberFormat="0" applyProtection="0">
      <alignment horizontal="left" vertical="center" indent="1"/>
    </xf>
    <xf numFmtId="0" fontId="25" fillId="57" borderId="28" applyNumberFormat="0" applyFont="0" applyAlignment="0" applyProtection="0"/>
    <xf numFmtId="0" fontId="25" fillId="67" borderId="33" applyNumberFormat="0" applyProtection="0">
      <alignment horizontal="left" vertical="top" indent="1"/>
    </xf>
    <xf numFmtId="0" fontId="25" fillId="57" borderId="28" applyNumberFormat="0" applyFont="0" applyAlignment="0" applyProtection="0"/>
    <xf numFmtId="4" fontId="73" fillId="68" borderId="33" applyNumberFormat="0" applyProtection="0">
      <alignment horizontal="left" vertical="center" indent="1"/>
    </xf>
    <xf numFmtId="0" fontId="88" fillId="0" borderId="30" applyNumberFormat="0" applyFill="0" applyAlignment="0" applyProtection="0"/>
    <xf numFmtId="4" fontId="169" fillId="66" borderId="33" applyNumberFormat="0" applyProtection="0">
      <alignment horizontal="right" vertical="center"/>
    </xf>
    <xf numFmtId="0" fontId="73" fillId="57" borderId="37" applyNumberFormat="0" applyFont="0" applyAlignment="0" applyProtection="0"/>
    <xf numFmtId="4" fontId="73" fillId="66" borderId="33" applyNumberFormat="0" applyProtection="0">
      <alignment horizontal="right" vertical="center"/>
    </xf>
    <xf numFmtId="4" fontId="88" fillId="56" borderId="33" applyNumberFormat="0" applyProtection="0">
      <alignment vertical="center"/>
    </xf>
    <xf numFmtId="0" fontId="25" fillId="57" borderId="28" applyNumberFormat="0" applyFont="0" applyAlignment="0" applyProtection="0"/>
    <xf numFmtId="0" fontId="160" fillId="0" borderId="30" applyNumberFormat="0" applyFill="0" applyAlignment="0" applyProtection="0"/>
    <xf numFmtId="0" fontId="158" fillId="41" borderId="22" applyNumberFormat="0" applyAlignment="0" applyProtection="0"/>
    <xf numFmtId="4" fontId="73" fillId="51" borderId="40" applyNumberFormat="0" applyProtection="0">
      <alignment horizontal="right" vertical="center"/>
    </xf>
    <xf numFmtId="0" fontId="153" fillId="54" borderId="22" applyNumberFormat="0" applyAlignment="0" applyProtection="0"/>
    <xf numFmtId="0" fontId="152" fillId="54" borderId="29" applyNumberFormat="0" applyAlignment="0" applyProtection="0"/>
    <xf numFmtId="4" fontId="73" fillId="4" borderId="33" applyNumberFormat="0" applyProtection="0">
      <alignment horizontal="left" vertical="center" indent="1"/>
    </xf>
    <xf numFmtId="0" fontId="88" fillId="0" borderId="30" applyNumberFormat="0" applyFill="0" applyAlignment="0" applyProtection="0"/>
    <xf numFmtId="0" fontId="86" fillId="54" borderId="29" applyNumberFormat="0" applyAlignment="0" applyProtection="0"/>
    <xf numFmtId="0" fontId="73" fillId="57" borderId="28" applyNumberFormat="0" applyFont="0" applyAlignment="0" applyProtection="0"/>
    <xf numFmtId="0" fontId="83" fillId="41" borderId="22" applyNumberFormat="0" applyAlignment="0" applyProtection="0"/>
    <xf numFmtId="0" fontId="76" fillId="54" borderId="22" applyNumberFormat="0" applyAlignment="0" applyProtection="0"/>
    <xf numFmtId="0" fontId="73" fillId="57" borderId="28" applyNumberFormat="0" applyFont="0" applyAlignment="0" applyProtection="0"/>
    <xf numFmtId="0" fontId="86" fillId="54" borderId="29" applyNumberFormat="0" applyAlignment="0" applyProtection="0"/>
    <xf numFmtId="0" fontId="88" fillId="0" borderId="30" applyNumberFormat="0" applyFill="0" applyAlignment="0" applyProtection="0"/>
    <xf numFmtId="0" fontId="152" fillId="54" borderId="38" applyNumberFormat="0" applyAlignment="0" applyProtection="0"/>
    <xf numFmtId="0" fontId="76" fillId="54" borderId="22" applyNumberFormat="0" applyAlignment="0" applyProtection="0"/>
    <xf numFmtId="4" fontId="73" fillId="4" borderId="33" applyNumberFormat="0" applyProtection="0">
      <alignment horizontal="left" vertical="center" indent="1"/>
    </xf>
    <xf numFmtId="0" fontId="73" fillId="57" borderId="28" applyNumberFormat="0" applyFont="0" applyAlignment="0" applyProtection="0"/>
    <xf numFmtId="0" fontId="83" fillId="41" borderId="22" applyNumberFormat="0" applyAlignment="0" applyProtection="0"/>
    <xf numFmtId="0" fontId="25" fillId="63" borderId="40" applyNumberFormat="0" applyProtection="0">
      <alignment horizontal="left" vertical="center" indent="1"/>
    </xf>
    <xf numFmtId="4" fontId="73" fillId="43" borderId="33" applyNumberFormat="0" applyProtection="0">
      <alignment horizontal="right" vertical="center"/>
    </xf>
    <xf numFmtId="0" fontId="73" fillId="57" borderId="28" applyNumberFormat="0" applyFont="0" applyAlignment="0" applyProtection="0"/>
    <xf numFmtId="0" fontId="25" fillId="67" borderId="40" applyNumberFormat="0" applyProtection="0">
      <alignment horizontal="left" vertical="top" indent="1"/>
    </xf>
    <xf numFmtId="4" fontId="73" fillId="51" borderId="33" applyNumberFormat="0" applyProtection="0">
      <alignment horizontal="right" vertical="center"/>
    </xf>
    <xf numFmtId="4" fontId="73" fillId="68" borderId="33" applyNumberFormat="0" applyProtection="0">
      <alignment horizontal="right" vertical="center"/>
    </xf>
    <xf numFmtId="4" fontId="88" fillId="56" borderId="33" applyNumberFormat="0" applyProtection="0">
      <alignment vertical="center"/>
    </xf>
    <xf numFmtId="0" fontId="88" fillId="0" borderId="39" applyNumberFormat="0" applyFill="0" applyAlignment="0" applyProtection="0"/>
    <xf numFmtId="4" fontId="73" fillId="49" borderId="40" applyNumberFormat="0" applyProtection="0">
      <alignment horizontal="right" vertical="center"/>
    </xf>
    <xf numFmtId="4" fontId="73" fillId="4" borderId="33" applyNumberFormat="0" applyProtection="0">
      <alignment horizontal="left" vertical="center" indent="1"/>
    </xf>
    <xf numFmtId="0" fontId="25" fillId="57" borderId="37" applyNumberFormat="0" applyFont="0" applyAlignment="0" applyProtection="0"/>
    <xf numFmtId="4" fontId="73" fillId="51" borderId="33" applyNumberFormat="0" applyProtection="0">
      <alignment horizontal="right" vertical="center"/>
    </xf>
    <xf numFmtId="0" fontId="83" fillId="41" borderId="36" applyNumberFormat="0" applyAlignment="0" applyProtection="0"/>
    <xf numFmtId="4" fontId="88" fillId="56" borderId="33" applyNumberFormat="0" applyProtection="0">
      <alignment vertical="center"/>
    </xf>
    <xf numFmtId="0" fontId="25" fillId="63" borderId="33" applyNumberFormat="0" applyProtection="0">
      <alignment horizontal="left" vertical="center" indent="1"/>
    </xf>
    <xf numFmtId="0" fontId="25" fillId="60" borderId="33" applyNumberFormat="0" applyProtection="0">
      <alignment horizontal="left" vertical="center" indent="1"/>
    </xf>
    <xf numFmtId="4" fontId="73" fillId="49" borderId="40" applyNumberFormat="0" applyProtection="0">
      <alignment horizontal="right" vertical="center"/>
    </xf>
    <xf numFmtId="4" fontId="73" fillId="53" borderId="40" applyNumberFormat="0" applyProtection="0">
      <alignment horizontal="right" vertical="center"/>
    </xf>
    <xf numFmtId="0" fontId="153" fillId="54" borderId="22" applyNumberFormat="0" applyAlignment="0" applyProtection="0"/>
    <xf numFmtId="4" fontId="169" fillId="66" borderId="33" applyNumberFormat="0" applyProtection="0">
      <alignment horizontal="right" vertical="center"/>
    </xf>
    <xf numFmtId="0" fontId="88" fillId="0" borderId="30" applyNumberFormat="0" applyFill="0" applyAlignment="0" applyProtection="0"/>
    <xf numFmtId="0" fontId="25" fillId="62" borderId="33" applyNumberFormat="0" applyProtection="0">
      <alignment horizontal="left" vertical="top" indent="1"/>
    </xf>
    <xf numFmtId="4" fontId="73" fillId="68" borderId="33" applyNumberFormat="0" applyProtection="0">
      <alignment horizontal="left" vertical="center" indent="1"/>
    </xf>
    <xf numFmtId="0" fontId="152" fillId="54" borderId="29" applyNumberFormat="0" applyAlignment="0" applyProtection="0"/>
    <xf numFmtId="4" fontId="89" fillId="66" borderId="33" applyNumberFormat="0" applyProtection="0">
      <alignment horizontal="right" vertical="center"/>
    </xf>
    <xf numFmtId="0" fontId="25" fillId="62" borderId="33" applyNumberFormat="0" applyProtection="0">
      <alignment horizontal="left" vertical="center" indent="1"/>
    </xf>
    <xf numFmtId="4" fontId="73" fillId="43" borderId="33" applyNumberFormat="0" applyProtection="0">
      <alignment horizontal="right" vertical="center"/>
    </xf>
    <xf numFmtId="4" fontId="73" fillId="37" borderId="33" applyNumberFormat="0" applyProtection="0">
      <alignment horizontal="right" vertical="center"/>
    </xf>
    <xf numFmtId="4" fontId="88" fillId="61" borderId="33" applyNumberFormat="0" applyProtection="0">
      <alignment horizontal="left" vertical="center" indent="1"/>
    </xf>
    <xf numFmtId="4" fontId="167" fillId="61" borderId="33" applyNumberFormat="0" applyProtection="0">
      <alignment vertical="center"/>
    </xf>
    <xf numFmtId="4" fontId="88" fillId="56" borderId="33" applyNumberFormat="0" applyProtection="0">
      <alignment vertical="center"/>
    </xf>
    <xf numFmtId="4" fontId="73" fillId="49" borderId="33" applyNumberFormat="0" applyProtection="0">
      <alignment horizontal="right" vertical="center"/>
    </xf>
    <xf numFmtId="0" fontId="83" fillId="41" borderId="22" applyNumberFormat="0" applyAlignment="0" applyProtection="0"/>
    <xf numFmtId="4" fontId="73" fillId="53" borderId="40" applyNumberFormat="0" applyProtection="0">
      <alignment horizontal="right" vertical="center"/>
    </xf>
    <xf numFmtId="0" fontId="76" fillId="54" borderId="22" applyNumberFormat="0" applyAlignment="0" applyProtection="0"/>
    <xf numFmtId="0" fontId="83" fillId="41" borderId="22" applyNumberFormat="0" applyAlignment="0" applyProtection="0"/>
    <xf numFmtId="0" fontId="73" fillId="57" borderId="28" applyNumberFormat="0" applyFont="0" applyAlignment="0" applyProtection="0"/>
    <xf numFmtId="0" fontId="88" fillId="0" borderId="30" applyNumberFormat="0" applyFill="0" applyAlignment="0" applyProtection="0"/>
    <xf numFmtId="0" fontId="86" fillId="54" borderId="29" applyNumberFormat="0" applyAlignment="0" applyProtection="0"/>
    <xf numFmtId="0" fontId="73" fillId="57" borderId="28" applyNumberFormat="0" applyFont="0" applyAlignment="0" applyProtection="0"/>
    <xf numFmtId="0" fontId="16" fillId="0" borderId="0"/>
    <xf numFmtId="0" fontId="88" fillId="0" borderId="30" applyNumberFormat="0" applyFill="0" applyAlignment="0" applyProtection="0"/>
    <xf numFmtId="0" fontId="25" fillId="63" borderId="40" applyNumberFormat="0" applyProtection="0">
      <alignment horizontal="left" vertical="center" indent="1"/>
    </xf>
    <xf numFmtId="4" fontId="73" fillId="53" borderId="33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4" fontId="73" fillId="4" borderId="40" applyNumberFormat="0" applyProtection="0">
      <alignment horizontal="left" vertical="center" indent="1"/>
    </xf>
    <xf numFmtId="4" fontId="169" fillId="4" borderId="33" applyNumberFormat="0" applyProtection="0">
      <alignment vertical="center"/>
    </xf>
    <xf numFmtId="4" fontId="167" fillId="61" borderId="33" applyNumberFormat="0" applyProtection="0">
      <alignment vertical="center"/>
    </xf>
    <xf numFmtId="0" fontId="25" fillId="62" borderId="33" applyNumberFormat="0" applyProtection="0">
      <alignment horizontal="left" vertical="top" indent="1"/>
    </xf>
    <xf numFmtId="0" fontId="25" fillId="67" borderId="40" applyNumberFormat="0" applyProtection="0">
      <alignment horizontal="left" vertical="center" indent="1"/>
    </xf>
    <xf numFmtId="0" fontId="25" fillId="62" borderId="40" applyNumberFormat="0" applyProtection="0">
      <alignment horizontal="left" vertical="center" indent="1"/>
    </xf>
    <xf numFmtId="0" fontId="158" fillId="41" borderId="22" applyNumberFormat="0" applyAlignment="0" applyProtection="0"/>
    <xf numFmtId="0" fontId="25" fillId="60" borderId="33" applyNumberFormat="0" applyProtection="0">
      <alignment horizontal="left" vertical="top" indent="1"/>
    </xf>
    <xf numFmtId="0" fontId="25" fillId="63" borderId="33" applyNumberFormat="0" applyProtection="0">
      <alignment horizontal="left" vertical="center" indent="1"/>
    </xf>
    <xf numFmtId="0" fontId="158" fillId="41" borderId="22" applyNumberFormat="0" applyAlignment="0" applyProtection="0"/>
    <xf numFmtId="0" fontId="160" fillId="0" borderId="30" applyNumberFormat="0" applyFill="0" applyAlignment="0" applyProtection="0"/>
    <xf numFmtId="0" fontId="88" fillId="0" borderId="30" applyNumberFormat="0" applyFill="0" applyAlignment="0" applyProtection="0"/>
    <xf numFmtId="0" fontId="73" fillId="4" borderId="33" applyNumberFormat="0" applyProtection="0">
      <alignment horizontal="left" vertical="top" indent="1"/>
    </xf>
    <xf numFmtId="0" fontId="25" fillId="63" borderId="33" applyNumberFormat="0" applyProtection="0">
      <alignment horizontal="left" vertical="top" indent="1"/>
    </xf>
    <xf numFmtId="4" fontId="73" fillId="44" borderId="40" applyNumberFormat="0" applyProtection="0">
      <alignment horizontal="right" vertical="center"/>
    </xf>
    <xf numFmtId="0" fontId="160" fillId="0" borderId="39" applyNumberFormat="0" applyFill="0" applyAlignment="0" applyProtection="0"/>
    <xf numFmtId="4" fontId="73" fillId="52" borderId="3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169" fillId="4" borderId="33" applyNumberForma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5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7" fillId="6" borderId="0" applyNumberFormat="0" applyBorder="0" applyAlignment="0" applyProtection="0"/>
    <xf numFmtId="0" fontId="48" fillId="9" borderId="13" applyNumberFormat="0" applyAlignment="0" applyProtection="0"/>
    <xf numFmtId="0" fontId="49" fillId="10" borderId="16" applyNumberFormat="0" applyAlignment="0" applyProtection="0"/>
    <xf numFmtId="43" fontId="25" fillId="0" borderId="0" applyFont="0" applyFill="0" applyBorder="0" applyAlignment="0" applyProtection="0"/>
    <xf numFmtId="205" fontId="200" fillId="0" borderId="0" applyFill="0" applyBorder="0" applyAlignment="0" applyProtection="0"/>
    <xf numFmtId="164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" borderId="0" applyNumberFormat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8" borderId="13" applyNumberFormat="0" applyAlignment="0" applyProtection="0"/>
    <xf numFmtId="0" fontId="56" fillId="0" borderId="15" applyNumberFormat="0" applyFill="0" applyAlignment="0" applyProtection="0"/>
    <xf numFmtId="0" fontId="57" fillId="7" borderId="0" applyNumberFormat="0" applyBorder="0" applyAlignment="0" applyProtection="0"/>
    <xf numFmtId="0" fontId="184" fillId="0" borderId="0"/>
    <xf numFmtId="0" fontId="146" fillId="0" borderId="0"/>
    <xf numFmtId="0" fontId="58" fillId="9" borderId="14" applyNumberFormat="0" applyAlignment="0" applyProtection="0"/>
    <xf numFmtId="179" fontId="25" fillId="0" borderId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01" fillId="6" borderId="0" applyNumberFormat="0" applyBorder="0" applyAlignment="0" applyProtection="0"/>
    <xf numFmtId="164" fontId="19" fillId="0" borderId="0" applyFont="0" applyFill="0" applyBorder="0" applyAlignment="0" applyProtection="0"/>
    <xf numFmtId="206" fontId="67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181" fillId="0" borderId="0"/>
    <xf numFmtId="0" fontId="67" fillId="0" borderId="0"/>
    <xf numFmtId="0" fontId="65" fillId="0" borderId="0"/>
    <xf numFmtId="0" fontId="184" fillId="0" borderId="0"/>
    <xf numFmtId="0" fontId="18" fillId="0" borderId="0"/>
    <xf numFmtId="0" fontId="18" fillId="0" borderId="0"/>
    <xf numFmtId="0" fontId="18" fillId="0" borderId="0"/>
    <xf numFmtId="0" fontId="25" fillId="60" borderId="33" applyNumberFormat="0" applyProtection="0">
      <alignment horizontal="left" vertical="top" indent="1"/>
    </xf>
    <xf numFmtId="0" fontId="160" fillId="0" borderId="30" applyNumberFormat="0" applyFill="0" applyAlignment="0" applyProtection="0"/>
    <xf numFmtId="4" fontId="73" fillId="49" borderId="33" applyNumberFormat="0" applyProtection="0">
      <alignment horizontal="right" vertical="center"/>
    </xf>
    <xf numFmtId="0" fontId="158" fillId="41" borderId="22" applyNumberFormat="0" applyAlignment="0" applyProtection="0"/>
    <xf numFmtId="4" fontId="167" fillId="61" borderId="40" applyNumberFormat="0" applyProtection="0">
      <alignment vertical="center"/>
    </xf>
    <xf numFmtId="0" fontId="25" fillId="63" borderId="40" applyNumberFormat="0" applyProtection="0">
      <alignment horizontal="left" vertical="top" indent="1"/>
    </xf>
    <xf numFmtId="4" fontId="89" fillId="66" borderId="33" applyNumberFormat="0" applyProtection="0">
      <alignment horizontal="right" vertical="center"/>
    </xf>
    <xf numFmtId="164" fontId="19" fillId="0" borderId="0" applyFont="0" applyFill="0" applyBorder="0" applyAlignment="0" applyProtection="0"/>
    <xf numFmtId="4" fontId="73" fillId="68" borderId="40" applyNumberFormat="0" applyProtection="0">
      <alignment horizontal="left" vertical="center" indent="1"/>
    </xf>
    <xf numFmtId="4" fontId="73" fillId="68" borderId="40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0" fontId="153" fillId="54" borderId="36" applyNumberFormat="0" applyAlignment="0" applyProtection="0"/>
    <xf numFmtId="0" fontId="25" fillId="67" borderId="33" applyNumberFormat="0" applyProtection="0">
      <alignment horizontal="left" vertical="center" indent="1"/>
    </xf>
    <xf numFmtId="4" fontId="73" fillId="68" borderId="33" applyNumberFormat="0" applyProtection="0">
      <alignment horizontal="right" vertical="center"/>
    </xf>
    <xf numFmtId="4" fontId="73" fillId="4" borderId="33" applyNumberFormat="0" applyProtection="0">
      <alignment horizontal="left" vertical="center" indent="1"/>
    </xf>
    <xf numFmtId="0" fontId="73" fillId="4" borderId="33" applyNumberFormat="0" applyProtection="0">
      <alignment horizontal="left" vertical="top" indent="1"/>
    </xf>
    <xf numFmtId="0" fontId="25" fillId="62" borderId="40" applyNumberFormat="0" applyProtection="0">
      <alignment horizontal="left" vertical="center" indent="1"/>
    </xf>
    <xf numFmtId="0" fontId="76" fillId="54" borderId="22" applyNumberFormat="0" applyAlignment="0" applyProtection="0"/>
    <xf numFmtId="4" fontId="73" fillId="44" borderId="33" applyNumberFormat="0" applyProtection="0">
      <alignment horizontal="right" vertical="center"/>
    </xf>
    <xf numFmtId="4" fontId="73" fillId="66" borderId="40" applyNumberFormat="0" applyProtection="0">
      <alignment horizontal="right" vertical="center"/>
    </xf>
    <xf numFmtId="4" fontId="73" fillId="44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4" fontId="73" fillId="4" borderId="33" applyNumberFormat="0" applyProtection="0">
      <alignment vertical="center"/>
    </xf>
    <xf numFmtId="4" fontId="89" fillId="66" borderId="40" applyNumberFormat="0" applyProtection="0">
      <alignment horizontal="right" vertical="center"/>
    </xf>
    <xf numFmtId="0" fontId="83" fillId="41" borderId="22" applyNumberFormat="0" applyAlignment="0" applyProtection="0"/>
    <xf numFmtId="4" fontId="73" fillId="4" borderId="33" applyNumberFormat="0" applyProtection="0">
      <alignment vertical="center"/>
    </xf>
    <xf numFmtId="0" fontId="25" fillId="60" borderId="33" applyNumberFormat="0" applyProtection="0">
      <alignment horizontal="left" vertical="center" indent="1"/>
    </xf>
    <xf numFmtId="0" fontId="25" fillId="67" borderId="33" applyNumberFormat="0" applyProtection="0">
      <alignment horizontal="left" vertical="center" indent="1"/>
    </xf>
    <xf numFmtId="0" fontId="73" fillId="57" borderId="37" applyNumberFormat="0" applyFont="0" applyAlignment="0" applyProtection="0"/>
    <xf numFmtId="4" fontId="73" fillId="53" borderId="40" applyNumberFormat="0" applyProtection="0">
      <alignment horizontal="right" vertical="center"/>
    </xf>
    <xf numFmtId="0" fontId="158" fillId="41" borderId="36" applyNumberFormat="0" applyAlignment="0" applyProtection="0"/>
    <xf numFmtId="0" fontId="83" fillId="41" borderId="36" applyNumberFormat="0" applyAlignment="0" applyProtection="0"/>
    <xf numFmtId="0" fontId="25" fillId="63" borderId="33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0" fontId="88" fillId="0" borderId="30" applyNumberFormat="0" applyFill="0" applyAlignment="0" applyProtection="0"/>
    <xf numFmtId="0" fontId="25" fillId="62" borderId="33" applyNumberFormat="0" applyProtection="0">
      <alignment horizontal="left" vertical="center" indent="1"/>
    </xf>
    <xf numFmtId="4" fontId="73" fillId="49" borderId="33" applyNumberFormat="0" applyProtection="0">
      <alignment horizontal="right" vertical="center"/>
    </xf>
    <xf numFmtId="0" fontId="76" fillId="54" borderId="36" applyNumberFormat="0" applyAlignment="0" applyProtection="0"/>
    <xf numFmtId="0" fontId="25" fillId="63" borderId="33" applyNumberFormat="0" applyProtection="0">
      <alignment horizontal="left" vertical="top" indent="1"/>
    </xf>
    <xf numFmtId="4" fontId="88" fillId="61" borderId="33" applyNumberFormat="0" applyProtection="0">
      <alignment horizontal="left" vertical="center" indent="1"/>
    </xf>
    <xf numFmtId="0" fontId="86" fillId="54" borderId="29" applyNumberFormat="0" applyAlignment="0" applyProtection="0"/>
    <xf numFmtId="0" fontId="153" fillId="54" borderId="22" applyNumberFormat="0" applyAlignment="0" applyProtection="0"/>
    <xf numFmtId="0" fontId="83" fillId="41" borderId="22" applyNumberFormat="0" applyAlignment="0" applyProtection="0"/>
    <xf numFmtId="0" fontId="152" fillId="54" borderId="29" applyNumberFormat="0" applyAlignment="0" applyProtection="0"/>
    <xf numFmtId="0" fontId="160" fillId="0" borderId="30" applyNumberFormat="0" applyFill="0" applyAlignment="0" applyProtection="0"/>
    <xf numFmtId="4" fontId="73" fillId="68" borderId="40" applyNumberFormat="0" applyProtection="0">
      <alignment horizontal="right" vertical="center"/>
    </xf>
    <xf numFmtId="0" fontId="25" fillId="60" borderId="40" applyNumberFormat="0" applyProtection="0">
      <alignment horizontal="left" vertical="center" indent="1"/>
    </xf>
    <xf numFmtId="4" fontId="73" fillId="64" borderId="40" applyNumberFormat="0" applyProtection="0">
      <alignment horizontal="right" vertical="center"/>
    </xf>
    <xf numFmtId="0" fontId="73" fillId="57" borderId="28" applyNumberFormat="0" applyFont="0" applyAlignment="0" applyProtection="0"/>
    <xf numFmtId="0" fontId="153" fillId="54" borderId="22" applyNumberFormat="0" applyAlignment="0" applyProtection="0"/>
    <xf numFmtId="0" fontId="158" fillId="41" borderId="36" applyNumberFormat="0" applyAlignment="0" applyProtection="0"/>
    <xf numFmtId="0" fontId="13" fillId="0" borderId="0"/>
    <xf numFmtId="0" fontId="73" fillId="62" borderId="33" applyNumberFormat="0" applyProtection="0">
      <alignment horizontal="left" vertical="top" indent="1"/>
    </xf>
    <xf numFmtId="0" fontId="76" fillId="54" borderId="22" applyNumberFormat="0" applyAlignment="0" applyProtection="0"/>
    <xf numFmtId="4" fontId="73" fillId="37" borderId="33" applyNumberFormat="0" applyProtection="0">
      <alignment horizontal="right" vertical="center"/>
    </xf>
    <xf numFmtId="4" fontId="73" fillId="66" borderId="33" applyNumberFormat="0" applyProtection="0">
      <alignment horizontal="right" vertical="center"/>
    </xf>
    <xf numFmtId="4" fontId="73" fillId="53" borderId="33" applyNumberFormat="0" applyProtection="0">
      <alignment horizontal="right" vertical="center"/>
    </xf>
    <xf numFmtId="4" fontId="73" fillId="66" borderId="40" applyNumberFormat="0" applyProtection="0">
      <alignment horizontal="right" vertical="center"/>
    </xf>
    <xf numFmtId="4" fontId="73" fillId="68" borderId="33" applyNumberFormat="0" applyProtection="0">
      <alignment horizontal="left" vertical="center" indent="1"/>
    </xf>
    <xf numFmtId="0" fontId="25" fillId="67" borderId="33" applyNumberFormat="0" applyProtection="0">
      <alignment horizontal="left" vertical="center" indent="1"/>
    </xf>
    <xf numFmtId="0" fontId="76" fillId="54" borderId="36" applyNumberFormat="0" applyAlignment="0" applyProtection="0"/>
    <xf numFmtId="0" fontId="86" fillId="54" borderId="38" applyNumberFormat="0" applyAlignment="0" applyProtection="0"/>
    <xf numFmtId="0" fontId="88" fillId="0" borderId="30" applyNumberFormat="0" applyFill="0" applyAlignment="0" applyProtection="0"/>
    <xf numFmtId="4" fontId="73" fillId="66" borderId="40" applyNumberFormat="0" applyProtection="0">
      <alignment horizontal="right" vertical="center"/>
    </xf>
    <xf numFmtId="0" fontId="25" fillId="57" borderId="37" applyNumberFormat="0" applyFont="0" applyAlignment="0" applyProtection="0"/>
    <xf numFmtId="0" fontId="25" fillId="63" borderId="40" applyNumberFormat="0" applyProtection="0">
      <alignment horizontal="left" vertical="top" indent="1"/>
    </xf>
    <xf numFmtId="0" fontId="160" fillId="0" borderId="39" applyNumberFormat="0" applyFill="0" applyAlignment="0" applyProtection="0"/>
    <xf numFmtId="4" fontId="73" fillId="68" borderId="33" applyNumberFormat="0" applyProtection="0">
      <alignment horizontal="right" vertical="center"/>
    </xf>
    <xf numFmtId="4" fontId="73" fillId="43" borderId="40" applyNumberFormat="0" applyProtection="0">
      <alignment horizontal="right" vertical="center"/>
    </xf>
    <xf numFmtId="4" fontId="169" fillId="66" borderId="33" applyNumberFormat="0" applyProtection="0">
      <alignment horizontal="right" vertical="center"/>
    </xf>
    <xf numFmtId="0" fontId="88" fillId="0" borderId="30" applyNumberFormat="0" applyFill="0" applyAlignment="0" applyProtection="0"/>
    <xf numFmtId="4" fontId="73" fillId="45" borderId="33" applyNumberFormat="0" applyProtection="0">
      <alignment horizontal="right" vertical="center"/>
    </xf>
    <xf numFmtId="0" fontId="88" fillId="61" borderId="33" applyNumberFormat="0" applyProtection="0">
      <alignment horizontal="left" vertical="top" indent="1"/>
    </xf>
    <xf numFmtId="0" fontId="73" fillId="62" borderId="33" applyNumberFormat="0" applyProtection="0">
      <alignment horizontal="left" vertical="top" indent="1"/>
    </xf>
    <xf numFmtId="0" fontId="160" fillId="0" borderId="30" applyNumberFormat="0" applyFill="0" applyAlignment="0" applyProtection="0"/>
    <xf numFmtId="0" fontId="25" fillId="60" borderId="33" applyNumberFormat="0" applyProtection="0">
      <alignment horizontal="left" vertical="top" indent="1"/>
    </xf>
    <xf numFmtId="4" fontId="73" fillId="66" borderId="33" applyNumberFormat="0" applyProtection="0">
      <alignment horizontal="right" vertical="center"/>
    </xf>
    <xf numFmtId="4" fontId="88" fillId="56" borderId="40" applyNumberFormat="0" applyProtection="0">
      <alignment vertical="center"/>
    </xf>
    <xf numFmtId="0" fontId="73" fillId="4" borderId="33" applyNumberFormat="0" applyProtection="0">
      <alignment horizontal="left" vertical="top" indent="1"/>
    </xf>
    <xf numFmtId="4" fontId="88" fillId="61" borderId="33" applyNumberFormat="0" applyProtection="0">
      <alignment horizontal="left" vertical="center" indent="1"/>
    </xf>
    <xf numFmtId="4" fontId="169" fillId="66" borderId="33" applyNumberFormat="0" applyProtection="0">
      <alignment horizontal="right" vertical="center"/>
    </xf>
    <xf numFmtId="4" fontId="73" fillId="64" borderId="40" applyNumberFormat="0" applyProtection="0">
      <alignment horizontal="right" vertical="center"/>
    </xf>
    <xf numFmtId="4" fontId="88" fillId="61" borderId="33" applyNumberFormat="0" applyProtection="0">
      <alignment horizontal="left" vertical="center" indent="1"/>
    </xf>
    <xf numFmtId="4" fontId="73" fillId="45" borderId="33" applyNumberFormat="0" applyProtection="0">
      <alignment horizontal="right" vertical="center"/>
    </xf>
    <xf numFmtId="4" fontId="73" fillId="52" borderId="40" applyNumberFormat="0" applyProtection="0">
      <alignment horizontal="right" vertical="center"/>
    </xf>
    <xf numFmtId="0" fontId="25" fillId="67" borderId="33" applyNumberFormat="0" applyProtection="0">
      <alignment horizontal="left" vertical="top" indent="1"/>
    </xf>
    <xf numFmtId="0" fontId="153" fillId="54" borderId="22" applyNumberFormat="0" applyAlignment="0" applyProtection="0"/>
    <xf numFmtId="4" fontId="73" fillId="64" borderId="33" applyNumberFormat="0" applyProtection="0">
      <alignment horizontal="right" vertical="center"/>
    </xf>
    <xf numFmtId="4" fontId="73" fillId="44" borderId="33" applyNumberFormat="0" applyProtection="0">
      <alignment horizontal="right" vertical="center"/>
    </xf>
    <xf numFmtId="0" fontId="83" fillId="41" borderId="36" applyNumberFormat="0" applyAlignment="0" applyProtection="0"/>
    <xf numFmtId="4" fontId="73" fillId="52" borderId="40" applyNumberFormat="0" applyProtection="0">
      <alignment horizontal="right" vertical="center"/>
    </xf>
    <xf numFmtId="4" fontId="73" fillId="68" borderId="33" applyNumberFormat="0" applyProtection="0">
      <alignment horizontal="left" vertical="center" indent="1"/>
    </xf>
    <xf numFmtId="0" fontId="152" fillId="54" borderId="29" applyNumberFormat="0" applyAlignment="0" applyProtection="0"/>
    <xf numFmtId="4" fontId="73" fillId="68" borderId="40" applyNumberFormat="0" applyProtection="0">
      <alignment horizontal="left" vertical="center" indent="1"/>
    </xf>
    <xf numFmtId="4" fontId="73" fillId="44" borderId="33" applyNumberFormat="0" applyProtection="0">
      <alignment horizontal="right" vertical="center"/>
    </xf>
    <xf numFmtId="0" fontId="83" fillId="41" borderId="22" applyNumberFormat="0" applyAlignment="0" applyProtection="0"/>
    <xf numFmtId="4" fontId="73" fillId="45" borderId="33" applyNumberFormat="0" applyProtection="0">
      <alignment horizontal="right" vertical="center"/>
    </xf>
    <xf numFmtId="0" fontId="88" fillId="61" borderId="33" applyNumberFormat="0" applyProtection="0">
      <alignment horizontal="left" vertical="top" indent="1"/>
    </xf>
    <xf numFmtId="4" fontId="73" fillId="49" borderId="33" applyNumberFormat="0" applyProtection="0">
      <alignment horizontal="right" vertical="center"/>
    </xf>
    <xf numFmtId="4" fontId="169" fillId="66" borderId="33" applyNumberFormat="0" applyProtection="0">
      <alignment horizontal="right" vertical="center"/>
    </xf>
    <xf numFmtId="0" fontId="152" fillId="54" borderId="29" applyNumberFormat="0" applyAlignment="0" applyProtection="0"/>
    <xf numFmtId="0" fontId="73" fillId="62" borderId="33" applyNumberFormat="0" applyProtection="0">
      <alignment horizontal="left" vertical="top" indent="1"/>
    </xf>
    <xf numFmtId="0" fontId="153" fillId="54" borderId="22" applyNumberFormat="0" applyAlignment="0" applyProtection="0"/>
    <xf numFmtId="4" fontId="88" fillId="56" borderId="40" applyNumberFormat="0" applyProtection="0">
      <alignment vertical="center"/>
    </xf>
    <xf numFmtId="0" fontId="83" fillId="41" borderId="22" applyNumberFormat="0" applyAlignment="0" applyProtection="0"/>
    <xf numFmtId="0" fontId="86" fillId="54" borderId="38" applyNumberFormat="0" applyAlignment="0" applyProtection="0"/>
    <xf numFmtId="4" fontId="167" fillId="61" borderId="40" applyNumberFormat="0" applyProtection="0">
      <alignment vertical="center"/>
    </xf>
    <xf numFmtId="4" fontId="73" fillId="52" borderId="40" applyNumberFormat="0" applyProtection="0">
      <alignment horizontal="right" vertical="center"/>
    </xf>
    <xf numFmtId="4" fontId="167" fillId="61" borderId="40" applyNumberFormat="0" applyProtection="0">
      <alignment vertical="center"/>
    </xf>
    <xf numFmtId="4" fontId="73" fillId="45" borderId="40" applyNumberFormat="0" applyProtection="0">
      <alignment horizontal="right" vertical="center"/>
    </xf>
    <xf numFmtId="4" fontId="73" fillId="66" borderId="40" applyNumberFormat="0" applyProtection="0">
      <alignment horizontal="right" vertical="center"/>
    </xf>
    <xf numFmtId="4" fontId="73" fillId="52" borderId="33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83" fillId="41" borderId="22" applyNumberFormat="0" applyAlignment="0" applyProtection="0"/>
    <xf numFmtId="4" fontId="73" fillId="4" borderId="40" applyNumberFormat="0" applyProtection="0">
      <alignment vertical="center"/>
    </xf>
    <xf numFmtId="0" fontId="152" fillId="54" borderId="29" applyNumberFormat="0" applyAlignment="0" applyProtection="0"/>
    <xf numFmtId="4" fontId="73" fillId="45" borderId="33" applyNumberFormat="0" applyProtection="0">
      <alignment horizontal="right" vertical="center"/>
    </xf>
    <xf numFmtId="0" fontId="88" fillId="61" borderId="33" applyNumberFormat="0" applyProtection="0">
      <alignment horizontal="left" vertical="top" indent="1"/>
    </xf>
    <xf numFmtId="4" fontId="73" fillId="44" borderId="40" applyNumberFormat="0" applyProtection="0">
      <alignment horizontal="right" vertical="center"/>
    </xf>
    <xf numFmtId="0" fontId="25" fillId="57" borderId="37" applyNumberFormat="0" applyFont="0" applyAlignment="0" applyProtection="0"/>
    <xf numFmtId="0" fontId="73" fillId="4" borderId="33" applyNumberFormat="0" applyProtection="0">
      <alignment horizontal="left" vertical="top" indent="1"/>
    </xf>
    <xf numFmtId="0" fontId="88" fillId="61" borderId="40" applyNumberFormat="0" applyProtection="0">
      <alignment horizontal="left" vertical="top" indent="1"/>
    </xf>
    <xf numFmtId="4" fontId="89" fillId="66" borderId="33" applyNumberFormat="0" applyProtection="0">
      <alignment horizontal="right" vertical="center"/>
    </xf>
    <xf numFmtId="0" fontId="25" fillId="60" borderId="40" applyNumberFormat="0" applyProtection="0">
      <alignment horizontal="left" vertical="center" indent="1"/>
    </xf>
    <xf numFmtId="4" fontId="73" fillId="4" borderId="40" applyNumberFormat="0" applyProtection="0">
      <alignment horizontal="left" vertical="center" indent="1"/>
    </xf>
    <xf numFmtId="4" fontId="73" fillId="66" borderId="40" applyNumberFormat="0" applyProtection="0">
      <alignment horizontal="right" vertical="center"/>
    </xf>
    <xf numFmtId="0" fontId="160" fillId="0" borderId="39" applyNumberFormat="0" applyFill="0" applyAlignment="0" applyProtection="0"/>
    <xf numFmtId="4" fontId="169" fillId="66" borderId="40" applyNumberFormat="0" applyProtection="0">
      <alignment horizontal="right" vertical="center"/>
    </xf>
    <xf numFmtId="0" fontId="160" fillId="0" borderId="39" applyNumberFormat="0" applyFill="0" applyAlignment="0" applyProtection="0"/>
    <xf numFmtId="4" fontId="73" fillId="53" borderId="33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0" fontId="88" fillId="61" borderId="40" applyNumberFormat="0" applyProtection="0">
      <alignment horizontal="left" vertical="top" indent="1"/>
    </xf>
    <xf numFmtId="4" fontId="73" fillId="52" borderId="33" applyNumberFormat="0" applyProtection="0">
      <alignment horizontal="right" vertical="center"/>
    </xf>
    <xf numFmtId="0" fontId="73" fillId="62" borderId="40" applyNumberFormat="0" applyProtection="0">
      <alignment horizontal="left" vertical="top" indent="1"/>
    </xf>
    <xf numFmtId="0" fontId="153" fillId="54" borderId="36" applyNumberFormat="0" applyAlignment="0" applyProtection="0"/>
    <xf numFmtId="0" fontId="158" fillId="41" borderId="36" applyNumberFormat="0" applyAlignment="0" applyProtection="0"/>
    <xf numFmtId="4" fontId="73" fillId="37" borderId="33" applyNumberFormat="0" applyProtection="0">
      <alignment horizontal="right" vertical="center"/>
    </xf>
    <xf numFmtId="4" fontId="167" fillId="61" borderId="33" applyNumberFormat="0" applyProtection="0">
      <alignment vertical="center"/>
    </xf>
    <xf numFmtId="0" fontId="158" fillId="41" borderId="22" applyNumberFormat="0" applyAlignment="0" applyProtection="0"/>
    <xf numFmtId="4" fontId="169" fillId="66" borderId="40" applyNumberFormat="0" applyProtection="0">
      <alignment horizontal="right" vertical="center"/>
    </xf>
    <xf numFmtId="0" fontId="86" fillId="54" borderId="38" applyNumberFormat="0" applyAlignment="0" applyProtection="0"/>
    <xf numFmtId="4" fontId="73" fillId="44" borderId="33" applyNumberFormat="0" applyProtection="0">
      <alignment horizontal="right" vertical="center"/>
    </xf>
    <xf numFmtId="0" fontId="86" fillId="54" borderId="29" applyNumberFormat="0" applyAlignment="0" applyProtection="0"/>
    <xf numFmtId="0" fontId="25" fillId="63" borderId="33" applyNumberFormat="0" applyProtection="0">
      <alignment horizontal="left" vertical="center" indent="1"/>
    </xf>
    <xf numFmtId="0" fontId="160" fillId="0" borderId="39" applyNumberFormat="0" applyFill="0" applyAlignment="0" applyProtection="0"/>
    <xf numFmtId="4" fontId="73" fillId="4" borderId="33" applyNumberFormat="0" applyProtection="0">
      <alignment vertical="center"/>
    </xf>
    <xf numFmtId="0" fontId="73" fillId="62" borderId="40" applyNumberFormat="0" applyProtection="0">
      <alignment horizontal="left" vertical="top" indent="1"/>
    </xf>
    <xf numFmtId="4" fontId="73" fillId="52" borderId="40" applyNumberFormat="0" applyProtection="0">
      <alignment horizontal="right" vertical="center"/>
    </xf>
    <xf numFmtId="4" fontId="73" fillId="64" borderId="33" applyNumberFormat="0" applyProtection="0">
      <alignment horizontal="right" vertical="center"/>
    </xf>
    <xf numFmtId="0" fontId="83" fillId="41" borderId="36" applyNumberFormat="0" applyAlignment="0" applyProtection="0"/>
    <xf numFmtId="4" fontId="167" fillId="61" borderId="33" applyNumberFormat="0" applyProtection="0">
      <alignment vertical="center"/>
    </xf>
    <xf numFmtId="4" fontId="89" fillId="66" borderId="33" applyNumberFormat="0" applyProtection="0">
      <alignment horizontal="right" vertical="center"/>
    </xf>
    <xf numFmtId="4" fontId="73" fillId="43" borderId="33" applyNumberFormat="0" applyProtection="0">
      <alignment horizontal="right" vertical="center"/>
    </xf>
    <xf numFmtId="4" fontId="73" fillId="43" borderId="40" applyNumberFormat="0" applyProtection="0">
      <alignment horizontal="right" vertical="center"/>
    </xf>
    <xf numFmtId="4" fontId="88" fillId="56" borderId="33" applyNumberFormat="0" applyProtection="0">
      <alignment vertical="center"/>
    </xf>
    <xf numFmtId="4" fontId="88" fillId="61" borderId="33" applyNumberFormat="0" applyProtection="0">
      <alignment horizontal="left" vertical="center" indent="1"/>
    </xf>
    <xf numFmtId="4" fontId="73" fillId="49" borderId="40" applyNumberFormat="0" applyProtection="0">
      <alignment horizontal="right" vertical="center"/>
    </xf>
    <xf numFmtId="0" fontId="25" fillId="62" borderId="33" applyNumberFormat="0" applyProtection="0">
      <alignment horizontal="left" vertical="top" indent="1"/>
    </xf>
    <xf numFmtId="0" fontId="76" fillId="54" borderId="36" applyNumberFormat="0" applyAlignment="0" applyProtection="0"/>
    <xf numFmtId="4" fontId="88" fillId="56" borderId="33" applyNumberFormat="0" applyProtection="0">
      <alignment vertical="center"/>
    </xf>
    <xf numFmtId="0" fontId="25" fillId="60" borderId="33" applyNumberFormat="0" applyProtection="0">
      <alignment horizontal="left" vertical="center" indent="1"/>
    </xf>
    <xf numFmtId="0" fontId="158" fillId="41" borderId="36" applyNumberFormat="0" applyAlignment="0" applyProtection="0"/>
    <xf numFmtId="0" fontId="25" fillId="60" borderId="33" applyNumberFormat="0" applyProtection="0">
      <alignment horizontal="left" vertical="top" indent="1"/>
    </xf>
    <xf numFmtId="0" fontId="152" fillId="54" borderId="29" applyNumberFormat="0" applyAlignment="0" applyProtection="0"/>
    <xf numFmtId="0" fontId="160" fillId="0" borderId="30" applyNumberFormat="0" applyFill="0" applyAlignment="0" applyProtection="0"/>
    <xf numFmtId="4" fontId="73" fillId="44" borderId="33" applyNumberFormat="0" applyProtection="0">
      <alignment horizontal="right" vertical="center"/>
    </xf>
    <xf numFmtId="4" fontId="73" fillId="49" borderId="33" applyNumberFormat="0" applyProtection="0">
      <alignment horizontal="right" vertical="center"/>
    </xf>
    <xf numFmtId="0" fontId="25" fillId="67" borderId="33" applyNumberFormat="0" applyProtection="0">
      <alignment horizontal="left" vertical="center" indent="1"/>
    </xf>
    <xf numFmtId="0" fontId="25" fillId="57" borderId="28" applyNumberFormat="0" applyFont="0" applyAlignment="0" applyProtection="0"/>
    <xf numFmtId="0" fontId="152" fillId="54" borderId="38" applyNumberFormat="0" applyAlignment="0" applyProtection="0"/>
    <xf numFmtId="4" fontId="73" fillId="49" borderId="40" applyNumberFormat="0" applyProtection="0">
      <alignment horizontal="right" vertical="center"/>
    </xf>
    <xf numFmtId="0" fontId="25" fillId="67" borderId="33" applyNumberFormat="0" applyProtection="0">
      <alignment horizontal="left" vertical="center" indent="1"/>
    </xf>
    <xf numFmtId="4" fontId="73" fillId="64" borderId="33" applyNumberFormat="0" applyProtection="0">
      <alignment horizontal="right" vertical="center"/>
    </xf>
    <xf numFmtId="0" fontId="25" fillId="67" borderId="40" applyNumberFormat="0" applyProtection="0">
      <alignment horizontal="left" vertical="top" indent="1"/>
    </xf>
    <xf numFmtId="4" fontId="73" fillId="37" borderId="40" applyNumberFormat="0" applyProtection="0">
      <alignment horizontal="right" vertical="center"/>
    </xf>
    <xf numFmtId="4" fontId="73" fillId="53" borderId="40" applyNumberFormat="0" applyProtection="0">
      <alignment horizontal="right" vertical="center"/>
    </xf>
    <xf numFmtId="4" fontId="73" fillId="68" borderId="40" applyNumberFormat="0" applyProtection="0">
      <alignment horizontal="right" vertical="center"/>
    </xf>
    <xf numFmtId="4" fontId="73" fillId="52" borderId="40" applyNumberFormat="0" applyProtection="0">
      <alignment horizontal="right" vertical="center"/>
    </xf>
    <xf numFmtId="0" fontId="25" fillId="63" borderId="40" applyNumberFormat="0" applyProtection="0">
      <alignment horizontal="left" vertical="top" indent="1"/>
    </xf>
    <xf numFmtId="0" fontId="73" fillId="4" borderId="40" applyNumberFormat="0" applyProtection="0">
      <alignment horizontal="left" vertical="top" indent="1"/>
    </xf>
    <xf numFmtId="0" fontId="25" fillId="60" borderId="40" applyNumberFormat="0" applyProtection="0">
      <alignment horizontal="left" vertical="center" indent="1"/>
    </xf>
    <xf numFmtId="0" fontId="83" fillId="41" borderId="36" applyNumberFormat="0" applyAlignment="0" applyProtection="0"/>
    <xf numFmtId="0" fontId="88" fillId="0" borderId="39" applyNumberFormat="0" applyFill="0" applyAlignment="0" applyProtection="0"/>
    <xf numFmtId="0" fontId="76" fillId="54" borderId="36" applyNumberFormat="0" applyAlignment="0" applyProtection="0"/>
    <xf numFmtId="4" fontId="88" fillId="56" borderId="40" applyNumberFormat="0" applyProtection="0">
      <alignment vertical="center"/>
    </xf>
    <xf numFmtId="0" fontId="83" fillId="41" borderId="36" applyNumberFormat="0" applyAlignment="0" applyProtection="0"/>
    <xf numFmtId="0" fontId="73" fillId="57" borderId="37" applyNumberFormat="0" applyFont="0" applyAlignment="0" applyProtection="0"/>
    <xf numFmtId="0" fontId="25" fillId="63" borderId="40" applyNumberFormat="0" applyProtection="0">
      <alignment horizontal="left" vertical="center" indent="1"/>
    </xf>
    <xf numFmtId="164" fontId="19" fillId="0" borderId="0" applyFont="0" applyFill="0" applyBorder="0" applyAlignment="0" applyProtection="0"/>
    <xf numFmtId="4" fontId="73" fillId="45" borderId="33" applyNumberFormat="0" applyProtection="0">
      <alignment horizontal="right" vertical="center"/>
    </xf>
    <xf numFmtId="0" fontId="88" fillId="61" borderId="33" applyNumberFormat="0" applyProtection="0">
      <alignment horizontal="left" vertical="top" indent="1"/>
    </xf>
    <xf numFmtId="4" fontId="89" fillId="66" borderId="40" applyNumberFormat="0" applyProtection="0">
      <alignment horizontal="right" vertical="center"/>
    </xf>
    <xf numFmtId="4" fontId="73" fillId="68" borderId="33" applyNumberFormat="0" applyProtection="0">
      <alignment horizontal="left" vertical="center" indent="1"/>
    </xf>
    <xf numFmtId="0" fontId="25" fillId="60" borderId="40" applyNumberFormat="0" applyProtection="0">
      <alignment horizontal="left" vertical="center" indent="1"/>
    </xf>
    <xf numFmtId="0" fontId="25" fillId="60" borderId="40" applyNumberFormat="0" applyProtection="0">
      <alignment horizontal="left" vertical="top" indent="1"/>
    </xf>
    <xf numFmtId="4" fontId="88" fillId="61" borderId="40" applyNumberFormat="0" applyProtection="0">
      <alignment horizontal="left" vertical="center" indent="1"/>
    </xf>
    <xf numFmtId="4" fontId="88" fillId="56" borderId="40" applyNumberFormat="0" applyProtection="0">
      <alignment vertical="center"/>
    </xf>
    <xf numFmtId="4" fontId="73" fillId="49" borderId="40" applyNumberFormat="0" applyProtection="0">
      <alignment horizontal="right" vertical="center"/>
    </xf>
    <xf numFmtId="4" fontId="73" fillId="4" borderId="40" applyNumberFormat="0" applyProtection="0">
      <alignment horizontal="left" vertical="center" indent="1"/>
    </xf>
    <xf numFmtId="0" fontId="25" fillId="62" borderId="40" applyNumberFormat="0" applyProtection="0">
      <alignment horizontal="left" vertical="center" indent="1"/>
    </xf>
    <xf numFmtId="0" fontId="76" fillId="54" borderId="36" applyNumberFormat="0" applyAlignment="0" applyProtection="0"/>
    <xf numFmtId="0" fontId="83" fillId="41" borderId="36" applyNumberFormat="0" applyAlignment="0" applyProtection="0"/>
    <xf numFmtId="0" fontId="25" fillId="67" borderId="40" applyNumberFormat="0" applyProtection="0">
      <alignment horizontal="left" vertical="center" indent="1"/>
    </xf>
    <xf numFmtId="4" fontId="73" fillId="68" borderId="40" applyNumberFormat="0" applyProtection="0">
      <alignment horizontal="left" vertical="center" indent="1"/>
    </xf>
    <xf numFmtId="0" fontId="25" fillId="60" borderId="40" applyNumberFormat="0" applyProtection="0">
      <alignment horizontal="left" vertical="top" indent="1"/>
    </xf>
    <xf numFmtId="4" fontId="88" fillId="61" borderId="40" applyNumberFormat="0" applyProtection="0">
      <alignment horizontal="left" vertical="center" indent="1"/>
    </xf>
    <xf numFmtId="0" fontId="88" fillId="61" borderId="40" applyNumberFormat="0" applyProtection="0">
      <alignment horizontal="left" vertical="top" indent="1"/>
    </xf>
    <xf numFmtId="4" fontId="73" fillId="51" borderId="33" applyNumberFormat="0" applyProtection="0">
      <alignment horizontal="right" vertical="center"/>
    </xf>
    <xf numFmtId="4" fontId="88" fillId="61" borderId="33" applyNumberFormat="0" applyProtection="0">
      <alignment horizontal="left" vertical="center" indent="1"/>
    </xf>
    <xf numFmtId="0" fontId="153" fillId="54" borderId="22" applyNumberFormat="0" applyAlignment="0" applyProtection="0"/>
    <xf numFmtId="4" fontId="73" fillId="4" borderId="40" applyNumberFormat="0" applyProtection="0">
      <alignment vertical="center"/>
    </xf>
    <xf numFmtId="4" fontId="167" fillId="61" borderId="40" applyNumberFormat="0" applyProtection="0">
      <alignment vertical="center"/>
    </xf>
    <xf numFmtId="0" fontId="83" fillId="41" borderId="36" applyNumberFormat="0" applyAlignment="0" applyProtection="0"/>
    <xf numFmtId="4" fontId="88" fillId="56" borderId="40" applyNumberFormat="0" applyProtection="0">
      <alignment vertical="center"/>
    </xf>
    <xf numFmtId="0" fontId="73" fillId="57" borderId="37" applyNumberFormat="0" applyFont="0" applyAlignment="0" applyProtection="0"/>
    <xf numFmtId="4" fontId="73" fillId="45" borderId="40" applyNumberFormat="0" applyProtection="0">
      <alignment horizontal="right" vertical="center"/>
    </xf>
    <xf numFmtId="4" fontId="73" fillId="49" borderId="40" applyNumberFormat="0" applyProtection="0">
      <alignment horizontal="right" vertical="center"/>
    </xf>
    <xf numFmtId="0" fontId="25" fillId="67" borderId="40" applyNumberFormat="0" applyProtection="0">
      <alignment horizontal="left" vertical="top" indent="1"/>
    </xf>
    <xf numFmtId="0" fontId="76" fillId="54" borderId="36" applyNumberFormat="0" applyAlignment="0" applyProtection="0"/>
    <xf numFmtId="4" fontId="73" fillId="43" borderId="40" applyNumberFormat="0" applyProtection="0">
      <alignment horizontal="right" vertical="center"/>
    </xf>
    <xf numFmtId="4" fontId="169" fillId="4" borderId="40" applyNumberFormat="0" applyProtection="0">
      <alignment vertical="center"/>
    </xf>
    <xf numFmtId="0" fontId="158" fillId="41" borderId="36" applyNumberFormat="0" applyAlignment="0" applyProtection="0"/>
    <xf numFmtId="0" fontId="25" fillId="60" borderId="40" applyNumberFormat="0" applyProtection="0">
      <alignment horizontal="left" vertical="top" indent="1"/>
    </xf>
    <xf numFmtId="4" fontId="169" fillId="66" borderId="40" applyNumberFormat="0" applyProtection="0">
      <alignment horizontal="right" vertical="center"/>
    </xf>
    <xf numFmtId="4" fontId="73" fillId="51" borderId="40" applyNumberFormat="0" applyProtection="0">
      <alignment horizontal="right" vertical="center"/>
    </xf>
    <xf numFmtId="0" fontId="160" fillId="0" borderId="39" applyNumberFormat="0" applyFill="0" applyAlignment="0" applyProtection="0"/>
    <xf numFmtId="4" fontId="73" fillId="64" borderId="40" applyNumberFormat="0" applyProtection="0">
      <alignment horizontal="right" vertical="center"/>
    </xf>
    <xf numFmtId="4" fontId="73" fillId="43" borderId="40" applyNumberFormat="0" applyProtection="0">
      <alignment horizontal="right" vertical="center"/>
    </xf>
    <xf numFmtId="4" fontId="88" fillId="61" borderId="40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0" fontId="88" fillId="61" borderId="40" applyNumberFormat="0" applyProtection="0">
      <alignment horizontal="left" vertical="top" indent="1"/>
    </xf>
    <xf numFmtId="0" fontId="73" fillId="62" borderId="40" applyNumberFormat="0" applyProtection="0">
      <alignment horizontal="left" vertical="top" indent="1"/>
    </xf>
    <xf numFmtId="4" fontId="73" fillId="45" borderId="40" applyNumberFormat="0" applyProtection="0">
      <alignment horizontal="right" vertical="center"/>
    </xf>
    <xf numFmtId="0" fontId="88" fillId="61" borderId="40" applyNumberFormat="0" applyProtection="0">
      <alignment horizontal="left" vertical="top" indent="1"/>
    </xf>
    <xf numFmtId="164" fontId="18" fillId="0" borderId="0" applyFont="0" applyFill="0" applyBorder="0" applyAlignment="0" applyProtection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181" fillId="0" borderId="0"/>
    <xf numFmtId="43" fontId="181" fillId="0" borderId="0" applyFont="0" applyFill="0" applyBorder="0" applyAlignment="0" applyProtection="0"/>
    <xf numFmtId="0" fontId="66" fillId="0" borderId="0"/>
    <xf numFmtId="164" fontId="66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0" fillId="0" borderId="0"/>
    <xf numFmtId="0" fontId="181" fillId="0" borderId="0"/>
    <xf numFmtId="0" fontId="2" fillId="0" borderId="0"/>
    <xf numFmtId="0" fontId="183" fillId="0" borderId="0"/>
    <xf numFmtId="0" fontId="68" fillId="0" borderId="0">
      <alignment vertical="center"/>
    </xf>
    <xf numFmtId="0" fontId="70" fillId="0" borderId="0"/>
    <xf numFmtId="0" fontId="2" fillId="0" borderId="0"/>
    <xf numFmtId="0" fontId="62" fillId="0" borderId="0"/>
    <xf numFmtId="0" fontId="181" fillId="0" borderId="0"/>
    <xf numFmtId="0" fontId="203" fillId="0" borderId="0"/>
    <xf numFmtId="0" fontId="2" fillId="0" borderId="0"/>
    <xf numFmtId="0" fontId="2" fillId="0" borderId="0"/>
    <xf numFmtId="0" fontId="2" fillId="0" borderId="0"/>
    <xf numFmtId="0" fontId="1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25" fillId="0" borderId="0" applyFill="0" applyBorder="0" applyAlignment="0"/>
    <xf numFmtId="0" fontId="18" fillId="0" borderId="0"/>
    <xf numFmtId="0" fontId="129" fillId="0" borderId="0">
      <alignment horizontal="left"/>
    </xf>
    <xf numFmtId="0" fontId="80" fillId="0" borderId="24" applyNumberFormat="0" applyFill="0" applyAlignment="0" applyProtection="0"/>
    <xf numFmtId="0" fontId="25" fillId="63" borderId="49" applyNumberFormat="0" applyProtection="0">
      <alignment horizontal="left" vertical="top" indent="1"/>
    </xf>
    <xf numFmtId="37" fontId="121" fillId="0" borderId="0"/>
    <xf numFmtId="40" fontId="225" fillId="0" borderId="0" applyBorder="0">
      <alignment horizontal="right"/>
    </xf>
    <xf numFmtId="9" fontId="43" fillId="0" borderId="0" applyFont="0" applyFill="0" applyBorder="0" applyAlignment="0" applyProtection="0"/>
    <xf numFmtId="0" fontId="2" fillId="0" borderId="0"/>
    <xf numFmtId="0" fontId="25" fillId="0" borderId="0"/>
    <xf numFmtId="0" fontId="25" fillId="0" borderId="0" applyFill="0" applyBorder="0" applyAlignment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3" fillId="0" borderId="0">
      <protection locked="0"/>
    </xf>
    <xf numFmtId="0" fontId="25" fillId="0" borderId="0" applyFill="0" applyBorder="0" applyAlignment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4" fillId="0" borderId="0">
      <protection locked="0"/>
    </xf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0" fontId="18" fillId="0" borderId="0"/>
    <xf numFmtId="0" fontId="18" fillId="0" borderId="0"/>
    <xf numFmtId="209" fontId="25" fillId="0" borderId="0" applyFont="0" applyFill="0" applyBorder="0" applyAlignment="0" applyProtection="0"/>
    <xf numFmtId="0" fontId="25" fillId="0" borderId="0" applyFill="0" applyBorder="0" applyAlignment="0"/>
    <xf numFmtId="0" fontId="205" fillId="0" borderId="0"/>
    <xf numFmtId="0" fontId="25" fillId="0" borderId="0" applyFill="0" applyBorder="0" applyAlignment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164" fontId="18" fillId="0" borderId="0" applyFont="0" applyFill="0" applyBorder="0" applyAlignment="0" applyProtection="0"/>
    <xf numFmtId="14" fontId="73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3" fillId="43" borderId="49" applyNumberFormat="0" applyProtection="0">
      <alignment horizontal="right" vertical="center"/>
    </xf>
    <xf numFmtId="0" fontId="18" fillId="0" borderId="0"/>
    <xf numFmtId="0" fontId="2" fillId="0" borderId="0"/>
    <xf numFmtId="43" fontId="2" fillId="0" borderId="0" applyFont="0" applyFill="0" applyBorder="0" applyAlignment="0" applyProtection="0"/>
    <xf numFmtId="39" fontId="207" fillId="0" borderId="0"/>
    <xf numFmtId="39" fontId="207" fillId="0" borderId="0"/>
    <xf numFmtId="0" fontId="223" fillId="0" borderId="0"/>
    <xf numFmtId="0" fontId="180" fillId="0" borderId="0"/>
    <xf numFmtId="0" fontId="43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0" borderId="0"/>
    <xf numFmtId="39" fontId="207" fillId="0" borderId="0"/>
    <xf numFmtId="211" fontId="25" fillId="0" borderId="0" applyFill="0" applyBorder="0" applyAlignment="0"/>
    <xf numFmtId="0" fontId="75" fillId="37" borderId="0" applyNumberFormat="0" applyBorder="0" applyAlignment="0" applyProtection="0"/>
    <xf numFmtId="39" fontId="207" fillId="0" borderId="0"/>
    <xf numFmtId="39" fontId="207" fillId="0" borderId="0"/>
    <xf numFmtId="3" fontId="209" fillId="0" borderId="0" applyFont="0" applyFill="0" applyBorder="0" applyAlignment="0" applyProtection="0"/>
    <xf numFmtId="0" fontId="25" fillId="0" borderId="0" applyFill="0" applyBorder="0" applyAlignment="0"/>
    <xf numFmtId="0" fontId="215" fillId="0" borderId="0" applyNumberFormat="0" applyAlignment="0">
      <alignment horizontal="left"/>
    </xf>
    <xf numFmtId="0" fontId="43" fillId="0" borderId="0"/>
    <xf numFmtId="0" fontId="25" fillId="0" borderId="0" applyFill="0" applyBorder="0" applyAlignment="0"/>
    <xf numFmtId="0" fontId="4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25" fillId="0" borderId="0" applyFill="0" applyBorder="0" applyAlignment="0"/>
    <xf numFmtId="175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62" borderId="49" applyNumberFormat="0" applyProtection="0">
      <alignment horizontal="left" vertical="center" indent="1"/>
    </xf>
    <xf numFmtId="0" fontId="18" fillId="0" borderId="0"/>
    <xf numFmtId="0" fontId="212" fillId="0" borderId="0" applyNumberFormat="0" applyAlignment="0">
      <alignment horizontal="left"/>
    </xf>
    <xf numFmtId="0" fontId="220" fillId="0" borderId="48">
      <alignment horizontal="right"/>
    </xf>
    <xf numFmtId="0" fontId="222" fillId="0" borderId="0"/>
    <xf numFmtId="210" fontId="221" fillId="0" borderId="0" applyNumberFormat="0" applyFill="0" applyBorder="0" applyAlignment="0" applyProtection="0">
      <alignment horizontal="left"/>
    </xf>
    <xf numFmtId="0" fontId="25" fillId="63" borderId="49" applyNumberFormat="0" applyProtection="0">
      <alignment horizontal="left" vertical="center" indent="1"/>
    </xf>
    <xf numFmtId="39" fontId="207" fillId="0" borderId="0"/>
    <xf numFmtId="0" fontId="2" fillId="0" borderId="0"/>
    <xf numFmtId="43" fontId="2" fillId="0" borderId="0" applyFont="0" applyFill="0" applyBorder="0" applyAlignment="0" applyProtection="0"/>
    <xf numFmtId="0" fontId="88" fillId="61" borderId="49" applyNumberFormat="0" applyProtection="0">
      <alignment horizontal="left" vertical="top" indent="1"/>
    </xf>
    <xf numFmtId="164" fontId="18" fillId="0" borderId="0" applyFont="0" applyFill="0" applyBorder="0" applyAlignment="0" applyProtection="0"/>
    <xf numFmtId="0" fontId="43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73" fillId="37" borderId="49" applyNumberFormat="0" applyProtection="0">
      <alignment horizontal="right" vertical="center"/>
    </xf>
    <xf numFmtId="0" fontId="18" fillId="0" borderId="0"/>
    <xf numFmtId="0" fontId="206" fillId="0" borderId="0" applyNumberFormat="0" applyFill="0" applyBorder="0" applyAlignment="0"/>
    <xf numFmtId="0" fontId="25" fillId="0" borderId="0" applyFill="0" applyBorder="0" applyAlignment="0"/>
    <xf numFmtId="9" fontId="18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88" fillId="0" borderId="52" applyNumberFormat="0" applyFill="0" applyAlignment="0" applyProtection="0"/>
    <xf numFmtId="14" fontId="44" fillId="71" borderId="20">
      <alignment horizontal="center" vertical="center" wrapText="1"/>
    </xf>
    <xf numFmtId="0" fontId="25" fillId="0" borderId="0" applyFill="0" applyBorder="0" applyAlignment="0"/>
    <xf numFmtId="164" fontId="18" fillId="0" borderId="0" applyFont="0" applyFill="0" applyBorder="0" applyAlignment="0" applyProtection="0"/>
    <xf numFmtId="39" fontId="207" fillId="0" borderId="0"/>
    <xf numFmtId="0" fontId="86" fillId="54" borderId="50" applyNumberFormat="0" applyAlignment="0" applyProtection="0"/>
    <xf numFmtId="0" fontId="216" fillId="76" borderId="44" applyNumberFormat="0" applyProtection="0">
      <alignment vertical="center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76" fillId="54" borderId="51" applyNumberFormat="0" applyAlignment="0" applyProtection="0"/>
    <xf numFmtId="49" fontId="73" fillId="0" borderId="0" applyFill="0" applyBorder="0" applyAlignment="0"/>
    <xf numFmtId="0" fontId="216" fillId="76" borderId="0" applyNumberFormat="0" applyProtection="0">
      <alignment vertical="center"/>
    </xf>
    <xf numFmtId="164" fontId="25" fillId="0" borderId="0" applyFont="0" applyFill="0" applyBorder="0" applyAlignment="0" applyProtection="0"/>
    <xf numFmtId="0" fontId="121" fillId="0" borderId="0"/>
    <xf numFmtId="0" fontId="111" fillId="0" borderId="0" applyNumberFormat="0" applyFill="0" applyBorder="0" applyAlignment="0" applyProtection="0"/>
    <xf numFmtId="0" fontId="218" fillId="1" borderId="35">
      <alignment horizontal="left"/>
    </xf>
    <xf numFmtId="207" fontId="218" fillId="0" borderId="47">
      <alignment horizontal="left"/>
    </xf>
    <xf numFmtId="0" fontId="216" fillId="76" borderId="45" applyNumberFormat="0" applyProtection="0">
      <alignment vertical="center"/>
    </xf>
    <xf numFmtId="0" fontId="221" fillId="0" borderId="0" applyNumberFormat="0" applyFill="0" applyBorder="0" applyAlignment="0" applyProtection="0"/>
    <xf numFmtId="0" fontId="25" fillId="0" borderId="0" applyFill="0" applyBorder="0" applyAlignment="0"/>
    <xf numFmtId="164" fontId="4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8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10" fillId="0" borderId="0"/>
    <xf numFmtId="0" fontId="211" fillId="0" borderId="0"/>
    <xf numFmtId="0" fontId="210" fillId="0" borderId="0"/>
    <xf numFmtId="0" fontId="211" fillId="0" borderId="0"/>
    <xf numFmtId="0" fontId="25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26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7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43" fillId="0" borderId="0"/>
    <xf numFmtId="0" fontId="43" fillId="0" borderId="0"/>
    <xf numFmtId="4" fontId="73" fillId="4" borderId="49" applyNumberFormat="0" applyProtection="0">
      <alignment horizontal="left" vertical="center" indent="1"/>
    </xf>
    <xf numFmtId="4" fontId="73" fillId="66" borderId="49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0" fontId="152" fillId="54" borderId="50" applyNumberFormat="0" applyAlignment="0" applyProtection="0"/>
    <xf numFmtId="0" fontId="153" fillId="54" borderId="51" applyNumberFormat="0" applyAlignment="0" applyProtection="0"/>
    <xf numFmtId="0" fontId="73" fillId="62" borderId="49" applyNumberFormat="0" applyProtection="0">
      <alignment horizontal="left" vertical="top" indent="1"/>
    </xf>
    <xf numFmtId="4" fontId="169" fillId="4" borderId="49" applyNumberFormat="0" applyProtection="0">
      <alignment vertical="center"/>
    </xf>
    <xf numFmtId="0" fontId="25" fillId="67" borderId="49" applyNumberFormat="0" applyProtection="0">
      <alignment horizontal="left" vertical="top" indent="1"/>
    </xf>
    <xf numFmtId="4" fontId="73" fillId="49" borderId="49" applyNumberFormat="0" applyProtection="0">
      <alignment horizontal="right" vertical="center"/>
    </xf>
    <xf numFmtId="4" fontId="73" fillId="68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0" fontId="158" fillId="41" borderId="51" applyNumberFormat="0" applyAlignment="0" applyProtection="0"/>
    <xf numFmtId="4" fontId="73" fillId="53" borderId="49" applyNumberFormat="0" applyProtection="0">
      <alignment horizontal="right" vertical="center"/>
    </xf>
    <xf numFmtId="0" fontId="25" fillId="60" borderId="49" applyNumberFormat="0" applyProtection="0">
      <alignment horizontal="left" vertical="center" indent="1"/>
    </xf>
    <xf numFmtId="4" fontId="73" fillId="4" borderId="49" applyNumberFormat="0" applyProtection="0">
      <alignment vertical="center"/>
    </xf>
    <xf numFmtId="0" fontId="73" fillId="4" borderId="49" applyNumberFormat="0" applyProtection="0">
      <alignment horizontal="left" vertical="top" indent="1"/>
    </xf>
    <xf numFmtId="4" fontId="169" fillId="66" borderId="49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0" fontId="73" fillId="57" borderId="53" applyNumberFormat="0" applyFont="0" applyAlignment="0" applyProtection="0"/>
    <xf numFmtId="0" fontId="216" fillId="76" borderId="42" applyNumberFormat="0" applyProtection="0">
      <alignment vertical="center"/>
    </xf>
    <xf numFmtId="43" fontId="2" fillId="0" borderId="0" applyFont="0" applyFill="0" applyBorder="0" applyAlignment="0" applyProtection="0"/>
    <xf numFmtId="4" fontId="73" fillId="44" borderId="49" applyNumberFormat="0" applyProtection="0">
      <alignment horizontal="right" vertical="center"/>
    </xf>
    <xf numFmtId="0" fontId="25" fillId="62" borderId="49" applyNumberFormat="0" applyProtection="0">
      <alignment horizontal="left" vertical="top" indent="1"/>
    </xf>
    <xf numFmtId="208" fontId="219" fillId="0" borderId="35">
      <alignment horizontal="left"/>
    </xf>
    <xf numFmtId="164" fontId="2" fillId="0" borderId="0" applyFont="0" applyFill="0" applyBorder="0" applyAlignment="0" applyProtection="0"/>
    <xf numFmtId="0" fontId="224" fillId="0" borderId="0">
      <alignment horizontal="left"/>
    </xf>
    <xf numFmtId="0" fontId="45" fillId="0" borderId="1" applyNumberFormat="0" applyProtection="0"/>
    <xf numFmtId="0" fontId="214" fillId="0" borderId="0">
      <protection locked="0"/>
    </xf>
    <xf numFmtId="0" fontId="25" fillId="0" borderId="0" applyFill="0" applyBorder="0" applyAlignment="0"/>
    <xf numFmtId="0" fontId="25" fillId="0" borderId="0" applyFill="0" applyBorder="0" applyAlignment="0"/>
    <xf numFmtId="4" fontId="167" fillId="61" borderId="49" applyNumberFormat="0" applyProtection="0">
      <alignment vertical="center"/>
    </xf>
    <xf numFmtId="0" fontId="83" fillId="41" borderId="51" applyNumberFormat="0" applyAlignment="0" applyProtection="0"/>
    <xf numFmtId="0" fontId="18" fillId="0" borderId="0"/>
    <xf numFmtId="0" fontId="25" fillId="57" borderId="53" applyNumberFormat="0" applyFont="0" applyAlignment="0" applyProtection="0"/>
    <xf numFmtId="0" fontId="18" fillId="0" borderId="0"/>
    <xf numFmtId="0" fontId="25" fillId="0" borderId="0"/>
    <xf numFmtId="43" fontId="25" fillId="0" borderId="0" applyFont="0" applyFill="0" applyBorder="0" applyAlignment="0" applyProtection="0"/>
    <xf numFmtId="0" fontId="44" fillId="0" borderId="0"/>
    <xf numFmtId="0" fontId="204" fillId="0" borderId="0"/>
    <xf numFmtId="0" fontId="25" fillId="0" borderId="0" applyFill="0" applyBorder="0" applyAlignment="0"/>
    <xf numFmtId="9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60" fillId="0" borderId="52" applyNumberFormat="0" applyFill="0" applyAlignment="0" applyProtection="0"/>
    <xf numFmtId="4" fontId="88" fillId="56" borderId="49" applyNumberFormat="0" applyProtection="0">
      <alignment vertical="center"/>
    </xf>
    <xf numFmtId="0" fontId="205" fillId="0" borderId="46" applyNumberFormat="0" applyProtection="0">
      <alignment horizontal="left" textRotation="90" wrapText="1"/>
    </xf>
    <xf numFmtId="4" fontId="89" fillId="66" borderId="49" applyNumberFormat="0" applyProtection="0">
      <alignment horizontal="right" vertical="center"/>
    </xf>
    <xf numFmtId="166" fontId="180" fillId="0" borderId="0" applyFill="0" applyBorder="0" applyAlignment="0" applyProtection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47" fontId="120" fillId="0" borderId="0" applyFill="0">
      <alignment horizontal="center"/>
    </xf>
    <xf numFmtId="43" fontId="2" fillId="0" borderId="0" applyFont="0" applyFill="0" applyBorder="0" applyAlignment="0" applyProtection="0"/>
    <xf numFmtId="0" fontId="2" fillId="0" borderId="0"/>
    <xf numFmtId="0" fontId="217" fillId="76" borderId="0" applyNumberFormat="0" applyProtection="0"/>
    <xf numFmtId="0" fontId="25" fillId="0" borderId="0" applyFill="0" applyBorder="0" applyAlignment="0"/>
    <xf numFmtId="0" fontId="18" fillId="0" borderId="0"/>
    <xf numFmtId="176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 applyFill="0" applyBorder="0" applyAlignment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 applyFill="0" applyBorder="0" applyAlignment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 applyFill="0" applyBorder="0" applyAlignment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3" fillId="64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212" fontId="25" fillId="0" borderId="0" applyFont="0" applyFill="0" applyProtection="0"/>
    <xf numFmtId="4" fontId="88" fillId="61" borderId="49" applyNumberFormat="0" applyProtection="0">
      <alignment horizontal="left" vertical="center" indent="1"/>
    </xf>
    <xf numFmtId="164" fontId="2" fillId="0" borderId="0" applyFont="0" applyFill="0" applyBorder="0" applyAlignment="0" applyProtection="0"/>
    <xf numFmtId="0" fontId="25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3" fillId="0" borderId="0">
      <alignment vertical="top"/>
    </xf>
    <xf numFmtId="43" fontId="73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1" fillId="0" borderId="24" applyNumberFormat="0" applyFill="0" applyAlignment="0" applyProtection="0"/>
    <xf numFmtId="164" fontId="43" fillId="0" borderId="0" applyFont="0" applyFill="0" applyBorder="0" applyAlignment="0" applyProtection="0"/>
    <xf numFmtId="0" fontId="2" fillId="0" borderId="0"/>
    <xf numFmtId="0" fontId="25" fillId="67" borderId="49" applyNumberFormat="0" applyProtection="0">
      <alignment horizontal="left" vertical="center" indent="1"/>
    </xf>
    <xf numFmtId="39" fontId="207" fillId="0" borderId="0"/>
    <xf numFmtId="0" fontId="129" fillId="0" borderId="0">
      <alignment horizontal="left"/>
    </xf>
    <xf numFmtId="4" fontId="73" fillId="52" borderId="49" applyNumberFormat="0" applyProtection="0">
      <alignment horizontal="right" vertical="center"/>
    </xf>
    <xf numFmtId="0" fontId="25" fillId="0" borderId="0" applyFill="0" applyBorder="0" applyAlignment="0"/>
    <xf numFmtId="0" fontId="22" fillId="76" borderId="43" applyNumberFormat="0" applyProtection="0"/>
    <xf numFmtId="0" fontId="25" fillId="60" borderId="49" applyNumberFormat="0" applyProtection="0">
      <alignment horizontal="left" vertical="top" indent="1"/>
    </xf>
    <xf numFmtId="0" fontId="25" fillId="57" borderId="53" applyNumberFormat="0" applyFont="0" applyAlignment="0" applyProtection="0"/>
    <xf numFmtId="164" fontId="18" fillId="0" borderId="0" applyFont="0" applyFill="0" applyBorder="0" applyAlignment="0" applyProtection="0"/>
    <xf numFmtId="0" fontId="70" fillId="0" borderId="0"/>
    <xf numFmtId="43" fontId="18" fillId="0" borderId="0" applyFont="0" applyFill="0" applyBorder="0" applyAlignment="0" applyProtection="0"/>
    <xf numFmtId="0" fontId="18" fillId="0" borderId="0"/>
    <xf numFmtId="8" fontId="25" fillId="0" borderId="0" applyFill="0" applyBorder="0" applyAlignment="0" applyProtection="0"/>
    <xf numFmtId="0" fontId="228" fillId="37" borderId="0" applyNumberFormat="0" applyBorder="0" applyAlignment="0" applyProtection="0"/>
    <xf numFmtId="164" fontId="25" fillId="0" borderId="0" applyFont="0" applyFill="0" applyBorder="0" applyAlignment="0" applyProtection="0"/>
    <xf numFmtId="166" fontId="25" fillId="0" borderId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ill="0" applyBorder="0" applyAlignment="0" applyProtection="0"/>
    <xf numFmtId="166" fontId="25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1" fillId="0" borderId="24" applyNumberFormat="0" applyFill="0" applyAlignment="0" applyProtection="0"/>
    <xf numFmtId="0" fontId="162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1" fillId="0" borderId="25" applyNumberFormat="0" applyFill="0" applyAlignment="0" applyProtection="0"/>
    <xf numFmtId="0" fontId="162" fillId="0" borderId="25" applyNumberFormat="0" applyFill="0" applyAlignment="0" applyProtection="0"/>
    <xf numFmtId="0" fontId="81" fillId="0" borderId="25" applyNumberFormat="0" applyFill="0" applyAlignment="0" applyProtection="0"/>
    <xf numFmtId="43" fontId="18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3" fillId="41" borderId="51" applyNumberFormat="0" applyAlignment="0" applyProtection="0"/>
    <xf numFmtId="43" fontId="2" fillId="0" borderId="0" applyFont="0" applyFill="0" applyBorder="0" applyAlignment="0" applyProtection="0"/>
    <xf numFmtId="0" fontId="83" fillId="41" borderId="51" applyNumberFormat="0" applyAlignment="0" applyProtection="0"/>
    <xf numFmtId="0" fontId="83" fillId="41" borderId="51" applyNumberFormat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0" fontId="80" fillId="0" borderId="24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3" fillId="57" borderId="53" applyNumberFormat="0" applyFont="0" applyAlignment="0" applyProtection="0"/>
    <xf numFmtId="0" fontId="230" fillId="0" borderId="0"/>
    <xf numFmtId="213" fontId="65" fillId="0" borderId="0" applyBorder="0" applyProtection="0"/>
    <xf numFmtId="213" fontId="65" fillId="0" borderId="0" applyBorder="0" applyProtection="0"/>
    <xf numFmtId="164" fontId="229" fillId="0" borderId="0" applyFont="0" applyFill="0" applyBorder="0" applyAlignment="0" applyProtection="0"/>
    <xf numFmtId="0" fontId="229" fillId="0" borderId="0"/>
    <xf numFmtId="164" fontId="2" fillId="0" borderId="0" applyFont="0" applyFill="0" applyBorder="0" applyAlignment="0" applyProtection="0"/>
    <xf numFmtId="0" fontId="70" fillId="0" borderId="0"/>
    <xf numFmtId="43" fontId="25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4" fillId="0" borderId="0" applyFont="0" applyFill="0" applyBorder="0" applyAlignment="0" applyProtection="0"/>
    <xf numFmtId="0" fontId="65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54" borderId="51" applyNumberFormat="0" applyAlignment="0" applyProtection="0"/>
    <xf numFmtId="0" fontId="73" fillId="57" borderId="53" applyNumberFormat="0" applyFont="0" applyAlignment="0" applyProtection="0"/>
    <xf numFmtId="0" fontId="86" fillId="54" borderId="50" applyNumberFormat="0" applyAlignment="0" applyProtection="0"/>
    <xf numFmtId="0" fontId="88" fillId="0" borderId="5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52" fillId="54" borderId="50" applyNumberFormat="0" applyAlignment="0" applyProtection="0"/>
    <xf numFmtId="0" fontId="153" fillId="54" borderId="51" applyNumberFormat="0" applyAlignment="0" applyProtection="0"/>
    <xf numFmtId="9" fontId="2" fillId="0" borderId="0" applyFont="0" applyFill="0" applyBorder="0" applyAlignment="0" applyProtection="0"/>
    <xf numFmtId="0" fontId="158" fillId="41" borderId="51" applyNumberFormat="0" applyAlignment="0" applyProtection="0"/>
    <xf numFmtId="0" fontId="160" fillId="0" borderId="52" applyNumberFormat="0" applyFill="0" applyAlignment="0" applyProtection="0"/>
    <xf numFmtId="4" fontId="88" fillId="56" borderId="49" applyNumberFormat="0" applyProtection="0">
      <alignment vertical="center"/>
    </xf>
    <xf numFmtId="4" fontId="167" fillId="61" borderId="49" applyNumberFormat="0" applyProtection="0">
      <alignment vertical="center"/>
    </xf>
    <xf numFmtId="4" fontId="88" fillId="61" borderId="49" applyNumberFormat="0" applyProtection="0">
      <alignment horizontal="left" vertical="center" indent="1"/>
    </xf>
    <xf numFmtId="0" fontId="88" fillId="61" borderId="49" applyNumberFormat="0" applyProtection="0">
      <alignment horizontal="left" vertical="top" indent="1"/>
    </xf>
    <xf numFmtId="4" fontId="73" fillId="37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53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73" fillId="68" borderId="49" applyNumberFormat="0" applyProtection="0">
      <alignment horizontal="right" vertical="center"/>
    </xf>
    <xf numFmtId="0" fontId="25" fillId="67" borderId="49" applyNumberFormat="0" applyProtection="0">
      <alignment horizontal="left" vertical="center" indent="1"/>
    </xf>
    <xf numFmtId="0" fontId="25" fillId="67" borderId="49" applyNumberFormat="0" applyProtection="0">
      <alignment horizontal="left" vertical="top" indent="1"/>
    </xf>
    <xf numFmtId="0" fontId="25" fillId="62" borderId="49" applyNumberFormat="0" applyProtection="0">
      <alignment horizontal="left" vertical="center" indent="1"/>
    </xf>
    <xf numFmtId="0" fontId="25" fillId="62" borderId="49" applyNumberFormat="0" applyProtection="0">
      <alignment horizontal="left" vertical="top" indent="1"/>
    </xf>
    <xf numFmtId="0" fontId="25" fillId="60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0" fontId="25" fillId="63" borderId="49" applyNumberFormat="0" applyProtection="0">
      <alignment horizontal="left" vertical="top" indent="1"/>
    </xf>
    <xf numFmtId="4" fontId="73" fillId="4" borderId="49" applyNumberFormat="0" applyProtection="0">
      <alignment vertical="center"/>
    </xf>
    <xf numFmtId="4" fontId="169" fillId="4" borderId="49" applyNumberFormat="0" applyProtection="0">
      <alignment vertical="center"/>
    </xf>
    <xf numFmtId="4" fontId="73" fillId="4" borderId="49" applyNumberFormat="0" applyProtection="0">
      <alignment horizontal="left" vertical="center" indent="1"/>
    </xf>
    <xf numFmtId="0" fontId="73" fillId="4" borderId="49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4" fontId="169" fillId="66" borderId="49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0" fontId="73" fillId="62" borderId="49" applyNumberFormat="0" applyProtection="0">
      <alignment horizontal="left" vertical="top" indent="1"/>
    </xf>
    <xf numFmtId="4" fontId="89" fillId="66" borderId="49" applyNumberFormat="0" applyProtection="0">
      <alignment horizontal="righ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4" borderId="51" applyNumberFormat="0" applyAlignment="0" applyProtection="0"/>
    <xf numFmtId="4" fontId="73" fillId="43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0" fontId="160" fillId="0" borderId="52" applyNumberFormat="0" applyFill="0" applyAlignment="0" applyProtection="0"/>
    <xf numFmtId="4" fontId="73" fillId="37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53" borderId="49" applyNumberFormat="0" applyProtection="0">
      <alignment horizontal="right" vertical="center"/>
    </xf>
    <xf numFmtId="0" fontId="25" fillId="62" borderId="49" applyNumberFormat="0" applyProtection="0">
      <alignment horizontal="left" vertical="top" indent="1"/>
    </xf>
    <xf numFmtId="4" fontId="73" fillId="53" borderId="49" applyNumberFormat="0" applyProtection="0">
      <alignment horizontal="right" vertical="center"/>
    </xf>
    <xf numFmtId="4" fontId="88" fillId="56" borderId="40" applyNumberFormat="0" applyProtection="0">
      <alignment vertical="center"/>
    </xf>
    <xf numFmtId="0" fontId="73" fillId="4" borderId="40" applyNumberFormat="0" applyProtection="0">
      <alignment horizontal="left" vertical="top" indent="1"/>
    </xf>
    <xf numFmtId="0" fontId="158" fillId="41" borderId="51" applyNumberFormat="0" applyAlignment="0" applyProtection="0"/>
    <xf numFmtId="4" fontId="167" fillId="61" borderId="49" applyNumberFormat="0" applyProtection="0">
      <alignment vertical="center"/>
    </xf>
    <xf numFmtId="0" fontId="83" fillId="41" borderId="51" applyNumberFormat="0" applyAlignment="0" applyProtection="0"/>
    <xf numFmtId="0" fontId="25" fillId="62" borderId="49" applyNumberFormat="0" applyProtection="0">
      <alignment horizontal="left" vertical="center" indent="1"/>
    </xf>
    <xf numFmtId="4" fontId="88" fillId="61" borderId="40" applyNumberFormat="0" applyProtection="0">
      <alignment horizontal="left" vertical="center" indent="1"/>
    </xf>
    <xf numFmtId="0" fontId="152" fillId="54" borderId="38" applyNumberFormat="0" applyAlignment="0" applyProtection="0"/>
    <xf numFmtId="0" fontId="83" fillId="41" borderId="51" applyNumberFormat="0" applyAlignment="0" applyProtection="0"/>
    <xf numFmtId="0" fontId="83" fillId="41" borderId="51" applyNumberFormat="0" applyAlignment="0" applyProtection="0"/>
    <xf numFmtId="43" fontId="2" fillId="0" borderId="0" applyFont="0" applyFill="0" applyBorder="0" applyAlignment="0" applyProtection="0"/>
    <xf numFmtId="0" fontId="25" fillId="60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5" fillId="60" borderId="49" applyNumberFormat="0" applyProtection="0">
      <alignment horizontal="left" vertical="center" indent="1"/>
    </xf>
    <xf numFmtId="4" fontId="169" fillId="4" borderId="49" applyNumberFormat="0" applyProtection="0">
      <alignment vertical="center"/>
    </xf>
    <xf numFmtId="0" fontId="73" fillId="4" borderId="49" applyNumberFormat="0" applyProtection="0">
      <alignment horizontal="left" vertical="top" indent="1"/>
    </xf>
    <xf numFmtId="0" fontId="25" fillId="63" borderId="49" applyNumberFormat="0" applyProtection="0">
      <alignment horizontal="left" vertical="top" indent="1"/>
    </xf>
    <xf numFmtId="0" fontId="25" fillId="67" borderId="49" applyNumberFormat="0" applyProtection="0">
      <alignment horizontal="left" vertical="top" indent="1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9" fillId="66" borderId="49" applyNumberFormat="0" applyProtection="0">
      <alignment horizontal="right" vertical="center"/>
    </xf>
    <xf numFmtId="4" fontId="73" fillId="66" borderId="49" applyNumberFormat="0" applyProtection="0">
      <alignment horizontal="right" vertical="center"/>
    </xf>
    <xf numFmtId="0" fontId="153" fillId="54" borderId="3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73" fillId="52" borderId="4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" fontId="73" fillId="4" borderId="40" applyNumberFormat="0" applyProtection="0">
      <alignment vertical="center"/>
    </xf>
    <xf numFmtId="0" fontId="73" fillId="62" borderId="40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3" fillId="68" borderId="49" applyNumberFormat="0" applyProtection="0">
      <alignment horizontal="right" vertical="center"/>
    </xf>
    <xf numFmtId="0" fontId="88" fillId="61" borderId="49" applyNumberFormat="0" applyProtection="0">
      <alignment horizontal="left" vertical="top" indent="1"/>
    </xf>
    <xf numFmtId="0" fontId="25" fillId="62" borderId="49" applyNumberFormat="0" applyProtection="0">
      <alignment horizontal="left" vertical="center" indent="1"/>
    </xf>
    <xf numFmtId="4" fontId="73" fillId="45" borderId="49" applyNumberFormat="0" applyProtection="0">
      <alignment horizontal="right" vertical="center"/>
    </xf>
    <xf numFmtId="4" fontId="73" fillId="68" borderId="49" applyNumberFormat="0" applyProtection="0">
      <alignment horizontal="right" vertical="center"/>
    </xf>
    <xf numFmtId="0" fontId="25" fillId="62" borderId="49" applyNumberFormat="0" applyProtection="0">
      <alignment horizontal="left" vertical="top" indent="1"/>
    </xf>
    <xf numFmtId="0" fontId="73" fillId="57" borderId="53" applyNumberFormat="0" applyFont="0" applyAlignment="0" applyProtection="0"/>
    <xf numFmtId="0" fontId="86" fillId="54" borderId="3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73" fillId="43" borderId="4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67" fillId="61" borderId="40" applyNumberFormat="0" applyProtection="0">
      <alignment vertical="center"/>
    </xf>
    <xf numFmtId="0" fontId="88" fillId="61" borderId="49" applyNumberFormat="0" applyProtection="0">
      <alignment horizontal="left" vertical="top" indent="1"/>
    </xf>
    <xf numFmtId="4" fontId="73" fillId="49" borderId="49" applyNumberFormat="0" applyProtection="0">
      <alignment horizontal="right" vertical="center"/>
    </xf>
    <xf numFmtId="0" fontId="25" fillId="67" borderId="49" applyNumberFormat="0" applyProtection="0">
      <alignment horizontal="left" vertical="center" indent="1"/>
    </xf>
    <xf numFmtId="4" fontId="73" fillId="68" borderId="40" applyNumberFormat="0" applyProtection="0">
      <alignment horizontal="left" vertical="center" indent="1"/>
    </xf>
    <xf numFmtId="4" fontId="73" fillId="43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68" borderId="40" applyNumberFormat="0" applyProtection="0">
      <alignment horizontal="left" vertical="center" indent="1"/>
    </xf>
    <xf numFmtId="4" fontId="169" fillId="4" borderId="40" applyNumberFormat="0" applyProtection="0">
      <alignment vertical="center"/>
    </xf>
    <xf numFmtId="0" fontId="25" fillId="67" borderId="49" applyNumberFormat="0" applyProtection="0">
      <alignment horizontal="left" vertical="top" indent="1"/>
    </xf>
    <xf numFmtId="4" fontId="169" fillId="4" borderId="40" applyNumberFormat="0" applyProtection="0">
      <alignment vertical="center"/>
    </xf>
    <xf numFmtId="4" fontId="73" fillId="37" borderId="49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0" fontId="73" fillId="4" borderId="49" applyNumberFormat="0" applyProtection="0">
      <alignment horizontal="left" vertical="top" indent="1"/>
    </xf>
    <xf numFmtId="4" fontId="73" fillId="37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4" fontId="88" fillId="61" borderId="49" applyNumberFormat="0" applyProtection="0">
      <alignment horizontal="left" vertical="center" indent="1"/>
    </xf>
    <xf numFmtId="4" fontId="169" fillId="4" borderId="49" applyNumberFormat="0" applyProtection="0">
      <alignment vertical="center"/>
    </xf>
    <xf numFmtId="0" fontId="76" fillId="54" borderId="51" applyNumberFormat="0" applyAlignment="0" applyProtection="0"/>
    <xf numFmtId="4" fontId="169" fillId="4" borderId="49" applyNumberFormat="0" applyProtection="0">
      <alignment vertical="center"/>
    </xf>
    <xf numFmtId="0" fontId="25" fillId="67" borderId="49" applyNumberFormat="0" applyProtection="0">
      <alignment horizontal="left" vertical="center" indent="1"/>
    </xf>
    <xf numFmtId="0" fontId="25" fillId="67" borderId="49" applyNumberFormat="0" applyProtection="0">
      <alignment horizontal="left" vertical="center" indent="1"/>
    </xf>
    <xf numFmtId="4" fontId="73" fillId="44" borderId="49" applyNumberFormat="0" applyProtection="0">
      <alignment horizontal="right" vertical="center"/>
    </xf>
    <xf numFmtId="0" fontId="152" fillId="54" borderId="50" applyNumberFormat="0" applyAlignment="0" applyProtection="0"/>
    <xf numFmtId="0" fontId="76" fillId="54" borderId="51" applyNumberFormat="0" applyAlignment="0" applyProtection="0"/>
    <xf numFmtId="0" fontId="73" fillId="57" borderId="53" applyNumberFormat="0" applyFont="0" applyAlignment="0" applyProtection="0"/>
    <xf numFmtId="0" fontId="88" fillId="0" borderId="39" applyNumberFormat="0" applyFill="0" applyAlignment="0" applyProtection="0"/>
    <xf numFmtId="4" fontId="73" fillId="52" borderId="49" applyNumberFormat="0" applyProtection="0">
      <alignment horizontal="right" vertical="center"/>
    </xf>
    <xf numFmtId="0" fontId="160" fillId="0" borderId="52" applyNumberFormat="0" applyFill="0" applyAlignment="0" applyProtection="0"/>
    <xf numFmtId="4" fontId="169" fillId="66" borderId="49" applyNumberFormat="0" applyProtection="0">
      <alignment horizontal="right" vertical="center"/>
    </xf>
    <xf numFmtId="0" fontId="158" fillId="41" borderId="51" applyNumberFormat="0" applyAlignment="0" applyProtection="0"/>
    <xf numFmtId="4" fontId="167" fillId="61" borderId="49" applyNumberFormat="0" applyProtection="0">
      <alignment vertical="center"/>
    </xf>
    <xf numFmtId="4" fontId="73" fillId="51" borderId="49" applyNumberFormat="0" applyProtection="0">
      <alignment horizontal="right" vertical="center"/>
    </xf>
    <xf numFmtId="0" fontId="152" fillId="54" borderId="50" applyNumberFormat="0" applyAlignment="0" applyProtection="0"/>
    <xf numFmtId="4" fontId="88" fillId="56" borderId="49" applyNumberFormat="0" applyProtection="0">
      <alignment vertical="center"/>
    </xf>
    <xf numFmtId="0" fontId="25" fillId="62" borderId="49" applyNumberFormat="0" applyProtection="0">
      <alignment horizontal="left" vertical="center" indent="1"/>
    </xf>
    <xf numFmtId="0" fontId="83" fillId="41" borderId="36" applyNumberFormat="0" applyAlignment="0" applyProtection="0"/>
    <xf numFmtId="4" fontId="73" fillId="45" borderId="40" applyNumberFormat="0" applyProtection="0">
      <alignment horizontal="right" vertical="center"/>
    </xf>
    <xf numFmtId="4" fontId="73" fillId="66" borderId="49" applyNumberFormat="0" applyProtection="0">
      <alignment horizontal="right" vertical="center"/>
    </xf>
    <xf numFmtId="0" fontId="73" fillId="4" borderId="49" applyNumberFormat="0" applyProtection="0">
      <alignment horizontal="left" vertical="top" indent="1"/>
    </xf>
    <xf numFmtId="4" fontId="73" fillId="68" borderId="49" applyNumberFormat="0" applyProtection="0">
      <alignment horizontal="left" vertical="center" indent="1"/>
    </xf>
    <xf numFmtId="4" fontId="73" fillId="4" borderId="49" applyNumberFormat="0" applyProtection="0">
      <alignment vertical="center"/>
    </xf>
    <xf numFmtId="0" fontId="25" fillId="63" borderId="40" applyNumberFormat="0" applyProtection="0">
      <alignment horizontal="left" vertical="center" indent="1"/>
    </xf>
    <xf numFmtId="4" fontId="73" fillId="4" borderId="49" applyNumberFormat="0" applyProtection="0">
      <alignment horizontal="left" vertical="center" indent="1"/>
    </xf>
    <xf numFmtId="0" fontId="88" fillId="61" borderId="49" applyNumberFormat="0" applyProtection="0">
      <alignment horizontal="left" vertical="top" indent="1"/>
    </xf>
    <xf numFmtId="4" fontId="73" fillId="4" borderId="49" applyNumberFormat="0" applyProtection="0">
      <alignment vertical="center"/>
    </xf>
    <xf numFmtId="4" fontId="73" fillId="4" borderId="49" applyNumberFormat="0" applyProtection="0">
      <alignment horizontal="left" vertical="center" indent="1"/>
    </xf>
    <xf numFmtId="4" fontId="89" fillId="66" borderId="40" applyNumberFormat="0" applyProtection="0">
      <alignment horizontal="right" vertical="center"/>
    </xf>
    <xf numFmtId="4" fontId="169" fillId="4" borderId="40" applyNumberFormat="0" applyProtection="0">
      <alignment vertical="center"/>
    </xf>
    <xf numFmtId="0" fontId="25" fillId="67" borderId="49" applyNumberFormat="0" applyProtection="0">
      <alignment horizontal="left" vertical="center" indent="1"/>
    </xf>
    <xf numFmtId="0" fontId="83" fillId="41" borderId="51" applyNumberFormat="0" applyAlignment="0" applyProtection="0"/>
    <xf numFmtId="0" fontId="160" fillId="0" borderId="52" applyNumberFormat="0" applyFill="0" applyAlignment="0" applyProtection="0"/>
    <xf numFmtId="4" fontId="73" fillId="66" borderId="40" applyNumberFormat="0" applyProtection="0">
      <alignment horizontal="right" vertical="center"/>
    </xf>
    <xf numFmtId="4" fontId="73" fillId="4" borderId="40" applyNumberFormat="0" applyProtection="0">
      <alignment horizontal="left" vertical="center" indent="1"/>
    </xf>
    <xf numFmtId="0" fontId="76" fillId="54" borderId="51" applyNumberFormat="0" applyAlignment="0" applyProtection="0"/>
    <xf numFmtId="4" fontId="73" fillId="52" borderId="40" applyNumberFormat="0" applyProtection="0">
      <alignment horizontal="right" vertical="center"/>
    </xf>
    <xf numFmtId="0" fontId="25" fillId="60" borderId="40" applyNumberFormat="0" applyProtection="0">
      <alignment horizontal="left" vertical="top" indent="1"/>
    </xf>
    <xf numFmtId="0" fontId="25" fillId="60" borderId="49" applyNumberFormat="0" applyProtection="0">
      <alignment horizontal="left" vertical="top" indent="1"/>
    </xf>
    <xf numFmtId="4" fontId="73" fillId="45" borderId="49" applyNumberFormat="0" applyProtection="0">
      <alignment horizontal="right" vertical="center"/>
    </xf>
    <xf numFmtId="0" fontId="73" fillId="57" borderId="53" applyNumberFormat="0" applyFont="0" applyAlignment="0" applyProtection="0"/>
    <xf numFmtId="0" fontId="25" fillId="63" borderId="49" applyNumberFormat="0" applyProtection="0">
      <alignment horizontal="left" vertical="top" indent="1"/>
    </xf>
    <xf numFmtId="4" fontId="89" fillId="66" borderId="49" applyNumberFormat="0" applyProtection="0">
      <alignment horizontal="right" vertical="center"/>
    </xf>
    <xf numFmtId="0" fontId="73" fillId="62" borderId="40" applyNumberFormat="0" applyProtection="0">
      <alignment horizontal="left" vertical="top" indent="1"/>
    </xf>
    <xf numFmtId="0" fontId="73" fillId="62" borderId="40" applyNumberFormat="0" applyProtection="0">
      <alignment horizontal="left" vertical="top" indent="1"/>
    </xf>
    <xf numFmtId="0" fontId="25" fillId="60" borderId="40" applyNumberFormat="0" applyProtection="0">
      <alignment horizontal="left" vertical="top" indent="1"/>
    </xf>
    <xf numFmtId="0" fontId="25" fillId="63" borderId="49" applyNumberFormat="0" applyProtection="0">
      <alignment horizontal="left" vertical="top" indent="1"/>
    </xf>
    <xf numFmtId="0" fontId="153" fillId="54" borderId="36" applyNumberFormat="0" applyAlignment="0" applyProtection="0"/>
    <xf numFmtId="4" fontId="73" fillId="53" borderId="49" applyNumberFormat="0" applyProtection="0">
      <alignment horizontal="right" vertical="center"/>
    </xf>
    <xf numFmtId="4" fontId="169" fillId="66" borderId="40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4" fontId="73" fillId="64" borderId="40" applyNumberFormat="0" applyProtection="0">
      <alignment horizontal="right" vertical="center"/>
    </xf>
    <xf numFmtId="0" fontId="76" fillId="54" borderId="36" applyNumberFormat="0" applyAlignment="0" applyProtection="0"/>
    <xf numFmtId="4" fontId="169" fillId="4" borderId="49" applyNumberFormat="0" applyProtection="0">
      <alignment vertical="center"/>
    </xf>
    <xf numFmtId="0" fontId="25" fillId="67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center" indent="1"/>
    </xf>
    <xf numFmtId="4" fontId="73" fillId="4" borderId="49" applyNumberFormat="0" applyProtection="0">
      <alignment vertical="center"/>
    </xf>
    <xf numFmtId="4" fontId="169" fillId="66" borderId="49" applyNumberFormat="0" applyProtection="0">
      <alignment horizontal="right" vertical="center"/>
    </xf>
    <xf numFmtId="0" fontId="83" fillId="41" borderId="51" applyNumberFormat="0" applyAlignment="0" applyProtection="0"/>
    <xf numFmtId="0" fontId="73" fillId="62" borderId="49" applyNumberFormat="0" applyProtection="0">
      <alignment horizontal="left" vertical="top" indent="1"/>
    </xf>
    <xf numFmtId="4" fontId="169" fillId="66" borderId="40" applyNumberFormat="0" applyProtection="0">
      <alignment horizontal="right" vertical="center"/>
    </xf>
    <xf numFmtId="0" fontId="160" fillId="0" borderId="52" applyNumberFormat="0" applyFill="0" applyAlignment="0" applyProtection="0"/>
    <xf numFmtId="0" fontId="25" fillId="63" borderId="49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0" fontId="25" fillId="60" borderId="49" applyNumberFormat="0" applyProtection="0">
      <alignment horizontal="left" vertical="center" indent="1"/>
    </xf>
    <xf numFmtId="4" fontId="73" fillId="43" borderId="40" applyNumberFormat="0" applyProtection="0">
      <alignment horizontal="right" vertical="center"/>
    </xf>
    <xf numFmtId="0" fontId="86" fillId="54" borderId="50" applyNumberFormat="0" applyAlignment="0" applyProtection="0"/>
    <xf numFmtId="4" fontId="169" fillId="66" borderId="49" applyNumberFormat="0" applyProtection="0">
      <alignment horizontal="right" vertical="center"/>
    </xf>
    <xf numFmtId="0" fontId="25" fillId="62" borderId="40" applyNumberFormat="0" applyProtection="0">
      <alignment horizontal="left" vertical="center" indent="1"/>
    </xf>
    <xf numFmtId="0" fontId="25" fillId="60" borderId="49" applyNumberFormat="0" applyProtection="0">
      <alignment horizontal="left" vertical="center" indent="1"/>
    </xf>
    <xf numFmtId="0" fontId="25" fillId="63" borderId="49" applyNumberFormat="0" applyProtection="0">
      <alignment horizontal="left" vertical="center" indent="1"/>
    </xf>
    <xf numFmtId="0" fontId="73" fillId="57" borderId="53" applyNumberFormat="0" applyFont="0" applyAlignment="0" applyProtection="0"/>
    <xf numFmtId="0" fontId="83" fillId="41" borderId="51" applyNumberFormat="0" applyAlignment="0" applyProtection="0"/>
    <xf numFmtId="4" fontId="89" fillId="66" borderId="49" applyNumberFormat="0" applyProtection="0">
      <alignment horizontal="right" vertical="center"/>
    </xf>
    <xf numFmtId="0" fontId="73" fillId="62" borderId="49" applyNumberFormat="0" applyProtection="0">
      <alignment horizontal="left" vertical="top" indent="1"/>
    </xf>
    <xf numFmtId="4" fontId="73" fillId="68" borderId="49" applyNumberFormat="0" applyProtection="0">
      <alignment horizontal="left" vertical="center" indent="1"/>
    </xf>
    <xf numFmtId="4" fontId="169" fillId="66" borderId="49" applyNumberFormat="0" applyProtection="0">
      <alignment horizontal="right" vertical="center"/>
    </xf>
    <xf numFmtId="4" fontId="73" fillId="66" borderId="49" applyNumberFormat="0" applyProtection="0">
      <alignment horizontal="right" vertical="center"/>
    </xf>
    <xf numFmtId="0" fontId="73" fillId="4" borderId="49" applyNumberFormat="0" applyProtection="0">
      <alignment horizontal="left" vertical="top" indent="1"/>
    </xf>
    <xf numFmtId="4" fontId="73" fillId="4" borderId="49" applyNumberFormat="0" applyProtection="0">
      <alignment horizontal="left" vertical="center" indent="1"/>
    </xf>
    <xf numFmtId="4" fontId="169" fillId="4" borderId="49" applyNumberFormat="0" applyProtection="0">
      <alignment vertical="center"/>
    </xf>
    <xf numFmtId="4" fontId="73" fillId="4" borderId="49" applyNumberFormat="0" applyProtection="0">
      <alignment vertical="center"/>
    </xf>
    <xf numFmtId="0" fontId="25" fillId="63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top" indent="1"/>
    </xf>
    <xf numFmtId="0" fontId="25" fillId="60" borderId="49" applyNumberFormat="0" applyProtection="0">
      <alignment horizontal="left" vertical="center" indent="1"/>
    </xf>
    <xf numFmtId="0" fontId="25" fillId="62" borderId="49" applyNumberFormat="0" applyProtection="0">
      <alignment horizontal="left" vertical="top" indent="1"/>
    </xf>
    <xf numFmtId="0" fontId="25" fillId="62" borderId="49" applyNumberFormat="0" applyProtection="0">
      <alignment horizontal="left" vertical="center" indent="1"/>
    </xf>
    <xf numFmtId="0" fontId="25" fillId="67" borderId="49" applyNumberFormat="0" applyProtection="0">
      <alignment horizontal="left" vertical="top" indent="1"/>
    </xf>
    <xf numFmtId="0" fontId="25" fillId="67" borderId="49" applyNumberFormat="0" applyProtection="0">
      <alignment horizontal="left" vertical="center" indent="1"/>
    </xf>
    <xf numFmtId="4" fontId="73" fillId="68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0" fontId="88" fillId="61" borderId="49" applyNumberFormat="0" applyProtection="0">
      <alignment horizontal="left" vertical="top" indent="1"/>
    </xf>
    <xf numFmtId="4" fontId="73" fillId="49" borderId="40" applyNumberFormat="0" applyProtection="0">
      <alignment horizontal="right" vertical="center"/>
    </xf>
    <xf numFmtId="0" fontId="86" fillId="54" borderId="38" applyNumberFormat="0" applyAlignment="0" applyProtection="0"/>
    <xf numFmtId="4" fontId="73" fillId="4" borderId="49" applyNumberFormat="0" applyProtection="0">
      <alignment vertical="center"/>
    </xf>
    <xf numFmtId="0" fontId="25" fillId="60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0" fontId="25" fillId="63" borderId="49" applyNumberFormat="0" applyProtection="0">
      <alignment horizontal="left" vertical="top" indent="1"/>
    </xf>
    <xf numFmtId="4" fontId="169" fillId="4" borderId="49" applyNumberFormat="0" applyProtection="0">
      <alignment vertical="center"/>
    </xf>
    <xf numFmtId="0" fontId="73" fillId="4" borderId="49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4" fontId="73" fillId="37" borderId="49" applyNumberFormat="0" applyProtection="0">
      <alignment horizontal="right" vertical="center"/>
    </xf>
    <xf numFmtId="4" fontId="88" fillId="56" borderId="49" applyNumberFormat="0" applyProtection="0">
      <alignment vertical="center"/>
    </xf>
    <xf numFmtId="0" fontId="25" fillId="67" borderId="40" applyNumberFormat="0" applyProtection="0">
      <alignment horizontal="left" vertical="center" indent="1"/>
    </xf>
    <xf numFmtId="4" fontId="89" fillId="66" borderId="49" applyNumberFormat="0" applyProtection="0">
      <alignment horizontal="right" vertical="center"/>
    </xf>
    <xf numFmtId="0" fontId="160" fillId="0" borderId="52" applyNumberFormat="0" applyFill="0" applyAlignment="0" applyProtection="0"/>
    <xf numFmtId="0" fontId="73" fillId="62" borderId="49" applyNumberFormat="0" applyProtection="0">
      <alignment horizontal="left" vertical="top" indent="1"/>
    </xf>
    <xf numFmtId="4" fontId="73" fillId="68" borderId="49" applyNumberFormat="0" applyProtection="0">
      <alignment horizontal="left" vertical="center" indent="1"/>
    </xf>
    <xf numFmtId="4" fontId="169" fillId="66" borderId="49" applyNumberFormat="0" applyProtection="0">
      <alignment horizontal="right" vertical="center"/>
    </xf>
    <xf numFmtId="4" fontId="73" fillId="66" borderId="49" applyNumberFormat="0" applyProtection="0">
      <alignment horizontal="right" vertical="center"/>
    </xf>
    <xf numFmtId="0" fontId="73" fillId="4" borderId="49" applyNumberFormat="0" applyProtection="0">
      <alignment horizontal="left" vertical="top" indent="1"/>
    </xf>
    <xf numFmtId="4" fontId="73" fillId="4" borderId="49" applyNumberFormat="0" applyProtection="0">
      <alignment horizontal="left" vertical="center" indent="1"/>
    </xf>
    <xf numFmtId="4" fontId="169" fillId="4" borderId="49" applyNumberFormat="0" applyProtection="0">
      <alignment vertical="center"/>
    </xf>
    <xf numFmtId="4" fontId="73" fillId="4" borderId="49" applyNumberFormat="0" applyProtection="0">
      <alignment vertical="center"/>
    </xf>
    <xf numFmtId="0" fontId="25" fillId="63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top" indent="1"/>
    </xf>
    <xf numFmtId="0" fontId="25" fillId="60" borderId="49" applyNumberFormat="0" applyProtection="0">
      <alignment horizontal="left" vertical="center" indent="1"/>
    </xf>
    <xf numFmtId="0" fontId="25" fillId="62" borderId="49" applyNumberFormat="0" applyProtection="0">
      <alignment horizontal="left" vertical="top" indent="1"/>
    </xf>
    <xf numFmtId="0" fontId="25" fillId="62" borderId="49" applyNumberFormat="0" applyProtection="0">
      <alignment horizontal="left" vertical="center" indent="1"/>
    </xf>
    <xf numFmtId="0" fontId="25" fillId="67" borderId="49" applyNumberFormat="0" applyProtection="0">
      <alignment horizontal="left" vertical="top" indent="1"/>
    </xf>
    <xf numFmtId="0" fontId="25" fillId="67" borderId="49" applyNumberFormat="0" applyProtection="0">
      <alignment horizontal="left" vertical="center" indent="1"/>
    </xf>
    <xf numFmtId="4" fontId="73" fillId="68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53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4" fontId="73" fillId="37" borderId="49" applyNumberFormat="0" applyProtection="0">
      <alignment horizontal="right" vertical="center"/>
    </xf>
    <xf numFmtId="0" fontId="88" fillId="61" borderId="49" applyNumberFormat="0" applyProtection="0">
      <alignment horizontal="left" vertical="top" indent="1"/>
    </xf>
    <xf numFmtId="4" fontId="88" fillId="61" borderId="49" applyNumberFormat="0" applyProtection="0">
      <alignment horizontal="left" vertical="center" indent="1"/>
    </xf>
    <xf numFmtId="4" fontId="167" fillId="61" borderId="49" applyNumberFormat="0" applyProtection="0">
      <alignment vertical="center"/>
    </xf>
    <xf numFmtId="4" fontId="88" fillId="56" borderId="49" applyNumberFormat="0" applyProtection="0">
      <alignment vertical="center"/>
    </xf>
    <xf numFmtId="4" fontId="73" fillId="44" borderId="40" applyNumberFormat="0" applyProtection="0">
      <alignment horizontal="right" vertical="center"/>
    </xf>
    <xf numFmtId="0" fontId="88" fillId="0" borderId="39" applyNumberFormat="0" applyFill="0" applyAlignment="0" applyProtection="0"/>
    <xf numFmtId="0" fontId="25" fillId="57" borderId="53" applyNumberFormat="0" applyFont="0" applyAlignment="0" applyProtection="0"/>
    <xf numFmtId="0" fontId="25" fillId="67" borderId="49" applyNumberFormat="0" applyProtection="0">
      <alignment horizontal="left" vertical="top" indent="1"/>
    </xf>
    <xf numFmtId="0" fontId="160" fillId="0" borderId="52" applyNumberFormat="0" applyFill="0" applyAlignment="0" applyProtection="0"/>
    <xf numFmtId="0" fontId="158" fillId="41" borderId="51" applyNumberFormat="0" applyAlignment="0" applyProtection="0"/>
    <xf numFmtId="0" fontId="153" fillId="54" borderId="51" applyNumberFormat="0" applyAlignment="0" applyProtection="0"/>
    <xf numFmtId="0" fontId="152" fillId="54" borderId="50" applyNumberFormat="0" applyAlignment="0" applyProtection="0"/>
    <xf numFmtId="0" fontId="83" fillId="41" borderId="51" applyNumberFormat="0" applyAlignment="0" applyProtection="0"/>
    <xf numFmtId="0" fontId="83" fillId="41" borderId="51" applyNumberFormat="0" applyAlignment="0" applyProtection="0"/>
    <xf numFmtId="0" fontId="86" fillId="54" borderId="38" applyNumberFormat="0" applyAlignment="0" applyProtection="0"/>
    <xf numFmtId="0" fontId="25" fillId="60" borderId="49" applyNumberFormat="0" applyProtection="0">
      <alignment horizontal="left" vertical="center" indent="1"/>
    </xf>
    <xf numFmtId="4" fontId="73" fillId="68" borderId="49" applyNumberFormat="0" applyProtection="0">
      <alignment horizontal="left" vertical="center" indent="1"/>
    </xf>
    <xf numFmtId="4" fontId="73" fillId="66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0" fontId="25" fillId="62" borderId="49" applyNumberFormat="0" applyProtection="0">
      <alignment horizontal="left" vertical="top" indent="1"/>
    </xf>
    <xf numFmtId="4" fontId="73" fillId="43" borderId="49" applyNumberFormat="0" applyProtection="0">
      <alignment horizontal="right" vertical="center"/>
    </xf>
    <xf numFmtId="0" fontId="25" fillId="57" borderId="37" applyNumberFormat="0" applyFont="0" applyAlignment="0" applyProtection="0"/>
    <xf numFmtId="4" fontId="73" fillId="52" borderId="49" applyNumberFormat="0" applyProtection="0">
      <alignment horizontal="right" vertical="center"/>
    </xf>
    <xf numFmtId="0" fontId="25" fillId="63" borderId="49" applyNumberFormat="0" applyProtection="0">
      <alignment horizontal="left" vertical="center" indent="1"/>
    </xf>
    <xf numFmtId="0" fontId="73" fillId="4" borderId="40" applyNumberFormat="0" applyProtection="0">
      <alignment horizontal="left" vertical="top" indent="1"/>
    </xf>
    <xf numFmtId="4" fontId="89" fillId="66" borderId="49" applyNumberFormat="0" applyProtection="0">
      <alignment horizontal="right" vertical="center"/>
    </xf>
    <xf numFmtId="0" fontId="25" fillId="63" borderId="49" applyNumberFormat="0" applyProtection="0">
      <alignment horizontal="left" vertical="top" indent="1"/>
    </xf>
    <xf numFmtId="4" fontId="73" fillId="4" borderId="49" applyNumberFormat="0" applyProtection="0">
      <alignment vertical="center"/>
    </xf>
    <xf numFmtId="4" fontId="88" fillId="61" borderId="40" applyNumberFormat="0" applyProtection="0">
      <alignment horizontal="left" vertical="center" indent="1"/>
    </xf>
    <xf numFmtId="4" fontId="169" fillId="4" borderId="40" applyNumberFormat="0" applyProtection="0">
      <alignment vertical="center"/>
    </xf>
    <xf numFmtId="0" fontId="25" fillId="60" borderId="49" applyNumberFormat="0" applyProtection="0">
      <alignment horizontal="left" vertical="top" indent="1"/>
    </xf>
    <xf numFmtId="0" fontId="158" fillId="41" borderId="36" applyNumberFormat="0" applyAlignment="0" applyProtection="0"/>
    <xf numFmtId="4" fontId="73" fillId="45" borderId="40" applyNumberFormat="0" applyProtection="0">
      <alignment horizontal="right" vertical="center"/>
    </xf>
    <xf numFmtId="0" fontId="73" fillId="57" borderId="37" applyNumberFormat="0" applyFont="0" applyAlignment="0" applyProtection="0"/>
    <xf numFmtId="4" fontId="73" fillId="68" borderId="49" applyNumberFormat="0" applyProtection="0">
      <alignment horizontal="right" vertical="center"/>
    </xf>
    <xf numFmtId="0" fontId="73" fillId="62" borderId="49" applyNumberFormat="0" applyProtection="0">
      <alignment horizontal="left" vertical="top" indent="1"/>
    </xf>
    <xf numFmtId="0" fontId="88" fillId="0" borderId="39" applyNumberFormat="0" applyFill="0" applyAlignment="0" applyProtection="0"/>
    <xf numFmtId="0" fontId="73" fillId="4" borderId="49" applyNumberFormat="0" applyProtection="0">
      <alignment horizontal="left" vertical="top" indent="1"/>
    </xf>
    <xf numFmtId="4" fontId="73" fillId="4" borderId="49" applyNumberFormat="0" applyProtection="0">
      <alignment horizontal="left" vertical="center" indent="1"/>
    </xf>
    <xf numFmtId="4" fontId="73" fillId="66" borderId="49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4" fontId="169" fillId="66" borderId="40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4" fontId="73" fillId="4" borderId="49" applyNumberFormat="0" applyProtection="0">
      <alignment horizontal="left" vertical="center" indent="1"/>
    </xf>
    <xf numFmtId="4" fontId="73" fillId="64" borderId="40" applyNumberFormat="0" applyProtection="0">
      <alignment horizontal="right" vertical="center"/>
    </xf>
    <xf numFmtId="0" fontId="73" fillId="4" borderId="49" applyNumberFormat="0" applyProtection="0">
      <alignment horizontal="left" vertical="top" indent="1"/>
    </xf>
    <xf numFmtId="4" fontId="89" fillId="66" borderId="40" applyNumberFormat="0" applyProtection="0">
      <alignment horizontal="right" vertical="center"/>
    </xf>
    <xf numFmtId="0" fontId="25" fillId="67" borderId="40" applyNumberFormat="0" applyProtection="0">
      <alignment horizontal="left" vertical="top" indent="1"/>
    </xf>
    <xf numFmtId="4" fontId="89" fillId="66" borderId="49" applyNumberFormat="0" applyProtection="0">
      <alignment horizontal="right" vertical="center"/>
    </xf>
    <xf numFmtId="4" fontId="73" fillId="68" borderId="40" applyNumberFormat="0" applyProtection="0">
      <alignment horizontal="right" vertical="center"/>
    </xf>
    <xf numFmtId="4" fontId="73" fillId="37" borderId="49" applyNumberFormat="0" applyProtection="0">
      <alignment horizontal="right" vertical="center"/>
    </xf>
    <xf numFmtId="0" fontId="73" fillId="62" borderId="49" applyNumberFormat="0" applyProtection="0">
      <alignment horizontal="left" vertical="top" indent="1"/>
    </xf>
    <xf numFmtId="4" fontId="73" fillId="51" borderId="40" applyNumberFormat="0" applyProtection="0">
      <alignment horizontal="right" vertical="center"/>
    </xf>
    <xf numFmtId="0" fontId="153" fillId="54" borderId="36" applyNumberFormat="0" applyAlignment="0" applyProtection="0"/>
    <xf numFmtId="0" fontId="25" fillId="62" borderId="49" applyNumberFormat="0" applyProtection="0">
      <alignment horizontal="left" vertical="top" indent="1"/>
    </xf>
    <xf numFmtId="4" fontId="89" fillId="66" borderId="40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0" fontId="25" fillId="67" borderId="49" applyNumberFormat="0" applyProtection="0">
      <alignment horizontal="left" vertical="top" indent="1"/>
    </xf>
    <xf numFmtId="4" fontId="73" fillId="68" borderId="40" applyNumberFormat="0" applyProtection="0">
      <alignment horizontal="left" vertical="center" indent="1"/>
    </xf>
    <xf numFmtId="4" fontId="73" fillId="44" borderId="40" applyNumberFormat="0" applyProtection="0">
      <alignment horizontal="right" vertical="center"/>
    </xf>
    <xf numFmtId="4" fontId="73" fillId="49" borderId="40" applyNumberFormat="0" applyProtection="0">
      <alignment horizontal="right" vertical="center"/>
    </xf>
    <xf numFmtId="4" fontId="73" fillId="44" borderId="40" applyNumberFormat="0" applyProtection="0">
      <alignment horizontal="right" vertical="center"/>
    </xf>
    <xf numFmtId="4" fontId="73" fillId="51" borderId="40" applyNumberFormat="0" applyProtection="0">
      <alignment horizontal="right" vertical="center"/>
    </xf>
    <xf numFmtId="0" fontId="152" fillId="54" borderId="50" applyNumberFormat="0" applyAlignment="0" applyProtection="0"/>
    <xf numFmtId="0" fontId="153" fillId="54" borderId="51" applyNumberFormat="0" applyAlignment="0" applyProtection="0"/>
    <xf numFmtId="4" fontId="88" fillId="56" borderId="49" applyNumberFormat="0" applyProtection="0">
      <alignment vertical="center"/>
    </xf>
    <xf numFmtId="4" fontId="167" fillId="61" borderId="49" applyNumberFormat="0" applyProtection="0">
      <alignment vertical="center"/>
    </xf>
    <xf numFmtId="4" fontId="88" fillId="61" borderId="49" applyNumberFormat="0" applyProtection="0">
      <alignment horizontal="left" vertical="center" indent="1"/>
    </xf>
    <xf numFmtId="4" fontId="73" fillId="37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0" fontId="25" fillId="67" borderId="49" applyNumberFormat="0" applyProtection="0">
      <alignment horizontal="left" vertical="top" indent="1"/>
    </xf>
    <xf numFmtId="0" fontId="25" fillId="62" borderId="49" applyNumberFormat="0" applyProtection="0">
      <alignment horizontal="left" vertical="center" indent="1"/>
    </xf>
    <xf numFmtId="4" fontId="89" fillId="66" borderId="49" applyNumberFormat="0" applyProtection="0">
      <alignment horizontal="right" vertical="center"/>
    </xf>
    <xf numFmtId="0" fontId="25" fillId="63" borderId="40" applyNumberFormat="0" applyProtection="0">
      <alignment horizontal="left" vertical="center" indent="1"/>
    </xf>
    <xf numFmtId="0" fontId="73" fillId="62" borderId="49" applyNumberFormat="0" applyProtection="0">
      <alignment horizontal="left" vertical="top" indent="1"/>
    </xf>
    <xf numFmtId="0" fontId="86" fillId="54" borderId="38" applyNumberFormat="0" applyAlignment="0" applyProtection="0"/>
    <xf numFmtId="4" fontId="73" fillId="49" borderId="49" applyNumberFormat="0" applyProtection="0">
      <alignment horizontal="right" vertical="center"/>
    </xf>
    <xf numFmtId="0" fontId="25" fillId="63" borderId="40" applyNumberFormat="0" applyProtection="0">
      <alignment horizontal="left" vertical="center" indent="1"/>
    </xf>
    <xf numFmtId="4" fontId="73" fillId="68" borderId="49" applyNumberFormat="0" applyProtection="0">
      <alignment horizontal="right" vertical="center"/>
    </xf>
    <xf numFmtId="0" fontId="25" fillId="57" borderId="53" applyNumberFormat="0" applyFont="0" applyAlignment="0" applyProtection="0"/>
    <xf numFmtId="0" fontId="76" fillId="54" borderId="51" applyNumberFormat="0" applyAlignment="0" applyProtection="0"/>
    <xf numFmtId="4" fontId="73" fillId="43" borderId="40" applyNumberFormat="0" applyProtection="0">
      <alignment horizontal="right" vertical="center"/>
    </xf>
    <xf numFmtId="0" fontId="83" fillId="41" borderId="36" applyNumberFormat="0" applyAlignment="0" applyProtection="0"/>
    <xf numFmtId="0" fontId="25" fillId="62" borderId="40" applyNumberFormat="0" applyProtection="0">
      <alignment horizontal="left" vertical="center" indent="1"/>
    </xf>
    <xf numFmtId="0" fontId="25" fillId="60" borderId="40" applyNumberFormat="0" applyProtection="0">
      <alignment horizontal="left" vertical="top" indent="1"/>
    </xf>
    <xf numFmtId="0" fontId="158" fillId="41" borderId="51" applyNumberFormat="0" applyAlignment="0" applyProtection="0"/>
    <xf numFmtId="4" fontId="73" fillId="4" borderId="49" applyNumberFormat="0" applyProtection="0">
      <alignment vertical="center"/>
    </xf>
    <xf numFmtId="0" fontId="25" fillId="60" borderId="40" applyNumberFormat="0" applyProtection="0">
      <alignment horizontal="left" vertical="center" indent="1"/>
    </xf>
    <xf numFmtId="4" fontId="73" fillId="68" borderId="40" applyNumberFormat="0" applyProtection="0">
      <alignment horizontal="left" vertical="center" indent="1"/>
    </xf>
    <xf numFmtId="0" fontId="25" fillId="62" borderId="40" applyNumberFormat="0" applyProtection="0">
      <alignment horizontal="left" vertical="center" indent="1"/>
    </xf>
    <xf numFmtId="0" fontId="153" fillId="54" borderId="51" applyNumberFormat="0" applyAlignment="0" applyProtection="0"/>
    <xf numFmtId="0" fontId="86" fillId="54" borderId="50" applyNumberFormat="0" applyAlignment="0" applyProtection="0"/>
    <xf numFmtId="4" fontId="73" fillId="37" borderId="49" applyNumberFormat="0" applyProtection="0">
      <alignment horizontal="right" vertical="center"/>
    </xf>
    <xf numFmtId="4" fontId="167" fillId="61" borderId="49" applyNumberFormat="0" applyProtection="0">
      <alignment vertical="center"/>
    </xf>
    <xf numFmtId="4" fontId="88" fillId="61" borderId="49" applyNumberFormat="0" applyProtection="0">
      <alignment horizontal="left" vertical="center" indent="1"/>
    </xf>
    <xf numFmtId="4" fontId="73" fillId="37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0" fontId="25" fillId="67" borderId="49" applyNumberFormat="0" applyProtection="0">
      <alignment horizontal="left" vertical="top" indent="1"/>
    </xf>
    <xf numFmtId="0" fontId="25" fillId="62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4" fontId="169" fillId="4" borderId="49" applyNumberFormat="0" applyProtection="0">
      <alignment vertical="center"/>
    </xf>
    <xf numFmtId="4" fontId="73" fillId="4" borderId="49" applyNumberFormat="0" applyProtection="0">
      <alignment horizontal="left" vertical="center" indent="1"/>
    </xf>
    <xf numFmtId="4" fontId="169" fillId="66" borderId="49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0" fontId="73" fillId="62" borderId="49" applyNumberFormat="0" applyProtection="0">
      <alignment horizontal="left" vertical="top" indent="1"/>
    </xf>
    <xf numFmtId="0" fontId="25" fillId="60" borderId="49" applyNumberFormat="0" applyProtection="0">
      <alignment horizontal="left" vertical="center" indent="1"/>
    </xf>
    <xf numFmtId="4" fontId="89" fillId="66" borderId="49" applyNumberFormat="0" applyProtection="0">
      <alignment horizontal="right" vertical="center"/>
    </xf>
    <xf numFmtId="0" fontId="25" fillId="63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top" indent="1"/>
    </xf>
    <xf numFmtId="0" fontId="83" fillId="41" borderId="51" applyNumberFormat="0" applyAlignment="0" applyProtection="0"/>
    <xf numFmtId="0" fontId="86" fillId="54" borderId="50" applyNumberFormat="0" applyAlignment="0" applyProtection="0"/>
    <xf numFmtId="0" fontId="88" fillId="0" borderId="52" applyNumberFormat="0" applyFill="0" applyAlignment="0" applyProtection="0"/>
    <xf numFmtId="0" fontId="152" fillId="54" borderId="50" applyNumberFormat="0" applyAlignment="0" applyProtection="0"/>
    <xf numFmtId="0" fontId="153" fillId="54" borderId="51" applyNumberFormat="0" applyAlignment="0" applyProtection="0"/>
    <xf numFmtId="0" fontId="158" fillId="41" borderId="51" applyNumberFormat="0" applyAlignment="0" applyProtection="0"/>
    <xf numFmtId="0" fontId="160" fillId="0" borderId="52" applyNumberFormat="0" applyFill="0" applyAlignment="0" applyProtection="0"/>
    <xf numFmtId="0" fontId="73" fillId="62" borderId="49" applyNumberFormat="0" applyProtection="0">
      <alignment horizontal="left" vertical="top" indent="1"/>
    </xf>
    <xf numFmtId="4" fontId="167" fillId="61" borderId="49" applyNumberFormat="0" applyProtection="0">
      <alignment vertical="center"/>
    </xf>
    <xf numFmtId="0" fontId="25" fillId="62" borderId="40" applyNumberFormat="0" applyProtection="0">
      <alignment horizontal="left" vertical="top" indent="1"/>
    </xf>
    <xf numFmtId="0" fontId="25" fillId="60" borderId="49" applyNumberFormat="0" applyProtection="0">
      <alignment horizontal="left" vertical="top" indent="1"/>
    </xf>
    <xf numFmtId="0" fontId="73" fillId="57" borderId="53" applyNumberFormat="0" applyFont="0" applyAlignment="0" applyProtection="0"/>
    <xf numFmtId="0" fontId="83" fillId="41" borderId="51" applyNumberFormat="0" applyAlignment="0" applyProtection="0"/>
    <xf numFmtId="4" fontId="169" fillId="66" borderId="49" applyNumberFormat="0" applyProtection="0">
      <alignment horizontal="right" vertical="center"/>
    </xf>
    <xf numFmtId="4" fontId="73" fillId="4" borderId="49" applyNumberFormat="0" applyProtection="0">
      <alignment vertical="center"/>
    </xf>
    <xf numFmtId="0" fontId="25" fillId="60" borderId="49" applyNumberFormat="0" applyProtection="0">
      <alignment horizontal="left" vertical="center" indent="1"/>
    </xf>
    <xf numFmtId="0" fontId="25" fillId="67" borderId="49" applyNumberFormat="0" applyProtection="0">
      <alignment horizontal="left" vertical="center" indent="1"/>
    </xf>
    <xf numFmtId="0" fontId="86" fillId="54" borderId="50" applyNumberFormat="0" applyAlignment="0" applyProtection="0"/>
    <xf numFmtId="4" fontId="73" fillId="45" borderId="49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0" fontId="76" fillId="54" borderId="51" applyNumberFormat="0" applyAlignment="0" applyProtection="0"/>
    <xf numFmtId="0" fontId="73" fillId="62" borderId="49" applyNumberFormat="0" applyProtection="0">
      <alignment horizontal="left" vertical="top" indent="1"/>
    </xf>
    <xf numFmtId="4" fontId="73" fillId="64" borderId="49" applyNumberFormat="0" applyProtection="0">
      <alignment horizontal="right" vertical="center"/>
    </xf>
    <xf numFmtId="0" fontId="88" fillId="0" borderId="52" applyNumberFormat="0" applyFill="0" applyAlignment="0" applyProtection="0"/>
    <xf numFmtId="0" fontId="88" fillId="61" borderId="49" applyNumberFormat="0" applyProtection="0">
      <alignment horizontal="left" vertical="top" indent="1"/>
    </xf>
    <xf numFmtId="0" fontId="73" fillId="62" borderId="49" applyNumberFormat="0" applyProtection="0">
      <alignment horizontal="left" vertical="top" indent="1"/>
    </xf>
    <xf numFmtId="0" fontId="25" fillId="57" borderId="53" applyNumberFormat="0" applyFont="0" applyAlignment="0" applyProtection="0"/>
    <xf numFmtId="0" fontId="25" fillId="63" borderId="49" applyNumberFormat="0" applyProtection="0">
      <alignment horizontal="left" vertical="top" indent="1"/>
    </xf>
    <xf numFmtId="4" fontId="73" fillId="37" borderId="49" applyNumberFormat="0" applyProtection="0">
      <alignment horizontal="right" vertical="center"/>
    </xf>
    <xf numFmtId="0" fontId="25" fillId="63" borderId="40" applyNumberFormat="0" applyProtection="0">
      <alignment horizontal="left" vertical="top" indent="1"/>
    </xf>
    <xf numFmtId="0" fontId="25" fillId="57" borderId="53" applyNumberFormat="0" applyFont="0" applyAlignment="0" applyProtection="0"/>
    <xf numFmtId="0" fontId="25" fillId="62" borderId="49" applyNumberFormat="0" applyProtection="0">
      <alignment horizontal="left" vertical="center" indent="1"/>
    </xf>
    <xf numFmtId="4" fontId="73" fillId="4" borderId="49" applyNumberFormat="0" applyProtection="0">
      <alignment horizontal="left" vertical="center" indent="1"/>
    </xf>
    <xf numFmtId="4" fontId="73" fillId="4" borderId="49" applyNumberFormat="0" applyProtection="0">
      <alignment vertical="center"/>
    </xf>
    <xf numFmtId="4" fontId="73" fillId="4" borderId="49" applyNumberFormat="0" applyProtection="0">
      <alignment vertical="center"/>
    </xf>
    <xf numFmtId="0" fontId="73" fillId="62" borderId="40" applyNumberFormat="0" applyProtection="0">
      <alignment horizontal="left" vertical="top" indent="1"/>
    </xf>
    <xf numFmtId="4" fontId="73" fillId="4" borderId="49" applyNumberFormat="0" applyProtection="0">
      <alignment horizontal="left" vertical="center" indent="1"/>
    </xf>
    <xf numFmtId="0" fontId="83" fillId="41" borderId="51" applyNumberFormat="0" applyAlignment="0" applyProtection="0"/>
    <xf numFmtId="4" fontId="73" fillId="51" borderId="40" applyNumberFormat="0" applyProtection="0">
      <alignment horizontal="right" vertical="center"/>
    </xf>
    <xf numFmtId="0" fontId="152" fillId="54" borderId="50" applyNumberFormat="0" applyAlignment="0" applyProtection="0"/>
    <xf numFmtId="4" fontId="73" fillId="53" borderId="40" applyNumberFormat="0" applyProtection="0">
      <alignment horizontal="right" vertical="center"/>
    </xf>
    <xf numFmtId="0" fontId="25" fillId="60" borderId="49" applyNumberFormat="0" applyProtection="0">
      <alignment horizontal="left" vertical="center" indent="1"/>
    </xf>
    <xf numFmtId="0" fontId="152" fillId="54" borderId="50" applyNumberFormat="0" applyAlignment="0" applyProtection="0"/>
    <xf numFmtId="4" fontId="169" fillId="4" borderId="49" applyNumberFormat="0" applyProtection="0">
      <alignment vertical="center"/>
    </xf>
    <xf numFmtId="0" fontId="88" fillId="61" borderId="49" applyNumberFormat="0" applyProtection="0">
      <alignment horizontal="left" vertical="top" indent="1"/>
    </xf>
    <xf numFmtId="0" fontId="73" fillId="62" borderId="49" applyNumberFormat="0" applyProtection="0">
      <alignment horizontal="left" vertical="top" indent="1"/>
    </xf>
    <xf numFmtId="0" fontId="152" fillId="54" borderId="50" applyNumberFormat="0" applyAlignment="0" applyProtection="0"/>
    <xf numFmtId="0" fontId="25" fillId="63" borderId="40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0" fontId="73" fillId="4" borderId="49" applyNumberFormat="0" applyProtection="0">
      <alignment horizontal="left" vertical="top" indent="1"/>
    </xf>
    <xf numFmtId="4" fontId="167" fillId="61" borderId="49" applyNumberFormat="0" applyProtection="0">
      <alignment vertical="center"/>
    </xf>
    <xf numFmtId="0" fontId="158" fillId="41" borderId="36" applyNumberFormat="0" applyAlignment="0" applyProtection="0"/>
    <xf numFmtId="0" fontId="25" fillId="63" borderId="40" applyNumberFormat="0" applyProtection="0">
      <alignment horizontal="left" vertical="top" indent="1"/>
    </xf>
    <xf numFmtId="0" fontId="25" fillId="60" borderId="49" applyNumberFormat="0" applyProtection="0">
      <alignment horizontal="left" vertical="center" indent="1"/>
    </xf>
    <xf numFmtId="0" fontId="86" fillId="54" borderId="50" applyNumberFormat="0" applyAlignment="0" applyProtection="0"/>
    <xf numFmtId="0" fontId="88" fillId="0" borderId="52" applyNumberFormat="0" applyFill="0" applyAlignment="0" applyProtection="0"/>
    <xf numFmtId="0" fontId="73" fillId="62" borderId="49" applyNumberFormat="0" applyProtection="0">
      <alignment horizontal="left" vertical="top" indent="1"/>
    </xf>
    <xf numFmtId="0" fontId="73" fillId="57" borderId="53" applyNumberFormat="0" applyFont="0" applyAlignment="0" applyProtection="0"/>
    <xf numFmtId="4" fontId="73" fillId="66" borderId="49" applyNumberFormat="0" applyProtection="0">
      <alignment horizontal="right" vertical="center"/>
    </xf>
    <xf numFmtId="0" fontId="153" fillId="54" borderId="36" applyNumberFormat="0" applyAlignment="0" applyProtection="0"/>
    <xf numFmtId="4" fontId="73" fillId="51" borderId="49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0" fontId="160" fillId="0" borderId="52" applyNumberFormat="0" applyFill="0" applyAlignment="0" applyProtection="0"/>
    <xf numFmtId="4" fontId="73" fillId="53" borderId="49" applyNumberFormat="0" applyProtection="0">
      <alignment horizontal="right" vertical="center"/>
    </xf>
    <xf numFmtId="0" fontId="73" fillId="4" borderId="40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0" fontId="83" fillId="41" borderId="51" applyNumberFormat="0" applyAlignment="0" applyProtection="0"/>
    <xf numFmtId="0" fontId="73" fillId="4" borderId="49" applyNumberFormat="0" applyProtection="0">
      <alignment horizontal="left" vertical="top" indent="1"/>
    </xf>
    <xf numFmtId="4" fontId="73" fillId="53" borderId="49" applyNumberFormat="0" applyProtection="0">
      <alignment horizontal="right" vertical="center"/>
    </xf>
    <xf numFmtId="4" fontId="169" fillId="4" borderId="40" applyNumberFormat="0" applyProtection="0">
      <alignment vertical="center"/>
    </xf>
    <xf numFmtId="0" fontId="25" fillId="57" borderId="37" applyNumberFormat="0" applyFont="0" applyAlignment="0" applyProtection="0"/>
    <xf numFmtId="0" fontId="25" fillId="57" borderId="53" applyNumberFormat="0" applyFont="0" applyAlignment="0" applyProtection="0"/>
    <xf numFmtId="0" fontId="83" fillId="41" borderId="36" applyNumberFormat="0" applyAlignment="0" applyProtection="0"/>
    <xf numFmtId="4" fontId="167" fillId="61" borderId="40" applyNumberFormat="0" applyProtection="0">
      <alignment vertical="center"/>
    </xf>
    <xf numFmtId="4" fontId="73" fillId="4" borderId="49" applyNumberFormat="0" applyProtection="0">
      <alignment horizontal="left" vertical="center" indent="1"/>
    </xf>
    <xf numFmtId="4" fontId="73" fillId="52" borderId="49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0" fontId="25" fillId="57" borderId="53" applyNumberFormat="0" applyFont="0" applyAlignment="0" applyProtection="0"/>
    <xf numFmtId="164" fontId="2" fillId="0" borderId="0" applyFont="0" applyFill="0" applyBorder="0" applyAlignment="0" applyProtection="0"/>
    <xf numFmtId="4" fontId="73" fillId="64" borderId="40" applyNumberFormat="0" applyProtection="0">
      <alignment horizontal="right" vertical="center"/>
    </xf>
    <xf numFmtId="4" fontId="73" fillId="68" borderId="40" applyNumberFormat="0" applyProtection="0">
      <alignment horizontal="right" vertical="center"/>
    </xf>
    <xf numFmtId="0" fontId="25" fillId="67" borderId="40" applyNumberFormat="0" applyProtection="0">
      <alignment horizontal="left" vertical="center" indent="1"/>
    </xf>
    <xf numFmtId="4" fontId="73" fillId="68" borderId="49" applyNumberFormat="0" applyProtection="0">
      <alignment horizontal="left" vertical="center" indent="1"/>
    </xf>
    <xf numFmtId="4" fontId="169" fillId="4" borderId="40" applyNumberFormat="0" applyProtection="0">
      <alignment vertical="center"/>
    </xf>
    <xf numFmtId="4" fontId="88" fillId="56" borderId="49" applyNumberFormat="0" applyProtection="0">
      <alignment vertical="center"/>
    </xf>
    <xf numFmtId="0" fontId="152" fillId="54" borderId="38" applyNumberFormat="0" applyAlignment="0" applyProtection="0"/>
    <xf numFmtId="4" fontId="73" fillId="4" borderId="40" applyNumberFormat="0" applyProtection="0">
      <alignment vertical="center"/>
    </xf>
    <xf numFmtId="0" fontId="25" fillId="67" borderId="49" applyNumberFormat="0" applyProtection="0">
      <alignment horizontal="left" vertical="center" indent="1"/>
    </xf>
    <xf numFmtId="0" fontId="73" fillId="57" borderId="53" applyNumberFormat="0" applyFont="0" applyAlignment="0" applyProtection="0"/>
    <xf numFmtId="0" fontId="153" fillId="54" borderId="51" applyNumberFormat="0" applyAlignment="0" applyProtection="0"/>
    <xf numFmtId="4" fontId="88" fillId="61" borderId="49" applyNumberFormat="0" applyProtection="0">
      <alignment horizontal="left" vertical="center" indent="1"/>
    </xf>
    <xf numFmtId="0" fontId="158" fillId="41" borderId="51" applyNumberFormat="0" applyAlignment="0" applyProtection="0"/>
    <xf numFmtId="0" fontId="153" fillId="54" borderId="51" applyNumberFormat="0" applyAlignment="0" applyProtection="0"/>
    <xf numFmtId="0" fontId="25" fillId="62" borderId="49" applyNumberFormat="0" applyProtection="0">
      <alignment horizontal="left" vertical="top" indent="1"/>
    </xf>
    <xf numFmtId="4" fontId="73" fillId="51" borderId="49" applyNumberFormat="0" applyProtection="0">
      <alignment horizontal="right" vertical="center"/>
    </xf>
    <xf numFmtId="0" fontId="158" fillId="41" borderId="51" applyNumberFormat="0" applyAlignment="0" applyProtection="0"/>
    <xf numFmtId="0" fontId="25" fillId="67" borderId="49" applyNumberFormat="0" applyProtection="0">
      <alignment horizontal="left" vertical="top" indent="1"/>
    </xf>
    <xf numFmtId="4" fontId="73" fillId="52" borderId="49" applyNumberFormat="0" applyProtection="0">
      <alignment horizontal="right" vertical="center"/>
    </xf>
    <xf numFmtId="4" fontId="169" fillId="4" borderId="49" applyNumberFormat="0" applyProtection="0">
      <alignment vertical="center"/>
    </xf>
    <xf numFmtId="0" fontId="25" fillId="62" borderId="49" applyNumberFormat="0" applyProtection="0">
      <alignment horizontal="left" vertical="top" indent="1"/>
    </xf>
    <xf numFmtId="0" fontId="25" fillId="57" borderId="37" applyNumberFormat="0" applyFont="0" applyAlignment="0" applyProtection="0"/>
    <xf numFmtId="0" fontId="25" fillId="60" borderId="49" applyNumberFormat="0" applyProtection="0">
      <alignment horizontal="left" vertical="top" indent="1"/>
    </xf>
    <xf numFmtId="4" fontId="73" fillId="4" borderId="40" applyNumberFormat="0" applyProtection="0">
      <alignment horizontal="left" vertical="center" indent="1"/>
    </xf>
    <xf numFmtId="0" fontId="83" fillId="41" borderId="51" applyNumberFormat="0" applyAlignment="0" applyProtection="0"/>
    <xf numFmtId="4" fontId="73" fillId="53" borderId="49" applyNumberFormat="0" applyProtection="0">
      <alignment horizontal="right" vertical="center"/>
    </xf>
    <xf numFmtId="0" fontId="25" fillId="62" borderId="40" applyNumberFormat="0" applyProtection="0">
      <alignment horizontal="left" vertical="center" indent="1"/>
    </xf>
    <xf numFmtId="4" fontId="169" fillId="66" borderId="40" applyNumberFormat="0" applyProtection="0">
      <alignment horizontal="right" vertical="center"/>
    </xf>
    <xf numFmtId="0" fontId="158" fillId="41" borderId="51" applyNumberFormat="0" applyAlignment="0" applyProtection="0"/>
    <xf numFmtId="0" fontId="86" fillId="54" borderId="38" applyNumberFormat="0" applyAlignment="0" applyProtection="0"/>
    <xf numFmtId="0" fontId="76" fillId="54" borderId="51" applyNumberFormat="0" applyAlignment="0" applyProtection="0"/>
    <xf numFmtId="0" fontId="25" fillId="62" borderId="49" applyNumberFormat="0" applyProtection="0">
      <alignment horizontal="left" vertical="center" indent="1"/>
    </xf>
    <xf numFmtId="4" fontId="73" fillId="68" borderId="49" applyNumberFormat="0" applyProtection="0">
      <alignment horizontal="left" vertical="center" indent="1"/>
    </xf>
    <xf numFmtId="4" fontId="73" fillId="44" borderId="49" applyNumberFormat="0" applyProtection="0">
      <alignment horizontal="right" vertical="center"/>
    </xf>
    <xf numFmtId="0" fontId="25" fillId="57" borderId="53" applyNumberFormat="0" applyFont="0" applyAlignment="0" applyProtection="0"/>
    <xf numFmtId="4" fontId="73" fillId="68" borderId="49" applyNumberFormat="0" applyProtection="0">
      <alignment horizontal="right" vertical="center"/>
    </xf>
    <xf numFmtId="0" fontId="25" fillId="62" borderId="49" applyNumberFormat="0" applyProtection="0">
      <alignment horizontal="left" vertical="top" indent="1"/>
    </xf>
    <xf numFmtId="0" fontId="25" fillId="57" borderId="53" applyNumberFormat="0" applyFont="0" applyAlignment="0" applyProtection="0"/>
    <xf numFmtId="0" fontId="25" fillId="62" borderId="49" applyNumberFormat="0" applyProtection="0">
      <alignment horizontal="left" vertical="center" indent="1"/>
    </xf>
    <xf numFmtId="4" fontId="73" fillId="53" borderId="49" applyNumberFormat="0" applyProtection="0">
      <alignment horizontal="right" vertical="center"/>
    </xf>
    <xf numFmtId="4" fontId="73" fillId="44" borderId="40" applyNumberFormat="0" applyProtection="0">
      <alignment horizontal="right" vertical="center"/>
    </xf>
    <xf numFmtId="0" fontId="25" fillId="60" borderId="49" applyNumberFormat="0" applyProtection="0">
      <alignment horizontal="left" vertical="top" indent="1"/>
    </xf>
    <xf numFmtId="4" fontId="73" fillId="53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0" fontId="153" fillId="54" borderId="51" applyNumberFormat="0" applyAlignment="0" applyProtection="0"/>
    <xf numFmtId="0" fontId="25" fillId="60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0" fontId="25" fillId="63" borderId="40" applyNumberFormat="0" applyProtection="0">
      <alignment horizontal="left" vertical="center" indent="1"/>
    </xf>
    <xf numFmtId="0" fontId="86" fillId="54" borderId="50" applyNumberFormat="0" applyAlignment="0" applyProtection="0"/>
    <xf numFmtId="0" fontId="88" fillId="61" borderId="40" applyNumberFormat="0" applyProtection="0">
      <alignment horizontal="left" vertical="top" indent="1"/>
    </xf>
    <xf numFmtId="0" fontId="73" fillId="57" borderId="53" applyNumberFormat="0" applyFont="0" applyAlignment="0" applyProtection="0"/>
    <xf numFmtId="0" fontId="160" fillId="0" borderId="39" applyNumberFormat="0" applyFill="0" applyAlignment="0" applyProtection="0"/>
    <xf numFmtId="4" fontId="73" fillId="4" borderId="49" applyNumberFormat="0" applyProtection="0">
      <alignment horizontal="left" vertical="center" indent="1"/>
    </xf>
    <xf numFmtId="0" fontId="25" fillId="62" borderId="40" applyNumberFormat="0" applyProtection="0">
      <alignment horizontal="left" vertical="top" indent="1"/>
    </xf>
    <xf numFmtId="4" fontId="73" fillId="64" borderId="49" applyNumberFormat="0" applyProtection="0">
      <alignment horizontal="right" vertical="center"/>
    </xf>
    <xf numFmtId="4" fontId="73" fillId="52" borderId="40" applyNumberFormat="0" applyProtection="0">
      <alignment horizontal="right" vertical="center"/>
    </xf>
    <xf numFmtId="0" fontId="88" fillId="0" borderId="52" applyNumberFormat="0" applyFill="0" applyAlignment="0" applyProtection="0"/>
    <xf numFmtId="0" fontId="86" fillId="54" borderId="50" applyNumberFormat="0" applyAlignment="0" applyProtection="0"/>
    <xf numFmtId="0" fontId="73" fillId="57" borderId="53" applyNumberFormat="0" applyFont="0" applyAlignment="0" applyProtection="0"/>
    <xf numFmtId="0" fontId="153" fillId="54" borderId="51" applyNumberFormat="0" applyAlignment="0" applyProtection="0"/>
    <xf numFmtId="0" fontId="152" fillId="54" borderId="38" applyNumberFormat="0" applyAlignment="0" applyProtection="0"/>
    <xf numFmtId="0" fontId="152" fillId="54" borderId="50" applyNumberFormat="0" applyAlignment="0" applyProtection="0"/>
    <xf numFmtId="4" fontId="73" fillId="68" borderId="49" applyNumberFormat="0" applyProtection="0">
      <alignment horizontal="right" vertical="center"/>
    </xf>
    <xf numFmtId="0" fontId="76" fillId="54" borderId="51" applyNumberFormat="0" applyAlignment="0" applyProtection="0"/>
    <xf numFmtId="0" fontId="86" fillId="54" borderId="50" applyNumberFormat="0" applyAlignment="0" applyProtection="0"/>
    <xf numFmtId="4" fontId="73" fillId="4" borderId="40" applyNumberForma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3" fillId="4" borderId="40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3" fillId="4" borderId="40" applyNumberFormat="0" applyProtection="0">
      <alignment horizontal="left" vertical="center" indent="1"/>
    </xf>
    <xf numFmtId="0" fontId="25" fillId="67" borderId="49" applyNumberFormat="0" applyProtection="0">
      <alignment horizontal="left" vertical="top" indent="1"/>
    </xf>
    <xf numFmtId="0" fontId="25" fillId="62" borderId="49" applyNumberFormat="0" applyProtection="0">
      <alignment horizontal="left" vertical="top" indent="1"/>
    </xf>
    <xf numFmtId="4" fontId="73" fillId="52" borderId="49" applyNumberFormat="0" applyProtection="0">
      <alignment horizontal="right" vertical="center"/>
    </xf>
    <xf numFmtId="4" fontId="73" fillId="37" borderId="40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88" fillId="56" borderId="49" applyNumberFormat="0" applyProtection="0">
      <alignment vertical="center"/>
    </xf>
    <xf numFmtId="4" fontId="169" fillId="66" borderId="49" applyNumberFormat="0" applyProtection="0">
      <alignment horizontal="right" vertical="center"/>
    </xf>
    <xf numFmtId="0" fontId="25" fillId="63" borderId="49" applyNumberFormat="0" applyProtection="0">
      <alignment horizontal="left" vertical="top" indent="1"/>
    </xf>
    <xf numFmtId="4" fontId="89" fillId="66" borderId="49" applyNumberFormat="0" applyProtection="0">
      <alignment horizontal="right" vertical="center"/>
    </xf>
    <xf numFmtId="0" fontId="86" fillId="54" borderId="50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63" borderId="49" applyNumberFormat="0" applyProtection="0">
      <alignment horizontal="left" vertical="top" indent="1"/>
    </xf>
    <xf numFmtId="0" fontId="76" fillId="54" borderId="5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60" borderId="40" applyNumberFormat="0" applyProtection="0">
      <alignment horizontal="left" vertical="center" indent="1"/>
    </xf>
    <xf numFmtId="4" fontId="169" fillId="66" borderId="49" applyNumberFormat="0" applyProtection="0">
      <alignment horizontal="right" vertical="center"/>
    </xf>
    <xf numFmtId="4" fontId="89" fillId="66" borderId="49" applyNumberFormat="0" applyProtection="0">
      <alignment horizontal="right" vertical="center"/>
    </xf>
    <xf numFmtId="4" fontId="73" fillId="43" borderId="40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0" fontId="25" fillId="63" borderId="49" applyNumberFormat="0" applyProtection="0">
      <alignment horizontal="left" vertical="center" indent="1"/>
    </xf>
    <xf numFmtId="0" fontId="86" fillId="54" borderId="50" applyNumberFormat="0" applyAlignment="0" applyProtection="0"/>
    <xf numFmtId="0" fontId="73" fillId="4" borderId="49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67" borderId="49" applyNumberFormat="0" applyProtection="0">
      <alignment horizontal="left" vertical="center" indent="1"/>
    </xf>
    <xf numFmtId="0" fontId="73" fillId="62" borderId="49" applyNumberFormat="0" applyProtection="0">
      <alignment horizontal="left" vertical="top" indent="1"/>
    </xf>
    <xf numFmtId="0" fontId="25" fillId="57" borderId="53" applyNumberFormat="0" applyFont="0" applyAlignment="0" applyProtection="0"/>
    <xf numFmtId="0" fontId="25" fillId="62" borderId="49" applyNumberFormat="0" applyProtection="0">
      <alignment horizontal="left" vertical="top" indent="1"/>
    </xf>
    <xf numFmtId="4" fontId="73" fillId="68" borderId="49" applyNumberFormat="0" applyProtection="0">
      <alignment horizontal="right" vertical="center"/>
    </xf>
    <xf numFmtId="0" fontId="25" fillId="57" borderId="53" applyNumberFormat="0" applyFont="0" applyAlignment="0" applyProtection="0"/>
    <xf numFmtId="0" fontId="25" fillId="57" borderId="37" applyNumberFormat="0" applyFont="0" applyAlignment="0" applyProtection="0"/>
    <xf numFmtId="4" fontId="73" fillId="68" borderId="49" applyNumberFormat="0" applyProtection="0">
      <alignment horizontal="left" vertical="center" indent="1"/>
    </xf>
    <xf numFmtId="0" fontId="25" fillId="67" borderId="40" applyNumberFormat="0" applyProtection="0">
      <alignment horizontal="left" vertical="top" indent="1"/>
    </xf>
    <xf numFmtId="4" fontId="73" fillId="4" borderId="40" applyNumberFormat="0" applyProtection="0">
      <alignment vertical="center"/>
    </xf>
    <xf numFmtId="0" fontId="76" fillId="54" borderId="51" applyNumberFormat="0" applyAlignment="0" applyProtection="0"/>
    <xf numFmtId="0" fontId="73" fillId="57" borderId="37" applyNumberFormat="0" applyFont="0" applyAlignment="0" applyProtection="0"/>
    <xf numFmtId="0" fontId="88" fillId="0" borderId="52" applyNumberFormat="0" applyFill="0" applyAlignment="0" applyProtection="0"/>
    <xf numFmtId="0" fontId="88" fillId="0" borderId="39" applyNumberFormat="0" applyFill="0" applyAlignment="0" applyProtection="0"/>
    <xf numFmtId="0" fontId="25" fillId="62" borderId="49" applyNumberFormat="0" applyProtection="0">
      <alignment horizontal="left" vertical="top" indent="1"/>
    </xf>
    <xf numFmtId="4" fontId="73" fillId="51" borderId="49" applyNumberFormat="0" applyProtection="0">
      <alignment horizontal="right" vertical="center"/>
    </xf>
    <xf numFmtId="4" fontId="73" fillId="66" borderId="40" applyNumberFormat="0" applyProtection="0">
      <alignment horizontal="right" vertical="center"/>
    </xf>
    <xf numFmtId="0" fontId="25" fillId="60" borderId="40" applyNumberFormat="0" applyProtection="0">
      <alignment horizontal="left" vertical="top" indent="1"/>
    </xf>
    <xf numFmtId="4" fontId="73" fillId="4" borderId="49" applyNumberFormat="0" applyProtection="0">
      <alignment vertical="center"/>
    </xf>
    <xf numFmtId="0" fontId="25" fillId="62" borderId="49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4" fontId="73" fillId="53" borderId="40" applyNumberFormat="0" applyProtection="0">
      <alignment horizontal="right" vertical="center"/>
    </xf>
    <xf numFmtId="4" fontId="73" fillId="68" borderId="40" applyNumberFormat="0" applyProtection="0">
      <alignment horizontal="right" vertical="center"/>
    </xf>
    <xf numFmtId="0" fontId="86" fillId="54" borderId="50" applyNumberFormat="0" applyAlignment="0" applyProtection="0"/>
    <xf numFmtId="4" fontId="73" fillId="52" borderId="40" applyNumberFormat="0" applyProtection="0">
      <alignment horizontal="right" vertical="center"/>
    </xf>
    <xf numFmtId="4" fontId="89" fillId="66" borderId="49" applyNumberFormat="0" applyProtection="0">
      <alignment horizontal="right" vertical="center"/>
    </xf>
    <xf numFmtId="4" fontId="73" fillId="4" borderId="49" applyNumberFormat="0" applyProtection="0">
      <alignment vertical="center"/>
    </xf>
    <xf numFmtId="0" fontId="25" fillId="57" borderId="53" applyNumberFormat="0" applyFont="0" applyAlignment="0" applyProtection="0"/>
    <xf numFmtId="0" fontId="25" fillId="67" borderId="40" applyNumberFormat="0" applyProtection="0">
      <alignment horizontal="left" vertical="center" indent="1"/>
    </xf>
    <xf numFmtId="164" fontId="2" fillId="0" borderId="0" applyFont="0" applyFill="0" applyBorder="0" applyAlignment="0" applyProtection="0"/>
    <xf numFmtId="4" fontId="73" fillId="53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8" fillId="61" borderId="40" applyNumberFormat="0" applyProtection="0">
      <alignment horizontal="left" vertical="top" indent="1"/>
    </xf>
    <xf numFmtId="4" fontId="169" fillId="4" borderId="49" applyNumberFormat="0" applyProtection="0">
      <alignment vertical="center"/>
    </xf>
    <xf numFmtId="0" fontId="25" fillId="63" borderId="49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0" fontId="76" fillId="54" borderId="51" applyNumberFormat="0" applyAlignment="0" applyProtection="0"/>
    <xf numFmtId="164" fontId="2" fillId="0" borderId="0" applyFont="0" applyFill="0" applyBorder="0" applyAlignment="0" applyProtection="0"/>
    <xf numFmtId="4" fontId="73" fillId="4" borderId="40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69" fillId="4" borderId="49" applyNumberFormat="0" applyProtection="0">
      <alignment vertical="center"/>
    </xf>
    <xf numFmtId="0" fontId="2" fillId="0" borderId="0"/>
    <xf numFmtId="0" fontId="25" fillId="63" borderId="49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89" fillId="66" borderId="40" applyNumberFormat="0" applyProtection="0">
      <alignment horizontal="right" vertical="center"/>
    </xf>
    <xf numFmtId="4" fontId="73" fillId="64" borderId="40" applyNumberFormat="0" applyProtection="0">
      <alignment horizontal="right" vertical="center"/>
    </xf>
    <xf numFmtId="0" fontId="25" fillId="67" borderId="40" applyNumberFormat="0" applyProtection="0">
      <alignment horizontal="left" vertical="top" indent="1"/>
    </xf>
    <xf numFmtId="4" fontId="169" fillId="4" borderId="49" applyNumberFormat="0" applyProtection="0">
      <alignment vertical="center"/>
    </xf>
    <xf numFmtId="4" fontId="73" fillId="45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53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0" fontId="83" fillId="41" borderId="51" applyNumberFormat="0" applyAlignment="0" applyProtection="0"/>
    <xf numFmtId="4" fontId="88" fillId="56" borderId="49" applyNumberFormat="0" applyProtection="0">
      <alignment vertical="center"/>
    </xf>
    <xf numFmtId="4" fontId="167" fillId="61" borderId="49" applyNumberFormat="0" applyProtection="0">
      <alignment vertical="center"/>
    </xf>
    <xf numFmtId="4" fontId="88" fillId="61" borderId="49" applyNumberFormat="0" applyProtection="0">
      <alignment horizontal="left" vertical="center" indent="1"/>
    </xf>
    <xf numFmtId="0" fontId="88" fillId="61" borderId="49" applyNumberFormat="0" applyProtection="0">
      <alignment horizontal="left" vertical="top" indent="1"/>
    </xf>
    <xf numFmtId="4" fontId="73" fillId="37" borderId="49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73" fillId="68" borderId="49" applyNumberFormat="0" applyProtection="0">
      <alignment horizontal="right" vertical="center"/>
    </xf>
    <xf numFmtId="0" fontId="25" fillId="67" borderId="49" applyNumberFormat="0" applyProtection="0">
      <alignment horizontal="left" vertical="top" indent="1"/>
    </xf>
    <xf numFmtId="0" fontId="25" fillId="62" borderId="49" applyNumberFormat="0" applyProtection="0">
      <alignment horizontal="left" vertical="center" indent="1"/>
    </xf>
    <xf numFmtId="4" fontId="73" fillId="68" borderId="49" applyNumberFormat="0" applyProtection="0">
      <alignment horizontal="right" vertical="center"/>
    </xf>
    <xf numFmtId="4" fontId="73" fillId="66" borderId="49" applyNumberFormat="0" applyProtection="0">
      <alignment horizontal="right" vertical="center"/>
    </xf>
    <xf numFmtId="4" fontId="167" fillId="61" borderId="40" applyNumberFormat="0" applyProtection="0">
      <alignment vertical="center"/>
    </xf>
    <xf numFmtId="0" fontId="158" fillId="41" borderId="51" applyNumberFormat="0" applyAlignment="0" applyProtection="0"/>
    <xf numFmtId="4" fontId="73" fillId="53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4" fontId="73" fillId="53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88" fillId="56" borderId="49" applyNumberFormat="0" applyProtection="0">
      <alignment vertical="center"/>
    </xf>
    <xf numFmtId="4" fontId="167" fillId="61" borderId="49" applyNumberFormat="0" applyProtection="0">
      <alignment vertical="center"/>
    </xf>
    <xf numFmtId="4" fontId="88" fillId="61" borderId="49" applyNumberFormat="0" applyProtection="0">
      <alignment horizontal="left" vertical="center" indent="1"/>
    </xf>
    <xf numFmtId="0" fontId="88" fillId="61" borderId="49" applyNumberFormat="0" applyProtection="0">
      <alignment horizontal="left" vertical="top" indent="1"/>
    </xf>
    <xf numFmtId="4" fontId="73" fillId="43" borderId="49" applyNumberFormat="0" applyProtection="0">
      <alignment horizontal="right" vertical="center"/>
    </xf>
    <xf numFmtId="0" fontId="25" fillId="62" borderId="49" applyNumberFormat="0" applyProtection="0">
      <alignment horizontal="left" vertical="center" indent="1"/>
    </xf>
    <xf numFmtId="0" fontId="83" fillId="41" borderId="51" applyNumberFormat="0" applyAlignment="0" applyProtection="0"/>
    <xf numFmtId="4" fontId="88" fillId="61" borderId="49" applyNumberFormat="0" applyProtection="0">
      <alignment horizontal="left" vertical="center" indent="1"/>
    </xf>
    <xf numFmtId="4" fontId="89" fillId="66" borderId="49" applyNumberFormat="0" applyProtection="0">
      <alignment horizontal="right" vertical="center"/>
    </xf>
    <xf numFmtId="0" fontId="88" fillId="61" borderId="40" applyNumberFormat="0" applyProtection="0">
      <alignment horizontal="left" vertical="top" indent="1"/>
    </xf>
    <xf numFmtId="4" fontId="73" fillId="37" borderId="40" applyNumberFormat="0" applyProtection="0">
      <alignment horizontal="right" vertical="center"/>
    </xf>
    <xf numFmtId="4" fontId="73" fillId="51" borderId="40" applyNumberFormat="0" applyProtection="0">
      <alignment horizontal="right" vertical="center"/>
    </xf>
    <xf numFmtId="4" fontId="73" fillId="45" borderId="40" applyNumberFormat="0" applyProtection="0">
      <alignment horizontal="right" vertical="center"/>
    </xf>
    <xf numFmtId="4" fontId="73" fillId="37" borderId="40" applyNumberFormat="0" applyProtection="0">
      <alignment horizontal="right" vertical="center"/>
    </xf>
    <xf numFmtId="4" fontId="88" fillId="61" borderId="40" applyNumberFormat="0" applyProtection="0">
      <alignment horizontal="left" vertical="center" indent="1"/>
    </xf>
    <xf numFmtId="4" fontId="88" fillId="61" borderId="49" applyNumberFormat="0" applyProtection="0">
      <alignment horizontal="left" vertical="center" indent="1"/>
    </xf>
    <xf numFmtId="4" fontId="88" fillId="56" borderId="49" applyNumberFormat="0" applyProtection="0">
      <alignment vertical="center"/>
    </xf>
    <xf numFmtId="4" fontId="73" fillId="49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0" fontId="25" fillId="67" borderId="49" applyNumberFormat="0" applyProtection="0">
      <alignment horizontal="left" vertical="top" indent="1"/>
    </xf>
    <xf numFmtId="4" fontId="73" fillId="68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0" fontId="88" fillId="61" borderId="49" applyNumberFormat="0" applyProtection="0">
      <alignment horizontal="left" vertical="top" indent="1"/>
    </xf>
    <xf numFmtId="4" fontId="88" fillId="56" borderId="40" applyNumberFormat="0" applyProtection="0">
      <alignment vertical="center"/>
    </xf>
    <xf numFmtId="4" fontId="73" fillId="64" borderId="49" applyNumberFormat="0" applyProtection="0">
      <alignment horizontal="right" vertical="center"/>
    </xf>
    <xf numFmtId="0" fontId="152" fillId="54" borderId="38" applyNumberFormat="0" applyAlignment="0" applyProtection="0"/>
    <xf numFmtId="0" fontId="25" fillId="67" borderId="40" applyNumberFormat="0" applyProtection="0">
      <alignment horizontal="left" vertical="top" indent="1"/>
    </xf>
    <xf numFmtId="4" fontId="73" fillId="68" borderId="49" applyNumberFormat="0" applyProtection="0">
      <alignment horizontal="right" vertical="center"/>
    </xf>
    <xf numFmtId="4" fontId="89" fillId="66" borderId="40" applyNumberFormat="0" applyProtection="0">
      <alignment horizontal="right" vertical="center"/>
    </xf>
    <xf numFmtId="4" fontId="73" fillId="51" borderId="40" applyNumberFormat="0" applyProtection="0">
      <alignment horizontal="right" vertical="center"/>
    </xf>
    <xf numFmtId="0" fontId="83" fillId="41" borderId="36" applyNumberFormat="0" applyAlignment="0" applyProtection="0"/>
    <xf numFmtId="4" fontId="73" fillId="44" borderId="40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0" fontId="25" fillId="57" borderId="37" applyNumberFormat="0" applyFont="0" applyAlignment="0" applyProtection="0"/>
    <xf numFmtId="0" fontId="25" fillId="67" borderId="49" applyNumberFormat="0" applyProtection="0">
      <alignment horizontal="left" vertical="top" indent="1"/>
    </xf>
    <xf numFmtId="4" fontId="73" fillId="37" borderId="49" applyNumberFormat="0" applyProtection="0">
      <alignment horizontal="right" vertical="center"/>
    </xf>
    <xf numFmtId="4" fontId="167" fillId="61" borderId="49" applyNumberFormat="0" applyProtection="0">
      <alignment vertical="center"/>
    </xf>
    <xf numFmtId="0" fontId="25" fillId="63" borderId="49" applyNumberFormat="0" applyProtection="0">
      <alignment horizontal="left" vertical="top" indent="1"/>
    </xf>
    <xf numFmtId="0" fontId="88" fillId="61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0" fontId="25" fillId="67" borderId="49" applyNumberFormat="0" applyProtection="0">
      <alignment horizontal="left" vertical="center" indent="1"/>
    </xf>
    <xf numFmtId="0" fontId="25" fillId="62" borderId="49" applyNumberFormat="0" applyProtection="0">
      <alignment horizontal="left" vertical="center" indent="1"/>
    </xf>
    <xf numFmtId="4" fontId="73" fillId="51" borderId="49" applyNumberFormat="0" applyProtection="0">
      <alignment horizontal="right" vertical="center"/>
    </xf>
    <xf numFmtId="4" fontId="73" fillId="37" borderId="49" applyNumberFormat="0" applyProtection="0">
      <alignment horizontal="right" vertical="center"/>
    </xf>
    <xf numFmtId="0" fontId="88" fillId="61" borderId="49" applyNumberFormat="0" applyProtection="0">
      <alignment horizontal="left" vertical="top" indent="1"/>
    </xf>
    <xf numFmtId="4" fontId="88" fillId="61" borderId="49" applyNumberFormat="0" applyProtection="0">
      <alignment horizontal="left" vertical="center" indent="1"/>
    </xf>
    <xf numFmtId="4" fontId="167" fillId="61" borderId="49" applyNumberFormat="0" applyProtection="0">
      <alignment vertical="center"/>
    </xf>
    <xf numFmtId="4" fontId="88" fillId="56" borderId="49" applyNumberFormat="0" applyProtection="0">
      <alignment vertical="center"/>
    </xf>
    <xf numFmtId="4" fontId="73" fillId="44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4" fontId="169" fillId="66" borderId="49" applyNumberFormat="0" applyProtection="0">
      <alignment horizontal="right" vertical="center"/>
    </xf>
    <xf numFmtId="4" fontId="73" fillId="53" borderId="40" applyNumberFormat="0" applyProtection="0">
      <alignment horizontal="right" vertical="center"/>
    </xf>
    <xf numFmtId="0" fontId="160" fillId="0" borderId="52" applyNumberFormat="0" applyFill="0" applyAlignment="0" applyProtection="0"/>
    <xf numFmtId="0" fontId="158" fillId="41" borderId="51" applyNumberFormat="0" applyAlignment="0" applyProtection="0"/>
    <xf numFmtId="0" fontId="25" fillId="62" borderId="49" applyNumberFormat="0" applyProtection="0">
      <alignment horizontal="left" vertical="center" indent="1"/>
    </xf>
    <xf numFmtId="0" fontId="73" fillId="4" borderId="40" applyNumberFormat="0" applyProtection="0">
      <alignment horizontal="left" vertical="top" indent="1"/>
    </xf>
    <xf numFmtId="4" fontId="73" fillId="51" borderId="49" applyNumberFormat="0" applyProtection="0">
      <alignment horizontal="right" vertical="center"/>
    </xf>
    <xf numFmtId="0" fontId="25" fillId="57" borderId="53" applyNumberFormat="0" applyFont="0" applyAlignment="0" applyProtection="0"/>
    <xf numFmtId="0" fontId="158" fillId="41" borderId="51" applyNumberFormat="0" applyAlignment="0" applyProtection="0"/>
    <xf numFmtId="4" fontId="73" fillId="51" borderId="49" applyNumberFormat="0" applyProtection="0">
      <alignment horizontal="right" vertical="center"/>
    </xf>
    <xf numFmtId="0" fontId="88" fillId="0" borderId="52" applyNumberFormat="0" applyFill="0" applyAlignment="0" applyProtection="0"/>
    <xf numFmtId="4" fontId="169" fillId="4" borderId="49" applyNumberFormat="0" applyProtection="0">
      <alignment vertical="center"/>
    </xf>
    <xf numFmtId="4" fontId="167" fillId="61" borderId="49" applyNumberFormat="0" applyProtection="0">
      <alignment vertical="center"/>
    </xf>
    <xf numFmtId="0" fontId="25" fillId="67" borderId="49" applyNumberFormat="0" applyProtection="0">
      <alignment horizontal="left" vertical="top" indent="1"/>
    </xf>
    <xf numFmtId="4" fontId="73" fillId="45" borderId="49" applyNumberFormat="0" applyProtection="0">
      <alignment horizontal="right" vertical="center"/>
    </xf>
    <xf numFmtId="0" fontId="73" fillId="4" borderId="49" applyNumberFormat="0" applyProtection="0">
      <alignment horizontal="left" vertical="top" indent="1"/>
    </xf>
    <xf numFmtId="0" fontId="76" fillId="54" borderId="51" applyNumberFormat="0" applyAlignment="0" applyProtection="0"/>
    <xf numFmtId="0" fontId="73" fillId="62" borderId="40" applyNumberFormat="0" applyProtection="0">
      <alignment horizontal="left" vertical="top" indent="1"/>
    </xf>
    <xf numFmtId="4" fontId="169" fillId="66" borderId="49" applyNumberFormat="0" applyProtection="0">
      <alignment horizontal="right" vertical="center"/>
    </xf>
    <xf numFmtId="0" fontId="160" fillId="0" borderId="39" applyNumberFormat="0" applyFill="0" applyAlignment="0" applyProtection="0"/>
    <xf numFmtId="4" fontId="73" fillId="44" borderId="49" applyNumberFormat="0" applyProtection="0">
      <alignment horizontal="right" vertical="center"/>
    </xf>
    <xf numFmtId="0" fontId="25" fillId="62" borderId="40" applyNumberFormat="0" applyProtection="0">
      <alignment horizontal="left" vertical="center" indent="1"/>
    </xf>
    <xf numFmtId="4" fontId="73" fillId="37" borderId="40" applyNumberFormat="0" applyProtection="0">
      <alignment horizontal="right" vertical="center"/>
    </xf>
    <xf numFmtId="0" fontId="25" fillId="67" borderId="40" applyNumberFormat="0" applyProtection="0">
      <alignment horizontal="left" vertical="center" indent="1"/>
    </xf>
    <xf numFmtId="0" fontId="158" fillId="41" borderId="36" applyNumberFormat="0" applyAlignment="0" applyProtection="0"/>
    <xf numFmtId="4" fontId="73" fillId="44" borderId="49" applyNumberFormat="0" applyProtection="0">
      <alignment horizontal="right" vertical="center"/>
    </xf>
    <xf numFmtId="4" fontId="73" fillId="37" borderId="40" applyNumberFormat="0" applyProtection="0">
      <alignment horizontal="right" vertical="center"/>
    </xf>
    <xf numFmtId="0" fontId="73" fillId="57" borderId="37" applyNumberFormat="0" applyFont="0" applyAlignment="0" applyProtection="0"/>
    <xf numFmtId="0" fontId="88" fillId="0" borderId="39" applyNumberFormat="0" applyFill="0" applyAlignment="0" applyProtection="0"/>
    <xf numFmtId="4" fontId="73" fillId="68" borderId="40" applyNumberFormat="0" applyProtection="0">
      <alignment horizontal="right" vertical="center"/>
    </xf>
    <xf numFmtId="4" fontId="73" fillId="4" borderId="49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5" fillId="57" borderId="53" applyNumberFormat="0" applyFont="0" applyAlignment="0" applyProtection="0"/>
    <xf numFmtId="0" fontId="25" fillId="67" borderId="49" applyNumberFormat="0" applyProtection="0">
      <alignment horizontal="left" vertical="top" indent="1"/>
    </xf>
    <xf numFmtId="0" fontId="25" fillId="57" borderId="53" applyNumberFormat="0" applyFont="0" applyAlignment="0" applyProtection="0"/>
    <xf numFmtId="4" fontId="73" fillId="68" borderId="49" applyNumberFormat="0" applyProtection="0">
      <alignment horizontal="left" vertical="center" indent="1"/>
    </xf>
    <xf numFmtId="0" fontId="88" fillId="0" borderId="52" applyNumberFormat="0" applyFill="0" applyAlignment="0" applyProtection="0"/>
    <xf numFmtId="4" fontId="169" fillId="66" borderId="49" applyNumberFormat="0" applyProtection="0">
      <alignment horizontal="right" vertical="center"/>
    </xf>
    <xf numFmtId="4" fontId="73" fillId="66" borderId="49" applyNumberFormat="0" applyProtection="0">
      <alignment horizontal="right" vertical="center"/>
    </xf>
    <xf numFmtId="4" fontId="88" fillId="56" borderId="49" applyNumberFormat="0" applyProtection="0">
      <alignment vertical="center"/>
    </xf>
    <xf numFmtId="0" fontId="25" fillId="57" borderId="53" applyNumberFormat="0" applyFont="0" applyAlignment="0" applyProtection="0"/>
    <xf numFmtId="0" fontId="160" fillId="0" borderId="52" applyNumberFormat="0" applyFill="0" applyAlignment="0" applyProtection="0"/>
    <xf numFmtId="0" fontId="158" fillId="41" borderId="51" applyNumberFormat="0" applyAlignment="0" applyProtection="0"/>
    <xf numFmtId="4" fontId="73" fillId="51" borderId="40" applyNumberFormat="0" applyProtection="0">
      <alignment horizontal="right" vertical="center"/>
    </xf>
    <xf numFmtId="0" fontId="153" fillId="54" borderId="51" applyNumberFormat="0" applyAlignment="0" applyProtection="0"/>
    <xf numFmtId="0" fontId="152" fillId="54" borderId="50" applyNumberFormat="0" applyAlignment="0" applyProtection="0"/>
    <xf numFmtId="4" fontId="73" fillId="4" borderId="49" applyNumberFormat="0" applyProtection="0">
      <alignment horizontal="left" vertical="center" indent="1"/>
    </xf>
    <xf numFmtId="0" fontId="88" fillId="0" borderId="52" applyNumberFormat="0" applyFill="0" applyAlignment="0" applyProtection="0"/>
    <xf numFmtId="0" fontId="86" fillId="54" borderId="50" applyNumberFormat="0" applyAlignment="0" applyProtection="0"/>
    <xf numFmtId="0" fontId="73" fillId="57" borderId="53" applyNumberFormat="0" applyFont="0" applyAlignment="0" applyProtection="0"/>
    <xf numFmtId="0" fontId="83" fillId="41" borderId="51" applyNumberFormat="0" applyAlignment="0" applyProtection="0"/>
    <xf numFmtId="0" fontId="76" fillId="54" borderId="51" applyNumberFormat="0" applyAlignment="0" applyProtection="0"/>
    <xf numFmtId="0" fontId="73" fillId="57" borderId="53" applyNumberFormat="0" applyFont="0" applyAlignment="0" applyProtection="0"/>
    <xf numFmtId="0" fontId="86" fillId="54" borderId="50" applyNumberFormat="0" applyAlignment="0" applyProtection="0"/>
    <xf numFmtId="0" fontId="88" fillId="0" borderId="52" applyNumberFormat="0" applyFill="0" applyAlignment="0" applyProtection="0"/>
    <xf numFmtId="0" fontId="152" fillId="54" borderId="38" applyNumberFormat="0" applyAlignment="0" applyProtection="0"/>
    <xf numFmtId="0" fontId="76" fillId="54" borderId="51" applyNumberFormat="0" applyAlignment="0" applyProtection="0"/>
    <xf numFmtId="4" fontId="73" fillId="4" borderId="49" applyNumberFormat="0" applyProtection="0">
      <alignment horizontal="left" vertical="center" indent="1"/>
    </xf>
    <xf numFmtId="0" fontId="73" fillId="57" borderId="53" applyNumberFormat="0" applyFont="0" applyAlignment="0" applyProtection="0"/>
    <xf numFmtId="0" fontId="83" fillId="41" borderId="51" applyNumberFormat="0" applyAlignment="0" applyProtection="0"/>
    <xf numFmtId="0" fontId="25" fillId="63" borderId="40" applyNumberFormat="0" applyProtection="0">
      <alignment horizontal="left" vertical="center" indent="1"/>
    </xf>
    <xf numFmtId="4" fontId="73" fillId="43" borderId="49" applyNumberFormat="0" applyProtection="0">
      <alignment horizontal="right" vertical="center"/>
    </xf>
    <xf numFmtId="0" fontId="73" fillId="57" borderId="53" applyNumberFormat="0" applyFont="0" applyAlignment="0" applyProtection="0"/>
    <xf numFmtId="0" fontId="25" fillId="67" borderId="40" applyNumberFormat="0" applyProtection="0">
      <alignment horizontal="left" vertical="top" indent="1"/>
    </xf>
    <xf numFmtId="4" fontId="73" fillId="51" borderId="49" applyNumberFormat="0" applyProtection="0">
      <alignment horizontal="right" vertical="center"/>
    </xf>
    <xf numFmtId="4" fontId="73" fillId="68" borderId="49" applyNumberFormat="0" applyProtection="0">
      <alignment horizontal="right" vertical="center"/>
    </xf>
    <xf numFmtId="4" fontId="88" fillId="56" borderId="49" applyNumberFormat="0" applyProtection="0">
      <alignment vertical="center"/>
    </xf>
    <xf numFmtId="4" fontId="73" fillId="4" borderId="49" applyNumberFormat="0" applyProtection="0">
      <alignment horizontal="left" vertical="center" indent="1"/>
    </xf>
    <xf numFmtId="4" fontId="73" fillId="51" borderId="49" applyNumberFormat="0" applyProtection="0">
      <alignment horizontal="right" vertical="center"/>
    </xf>
    <xf numFmtId="0" fontId="83" fillId="41" borderId="36" applyNumberFormat="0" applyAlignment="0" applyProtection="0"/>
    <xf numFmtId="4" fontId="88" fillId="56" borderId="49" applyNumberFormat="0" applyProtection="0">
      <alignment vertical="center"/>
    </xf>
    <xf numFmtId="0" fontId="25" fillId="63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center" indent="1"/>
    </xf>
    <xf numFmtId="4" fontId="73" fillId="49" borderId="40" applyNumberFormat="0" applyProtection="0">
      <alignment horizontal="right" vertical="center"/>
    </xf>
    <xf numFmtId="4" fontId="73" fillId="53" borderId="40" applyNumberFormat="0" applyProtection="0">
      <alignment horizontal="right" vertical="center"/>
    </xf>
    <xf numFmtId="0" fontId="153" fillId="54" borderId="51" applyNumberFormat="0" applyAlignment="0" applyProtection="0"/>
    <xf numFmtId="4" fontId="169" fillId="66" borderId="49" applyNumberFormat="0" applyProtection="0">
      <alignment horizontal="right" vertical="center"/>
    </xf>
    <xf numFmtId="0" fontId="88" fillId="0" borderId="52" applyNumberFormat="0" applyFill="0" applyAlignment="0" applyProtection="0"/>
    <xf numFmtId="0" fontId="25" fillId="62" borderId="49" applyNumberFormat="0" applyProtection="0">
      <alignment horizontal="left" vertical="top" indent="1"/>
    </xf>
    <xf numFmtId="4" fontId="73" fillId="68" borderId="49" applyNumberFormat="0" applyProtection="0">
      <alignment horizontal="left" vertical="center" indent="1"/>
    </xf>
    <xf numFmtId="0" fontId="152" fillId="54" borderId="50" applyNumberFormat="0" applyAlignment="0" applyProtection="0"/>
    <xf numFmtId="4" fontId="89" fillId="66" borderId="49" applyNumberFormat="0" applyProtection="0">
      <alignment horizontal="right" vertical="center"/>
    </xf>
    <xf numFmtId="0" fontId="25" fillId="62" borderId="49" applyNumberFormat="0" applyProtection="0">
      <alignment horizontal="left" vertical="center" indent="1"/>
    </xf>
    <xf numFmtId="4" fontId="73" fillId="43" borderId="49" applyNumberFormat="0" applyProtection="0">
      <alignment horizontal="right" vertical="center"/>
    </xf>
    <xf numFmtId="4" fontId="73" fillId="37" borderId="49" applyNumberFormat="0" applyProtection="0">
      <alignment horizontal="right" vertical="center"/>
    </xf>
    <xf numFmtId="4" fontId="88" fillId="61" borderId="49" applyNumberFormat="0" applyProtection="0">
      <alignment horizontal="left" vertical="center" indent="1"/>
    </xf>
    <xf numFmtId="4" fontId="167" fillId="61" borderId="49" applyNumberFormat="0" applyProtection="0">
      <alignment vertical="center"/>
    </xf>
    <xf numFmtId="4" fontId="88" fillId="56" borderId="49" applyNumberFormat="0" applyProtection="0">
      <alignment vertical="center"/>
    </xf>
    <xf numFmtId="4" fontId="73" fillId="49" borderId="49" applyNumberFormat="0" applyProtection="0">
      <alignment horizontal="right" vertical="center"/>
    </xf>
    <xf numFmtId="0" fontId="83" fillId="41" borderId="51" applyNumberFormat="0" applyAlignment="0" applyProtection="0"/>
    <xf numFmtId="4" fontId="73" fillId="53" borderId="40" applyNumberFormat="0" applyProtection="0">
      <alignment horizontal="right" vertical="center"/>
    </xf>
    <xf numFmtId="0" fontId="76" fillId="54" borderId="51" applyNumberFormat="0" applyAlignment="0" applyProtection="0"/>
    <xf numFmtId="0" fontId="83" fillId="41" borderId="51" applyNumberFormat="0" applyAlignment="0" applyProtection="0"/>
    <xf numFmtId="0" fontId="73" fillId="57" borderId="53" applyNumberFormat="0" applyFont="0" applyAlignment="0" applyProtection="0"/>
    <xf numFmtId="0" fontId="88" fillId="0" borderId="52" applyNumberFormat="0" applyFill="0" applyAlignment="0" applyProtection="0"/>
    <xf numFmtId="0" fontId="86" fillId="54" borderId="50" applyNumberFormat="0" applyAlignment="0" applyProtection="0"/>
    <xf numFmtId="0" fontId="73" fillId="57" borderId="53" applyNumberFormat="0" applyFont="0" applyAlignment="0" applyProtection="0"/>
    <xf numFmtId="0" fontId="88" fillId="0" borderId="52" applyNumberFormat="0" applyFill="0" applyAlignment="0" applyProtection="0"/>
    <xf numFmtId="4" fontId="73" fillId="53" borderId="49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4" fontId="73" fillId="4" borderId="40" applyNumberFormat="0" applyProtection="0">
      <alignment horizontal="left" vertical="center" indent="1"/>
    </xf>
    <xf numFmtId="4" fontId="169" fillId="4" borderId="49" applyNumberFormat="0" applyProtection="0">
      <alignment vertical="center"/>
    </xf>
    <xf numFmtId="4" fontId="167" fillId="61" borderId="49" applyNumberFormat="0" applyProtection="0">
      <alignment vertical="center"/>
    </xf>
    <xf numFmtId="0" fontId="25" fillId="62" borderId="49" applyNumberFormat="0" applyProtection="0">
      <alignment horizontal="left" vertical="top" indent="1"/>
    </xf>
    <xf numFmtId="0" fontId="25" fillId="67" borderId="40" applyNumberFormat="0" applyProtection="0">
      <alignment horizontal="left" vertical="center" indent="1"/>
    </xf>
    <xf numFmtId="0" fontId="158" fillId="41" borderId="51" applyNumberFormat="0" applyAlignment="0" applyProtection="0"/>
    <xf numFmtId="0" fontId="25" fillId="60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0" fontId="158" fillId="41" borderId="51" applyNumberFormat="0" applyAlignment="0" applyProtection="0"/>
    <xf numFmtId="0" fontId="160" fillId="0" borderId="52" applyNumberFormat="0" applyFill="0" applyAlignment="0" applyProtection="0"/>
    <xf numFmtId="0" fontId="88" fillId="0" borderId="52" applyNumberFormat="0" applyFill="0" applyAlignment="0" applyProtection="0"/>
    <xf numFmtId="0" fontId="73" fillId="4" borderId="49" applyNumberFormat="0" applyProtection="0">
      <alignment horizontal="left" vertical="top" indent="1"/>
    </xf>
    <xf numFmtId="0" fontId="25" fillId="63" borderId="49" applyNumberFormat="0" applyProtection="0">
      <alignment horizontal="left" vertical="top" indent="1"/>
    </xf>
    <xf numFmtId="0" fontId="160" fillId="0" borderId="39" applyNumberFormat="0" applyFill="0" applyAlignment="0" applyProtection="0"/>
    <xf numFmtId="4" fontId="73" fillId="52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169" fillId="4" borderId="49" applyNumberForma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" fontId="232" fillId="0" borderId="0"/>
    <xf numFmtId="0" fontId="25" fillId="60" borderId="49" applyNumberFormat="0" applyProtection="0">
      <alignment horizontal="left" vertical="top" indent="1"/>
    </xf>
    <xf numFmtId="0" fontId="160" fillId="0" borderId="52" applyNumberFormat="0" applyFill="0" applyAlignment="0" applyProtection="0"/>
    <xf numFmtId="4" fontId="73" fillId="49" borderId="49" applyNumberFormat="0" applyProtection="0">
      <alignment horizontal="right" vertical="center"/>
    </xf>
    <xf numFmtId="0" fontId="158" fillId="41" borderId="51" applyNumberFormat="0" applyAlignment="0" applyProtection="0"/>
    <xf numFmtId="4" fontId="167" fillId="61" borderId="40" applyNumberFormat="0" applyProtection="0">
      <alignment vertical="center"/>
    </xf>
    <xf numFmtId="0" fontId="25" fillId="63" borderId="40" applyNumberFormat="0" applyProtection="0">
      <alignment horizontal="left" vertical="top" indent="1"/>
    </xf>
    <xf numFmtId="4" fontId="89" fillId="66" borderId="49" applyNumberFormat="0" applyProtection="0">
      <alignment horizontal="right" vertical="center"/>
    </xf>
    <xf numFmtId="4" fontId="73" fillId="68" borderId="40" applyNumberFormat="0" applyProtection="0">
      <alignment horizontal="left" vertical="center" indent="1"/>
    </xf>
    <xf numFmtId="4" fontId="73" fillId="68" borderId="40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0" fontId="153" fillId="54" borderId="36" applyNumberFormat="0" applyAlignment="0" applyProtection="0"/>
    <xf numFmtId="0" fontId="25" fillId="67" borderId="49" applyNumberFormat="0" applyProtection="0">
      <alignment horizontal="left" vertical="center" indent="1"/>
    </xf>
    <xf numFmtId="4" fontId="73" fillId="68" borderId="49" applyNumberFormat="0" applyProtection="0">
      <alignment horizontal="right" vertical="center"/>
    </xf>
    <xf numFmtId="4" fontId="73" fillId="4" borderId="49" applyNumberFormat="0" applyProtection="0">
      <alignment horizontal="left" vertical="center" indent="1"/>
    </xf>
    <xf numFmtId="0" fontId="73" fillId="4" borderId="49" applyNumberFormat="0" applyProtection="0">
      <alignment horizontal="left" vertical="top" indent="1"/>
    </xf>
    <xf numFmtId="0" fontId="76" fillId="54" borderId="51" applyNumberFormat="0" applyAlignment="0" applyProtection="0"/>
    <xf numFmtId="4" fontId="73" fillId="44" borderId="49" applyNumberFormat="0" applyProtection="0">
      <alignment horizontal="right" vertical="center"/>
    </xf>
    <xf numFmtId="4" fontId="73" fillId="66" borderId="40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4" fontId="73" fillId="4" borderId="49" applyNumberFormat="0" applyProtection="0">
      <alignment vertical="center"/>
    </xf>
    <xf numFmtId="0" fontId="83" fillId="41" borderId="51" applyNumberFormat="0" applyAlignment="0" applyProtection="0"/>
    <xf numFmtId="4" fontId="73" fillId="4" borderId="49" applyNumberFormat="0" applyProtection="0">
      <alignment vertical="center"/>
    </xf>
    <xf numFmtId="0" fontId="25" fillId="60" borderId="49" applyNumberFormat="0" applyProtection="0">
      <alignment horizontal="left" vertical="center" indent="1"/>
    </xf>
    <xf numFmtId="0" fontId="25" fillId="67" borderId="49" applyNumberFormat="0" applyProtection="0">
      <alignment horizontal="left" vertical="center" indent="1"/>
    </xf>
    <xf numFmtId="0" fontId="73" fillId="57" borderId="37" applyNumberFormat="0" applyFont="0" applyAlignment="0" applyProtection="0"/>
    <xf numFmtId="0" fontId="158" fillId="41" borderId="36" applyNumberFormat="0" applyAlignment="0" applyProtection="0"/>
    <xf numFmtId="0" fontId="83" fillId="41" borderId="36" applyNumberFormat="0" applyAlignment="0" applyProtection="0"/>
    <xf numFmtId="0" fontId="25" fillId="63" borderId="49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0" fontId="88" fillId="0" borderId="52" applyNumberFormat="0" applyFill="0" applyAlignment="0" applyProtection="0"/>
    <xf numFmtId="0" fontId="25" fillId="62" borderId="49" applyNumberFormat="0" applyProtection="0">
      <alignment horizontal="left" vertical="center" indent="1"/>
    </xf>
    <xf numFmtId="4" fontId="73" fillId="49" borderId="49" applyNumberFormat="0" applyProtection="0">
      <alignment horizontal="right" vertical="center"/>
    </xf>
    <xf numFmtId="0" fontId="76" fillId="54" borderId="36" applyNumberFormat="0" applyAlignment="0" applyProtection="0"/>
    <xf numFmtId="0" fontId="25" fillId="63" borderId="49" applyNumberFormat="0" applyProtection="0">
      <alignment horizontal="left" vertical="top" indent="1"/>
    </xf>
    <xf numFmtId="4" fontId="88" fillId="61" borderId="49" applyNumberFormat="0" applyProtection="0">
      <alignment horizontal="left" vertical="center" indent="1"/>
    </xf>
    <xf numFmtId="0" fontId="86" fillId="54" borderId="50" applyNumberFormat="0" applyAlignment="0" applyProtection="0"/>
    <xf numFmtId="0" fontId="153" fillId="54" borderId="51" applyNumberFormat="0" applyAlignment="0" applyProtection="0"/>
    <xf numFmtId="0" fontId="83" fillId="41" borderId="51" applyNumberFormat="0" applyAlignment="0" applyProtection="0"/>
    <xf numFmtId="0" fontId="152" fillId="54" borderId="50" applyNumberFormat="0" applyAlignment="0" applyProtection="0"/>
    <xf numFmtId="0" fontId="160" fillId="0" borderId="52" applyNumberFormat="0" applyFill="0" applyAlignment="0" applyProtection="0"/>
    <xf numFmtId="4" fontId="73" fillId="68" borderId="40" applyNumberFormat="0" applyProtection="0">
      <alignment horizontal="right" vertical="center"/>
    </xf>
    <xf numFmtId="0" fontId="25" fillId="60" borderId="40" applyNumberFormat="0" applyProtection="0">
      <alignment horizontal="left" vertical="center" indent="1"/>
    </xf>
    <xf numFmtId="4" fontId="73" fillId="64" borderId="40" applyNumberFormat="0" applyProtection="0">
      <alignment horizontal="right" vertical="center"/>
    </xf>
    <xf numFmtId="0" fontId="73" fillId="57" borderId="53" applyNumberFormat="0" applyFont="0" applyAlignment="0" applyProtection="0"/>
    <xf numFmtId="0" fontId="153" fillId="54" borderId="51" applyNumberFormat="0" applyAlignment="0" applyProtection="0"/>
    <xf numFmtId="0" fontId="158" fillId="41" borderId="36" applyNumberFormat="0" applyAlignment="0" applyProtection="0"/>
    <xf numFmtId="0" fontId="73" fillId="62" borderId="49" applyNumberFormat="0" applyProtection="0">
      <alignment horizontal="left" vertical="top" indent="1"/>
    </xf>
    <xf numFmtId="0" fontId="76" fillId="54" borderId="51" applyNumberFormat="0" applyAlignment="0" applyProtection="0"/>
    <xf numFmtId="4" fontId="73" fillId="37" borderId="49" applyNumberFormat="0" applyProtection="0">
      <alignment horizontal="right" vertical="center"/>
    </xf>
    <xf numFmtId="4" fontId="73" fillId="66" borderId="49" applyNumberFormat="0" applyProtection="0">
      <alignment horizontal="right" vertical="center"/>
    </xf>
    <xf numFmtId="4" fontId="73" fillId="53" borderId="49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0" fontId="25" fillId="67" borderId="49" applyNumberFormat="0" applyProtection="0">
      <alignment horizontal="left" vertical="center" indent="1"/>
    </xf>
    <xf numFmtId="0" fontId="76" fillId="54" borderId="36" applyNumberFormat="0" applyAlignment="0" applyProtection="0"/>
    <xf numFmtId="0" fontId="88" fillId="0" borderId="52" applyNumberFormat="0" applyFill="0" applyAlignment="0" applyProtection="0"/>
    <xf numFmtId="4" fontId="73" fillId="66" borderId="40" applyNumberFormat="0" applyProtection="0">
      <alignment horizontal="right" vertical="center"/>
    </xf>
    <xf numFmtId="0" fontId="25" fillId="57" borderId="37" applyNumberFormat="0" applyFont="0" applyAlignment="0" applyProtection="0"/>
    <xf numFmtId="0" fontId="25" fillId="63" borderId="40" applyNumberFormat="0" applyProtection="0">
      <alignment horizontal="left" vertical="top" indent="1"/>
    </xf>
    <xf numFmtId="4" fontId="73" fillId="68" borderId="49" applyNumberFormat="0" applyProtection="0">
      <alignment horizontal="right" vertical="center"/>
    </xf>
    <xf numFmtId="4" fontId="73" fillId="43" borderId="40" applyNumberFormat="0" applyProtection="0">
      <alignment horizontal="right" vertical="center"/>
    </xf>
    <xf numFmtId="4" fontId="169" fillId="66" borderId="49" applyNumberFormat="0" applyProtection="0">
      <alignment horizontal="right" vertical="center"/>
    </xf>
    <xf numFmtId="0" fontId="88" fillId="0" borderId="52" applyNumberFormat="0" applyFill="0" applyAlignment="0" applyProtection="0"/>
    <xf numFmtId="4" fontId="73" fillId="45" borderId="49" applyNumberFormat="0" applyProtection="0">
      <alignment horizontal="right" vertical="center"/>
    </xf>
    <xf numFmtId="0" fontId="88" fillId="61" borderId="49" applyNumberFormat="0" applyProtection="0">
      <alignment horizontal="left" vertical="top" indent="1"/>
    </xf>
    <xf numFmtId="0" fontId="73" fillId="62" borderId="49" applyNumberFormat="0" applyProtection="0">
      <alignment horizontal="left" vertical="top" indent="1"/>
    </xf>
    <xf numFmtId="0" fontId="160" fillId="0" borderId="52" applyNumberFormat="0" applyFill="0" applyAlignment="0" applyProtection="0"/>
    <xf numFmtId="0" fontId="25" fillId="60" borderId="49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4" fontId="88" fillId="56" borderId="40" applyNumberFormat="0" applyProtection="0">
      <alignment vertical="center"/>
    </xf>
    <xf numFmtId="0" fontId="73" fillId="4" borderId="49" applyNumberFormat="0" applyProtection="0">
      <alignment horizontal="left" vertical="top" indent="1"/>
    </xf>
    <xf numFmtId="4" fontId="88" fillId="61" borderId="49" applyNumberFormat="0" applyProtection="0">
      <alignment horizontal="left" vertical="center" indent="1"/>
    </xf>
    <xf numFmtId="4" fontId="169" fillId="66" borderId="49" applyNumberFormat="0" applyProtection="0">
      <alignment horizontal="right" vertical="center"/>
    </xf>
    <xf numFmtId="4" fontId="73" fillId="64" borderId="40" applyNumberFormat="0" applyProtection="0">
      <alignment horizontal="right" vertical="center"/>
    </xf>
    <xf numFmtId="4" fontId="88" fillId="61" borderId="49" applyNumberFormat="0" applyProtection="0">
      <alignment horizontal="left" vertical="center" indent="1"/>
    </xf>
    <xf numFmtId="4" fontId="73" fillId="45" borderId="49" applyNumberFormat="0" applyProtection="0">
      <alignment horizontal="right" vertical="center"/>
    </xf>
    <xf numFmtId="0" fontId="25" fillId="67" borderId="49" applyNumberFormat="0" applyProtection="0">
      <alignment horizontal="left" vertical="top" indent="1"/>
    </xf>
    <xf numFmtId="0" fontId="153" fillId="54" borderId="51" applyNumberFormat="0" applyAlignment="0" applyProtection="0"/>
    <xf numFmtId="4" fontId="73" fillId="64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73" fillId="52" borderId="40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0" fontId="152" fillId="54" borderId="50" applyNumberFormat="0" applyAlignment="0" applyProtection="0"/>
    <xf numFmtId="4" fontId="73" fillId="44" borderId="49" applyNumberFormat="0" applyProtection="0">
      <alignment horizontal="right" vertical="center"/>
    </xf>
    <xf numFmtId="0" fontId="83" fillId="41" borderId="51" applyNumberFormat="0" applyAlignment="0" applyProtection="0"/>
    <xf numFmtId="4" fontId="73" fillId="45" borderId="49" applyNumberFormat="0" applyProtection="0">
      <alignment horizontal="right" vertical="center"/>
    </xf>
    <xf numFmtId="0" fontId="88" fillId="61" borderId="49" applyNumberFormat="0" applyProtection="0">
      <alignment horizontal="left" vertical="top" indent="1"/>
    </xf>
    <xf numFmtId="4" fontId="73" fillId="49" borderId="49" applyNumberFormat="0" applyProtection="0">
      <alignment horizontal="right" vertical="center"/>
    </xf>
    <xf numFmtId="4" fontId="169" fillId="66" borderId="49" applyNumberFormat="0" applyProtection="0">
      <alignment horizontal="right" vertical="center"/>
    </xf>
    <xf numFmtId="0" fontId="152" fillId="54" borderId="50" applyNumberFormat="0" applyAlignment="0" applyProtection="0"/>
    <xf numFmtId="0" fontId="73" fillId="62" borderId="49" applyNumberFormat="0" applyProtection="0">
      <alignment horizontal="left" vertical="top" indent="1"/>
    </xf>
    <xf numFmtId="0" fontId="153" fillId="54" borderId="51" applyNumberFormat="0" applyAlignment="0" applyProtection="0"/>
    <xf numFmtId="4" fontId="88" fillId="56" borderId="40" applyNumberFormat="0" applyProtection="0">
      <alignment vertical="center"/>
    </xf>
    <xf numFmtId="0" fontId="83" fillId="41" borderId="51" applyNumberFormat="0" applyAlignment="0" applyProtection="0"/>
    <xf numFmtId="0" fontId="86" fillId="54" borderId="38" applyNumberFormat="0" applyAlignment="0" applyProtection="0"/>
    <xf numFmtId="4" fontId="167" fillId="61" borderId="40" applyNumberFormat="0" applyProtection="0">
      <alignment vertical="center"/>
    </xf>
    <xf numFmtId="4" fontId="73" fillId="45" borderId="40" applyNumberFormat="0" applyProtection="0">
      <alignment horizontal="right" vertical="center"/>
    </xf>
    <xf numFmtId="4" fontId="73" fillId="66" borderId="40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0" fontId="83" fillId="41" borderId="51" applyNumberFormat="0" applyAlignment="0" applyProtection="0"/>
    <xf numFmtId="4" fontId="73" fillId="4" borderId="40" applyNumberFormat="0" applyProtection="0">
      <alignment vertical="center"/>
    </xf>
    <xf numFmtId="0" fontId="152" fillId="54" borderId="50" applyNumberFormat="0" applyAlignment="0" applyProtection="0"/>
    <xf numFmtId="4" fontId="73" fillId="45" borderId="49" applyNumberFormat="0" applyProtection="0">
      <alignment horizontal="right" vertical="center"/>
    </xf>
    <xf numFmtId="0" fontId="88" fillId="61" borderId="49" applyNumberFormat="0" applyProtection="0">
      <alignment horizontal="left" vertical="top" indent="1"/>
    </xf>
    <xf numFmtId="4" fontId="73" fillId="44" borderId="40" applyNumberFormat="0" applyProtection="0">
      <alignment horizontal="right" vertical="center"/>
    </xf>
    <xf numFmtId="164" fontId="65" fillId="0" borderId="0" applyFont="0" applyFill="0" applyBorder="0" applyAlignment="0" applyProtection="0"/>
    <xf numFmtId="0" fontId="73" fillId="4" borderId="49" applyNumberFormat="0" applyProtection="0">
      <alignment horizontal="left" vertical="top" indent="1"/>
    </xf>
    <xf numFmtId="4" fontId="89" fillId="66" borderId="49" applyNumberFormat="0" applyProtection="0">
      <alignment horizontal="right" vertical="center"/>
    </xf>
    <xf numFmtId="0" fontId="25" fillId="60" borderId="40" applyNumberFormat="0" applyProtection="0">
      <alignment horizontal="left" vertical="center" indent="1"/>
    </xf>
    <xf numFmtId="4" fontId="73" fillId="4" borderId="40" applyNumberFormat="0" applyProtection="0">
      <alignment horizontal="left" vertical="center" indent="1"/>
    </xf>
    <xf numFmtId="4" fontId="73" fillId="66" borderId="40" applyNumberFormat="0" applyProtection="0">
      <alignment horizontal="right" vertical="center"/>
    </xf>
    <xf numFmtId="0" fontId="160" fillId="0" borderId="39" applyNumberFormat="0" applyFill="0" applyAlignment="0" applyProtection="0"/>
    <xf numFmtId="4" fontId="169" fillId="66" borderId="40" applyNumberFormat="0" applyProtection="0">
      <alignment horizontal="right" vertical="center"/>
    </xf>
    <xf numFmtId="164" fontId="19" fillId="0" borderId="0" applyFont="0" applyFill="0" applyBorder="0" applyAlignment="0" applyProtection="0"/>
    <xf numFmtId="4" fontId="73" fillId="53" borderId="49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0" fontId="88" fillId="61" borderId="40" applyNumberFormat="0" applyProtection="0">
      <alignment horizontal="left" vertical="top" indent="1"/>
    </xf>
    <xf numFmtId="4" fontId="73" fillId="52" borderId="49" applyNumberFormat="0" applyProtection="0">
      <alignment horizontal="right" vertical="center"/>
    </xf>
    <xf numFmtId="0" fontId="153" fillId="54" borderId="36" applyNumberFormat="0" applyAlignment="0" applyProtection="0"/>
    <xf numFmtId="0" fontId="158" fillId="41" borderId="36" applyNumberFormat="0" applyAlignment="0" applyProtection="0"/>
    <xf numFmtId="4" fontId="73" fillId="37" borderId="49" applyNumberFormat="0" applyProtection="0">
      <alignment horizontal="right" vertical="center"/>
    </xf>
    <xf numFmtId="4" fontId="167" fillId="61" borderId="49" applyNumberFormat="0" applyProtection="0">
      <alignment vertical="center"/>
    </xf>
    <xf numFmtId="0" fontId="158" fillId="41" borderId="51" applyNumberFormat="0" applyAlignment="0" applyProtection="0"/>
    <xf numFmtId="4" fontId="169" fillId="66" borderId="40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0" fontId="86" fillId="54" borderId="50" applyNumberFormat="0" applyAlignment="0" applyProtection="0"/>
    <xf numFmtId="0" fontId="25" fillId="63" borderId="49" applyNumberFormat="0" applyProtection="0">
      <alignment horizontal="left" vertical="center" indent="1"/>
    </xf>
    <xf numFmtId="0" fontId="160" fillId="0" borderId="39" applyNumberFormat="0" applyFill="0" applyAlignment="0" applyProtection="0"/>
    <xf numFmtId="4" fontId="73" fillId="4" borderId="49" applyNumberFormat="0" applyProtection="0">
      <alignment vertical="center"/>
    </xf>
    <xf numFmtId="0" fontId="73" fillId="62" borderId="40" applyNumberFormat="0" applyProtection="0">
      <alignment horizontal="left" vertical="top" indent="1"/>
    </xf>
    <xf numFmtId="4" fontId="73" fillId="52" borderId="40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0" fontId="83" fillId="41" borderId="36" applyNumberFormat="0" applyAlignment="0" applyProtection="0"/>
    <xf numFmtId="4" fontId="167" fillId="61" borderId="49" applyNumberFormat="0" applyProtection="0">
      <alignment vertical="center"/>
    </xf>
    <xf numFmtId="4" fontId="89" fillId="66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4" fontId="73" fillId="43" borderId="40" applyNumberFormat="0" applyProtection="0">
      <alignment horizontal="right" vertical="center"/>
    </xf>
    <xf numFmtId="4" fontId="88" fillId="56" borderId="49" applyNumberFormat="0" applyProtection="0">
      <alignment vertical="center"/>
    </xf>
    <xf numFmtId="4" fontId="88" fillId="61" borderId="49" applyNumberFormat="0" applyProtection="0">
      <alignment horizontal="left" vertical="center" indent="1"/>
    </xf>
    <xf numFmtId="4" fontId="73" fillId="49" borderId="40" applyNumberFormat="0" applyProtection="0">
      <alignment horizontal="right" vertical="center"/>
    </xf>
    <xf numFmtId="0" fontId="25" fillId="62" borderId="49" applyNumberFormat="0" applyProtection="0">
      <alignment horizontal="left" vertical="top" indent="1"/>
    </xf>
    <xf numFmtId="0" fontId="76" fillId="54" borderId="36" applyNumberFormat="0" applyAlignment="0" applyProtection="0"/>
    <xf numFmtId="4" fontId="88" fillId="56" borderId="49" applyNumberFormat="0" applyProtection="0">
      <alignment vertical="center"/>
    </xf>
    <xf numFmtId="0" fontId="25" fillId="60" borderId="49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25" fillId="60" borderId="49" applyNumberFormat="0" applyProtection="0">
      <alignment horizontal="left" vertical="top" indent="1"/>
    </xf>
    <xf numFmtId="0" fontId="152" fillId="54" borderId="50" applyNumberFormat="0" applyAlignment="0" applyProtection="0"/>
    <xf numFmtId="0" fontId="160" fillId="0" borderId="52" applyNumberFormat="0" applyFill="0" applyAlignment="0" applyProtection="0"/>
    <xf numFmtId="4" fontId="73" fillId="44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0" fontId="25" fillId="67" borderId="49" applyNumberFormat="0" applyProtection="0">
      <alignment horizontal="left" vertical="center" indent="1"/>
    </xf>
    <xf numFmtId="0" fontId="25" fillId="57" borderId="53" applyNumberFormat="0" applyFont="0" applyAlignment="0" applyProtection="0"/>
    <xf numFmtId="0" fontId="152" fillId="54" borderId="38" applyNumberFormat="0" applyAlignment="0" applyProtection="0"/>
    <xf numFmtId="4" fontId="73" fillId="49" borderId="40" applyNumberFormat="0" applyProtection="0">
      <alignment horizontal="right" vertical="center"/>
    </xf>
    <xf numFmtId="0" fontId="25" fillId="67" borderId="49" applyNumberFormat="0" applyProtection="0">
      <alignment horizontal="left" vertical="center" indent="1"/>
    </xf>
    <xf numFmtId="4" fontId="73" fillId="64" borderId="49" applyNumberFormat="0" applyProtection="0">
      <alignment horizontal="right" vertical="center"/>
    </xf>
    <xf numFmtId="4" fontId="73" fillId="37" borderId="40" applyNumberFormat="0" applyProtection="0">
      <alignment horizontal="right" vertical="center"/>
    </xf>
    <xf numFmtId="4" fontId="73" fillId="53" borderId="40" applyNumberFormat="0" applyProtection="0">
      <alignment horizontal="right" vertical="center"/>
    </xf>
    <xf numFmtId="4" fontId="73" fillId="52" borderId="40" applyNumberFormat="0" applyProtection="0">
      <alignment horizontal="right" vertical="center"/>
    </xf>
    <xf numFmtId="0" fontId="25" fillId="63" borderId="40" applyNumberFormat="0" applyProtection="0">
      <alignment horizontal="left" vertical="top" indent="1"/>
    </xf>
    <xf numFmtId="0" fontId="73" fillId="4" borderId="40" applyNumberFormat="0" applyProtection="0">
      <alignment horizontal="left" vertical="top" indent="1"/>
    </xf>
    <xf numFmtId="0" fontId="25" fillId="60" borderId="40" applyNumberFormat="0" applyProtection="0">
      <alignment horizontal="left" vertical="center" indent="1"/>
    </xf>
    <xf numFmtId="0" fontId="88" fillId="0" borderId="39" applyNumberFormat="0" applyFill="0" applyAlignment="0" applyProtection="0"/>
    <xf numFmtId="4" fontId="88" fillId="56" borderId="40" applyNumberFormat="0" applyProtection="0">
      <alignment vertical="center"/>
    </xf>
    <xf numFmtId="0" fontId="73" fillId="57" borderId="37" applyNumberFormat="0" applyFont="0" applyAlignment="0" applyProtection="0"/>
    <xf numFmtId="0" fontId="25" fillId="63" borderId="40" applyNumberFormat="0" applyProtection="0">
      <alignment horizontal="left" vertical="center" indent="1"/>
    </xf>
    <xf numFmtId="4" fontId="73" fillId="45" borderId="49" applyNumberFormat="0" applyProtection="0">
      <alignment horizontal="right" vertical="center"/>
    </xf>
    <xf numFmtId="0" fontId="88" fillId="61" borderId="49" applyNumberFormat="0" applyProtection="0">
      <alignment horizontal="left" vertical="top" indent="1"/>
    </xf>
    <xf numFmtId="4" fontId="89" fillId="66" borderId="40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0" fontId="25" fillId="60" borderId="40" applyNumberFormat="0" applyProtection="0">
      <alignment horizontal="left" vertical="center" indent="1"/>
    </xf>
    <xf numFmtId="0" fontId="25" fillId="60" borderId="40" applyNumberFormat="0" applyProtection="0">
      <alignment horizontal="left" vertical="top" indent="1"/>
    </xf>
    <xf numFmtId="4" fontId="88" fillId="61" borderId="40" applyNumberFormat="0" applyProtection="0">
      <alignment horizontal="left" vertical="center" indent="1"/>
    </xf>
    <xf numFmtId="4" fontId="88" fillId="56" borderId="40" applyNumberFormat="0" applyProtection="0">
      <alignment vertical="center"/>
    </xf>
    <xf numFmtId="4" fontId="73" fillId="4" borderId="40" applyNumberFormat="0" applyProtection="0">
      <alignment horizontal="left" vertical="center" indent="1"/>
    </xf>
    <xf numFmtId="0" fontId="25" fillId="62" borderId="40" applyNumberFormat="0" applyProtection="0">
      <alignment horizontal="left" vertical="center" indent="1"/>
    </xf>
    <xf numFmtId="0" fontId="76" fillId="54" borderId="36" applyNumberFormat="0" applyAlignment="0" applyProtection="0"/>
    <xf numFmtId="0" fontId="83" fillId="41" borderId="36" applyNumberFormat="0" applyAlignment="0" applyProtection="0"/>
    <xf numFmtId="0" fontId="25" fillId="67" borderId="40" applyNumberFormat="0" applyProtection="0">
      <alignment horizontal="left" vertical="center" indent="1"/>
    </xf>
    <xf numFmtId="4" fontId="73" fillId="68" borderId="40" applyNumberFormat="0" applyProtection="0">
      <alignment horizontal="left" vertical="center" indent="1"/>
    </xf>
    <xf numFmtId="0" fontId="25" fillId="60" borderId="40" applyNumberFormat="0" applyProtection="0">
      <alignment horizontal="left" vertical="top" indent="1"/>
    </xf>
    <xf numFmtId="4" fontId="88" fillId="61" borderId="40" applyNumberFormat="0" applyProtection="0">
      <alignment horizontal="left" vertical="center" indent="1"/>
    </xf>
    <xf numFmtId="0" fontId="88" fillId="61" borderId="40" applyNumberFormat="0" applyProtection="0">
      <alignment horizontal="left" vertical="top" indent="1"/>
    </xf>
    <xf numFmtId="4" fontId="73" fillId="51" borderId="49" applyNumberFormat="0" applyProtection="0">
      <alignment horizontal="right" vertical="center"/>
    </xf>
    <xf numFmtId="4" fontId="88" fillId="61" borderId="49" applyNumberFormat="0" applyProtection="0">
      <alignment horizontal="left" vertical="center" indent="1"/>
    </xf>
    <xf numFmtId="0" fontId="153" fillId="54" borderId="51" applyNumberFormat="0" applyAlignment="0" applyProtection="0"/>
    <xf numFmtId="4" fontId="167" fillId="61" borderId="40" applyNumberFormat="0" applyProtection="0">
      <alignment vertical="center"/>
    </xf>
    <xf numFmtId="0" fontId="83" fillId="41" borderId="36" applyNumberFormat="0" applyAlignment="0" applyProtection="0"/>
    <xf numFmtId="0" fontId="73" fillId="57" borderId="37" applyNumberFormat="0" applyFont="0" applyAlignment="0" applyProtection="0"/>
    <xf numFmtId="4" fontId="73" fillId="49" borderId="40" applyNumberFormat="0" applyProtection="0">
      <alignment horizontal="right" vertical="center"/>
    </xf>
    <xf numFmtId="0" fontId="25" fillId="67" borderId="40" applyNumberFormat="0" applyProtection="0">
      <alignment horizontal="left" vertical="top" indent="1"/>
    </xf>
    <xf numFmtId="0" fontId="76" fillId="54" borderId="36" applyNumberFormat="0" applyAlignment="0" applyProtection="0"/>
    <xf numFmtId="4" fontId="73" fillId="43" borderId="40" applyNumberFormat="0" applyProtection="0">
      <alignment horizontal="right" vertical="center"/>
    </xf>
    <xf numFmtId="0" fontId="70" fillId="0" borderId="0"/>
    <xf numFmtId="0" fontId="160" fillId="0" borderId="39" applyNumberFormat="0" applyFill="0" applyAlignment="0" applyProtection="0"/>
    <xf numFmtId="4" fontId="88" fillId="61" borderId="40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0" fontId="88" fillId="61" borderId="40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24" applyNumberFormat="0" applyFill="0" applyAlignment="0" applyProtection="0"/>
    <xf numFmtId="0" fontId="25" fillId="63" borderId="40" applyNumberFormat="0" applyProtection="0">
      <alignment horizontal="left" vertical="top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3" fillId="43" borderId="40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5" fillId="62" borderId="40" applyNumberFormat="0" applyProtection="0">
      <alignment horizontal="left" vertical="center" indent="1"/>
    </xf>
    <xf numFmtId="0" fontId="25" fillId="63" borderId="4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88" fillId="61" borderId="40" applyNumberFormat="0" applyProtection="0">
      <alignment horizontal="left" vertical="top" indent="1"/>
    </xf>
    <xf numFmtId="4" fontId="73" fillId="37" borderId="40" applyNumberFormat="0" applyProtection="0">
      <alignment horizontal="right" vertical="center"/>
    </xf>
    <xf numFmtId="0" fontId="88" fillId="0" borderId="39" applyNumberFormat="0" applyFill="0" applyAlignment="0" applyProtection="0"/>
    <xf numFmtId="0" fontId="86" fillId="54" borderId="38" applyNumberFormat="0" applyAlignment="0" applyProtection="0"/>
    <xf numFmtId="0" fontId="76" fillId="54" borderId="36" applyNumberFormat="0" applyAlignment="0" applyProtection="0"/>
    <xf numFmtId="0" fontId="231" fillId="0" borderId="0"/>
    <xf numFmtId="4" fontId="73" fillId="4" borderId="40" applyNumberFormat="0" applyProtection="0">
      <alignment horizontal="left" vertical="center" indent="1"/>
    </xf>
    <xf numFmtId="4" fontId="73" fillId="66" borderId="40" applyNumberFormat="0" applyProtection="0">
      <alignment horizontal="right" vertical="center"/>
    </xf>
    <xf numFmtId="4" fontId="73" fillId="68" borderId="40" applyNumberFormat="0" applyProtection="0">
      <alignment horizontal="left" vertical="center" indent="1"/>
    </xf>
    <xf numFmtId="0" fontId="152" fillId="54" borderId="38" applyNumberFormat="0" applyAlignment="0" applyProtection="0"/>
    <xf numFmtId="0" fontId="153" fillId="54" borderId="36" applyNumberFormat="0" applyAlignment="0" applyProtection="0"/>
    <xf numFmtId="0" fontId="73" fillId="62" borderId="40" applyNumberFormat="0" applyProtection="0">
      <alignment horizontal="left" vertical="top" indent="1"/>
    </xf>
    <xf numFmtId="4" fontId="169" fillId="4" borderId="40" applyNumberFormat="0" applyProtection="0">
      <alignment vertical="center"/>
    </xf>
    <xf numFmtId="0" fontId="25" fillId="67" borderId="40" applyNumberFormat="0" applyProtection="0">
      <alignment horizontal="left" vertical="top" indent="1"/>
    </xf>
    <xf numFmtId="4" fontId="73" fillId="49" borderId="40" applyNumberFormat="0" applyProtection="0">
      <alignment horizontal="right" vertical="center"/>
    </xf>
    <xf numFmtId="4" fontId="73" fillId="68" borderId="40" applyNumberFormat="0" applyProtection="0">
      <alignment horizontal="right" vertical="center"/>
    </xf>
    <xf numFmtId="4" fontId="73" fillId="45" borderId="40" applyNumberFormat="0" applyProtection="0">
      <alignment horizontal="right" vertical="center"/>
    </xf>
    <xf numFmtId="0" fontId="158" fillId="41" borderId="36" applyNumberFormat="0" applyAlignment="0" applyProtection="0"/>
    <xf numFmtId="4" fontId="73" fillId="53" borderId="40" applyNumberFormat="0" applyProtection="0">
      <alignment horizontal="right" vertical="center"/>
    </xf>
    <xf numFmtId="0" fontId="25" fillId="60" borderId="40" applyNumberFormat="0" applyProtection="0">
      <alignment horizontal="left" vertical="center" indent="1"/>
    </xf>
    <xf numFmtId="4" fontId="73" fillId="4" borderId="40" applyNumberFormat="0" applyProtection="0">
      <alignment vertical="center"/>
    </xf>
    <xf numFmtId="0" fontId="73" fillId="4" borderId="40" applyNumberFormat="0" applyProtection="0">
      <alignment horizontal="left" vertical="top" indent="1"/>
    </xf>
    <xf numFmtId="4" fontId="169" fillId="66" borderId="40" applyNumberFormat="0" applyProtection="0">
      <alignment horizontal="right" vertical="center"/>
    </xf>
    <xf numFmtId="4" fontId="73" fillId="51" borderId="40" applyNumberFormat="0" applyProtection="0">
      <alignment horizontal="right" vertical="center"/>
    </xf>
    <xf numFmtId="0" fontId="73" fillId="57" borderId="37" applyNumberFormat="0" applyFont="0" applyAlignment="0" applyProtection="0"/>
    <xf numFmtId="43" fontId="2" fillId="0" borderId="0" applyFont="0" applyFill="0" applyBorder="0" applyAlignment="0" applyProtection="0"/>
    <xf numFmtId="4" fontId="73" fillId="44" borderId="40" applyNumberFormat="0" applyProtection="0">
      <alignment horizontal="right" vertical="center"/>
    </xf>
    <xf numFmtId="0" fontId="25" fillId="62" borderId="40" applyNumberFormat="0" applyProtection="0">
      <alignment horizontal="left" vertical="top" indent="1"/>
    </xf>
    <xf numFmtId="164" fontId="2" fillId="0" borderId="0" applyFont="0" applyFill="0" applyBorder="0" applyAlignment="0" applyProtection="0"/>
    <xf numFmtId="4" fontId="167" fillId="61" borderId="40" applyNumberFormat="0" applyProtection="0">
      <alignment vertical="center"/>
    </xf>
    <xf numFmtId="0" fontId="83" fillId="41" borderId="36" applyNumberFormat="0" applyAlignment="0" applyProtection="0"/>
    <xf numFmtId="0" fontId="25" fillId="57" borderId="37" applyNumberFormat="0" applyFont="0" applyAlignment="0" applyProtection="0"/>
    <xf numFmtId="0" fontId="160" fillId="0" borderId="39" applyNumberFormat="0" applyFill="0" applyAlignment="0" applyProtection="0"/>
    <xf numFmtId="4" fontId="88" fillId="56" borderId="40" applyNumberFormat="0" applyProtection="0">
      <alignment vertical="center"/>
    </xf>
    <xf numFmtId="4" fontId="89" fillId="66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3" fillId="64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" fontId="88" fillId="61" borderId="40" applyNumberFormat="0" applyProtection="0">
      <alignment horizontal="left" vertical="center" indent="1"/>
    </xf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1" fillId="0" borderId="24" applyNumberFormat="0" applyFill="0" applyAlignment="0" applyProtection="0"/>
    <xf numFmtId="0" fontId="2" fillId="0" borderId="0"/>
    <xf numFmtId="0" fontId="25" fillId="67" borderId="40" applyNumberFormat="0" applyProtection="0">
      <alignment horizontal="left" vertical="center" indent="1"/>
    </xf>
    <xf numFmtId="4" fontId="73" fillId="52" borderId="40" applyNumberFormat="0" applyProtection="0">
      <alignment horizontal="right" vertical="center"/>
    </xf>
    <xf numFmtId="0" fontId="25" fillId="60" borderId="40" applyNumberFormat="0" applyProtection="0">
      <alignment horizontal="left" vertical="top" indent="1"/>
    </xf>
    <xf numFmtId="0" fontId="25" fillId="57" borderId="3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2" fillId="0" borderId="25" applyNumberFormat="0" applyFill="0" applyAlignment="0" applyProtection="0"/>
    <xf numFmtId="0" fontId="81" fillId="0" borderId="25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83" fillId="41" borderId="36" applyNumberFormat="0" applyAlignment="0" applyProtection="0"/>
    <xf numFmtId="43" fontId="2" fillId="0" borderId="0" applyFont="0" applyFill="0" applyBorder="0" applyAlignment="0" applyProtection="0"/>
    <xf numFmtId="0" fontId="83" fillId="41" borderId="36" applyNumberFormat="0" applyAlignment="0" applyProtection="0"/>
    <xf numFmtId="0" fontId="83" fillId="41" borderId="36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29" fillId="0" borderId="0">
      <alignment horizontal="left"/>
    </xf>
    <xf numFmtId="4" fontId="88" fillId="56" borderId="49" applyNumberFormat="0" applyProtection="0">
      <alignment vertical="center"/>
    </xf>
    <xf numFmtId="4" fontId="167" fillId="61" borderId="49" applyNumberFormat="0" applyProtection="0">
      <alignment vertical="center"/>
    </xf>
    <xf numFmtId="4" fontId="88" fillId="61" borderId="49" applyNumberFormat="0" applyProtection="0">
      <alignment horizontal="left" vertical="center" indent="1"/>
    </xf>
    <xf numFmtId="0" fontId="88" fillId="61" borderId="49" applyNumberFormat="0" applyProtection="0">
      <alignment horizontal="left" vertical="top" indent="1"/>
    </xf>
    <xf numFmtId="4" fontId="73" fillId="37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53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73" fillId="68" borderId="49" applyNumberFormat="0" applyProtection="0">
      <alignment horizontal="right" vertical="center"/>
    </xf>
    <xf numFmtId="0" fontId="25" fillId="67" borderId="49" applyNumberFormat="0" applyProtection="0">
      <alignment horizontal="left" vertical="center" indent="1"/>
    </xf>
    <xf numFmtId="0" fontId="25" fillId="67" borderId="49" applyNumberFormat="0" applyProtection="0">
      <alignment horizontal="left" vertical="top" indent="1"/>
    </xf>
    <xf numFmtId="0" fontId="25" fillId="62" borderId="49" applyNumberFormat="0" applyProtection="0">
      <alignment horizontal="left" vertical="center" indent="1"/>
    </xf>
    <xf numFmtId="0" fontId="25" fillId="62" borderId="49" applyNumberFormat="0" applyProtection="0">
      <alignment horizontal="left" vertical="top" indent="1"/>
    </xf>
    <xf numFmtId="0" fontId="25" fillId="60" borderId="49" applyNumberFormat="0" applyProtection="0">
      <alignment horizontal="left" vertical="center" indent="1"/>
    </xf>
    <xf numFmtId="0" fontId="25" fillId="60" borderId="49" applyNumberFormat="0" applyProtection="0">
      <alignment horizontal="left" vertical="top" indent="1"/>
    </xf>
    <xf numFmtId="0" fontId="25" fillId="63" borderId="49" applyNumberFormat="0" applyProtection="0">
      <alignment horizontal="left" vertical="center" indent="1"/>
    </xf>
    <xf numFmtId="0" fontId="25" fillId="63" borderId="49" applyNumberFormat="0" applyProtection="0">
      <alignment horizontal="left" vertical="top" indent="1"/>
    </xf>
    <xf numFmtId="4" fontId="73" fillId="4" borderId="49" applyNumberFormat="0" applyProtection="0">
      <alignment vertical="center"/>
    </xf>
    <xf numFmtId="4" fontId="169" fillId="4" borderId="49" applyNumberFormat="0" applyProtection="0">
      <alignment vertical="center"/>
    </xf>
    <xf numFmtId="4" fontId="73" fillId="4" borderId="49" applyNumberFormat="0" applyProtection="0">
      <alignment horizontal="left" vertical="center" indent="1"/>
    </xf>
    <xf numFmtId="0" fontId="73" fillId="4" borderId="49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4" fontId="169" fillId="66" borderId="49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0" fontId="73" fillId="62" borderId="49" applyNumberFormat="0" applyProtection="0">
      <alignment horizontal="left" vertical="top" indent="1"/>
    </xf>
    <xf numFmtId="4" fontId="89" fillId="66" borderId="49" applyNumberFormat="0" applyProtection="0">
      <alignment horizontal="right" vertical="center"/>
    </xf>
    <xf numFmtId="0" fontId="152" fillId="54" borderId="50" applyNumberFormat="0" applyAlignment="0" applyProtection="0"/>
    <xf numFmtId="0" fontId="153" fillId="54" borderId="51" applyNumberFormat="0" applyAlignment="0" applyProtection="0"/>
    <xf numFmtId="0" fontId="25" fillId="0" borderId="0"/>
    <xf numFmtId="0" fontId="158" fillId="41" borderId="51" applyNumberFormat="0" applyAlignment="0" applyProtection="0"/>
    <xf numFmtId="0" fontId="160" fillId="0" borderId="52" applyNumberFormat="0" applyFill="0" applyAlignment="0" applyProtection="0"/>
    <xf numFmtId="0" fontId="25" fillId="57" borderId="53" applyNumberFormat="0" applyFont="0" applyAlignment="0" applyProtection="0"/>
    <xf numFmtId="0" fontId="25" fillId="57" borderId="5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9" fillId="0" borderId="0">
      <alignment horizontal="left"/>
    </xf>
    <xf numFmtId="0" fontId="2" fillId="0" borderId="0"/>
    <xf numFmtId="0" fontId="129" fillId="0" borderId="0">
      <alignment horizontal="lef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9" fillId="0" borderId="0">
      <alignment horizontal="lef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9" fillId="0" borderId="0">
      <alignment horizontal="left"/>
    </xf>
    <xf numFmtId="0" fontId="129" fillId="0" borderId="0">
      <alignment horizontal="left"/>
    </xf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3" fillId="0" borderId="0"/>
    <xf numFmtId="43" fontId="233" fillId="0" borderId="0" applyFont="0" applyFill="0" applyBorder="0" applyAlignment="0" applyProtection="0"/>
    <xf numFmtId="0" fontId="234" fillId="0" borderId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3" fillId="0" borderId="0">
      <alignment vertical="top"/>
    </xf>
    <xf numFmtId="0" fontId="233" fillId="0" borderId="0"/>
    <xf numFmtId="43" fontId="2" fillId="0" borderId="0" applyFont="0" applyFill="0" applyBorder="0" applyAlignment="0" applyProtection="0"/>
    <xf numFmtId="214" fontId="235" fillId="0" borderId="0" applyFont="0" applyFill="0" applyBorder="0" applyAlignment="0" applyProtection="0"/>
    <xf numFmtId="0" fontId="25" fillId="0" borderId="0">
      <alignment vertical="top"/>
    </xf>
    <xf numFmtId="214" fontId="23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6" fillId="0" borderId="0"/>
    <xf numFmtId="0" fontId="236" fillId="0" borderId="0"/>
    <xf numFmtId="0" fontId="236" fillId="0" borderId="0"/>
    <xf numFmtId="0" fontId="62" fillId="0" borderId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25" fillId="0" borderId="0"/>
    <xf numFmtId="44" fontId="62" fillId="0" borderId="0" applyFont="0" applyFill="0" applyBorder="0" applyAlignment="0" applyProtection="0"/>
    <xf numFmtId="0" fontId="181" fillId="0" borderId="0"/>
    <xf numFmtId="0" fontId="2" fillId="0" borderId="0"/>
    <xf numFmtId="0" fontId="233" fillId="0" borderId="0"/>
    <xf numFmtId="0" fontId="65" fillId="0" borderId="0"/>
    <xf numFmtId="0" fontId="23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38" fillId="0" borderId="0"/>
    <xf numFmtId="43" fontId="238" fillId="0" borderId="0" applyFont="0" applyFill="0" applyBorder="0" applyAlignment="0" applyProtection="0"/>
    <xf numFmtId="44" fontId="73" fillId="0" borderId="0" applyFont="0" applyFill="0" applyBorder="0" applyAlignment="0" applyProtection="0">
      <alignment vertical="top"/>
    </xf>
    <xf numFmtId="0" fontId="90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234" fillId="0" borderId="0"/>
    <xf numFmtId="0" fontId="239" fillId="0" borderId="0"/>
    <xf numFmtId="0" fontId="25" fillId="0" borderId="0"/>
    <xf numFmtId="0" fontId="240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4" fillId="0" borderId="0"/>
    <xf numFmtId="211" fontId="2" fillId="0" borderId="0" applyFont="0" applyFill="0" applyBorder="0" applyAlignment="0" applyProtection="0"/>
    <xf numFmtId="0" fontId="68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11" borderId="17" applyNumberFormat="0" applyFont="0" applyAlignment="0" applyProtection="0"/>
    <xf numFmtId="0" fontId="146" fillId="11" borderId="1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" fontId="23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81" fillId="0" borderId="0" applyFont="0" applyFill="0" applyBorder="0" applyAlignment="0" applyProtection="0"/>
    <xf numFmtId="0" fontId="2" fillId="0" borderId="0"/>
    <xf numFmtId="164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9" fillId="0" borderId="0">
      <alignment horizontal="left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181" fillId="0" borderId="0"/>
    <xf numFmtId="43" fontId="18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0" fontId="23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5" fillId="0" borderId="0">
      <alignment vertical="top"/>
    </xf>
    <xf numFmtId="0" fontId="2" fillId="0" borderId="0"/>
    <xf numFmtId="0" fontId="236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9" fillId="0" borderId="0">
      <alignment horizontal="left"/>
    </xf>
    <xf numFmtId="0" fontId="20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62" fillId="0" borderId="0"/>
    <xf numFmtId="0" fontId="25" fillId="0" borderId="0"/>
    <xf numFmtId="0" fontId="183" fillId="0" borderId="0"/>
    <xf numFmtId="0" fontId="18" fillId="0" borderId="0"/>
    <xf numFmtId="0" fontId="68" fillId="0" borderId="0">
      <alignment vertical="center"/>
    </xf>
    <xf numFmtId="0" fontId="65" fillId="0" borderId="0"/>
    <xf numFmtId="0" fontId="43" fillId="0" borderId="0"/>
    <xf numFmtId="0" fontId="70" fillId="0" borderId="0"/>
    <xf numFmtId="0" fontId="6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18" fillId="0" borderId="0"/>
    <xf numFmtId="0" fontId="2" fillId="0" borderId="0"/>
    <xf numFmtId="0" fontId="2" fillId="0" borderId="0"/>
    <xf numFmtId="1" fontId="23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03" fillId="0" borderId="0"/>
    <xf numFmtId="0" fontId="2" fillId="0" borderId="0"/>
    <xf numFmtId="0" fontId="2" fillId="0" borderId="0"/>
    <xf numFmtId="0" fontId="25" fillId="0" borderId="0"/>
    <xf numFmtId="0" fontId="181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81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9" fillId="0" borderId="0">
      <alignment horizontal="left"/>
    </xf>
    <xf numFmtId="0" fontId="2" fillId="0" borderId="0"/>
    <xf numFmtId="43" fontId="2" fillId="0" borderId="0" applyFont="0" applyFill="0" applyBorder="0" applyAlignment="0" applyProtection="0"/>
    <xf numFmtId="0" fontId="129" fillId="0" borderId="0">
      <alignment horizontal="left"/>
    </xf>
    <xf numFmtId="0" fontId="2" fillId="0" borderId="0"/>
    <xf numFmtId="215" fontId="121" fillId="0" borderId="0"/>
    <xf numFmtId="215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41" fillId="13" borderId="0" applyNumberFormat="0" applyBorder="0" applyAlignment="0" applyProtection="0"/>
    <xf numFmtId="215" fontId="18" fillId="13" borderId="0" applyNumberFormat="0" applyBorder="0" applyAlignment="0" applyProtection="0"/>
    <xf numFmtId="215" fontId="18" fillId="13" borderId="0" applyNumberFormat="0" applyBorder="0" applyAlignment="0" applyProtection="0"/>
    <xf numFmtId="215" fontId="18" fillId="13" borderId="0" applyNumberFormat="0" applyBorder="0" applyAlignment="0" applyProtection="0"/>
    <xf numFmtId="215" fontId="18" fillId="13" borderId="0" applyNumberFormat="0" applyBorder="0" applyAlignment="0" applyProtection="0"/>
    <xf numFmtId="215" fontId="18" fillId="13" borderId="0" applyNumberFormat="0" applyBorder="0" applyAlignment="0" applyProtection="0"/>
    <xf numFmtId="215" fontId="19" fillId="36" borderId="0" applyNumberFormat="0" applyBorder="0" applyAlignment="0" applyProtection="0"/>
    <xf numFmtId="215" fontId="18" fillId="13" borderId="0" applyNumberFormat="0" applyBorder="0" applyAlignment="0" applyProtection="0"/>
    <xf numFmtId="215" fontId="18" fillId="13" borderId="0" applyNumberFormat="0" applyBorder="0" applyAlignment="0" applyProtection="0"/>
    <xf numFmtId="215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41" fillId="17" borderId="0" applyNumberFormat="0" applyBorder="0" applyAlignment="0" applyProtection="0"/>
    <xf numFmtId="215" fontId="18" fillId="17" borderId="0" applyNumberFormat="0" applyBorder="0" applyAlignment="0" applyProtection="0"/>
    <xf numFmtId="215" fontId="18" fillId="17" borderId="0" applyNumberFormat="0" applyBorder="0" applyAlignment="0" applyProtection="0"/>
    <xf numFmtId="215" fontId="18" fillId="17" borderId="0" applyNumberFormat="0" applyBorder="0" applyAlignment="0" applyProtection="0"/>
    <xf numFmtId="215" fontId="18" fillId="17" borderId="0" applyNumberFormat="0" applyBorder="0" applyAlignment="0" applyProtection="0"/>
    <xf numFmtId="215" fontId="18" fillId="17" borderId="0" applyNumberFormat="0" applyBorder="0" applyAlignment="0" applyProtection="0"/>
    <xf numFmtId="215" fontId="19" fillId="37" borderId="0" applyNumberFormat="0" applyBorder="0" applyAlignment="0" applyProtection="0"/>
    <xf numFmtId="215" fontId="18" fillId="17" borderId="0" applyNumberFormat="0" applyBorder="0" applyAlignment="0" applyProtection="0"/>
    <xf numFmtId="215" fontId="18" fillId="17" borderId="0" applyNumberFormat="0" applyBorder="0" applyAlignment="0" applyProtection="0"/>
    <xf numFmtId="215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241" fillId="21" borderId="0" applyNumberFormat="0" applyBorder="0" applyAlignment="0" applyProtection="0"/>
    <xf numFmtId="215" fontId="18" fillId="21" borderId="0" applyNumberFormat="0" applyBorder="0" applyAlignment="0" applyProtection="0"/>
    <xf numFmtId="215" fontId="18" fillId="21" borderId="0" applyNumberFormat="0" applyBorder="0" applyAlignment="0" applyProtection="0"/>
    <xf numFmtId="215" fontId="18" fillId="21" borderId="0" applyNumberFormat="0" applyBorder="0" applyAlignment="0" applyProtection="0"/>
    <xf numFmtId="215" fontId="18" fillId="21" borderId="0" applyNumberFormat="0" applyBorder="0" applyAlignment="0" applyProtection="0"/>
    <xf numFmtId="215" fontId="18" fillId="21" borderId="0" applyNumberFormat="0" applyBorder="0" applyAlignment="0" applyProtection="0"/>
    <xf numFmtId="215" fontId="19" fillId="38" borderId="0" applyNumberFormat="0" applyBorder="0" applyAlignment="0" applyProtection="0"/>
    <xf numFmtId="215" fontId="18" fillId="21" borderId="0" applyNumberFormat="0" applyBorder="0" applyAlignment="0" applyProtection="0"/>
    <xf numFmtId="215" fontId="18" fillId="21" borderId="0" applyNumberFormat="0" applyBorder="0" applyAlignment="0" applyProtection="0"/>
    <xf numFmtId="215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41" fillId="25" borderId="0" applyNumberFormat="0" applyBorder="0" applyAlignment="0" applyProtection="0"/>
    <xf numFmtId="215" fontId="18" fillId="25" borderId="0" applyNumberFormat="0" applyBorder="0" applyAlignment="0" applyProtection="0"/>
    <xf numFmtId="215" fontId="18" fillId="25" borderId="0" applyNumberFormat="0" applyBorder="0" applyAlignment="0" applyProtection="0"/>
    <xf numFmtId="215" fontId="18" fillId="25" borderId="0" applyNumberFormat="0" applyBorder="0" applyAlignment="0" applyProtection="0"/>
    <xf numFmtId="215" fontId="18" fillId="25" borderId="0" applyNumberFormat="0" applyBorder="0" applyAlignment="0" applyProtection="0"/>
    <xf numFmtId="215" fontId="18" fillId="25" borderId="0" applyNumberFormat="0" applyBorder="0" applyAlignment="0" applyProtection="0"/>
    <xf numFmtId="215" fontId="19" fillId="39" borderId="0" applyNumberFormat="0" applyBorder="0" applyAlignment="0" applyProtection="0"/>
    <xf numFmtId="215" fontId="18" fillId="25" borderId="0" applyNumberFormat="0" applyBorder="0" applyAlignment="0" applyProtection="0"/>
    <xf numFmtId="215" fontId="18" fillId="25" borderId="0" applyNumberFormat="0" applyBorder="0" applyAlignment="0" applyProtection="0"/>
    <xf numFmtId="215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41" fillId="29" borderId="0" applyNumberFormat="0" applyBorder="0" applyAlignment="0" applyProtection="0"/>
    <xf numFmtId="215" fontId="18" fillId="29" borderId="0" applyNumberFormat="0" applyBorder="0" applyAlignment="0" applyProtection="0"/>
    <xf numFmtId="215" fontId="18" fillId="29" borderId="0" applyNumberFormat="0" applyBorder="0" applyAlignment="0" applyProtection="0"/>
    <xf numFmtId="215" fontId="18" fillId="29" borderId="0" applyNumberFormat="0" applyBorder="0" applyAlignment="0" applyProtection="0"/>
    <xf numFmtId="215" fontId="18" fillId="29" borderId="0" applyNumberFormat="0" applyBorder="0" applyAlignment="0" applyProtection="0"/>
    <xf numFmtId="215" fontId="18" fillId="29" borderId="0" applyNumberFormat="0" applyBorder="0" applyAlignment="0" applyProtection="0"/>
    <xf numFmtId="215" fontId="19" fillId="40" borderId="0" applyNumberFormat="0" applyBorder="0" applyAlignment="0" applyProtection="0"/>
    <xf numFmtId="215" fontId="18" fillId="29" borderId="0" applyNumberFormat="0" applyBorder="0" applyAlignment="0" applyProtection="0"/>
    <xf numFmtId="215" fontId="18" fillId="29" borderId="0" applyNumberFormat="0" applyBorder="0" applyAlignment="0" applyProtection="0"/>
    <xf numFmtId="215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41" fillId="33" borderId="0" applyNumberFormat="0" applyBorder="0" applyAlignment="0" applyProtection="0"/>
    <xf numFmtId="215" fontId="18" fillId="33" borderId="0" applyNumberFormat="0" applyBorder="0" applyAlignment="0" applyProtection="0"/>
    <xf numFmtId="215" fontId="18" fillId="33" borderId="0" applyNumberFormat="0" applyBorder="0" applyAlignment="0" applyProtection="0"/>
    <xf numFmtId="215" fontId="18" fillId="33" borderId="0" applyNumberFormat="0" applyBorder="0" applyAlignment="0" applyProtection="0"/>
    <xf numFmtId="215" fontId="18" fillId="33" borderId="0" applyNumberFormat="0" applyBorder="0" applyAlignment="0" applyProtection="0"/>
    <xf numFmtId="215" fontId="18" fillId="33" borderId="0" applyNumberFormat="0" applyBorder="0" applyAlignment="0" applyProtection="0"/>
    <xf numFmtId="215" fontId="19" fillId="41" borderId="0" applyNumberFormat="0" applyBorder="0" applyAlignment="0" applyProtection="0"/>
    <xf numFmtId="215" fontId="18" fillId="33" borderId="0" applyNumberFormat="0" applyBorder="0" applyAlignment="0" applyProtection="0"/>
    <xf numFmtId="215" fontId="18" fillId="33" borderId="0" applyNumberFormat="0" applyBorder="0" applyAlignment="0" applyProtection="0"/>
    <xf numFmtId="215" fontId="19" fillId="36" borderId="0" applyNumberFormat="0" applyBorder="0" applyAlignment="0" applyProtection="0"/>
    <xf numFmtId="215" fontId="19" fillId="37" borderId="0" applyNumberFormat="0" applyBorder="0" applyAlignment="0" applyProtection="0"/>
    <xf numFmtId="215" fontId="19" fillId="38" borderId="0" applyNumberFormat="0" applyBorder="0" applyAlignment="0" applyProtection="0"/>
    <xf numFmtId="215" fontId="19" fillId="39" borderId="0" applyNumberFormat="0" applyBorder="0" applyAlignment="0" applyProtection="0"/>
    <xf numFmtId="215" fontId="19" fillId="40" borderId="0" applyNumberFormat="0" applyBorder="0" applyAlignment="0" applyProtection="0"/>
    <xf numFmtId="215" fontId="19" fillId="41" borderId="0" applyNumberFormat="0" applyBorder="0" applyAlignment="0" applyProtection="0"/>
    <xf numFmtId="215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41" fillId="14" borderId="0" applyNumberFormat="0" applyBorder="0" applyAlignment="0" applyProtection="0"/>
    <xf numFmtId="215" fontId="18" fillId="14" borderId="0" applyNumberFormat="0" applyBorder="0" applyAlignment="0" applyProtection="0"/>
    <xf numFmtId="215" fontId="18" fillId="14" borderId="0" applyNumberFormat="0" applyBorder="0" applyAlignment="0" applyProtection="0"/>
    <xf numFmtId="215" fontId="18" fillId="14" borderId="0" applyNumberFormat="0" applyBorder="0" applyAlignment="0" applyProtection="0"/>
    <xf numFmtId="215" fontId="18" fillId="14" borderId="0" applyNumberFormat="0" applyBorder="0" applyAlignment="0" applyProtection="0"/>
    <xf numFmtId="215" fontId="18" fillId="14" borderId="0" applyNumberFormat="0" applyBorder="0" applyAlignment="0" applyProtection="0"/>
    <xf numFmtId="215" fontId="19" fillId="42" borderId="0" applyNumberFormat="0" applyBorder="0" applyAlignment="0" applyProtection="0"/>
    <xf numFmtId="215" fontId="18" fillId="14" borderId="0" applyNumberFormat="0" applyBorder="0" applyAlignment="0" applyProtection="0"/>
    <xf numFmtId="215" fontId="18" fillId="14" borderId="0" applyNumberFormat="0" applyBorder="0" applyAlignment="0" applyProtection="0"/>
    <xf numFmtId="215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41" fillId="18" borderId="0" applyNumberFormat="0" applyBorder="0" applyAlignment="0" applyProtection="0"/>
    <xf numFmtId="215" fontId="18" fillId="18" borderId="0" applyNumberFormat="0" applyBorder="0" applyAlignment="0" applyProtection="0"/>
    <xf numFmtId="215" fontId="18" fillId="18" borderId="0" applyNumberFormat="0" applyBorder="0" applyAlignment="0" applyProtection="0"/>
    <xf numFmtId="215" fontId="18" fillId="18" borderId="0" applyNumberFormat="0" applyBorder="0" applyAlignment="0" applyProtection="0"/>
    <xf numFmtId="215" fontId="18" fillId="18" borderId="0" applyNumberFormat="0" applyBorder="0" applyAlignment="0" applyProtection="0"/>
    <xf numFmtId="215" fontId="18" fillId="18" borderId="0" applyNumberFormat="0" applyBorder="0" applyAlignment="0" applyProtection="0"/>
    <xf numFmtId="215" fontId="19" fillId="43" borderId="0" applyNumberFormat="0" applyBorder="0" applyAlignment="0" applyProtection="0"/>
    <xf numFmtId="215" fontId="18" fillId="18" borderId="0" applyNumberFormat="0" applyBorder="0" applyAlignment="0" applyProtection="0"/>
    <xf numFmtId="215" fontId="18" fillId="18" borderId="0" applyNumberFormat="0" applyBorder="0" applyAlignment="0" applyProtection="0"/>
    <xf numFmtId="215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41" fillId="22" borderId="0" applyNumberFormat="0" applyBorder="0" applyAlignment="0" applyProtection="0"/>
    <xf numFmtId="215" fontId="18" fillId="22" borderId="0" applyNumberFormat="0" applyBorder="0" applyAlignment="0" applyProtection="0"/>
    <xf numFmtId="215" fontId="18" fillId="22" borderId="0" applyNumberFormat="0" applyBorder="0" applyAlignment="0" applyProtection="0"/>
    <xf numFmtId="215" fontId="18" fillId="22" borderId="0" applyNumberFormat="0" applyBorder="0" applyAlignment="0" applyProtection="0"/>
    <xf numFmtId="215" fontId="18" fillId="22" borderId="0" applyNumberFormat="0" applyBorder="0" applyAlignment="0" applyProtection="0"/>
    <xf numFmtId="215" fontId="18" fillId="22" borderId="0" applyNumberFormat="0" applyBorder="0" applyAlignment="0" applyProtection="0"/>
    <xf numFmtId="215" fontId="19" fillId="44" borderId="0" applyNumberFormat="0" applyBorder="0" applyAlignment="0" applyProtection="0"/>
    <xf numFmtId="215" fontId="18" fillId="22" borderId="0" applyNumberFormat="0" applyBorder="0" applyAlignment="0" applyProtection="0"/>
    <xf numFmtId="215" fontId="18" fillId="22" borderId="0" applyNumberFormat="0" applyBorder="0" applyAlignment="0" applyProtection="0"/>
    <xf numFmtId="215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41" fillId="26" borderId="0" applyNumberFormat="0" applyBorder="0" applyAlignment="0" applyProtection="0"/>
    <xf numFmtId="215" fontId="18" fillId="26" borderId="0" applyNumberFormat="0" applyBorder="0" applyAlignment="0" applyProtection="0"/>
    <xf numFmtId="215" fontId="18" fillId="26" borderId="0" applyNumberFormat="0" applyBorder="0" applyAlignment="0" applyProtection="0"/>
    <xf numFmtId="215" fontId="18" fillId="26" borderId="0" applyNumberFormat="0" applyBorder="0" applyAlignment="0" applyProtection="0"/>
    <xf numFmtId="215" fontId="18" fillId="26" borderId="0" applyNumberFormat="0" applyBorder="0" applyAlignment="0" applyProtection="0"/>
    <xf numFmtId="215" fontId="18" fillId="26" borderId="0" applyNumberFormat="0" applyBorder="0" applyAlignment="0" applyProtection="0"/>
    <xf numFmtId="215" fontId="19" fillId="39" borderId="0" applyNumberFormat="0" applyBorder="0" applyAlignment="0" applyProtection="0"/>
    <xf numFmtId="215" fontId="18" fillId="26" borderId="0" applyNumberFormat="0" applyBorder="0" applyAlignment="0" applyProtection="0"/>
    <xf numFmtId="215" fontId="18" fillId="26" borderId="0" applyNumberFormat="0" applyBorder="0" applyAlignment="0" applyProtection="0"/>
    <xf numFmtId="215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41" fillId="30" borderId="0" applyNumberFormat="0" applyBorder="0" applyAlignment="0" applyProtection="0"/>
    <xf numFmtId="215" fontId="18" fillId="30" borderId="0" applyNumberFormat="0" applyBorder="0" applyAlignment="0" applyProtection="0"/>
    <xf numFmtId="215" fontId="18" fillId="30" borderId="0" applyNumberFormat="0" applyBorder="0" applyAlignment="0" applyProtection="0"/>
    <xf numFmtId="215" fontId="18" fillId="30" borderId="0" applyNumberFormat="0" applyBorder="0" applyAlignment="0" applyProtection="0"/>
    <xf numFmtId="215" fontId="18" fillId="30" borderId="0" applyNumberFormat="0" applyBorder="0" applyAlignment="0" applyProtection="0"/>
    <xf numFmtId="215" fontId="18" fillId="30" borderId="0" applyNumberFormat="0" applyBorder="0" applyAlignment="0" applyProtection="0"/>
    <xf numFmtId="215" fontId="19" fillId="42" borderId="0" applyNumberFormat="0" applyBorder="0" applyAlignment="0" applyProtection="0"/>
    <xf numFmtId="215" fontId="18" fillId="30" borderId="0" applyNumberFormat="0" applyBorder="0" applyAlignment="0" applyProtection="0"/>
    <xf numFmtId="215" fontId="18" fillId="30" borderId="0" applyNumberFormat="0" applyBorder="0" applyAlignment="0" applyProtection="0"/>
    <xf numFmtId="215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41" fillId="34" borderId="0" applyNumberFormat="0" applyBorder="0" applyAlignment="0" applyProtection="0"/>
    <xf numFmtId="215" fontId="18" fillId="34" borderId="0" applyNumberFormat="0" applyBorder="0" applyAlignment="0" applyProtection="0"/>
    <xf numFmtId="215" fontId="18" fillId="34" borderId="0" applyNumberFormat="0" applyBorder="0" applyAlignment="0" applyProtection="0"/>
    <xf numFmtId="215" fontId="18" fillId="34" borderId="0" applyNumberFormat="0" applyBorder="0" applyAlignment="0" applyProtection="0"/>
    <xf numFmtId="215" fontId="18" fillId="34" borderId="0" applyNumberFormat="0" applyBorder="0" applyAlignment="0" applyProtection="0"/>
    <xf numFmtId="215" fontId="18" fillId="34" borderId="0" applyNumberFormat="0" applyBorder="0" applyAlignment="0" applyProtection="0"/>
    <xf numFmtId="215" fontId="19" fillId="45" borderId="0" applyNumberFormat="0" applyBorder="0" applyAlignment="0" applyProtection="0"/>
    <xf numFmtId="215" fontId="18" fillId="34" borderId="0" applyNumberFormat="0" applyBorder="0" applyAlignment="0" applyProtection="0"/>
    <xf numFmtId="215" fontId="18" fillId="34" borderId="0" applyNumberFormat="0" applyBorder="0" applyAlignment="0" applyProtection="0"/>
    <xf numFmtId="215" fontId="19" fillId="42" borderId="0" applyNumberFormat="0" applyBorder="0" applyAlignment="0" applyProtection="0"/>
    <xf numFmtId="215" fontId="19" fillId="43" borderId="0" applyNumberFormat="0" applyBorder="0" applyAlignment="0" applyProtection="0"/>
    <xf numFmtId="215" fontId="19" fillId="44" borderId="0" applyNumberFormat="0" applyBorder="0" applyAlignment="0" applyProtection="0"/>
    <xf numFmtId="215" fontId="19" fillId="39" borderId="0" applyNumberFormat="0" applyBorder="0" applyAlignment="0" applyProtection="0"/>
    <xf numFmtId="215" fontId="19" fillId="42" borderId="0" applyNumberFormat="0" applyBorder="0" applyAlignment="0" applyProtection="0"/>
    <xf numFmtId="215" fontId="19" fillId="45" borderId="0" applyNumberFormat="0" applyBorder="0" applyAlignment="0" applyProtection="0"/>
    <xf numFmtId="215" fontId="46" fillId="15" borderId="0" applyNumberFormat="0" applyBorder="0" applyAlignment="0" applyProtection="0"/>
    <xf numFmtId="215" fontId="46" fillId="15" borderId="0" applyNumberFormat="0" applyBorder="0" applyAlignment="0" applyProtection="0"/>
    <xf numFmtId="215" fontId="144" fillId="46" borderId="0" applyNumberFormat="0" applyBorder="0" applyAlignment="0" applyProtection="0"/>
    <xf numFmtId="215" fontId="144" fillId="46" borderId="0" applyNumberFormat="0" applyBorder="0" applyAlignment="0" applyProtection="0"/>
    <xf numFmtId="215" fontId="46" fillId="15" borderId="0" applyNumberFormat="0" applyBorder="0" applyAlignment="0" applyProtection="0"/>
    <xf numFmtId="215" fontId="46" fillId="19" borderId="0" applyNumberFormat="0" applyBorder="0" applyAlignment="0" applyProtection="0"/>
    <xf numFmtId="215" fontId="46" fillId="19" borderId="0" applyNumberFormat="0" applyBorder="0" applyAlignment="0" applyProtection="0"/>
    <xf numFmtId="215" fontId="144" fillId="43" borderId="0" applyNumberFormat="0" applyBorder="0" applyAlignment="0" applyProtection="0"/>
    <xf numFmtId="215" fontId="144" fillId="43" borderId="0" applyNumberFormat="0" applyBorder="0" applyAlignment="0" applyProtection="0"/>
    <xf numFmtId="215" fontId="46" fillId="19" borderId="0" applyNumberFormat="0" applyBorder="0" applyAlignment="0" applyProtection="0"/>
    <xf numFmtId="215" fontId="46" fillId="23" borderId="0" applyNumberFormat="0" applyBorder="0" applyAlignment="0" applyProtection="0"/>
    <xf numFmtId="215" fontId="46" fillId="23" borderId="0" applyNumberFormat="0" applyBorder="0" applyAlignment="0" applyProtection="0"/>
    <xf numFmtId="215" fontId="144" fillId="44" borderId="0" applyNumberFormat="0" applyBorder="0" applyAlignment="0" applyProtection="0"/>
    <xf numFmtId="215" fontId="144" fillId="44" borderId="0" applyNumberFormat="0" applyBorder="0" applyAlignment="0" applyProtection="0"/>
    <xf numFmtId="215" fontId="46" fillId="23" borderId="0" applyNumberFormat="0" applyBorder="0" applyAlignment="0" applyProtection="0"/>
    <xf numFmtId="215" fontId="46" fillId="27" borderId="0" applyNumberFormat="0" applyBorder="0" applyAlignment="0" applyProtection="0"/>
    <xf numFmtId="215" fontId="46" fillId="27" borderId="0" applyNumberFormat="0" applyBorder="0" applyAlignment="0" applyProtection="0"/>
    <xf numFmtId="215" fontId="144" fillId="47" borderId="0" applyNumberFormat="0" applyBorder="0" applyAlignment="0" applyProtection="0"/>
    <xf numFmtId="215" fontId="144" fillId="47" borderId="0" applyNumberFormat="0" applyBorder="0" applyAlignment="0" applyProtection="0"/>
    <xf numFmtId="215" fontId="46" fillId="27" borderId="0" applyNumberFormat="0" applyBorder="0" applyAlignment="0" applyProtection="0"/>
    <xf numFmtId="215" fontId="46" fillId="31" borderId="0" applyNumberFormat="0" applyBorder="0" applyAlignment="0" applyProtection="0"/>
    <xf numFmtId="215" fontId="46" fillId="31" borderId="0" applyNumberFormat="0" applyBorder="0" applyAlignment="0" applyProtection="0"/>
    <xf numFmtId="215" fontId="144" fillId="48" borderId="0" applyNumberFormat="0" applyBorder="0" applyAlignment="0" applyProtection="0"/>
    <xf numFmtId="215" fontId="144" fillId="48" borderId="0" applyNumberFormat="0" applyBorder="0" applyAlignment="0" applyProtection="0"/>
    <xf numFmtId="215" fontId="46" fillId="31" borderId="0" applyNumberFormat="0" applyBorder="0" applyAlignment="0" applyProtection="0"/>
    <xf numFmtId="215" fontId="46" fillId="35" borderId="0" applyNumberFormat="0" applyBorder="0" applyAlignment="0" applyProtection="0"/>
    <xf numFmtId="215" fontId="46" fillId="35" borderId="0" applyNumberFormat="0" applyBorder="0" applyAlignment="0" applyProtection="0"/>
    <xf numFmtId="215" fontId="144" fillId="49" borderId="0" applyNumberFormat="0" applyBorder="0" applyAlignment="0" applyProtection="0"/>
    <xf numFmtId="215" fontId="144" fillId="49" borderId="0" applyNumberFormat="0" applyBorder="0" applyAlignment="0" applyProtection="0"/>
    <xf numFmtId="215" fontId="46" fillId="35" borderId="0" applyNumberFormat="0" applyBorder="0" applyAlignment="0" applyProtection="0"/>
    <xf numFmtId="215" fontId="144" fillId="46" borderId="0" applyNumberFormat="0" applyBorder="0" applyAlignment="0" applyProtection="0"/>
    <xf numFmtId="215" fontId="144" fillId="43" borderId="0" applyNumberFormat="0" applyBorder="0" applyAlignment="0" applyProtection="0"/>
    <xf numFmtId="215" fontId="144" fillId="44" borderId="0" applyNumberFormat="0" applyBorder="0" applyAlignment="0" applyProtection="0"/>
    <xf numFmtId="215" fontId="144" fillId="47" borderId="0" applyNumberFormat="0" applyBorder="0" applyAlignment="0" applyProtection="0"/>
    <xf numFmtId="215" fontId="144" fillId="48" borderId="0" applyNumberFormat="0" applyBorder="0" applyAlignment="0" applyProtection="0"/>
    <xf numFmtId="215" fontId="144" fillId="49" borderId="0" applyNumberFormat="0" applyBorder="0" applyAlignment="0" applyProtection="0"/>
    <xf numFmtId="9" fontId="21" fillId="0" borderId="0"/>
    <xf numFmtId="215" fontId="206" fillId="0" borderId="0" applyNumberFormat="0" applyFill="0" applyBorder="0" applyAlignment="0"/>
    <xf numFmtId="215" fontId="46" fillId="12" borderId="0" applyNumberFormat="0" applyBorder="0" applyAlignment="0" applyProtection="0"/>
    <xf numFmtId="215" fontId="46" fillId="12" borderId="0" applyNumberFormat="0" applyBorder="0" applyAlignment="0" applyProtection="0"/>
    <xf numFmtId="215" fontId="144" fillId="50" borderId="0" applyNumberFormat="0" applyBorder="0" applyAlignment="0" applyProtection="0"/>
    <xf numFmtId="215" fontId="144" fillId="50" borderId="0" applyNumberFormat="0" applyBorder="0" applyAlignment="0" applyProtection="0"/>
    <xf numFmtId="215" fontId="46" fillId="12" borderId="0" applyNumberFormat="0" applyBorder="0" applyAlignment="0" applyProtection="0"/>
    <xf numFmtId="215" fontId="46" fillId="16" borderId="0" applyNumberFormat="0" applyBorder="0" applyAlignment="0" applyProtection="0"/>
    <xf numFmtId="215" fontId="46" fillId="16" borderId="0" applyNumberFormat="0" applyBorder="0" applyAlignment="0" applyProtection="0"/>
    <xf numFmtId="215" fontId="144" fillId="51" borderId="0" applyNumberFormat="0" applyBorder="0" applyAlignment="0" applyProtection="0"/>
    <xf numFmtId="215" fontId="144" fillId="51" borderId="0" applyNumberFormat="0" applyBorder="0" applyAlignment="0" applyProtection="0"/>
    <xf numFmtId="215" fontId="46" fillId="16" borderId="0" applyNumberFormat="0" applyBorder="0" applyAlignment="0" applyProtection="0"/>
    <xf numFmtId="215" fontId="46" fillId="20" borderId="0" applyNumberFormat="0" applyBorder="0" applyAlignment="0" applyProtection="0"/>
    <xf numFmtId="215" fontId="46" fillId="20" borderId="0" applyNumberFormat="0" applyBorder="0" applyAlignment="0" applyProtection="0"/>
    <xf numFmtId="215" fontId="144" fillId="52" borderId="0" applyNumberFormat="0" applyBorder="0" applyAlignment="0" applyProtection="0"/>
    <xf numFmtId="215" fontId="144" fillId="52" borderId="0" applyNumberFormat="0" applyBorder="0" applyAlignment="0" applyProtection="0"/>
    <xf numFmtId="215" fontId="46" fillId="20" borderId="0" applyNumberFormat="0" applyBorder="0" applyAlignment="0" applyProtection="0"/>
    <xf numFmtId="215" fontId="46" fillId="24" borderId="0" applyNumberFormat="0" applyBorder="0" applyAlignment="0" applyProtection="0"/>
    <xf numFmtId="215" fontId="46" fillId="24" borderId="0" applyNumberFormat="0" applyBorder="0" applyAlignment="0" applyProtection="0"/>
    <xf numFmtId="215" fontId="144" fillId="47" borderId="0" applyNumberFormat="0" applyBorder="0" applyAlignment="0" applyProtection="0"/>
    <xf numFmtId="215" fontId="144" fillId="47" borderId="0" applyNumberFormat="0" applyBorder="0" applyAlignment="0" applyProtection="0"/>
    <xf numFmtId="215" fontId="46" fillId="24" borderId="0" applyNumberFormat="0" applyBorder="0" applyAlignment="0" applyProtection="0"/>
    <xf numFmtId="215" fontId="46" fillId="28" borderId="0" applyNumberFormat="0" applyBorder="0" applyAlignment="0" applyProtection="0"/>
    <xf numFmtId="215" fontId="46" fillId="28" borderId="0" applyNumberFormat="0" applyBorder="0" applyAlignment="0" applyProtection="0"/>
    <xf numFmtId="215" fontId="144" fillId="48" borderId="0" applyNumberFormat="0" applyBorder="0" applyAlignment="0" applyProtection="0"/>
    <xf numFmtId="215" fontId="144" fillId="48" borderId="0" applyNumberFormat="0" applyBorder="0" applyAlignment="0" applyProtection="0"/>
    <xf numFmtId="215" fontId="46" fillId="28" borderId="0" applyNumberFormat="0" applyBorder="0" applyAlignment="0" applyProtection="0"/>
    <xf numFmtId="215" fontId="46" fillId="32" borderId="0" applyNumberFormat="0" applyBorder="0" applyAlignment="0" applyProtection="0"/>
    <xf numFmtId="215" fontId="46" fillId="32" borderId="0" applyNumberFormat="0" applyBorder="0" applyAlignment="0" applyProtection="0"/>
    <xf numFmtId="215" fontId="144" fillId="53" borderId="0" applyNumberFormat="0" applyBorder="0" applyAlignment="0" applyProtection="0"/>
    <xf numFmtId="215" fontId="144" fillId="53" borderId="0" applyNumberFormat="0" applyBorder="0" applyAlignment="0" applyProtection="0"/>
    <xf numFmtId="215" fontId="46" fillId="32" borderId="0" applyNumberFormat="0" applyBorder="0" applyAlignment="0" applyProtection="0"/>
    <xf numFmtId="164" fontId="5" fillId="0" borderId="0" applyFont="0" applyBorder="0" applyAlignment="0"/>
    <xf numFmtId="164" fontId="5" fillId="0" borderId="0" applyFont="0" applyBorder="0" applyAlignment="0"/>
    <xf numFmtId="215" fontId="47" fillId="6" borderId="0" applyNumberFormat="0" applyBorder="0" applyAlignment="0" applyProtection="0"/>
    <xf numFmtId="215" fontId="47" fillId="6" borderId="0" applyNumberFormat="0" applyBorder="0" applyAlignment="0" applyProtection="0"/>
    <xf numFmtId="215" fontId="151" fillId="37" borderId="0" applyNumberFormat="0" applyBorder="0" applyAlignment="0" applyProtection="0"/>
    <xf numFmtId="215" fontId="151" fillId="37" borderId="0" applyNumberFormat="0" applyBorder="0" applyAlignment="0" applyProtection="0"/>
    <xf numFmtId="215" fontId="47" fillId="6" borderId="0" applyNumberFormat="0" applyBorder="0" applyAlignment="0" applyProtection="0"/>
    <xf numFmtId="215" fontId="71" fillId="0" borderId="0" applyNumberFormat="0" applyFill="0" applyBorder="0" applyAlignment="0" applyProtection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48" fillId="9" borderId="13" applyNumberFormat="0" applyAlignment="0" applyProtection="0"/>
    <xf numFmtId="215" fontId="48" fillId="9" borderId="13" applyNumberFormat="0" applyAlignment="0" applyProtection="0"/>
    <xf numFmtId="215" fontId="153" fillId="54" borderId="36" applyNumberFormat="0" applyAlignment="0" applyProtection="0"/>
    <xf numFmtId="215" fontId="153" fillId="54" borderId="36" applyNumberFormat="0" applyAlignment="0" applyProtection="0"/>
    <xf numFmtId="215" fontId="48" fillId="9" borderId="13" applyNumberFormat="0" applyAlignment="0" applyProtection="0"/>
    <xf numFmtId="215" fontId="49" fillId="10" borderId="16" applyNumberFormat="0" applyAlignment="0" applyProtection="0"/>
    <xf numFmtId="215" fontId="49" fillId="10" borderId="16" applyNumberFormat="0" applyAlignment="0" applyProtection="0"/>
    <xf numFmtId="215" fontId="149" fillId="55" borderId="23" applyNumberFormat="0" applyAlignment="0" applyProtection="0"/>
    <xf numFmtId="215" fontId="149" fillId="55" borderId="23" applyNumberFormat="0" applyAlignment="0" applyProtection="0"/>
    <xf numFmtId="215" fontId="49" fillId="10" borderId="16" applyNumberFormat="0" applyAlignment="0" applyProtection="0"/>
    <xf numFmtId="177" fontId="42" fillId="58" borderId="0" applyFill="0" applyBorder="0" applyAlignment="0">
      <alignment vertical="top"/>
    </xf>
    <xf numFmtId="178" fontId="42" fillId="0" borderId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216" fontId="69" fillId="0" borderId="0" applyFill="0" applyBorder="0" applyAlignment="0" applyProtection="0"/>
    <xf numFmtId="164" fontId="18" fillId="0" borderId="0" applyFont="0" applyFill="0" applyBorder="0" applyAlignment="0" applyProtection="0"/>
    <xf numFmtId="216" fontId="69" fillId="0" borderId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00" fillId="0" borderId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80" fillId="0" borderId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80" fillId="0" borderId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21" fillId="0" borderId="0"/>
    <xf numFmtId="215" fontId="210" fillId="0" borderId="0"/>
    <xf numFmtId="215" fontId="211" fillId="0" borderId="0"/>
    <xf numFmtId="3" fontId="209" fillId="0" borderId="0" applyFont="0" applyFill="0" applyBorder="0" applyAlignment="0" applyProtection="0"/>
    <xf numFmtId="215" fontId="210" fillId="0" borderId="0"/>
    <xf numFmtId="215" fontId="211" fillId="0" borderId="0"/>
    <xf numFmtId="215" fontId="212" fillId="0" borderId="0" applyNumberFormat="0" applyAlignment="0">
      <alignment horizontal="left"/>
    </xf>
    <xf numFmtId="215" fontId="212" fillId="0" borderId="0" applyNumberFormat="0" applyAlignment="0">
      <alignment horizontal="left"/>
    </xf>
    <xf numFmtId="215" fontId="122" fillId="0" borderId="0">
      <alignment horizontal="left"/>
    </xf>
    <xf numFmtId="215" fontId="123" fillId="0" borderId="0"/>
    <xf numFmtId="215" fontId="124" fillId="0" borderId="0">
      <alignment horizontal="left"/>
    </xf>
    <xf numFmtId="215" fontId="42" fillId="58" borderId="5" applyFill="0" applyBorder="0" applyAlignment="0">
      <alignment horizontal="right"/>
    </xf>
    <xf numFmtId="215" fontId="42" fillId="58" borderId="5" applyFill="0" applyBorder="0" applyAlignment="0">
      <alignment horizontal="right"/>
    </xf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09" fillId="0" borderId="0" applyFont="0" applyFill="0" applyBorder="0" applyAlignment="0" applyProtection="0"/>
    <xf numFmtId="215" fontId="209" fillId="0" borderId="0" applyFont="0" applyFill="0" applyBorder="0" applyAlignment="0" applyProtection="0"/>
    <xf numFmtId="172" fontId="21" fillId="0" borderId="0"/>
    <xf numFmtId="217" fontId="120" fillId="0" borderId="0" applyFill="0" applyBorder="0">
      <alignment horizontal="center"/>
    </xf>
    <xf numFmtId="215" fontId="213" fillId="0" borderId="0">
      <protection locked="0"/>
    </xf>
    <xf numFmtId="215" fontId="213" fillId="0" borderId="0">
      <protection locked="0"/>
    </xf>
    <xf numFmtId="165" fontId="21" fillId="0" borderId="0"/>
    <xf numFmtId="215" fontId="125" fillId="0" borderId="0" applyNumberFormat="0" applyFill="0" applyBorder="0" applyAlignment="0" applyProtection="0"/>
    <xf numFmtId="215" fontId="125" fillId="0" borderId="0" applyNumberFormat="0" applyFill="0" applyBorder="0" applyAlignment="0" applyProtection="0"/>
    <xf numFmtId="215" fontId="214" fillId="0" borderId="0">
      <protection locked="0"/>
    </xf>
    <xf numFmtId="215" fontId="214" fillId="0" borderId="0">
      <protection locked="0"/>
    </xf>
    <xf numFmtId="215" fontId="214" fillId="0" borderId="0">
      <protection locked="0"/>
    </xf>
    <xf numFmtId="215" fontId="214" fillId="0" borderId="0">
      <protection locked="0"/>
    </xf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15" fillId="0" borderId="0" applyNumberFormat="0" applyAlignment="0">
      <alignment horizontal="left"/>
    </xf>
    <xf numFmtId="215" fontId="215" fillId="0" borderId="0" applyNumberFormat="0" applyAlignment="0">
      <alignment horizontal="left"/>
    </xf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0" fontId="25" fillId="0" borderId="0"/>
    <xf numFmtId="215" fontId="25" fillId="0" borderId="0"/>
    <xf numFmtId="215" fontId="50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215" fontId="155" fillId="0" borderId="0" applyNumberFormat="0" applyFill="0" applyBorder="0" applyAlignment="0" applyProtection="0"/>
    <xf numFmtId="215" fontId="155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215" fontId="126" fillId="0" borderId="0">
      <alignment horizontal="left"/>
    </xf>
    <xf numFmtId="215" fontId="127" fillId="0" borderId="0">
      <alignment horizontal="left"/>
    </xf>
    <xf numFmtId="215" fontId="128" fillId="0" borderId="0">
      <alignment horizontal="left"/>
    </xf>
    <xf numFmtId="215" fontId="128" fillId="0" borderId="0">
      <alignment horizontal="left"/>
    </xf>
    <xf numFmtId="215" fontId="174" fillId="0" borderId="8" applyFont="0" applyFill="0" applyBorder="0">
      <alignment horizontal="center" vertical="justify" wrapText="1"/>
    </xf>
    <xf numFmtId="215" fontId="174" fillId="0" borderId="8" applyFont="0" applyFill="0" applyBorder="0">
      <alignment horizontal="centerContinuous" vertical="justify" wrapText="1"/>
    </xf>
    <xf numFmtId="215" fontId="173" fillId="0" borderId="0" applyFill="0" applyBorder="0"/>
    <xf numFmtId="215" fontId="43" fillId="0" borderId="0" applyFont="0" applyFill="0" applyBorder="0"/>
    <xf numFmtId="215" fontId="43" fillId="0" borderId="0" applyFont="0" applyFill="0" applyBorder="0"/>
    <xf numFmtId="215" fontId="43" fillId="0" borderId="0" applyFont="0" applyFill="0" applyBorder="0"/>
    <xf numFmtId="215" fontId="43" fillId="0" borderId="0" applyFont="0" applyFill="0" applyBorder="0"/>
    <xf numFmtId="215" fontId="43" fillId="0" borderId="0" applyFont="0" applyFill="0" applyBorder="0">
      <alignment vertical="justify" wrapText="1"/>
    </xf>
    <xf numFmtId="215" fontId="43" fillId="0" borderId="0" applyFont="0" applyFill="0" applyBorder="0">
      <alignment vertical="justify" wrapText="1"/>
    </xf>
    <xf numFmtId="215" fontId="51" fillId="5" borderId="0" applyNumberFormat="0" applyBorder="0" applyAlignment="0" applyProtection="0"/>
    <xf numFmtId="215" fontId="51" fillId="5" borderId="0" applyNumberFormat="0" applyBorder="0" applyAlignment="0" applyProtection="0"/>
    <xf numFmtId="215" fontId="157" fillId="38" borderId="0" applyNumberFormat="0" applyBorder="0" applyAlignment="0" applyProtection="0"/>
    <xf numFmtId="215" fontId="157" fillId="38" borderId="0" applyNumberFormat="0" applyBorder="0" applyAlignment="0" applyProtection="0"/>
    <xf numFmtId="215" fontId="51" fillId="5" borderId="0" applyNumberFormat="0" applyBorder="0" applyAlignment="0" applyProtection="0"/>
    <xf numFmtId="215" fontId="216" fillId="76" borderId="42" applyNumberFormat="0" applyProtection="0">
      <alignment vertical="center"/>
    </xf>
    <xf numFmtId="215" fontId="22" fillId="76" borderId="43" applyNumberFormat="0" applyProtection="0"/>
    <xf numFmtId="215" fontId="22" fillId="76" borderId="43" applyNumberFormat="0" applyProtection="0"/>
    <xf numFmtId="215" fontId="216" fillId="76" borderId="44" applyNumberFormat="0" applyProtection="0">
      <alignment vertical="center"/>
    </xf>
    <xf numFmtId="215" fontId="216" fillId="76" borderId="45" applyNumberFormat="0" applyProtection="0">
      <alignment vertical="center"/>
    </xf>
    <xf numFmtId="215" fontId="129" fillId="0" borderId="0">
      <alignment horizontal="left"/>
    </xf>
    <xf numFmtId="215" fontId="45" fillId="0" borderId="1" applyNumberFormat="0" applyProtection="0"/>
    <xf numFmtId="215" fontId="129" fillId="0" borderId="0">
      <alignment horizontal="left"/>
    </xf>
    <xf numFmtId="215" fontId="205" fillId="0" borderId="46" applyNumberFormat="0" applyProtection="0">
      <alignment horizontal="left" textRotation="90" wrapText="1"/>
    </xf>
    <xf numFmtId="215" fontId="217" fillId="76" borderId="0" applyNumberFormat="0" applyProtection="0"/>
    <xf numFmtId="215" fontId="45" fillId="0" borderId="21" applyNumberFormat="0" applyAlignment="0" applyProtection="0">
      <alignment horizontal="left" vertical="center"/>
    </xf>
    <xf numFmtId="215" fontId="45" fillId="0" borderId="3">
      <alignment horizontal="left" vertical="center"/>
    </xf>
    <xf numFmtId="215" fontId="52" fillId="0" borderId="10" applyNumberFormat="0" applyFill="0" applyAlignment="0" applyProtection="0"/>
    <xf numFmtId="0" fontId="52" fillId="0" borderId="10" applyNumberFormat="0" applyFill="0" applyAlignment="0" applyProtection="0"/>
    <xf numFmtId="215" fontId="52" fillId="0" borderId="10" applyNumberFormat="0" applyFill="0" applyAlignment="0" applyProtection="0"/>
    <xf numFmtId="215" fontId="161" fillId="0" borderId="24" applyNumberFormat="0" applyFill="0" applyAlignment="0" applyProtection="0"/>
    <xf numFmtId="215" fontId="161" fillId="0" borderId="24" applyNumberFormat="0" applyFill="0" applyAlignment="0" applyProtection="0"/>
    <xf numFmtId="215" fontId="52" fillId="0" borderId="10" applyNumberFormat="0" applyFill="0" applyAlignment="0" applyProtection="0"/>
    <xf numFmtId="215" fontId="131" fillId="0" borderId="0">
      <alignment horizontal="left"/>
    </xf>
    <xf numFmtId="215" fontId="130" fillId="0" borderId="19">
      <alignment horizontal="left" vertical="top"/>
    </xf>
    <xf numFmtId="215" fontId="53" fillId="0" borderId="11" applyNumberFormat="0" applyFill="0" applyAlignment="0" applyProtection="0"/>
    <xf numFmtId="0" fontId="53" fillId="0" borderId="11" applyNumberFormat="0" applyFill="0" applyAlignment="0" applyProtection="0"/>
    <xf numFmtId="215" fontId="53" fillId="0" borderId="11" applyNumberFormat="0" applyFill="0" applyAlignment="0" applyProtection="0"/>
    <xf numFmtId="215" fontId="162" fillId="0" borderId="25" applyNumberFormat="0" applyFill="0" applyAlignment="0" applyProtection="0"/>
    <xf numFmtId="215" fontId="162" fillId="0" borderId="25" applyNumberFormat="0" applyFill="0" applyAlignment="0" applyProtection="0"/>
    <xf numFmtId="215" fontId="53" fillId="0" borderId="11" applyNumberFormat="0" applyFill="0" applyAlignment="0" applyProtection="0"/>
    <xf numFmtId="215" fontId="105" fillId="0" borderId="0">
      <alignment horizontal="left"/>
    </xf>
    <xf numFmtId="215" fontId="105" fillId="0" borderId="0">
      <alignment horizontal="left"/>
    </xf>
    <xf numFmtId="215" fontId="133" fillId="0" borderId="19">
      <alignment horizontal="left" vertical="top"/>
    </xf>
    <xf numFmtId="215" fontId="54" fillId="0" borderId="12" applyNumberFormat="0" applyFill="0" applyAlignment="0" applyProtection="0"/>
    <xf numFmtId="0" fontId="54" fillId="0" borderId="12" applyNumberFormat="0" applyFill="0" applyAlignment="0" applyProtection="0"/>
    <xf numFmtId="215" fontId="54" fillId="0" borderId="12" applyNumberFormat="0" applyFill="0" applyAlignment="0" applyProtection="0"/>
    <xf numFmtId="215" fontId="163" fillId="0" borderId="26" applyNumberFormat="0" applyFill="0" applyAlignment="0" applyProtection="0"/>
    <xf numFmtId="215" fontId="163" fillId="0" borderId="26" applyNumberFormat="0" applyFill="0" applyAlignment="0" applyProtection="0"/>
    <xf numFmtId="215" fontId="54" fillId="0" borderId="12" applyNumberFormat="0" applyFill="0" applyAlignment="0" applyProtection="0"/>
    <xf numFmtId="215" fontId="134" fillId="0" borderId="0">
      <alignment horizontal="left"/>
    </xf>
    <xf numFmtId="215" fontId="54" fillId="0" borderId="0" applyNumberFormat="0" applyFill="0" applyBorder="0" applyAlignment="0" applyProtection="0"/>
    <xf numFmtId="215" fontId="54" fillId="0" borderId="0" applyNumberFormat="0" applyFill="0" applyBorder="0" applyAlignment="0" applyProtection="0"/>
    <xf numFmtId="215" fontId="163" fillId="0" borderId="0" applyNumberFormat="0" applyFill="0" applyBorder="0" applyAlignment="0" applyProtection="0"/>
    <xf numFmtId="215" fontId="163" fillId="0" borderId="0" applyNumberFormat="0" applyFill="0" applyBorder="0" applyAlignment="0" applyProtection="0"/>
    <xf numFmtId="215" fontId="54" fillId="0" borderId="0" applyNumberFormat="0" applyFill="0" applyBorder="0" applyAlignment="0" applyProtection="0"/>
    <xf numFmtId="215" fontId="220" fillId="0" borderId="48">
      <alignment horizontal="right"/>
    </xf>
    <xf numFmtId="215" fontId="218" fillId="1" borderId="35">
      <alignment horizontal="left"/>
    </xf>
    <xf numFmtId="215" fontId="221" fillId="0" borderId="0" applyNumberFormat="0" applyFill="0" applyBorder="0" applyAlignment="0" applyProtection="0"/>
    <xf numFmtId="215" fontId="55" fillId="8" borderId="13" applyNumberFormat="0" applyAlignment="0" applyProtection="0"/>
    <xf numFmtId="215" fontId="55" fillId="8" borderId="13" applyNumberFormat="0" applyAlignment="0" applyProtection="0"/>
    <xf numFmtId="215" fontId="158" fillId="41" borderId="51" applyNumberFormat="0" applyAlignment="0" applyProtection="0"/>
    <xf numFmtId="215" fontId="158" fillId="41" borderId="51" applyNumberFormat="0" applyAlignment="0" applyProtection="0"/>
    <xf numFmtId="215" fontId="55" fillId="8" borderId="13" applyNumberFormat="0" applyAlignment="0" applyProtection="0"/>
    <xf numFmtId="215" fontId="55" fillId="8" borderId="13" applyNumberFormat="0" applyAlignment="0" applyProtection="0"/>
    <xf numFmtId="215" fontId="55" fillId="8" borderId="13" applyNumberFormat="0" applyAlignment="0" applyProtection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56" fillId="0" borderId="15" applyNumberFormat="0" applyFill="0" applyAlignment="0" applyProtection="0"/>
    <xf numFmtId="215" fontId="56" fillId="0" borderId="15" applyNumberFormat="0" applyFill="0" applyAlignment="0" applyProtection="0"/>
    <xf numFmtId="215" fontId="150" fillId="0" borderId="27" applyNumberFormat="0" applyFill="0" applyAlignment="0" applyProtection="0"/>
    <xf numFmtId="215" fontId="150" fillId="0" borderId="27" applyNumberFormat="0" applyFill="0" applyAlignment="0" applyProtection="0"/>
    <xf numFmtId="215" fontId="56" fillId="0" borderId="15" applyNumberFormat="0" applyFill="0" applyAlignment="0" applyProtection="0"/>
    <xf numFmtId="196" fontId="43" fillId="0" borderId="0" applyFill="0" applyBorder="0">
      <alignment horizontal="center"/>
    </xf>
    <xf numFmtId="197" fontId="43" fillId="0" borderId="0" applyFont="0" applyFill="0" applyBorder="0"/>
    <xf numFmtId="198" fontId="43" fillId="0" borderId="0" applyFont="0" applyFill="0" applyBorder="0"/>
    <xf numFmtId="215" fontId="222" fillId="0" borderId="0"/>
    <xf numFmtId="215" fontId="222" fillId="0" borderId="0"/>
    <xf numFmtId="215" fontId="44" fillId="0" borderId="0"/>
    <xf numFmtId="215" fontId="204" fillId="0" borderId="0"/>
    <xf numFmtId="215" fontId="223" fillId="0" borderId="0"/>
    <xf numFmtId="215" fontId="205" fillId="0" borderId="0"/>
    <xf numFmtId="215" fontId="205" fillId="0" borderId="0"/>
    <xf numFmtId="215" fontId="25" fillId="0" borderId="0"/>
    <xf numFmtId="215" fontId="25" fillId="0" borderId="0"/>
    <xf numFmtId="215" fontId="57" fillId="7" borderId="0" applyNumberFormat="0" applyBorder="0" applyAlignment="0" applyProtection="0"/>
    <xf numFmtId="215" fontId="57" fillId="7" borderId="0" applyNumberFormat="0" applyBorder="0" applyAlignment="0" applyProtection="0"/>
    <xf numFmtId="215" fontId="159" fillId="56" borderId="0" applyNumberFormat="0" applyBorder="0" applyAlignment="0" applyProtection="0"/>
    <xf numFmtId="215" fontId="159" fillId="56" borderId="0" applyNumberFormat="0" applyBorder="0" applyAlignment="0" applyProtection="0"/>
    <xf numFmtId="215" fontId="57" fillId="7" borderId="0" applyNumberFormat="0" applyBorder="0" applyAlignment="0" applyProtection="0"/>
    <xf numFmtId="200" fontId="43" fillId="0" borderId="0" applyFont="0" applyFill="0" applyBorder="0"/>
    <xf numFmtId="215" fontId="18" fillId="0" borderId="0"/>
    <xf numFmtId="215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9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0" fontId="2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2" fillId="0" borderId="0"/>
    <xf numFmtId="215" fontId="18" fillId="0" borderId="0"/>
    <xf numFmtId="0" fontId="2" fillId="0" borderId="0"/>
    <xf numFmtId="215" fontId="18" fillId="0" borderId="0"/>
    <xf numFmtId="0" fontId="18" fillId="0" borderId="0"/>
    <xf numFmtId="0" fontId="2" fillId="0" borderId="0"/>
    <xf numFmtId="215" fontId="18" fillId="0" borderId="0"/>
    <xf numFmtId="215" fontId="18" fillId="0" borderId="0"/>
    <xf numFmtId="0" fontId="18" fillId="0" borderId="0"/>
    <xf numFmtId="0" fontId="2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2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9" fillId="0" borderId="0"/>
    <xf numFmtId="0" fontId="18" fillId="0" borderId="0"/>
    <xf numFmtId="215" fontId="242" fillId="0" borderId="0"/>
    <xf numFmtId="0" fontId="18" fillId="0" borderId="0"/>
    <xf numFmtId="215" fontId="242" fillId="0" borderId="0"/>
    <xf numFmtId="0" fontId="242" fillId="0" borderId="0"/>
    <xf numFmtId="0" fontId="18" fillId="0" borderId="0"/>
    <xf numFmtId="0" fontId="242" fillId="0" borderId="0"/>
    <xf numFmtId="215" fontId="43" fillId="0" borderId="0"/>
    <xf numFmtId="215" fontId="25" fillId="0" borderId="0"/>
    <xf numFmtId="0" fontId="242" fillId="0" borderId="0"/>
    <xf numFmtId="0" fontId="18" fillId="0" borderId="0"/>
    <xf numFmtId="0" fontId="242" fillId="0" borderId="0"/>
    <xf numFmtId="215" fontId="25" fillId="0" borderId="0"/>
    <xf numFmtId="215" fontId="25" fillId="0" borderId="0"/>
    <xf numFmtId="215" fontId="43" fillId="0" borderId="0"/>
    <xf numFmtId="215" fontId="242" fillId="0" borderId="0"/>
    <xf numFmtId="215" fontId="19" fillId="0" borderId="0"/>
    <xf numFmtId="215" fontId="242" fillId="0" borderId="0"/>
    <xf numFmtId="0" fontId="241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2" fillId="0" borderId="0"/>
    <xf numFmtId="215" fontId="18" fillId="0" borderId="0"/>
    <xf numFmtId="215" fontId="18" fillId="0" borderId="0"/>
    <xf numFmtId="0" fontId="18" fillId="0" borderId="0"/>
    <xf numFmtId="0" fontId="2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2" fillId="0" borderId="0"/>
    <xf numFmtId="215" fontId="18" fillId="0" borderId="0"/>
    <xf numFmtId="215" fontId="18" fillId="0" borderId="0"/>
    <xf numFmtId="0" fontId="18" fillId="0" borderId="0"/>
    <xf numFmtId="0" fontId="2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43" fillId="0" borderId="0"/>
    <xf numFmtId="0" fontId="2" fillId="0" borderId="0"/>
    <xf numFmtId="0" fontId="18" fillId="0" borderId="0"/>
    <xf numFmtId="215" fontId="25" fillId="0" borderId="0"/>
    <xf numFmtId="0" fontId="18" fillId="0" borderId="0"/>
    <xf numFmtId="215" fontId="18" fillId="0" borderId="0"/>
    <xf numFmtId="0" fontId="2" fillId="0" borderId="0"/>
    <xf numFmtId="215" fontId="18" fillId="0" borderId="0"/>
    <xf numFmtId="215" fontId="18" fillId="0" borderId="0"/>
    <xf numFmtId="0" fontId="2" fillId="0" borderId="0"/>
    <xf numFmtId="215" fontId="18" fillId="0" borderId="0"/>
    <xf numFmtId="0" fontId="18" fillId="0" borderId="0"/>
    <xf numFmtId="215" fontId="43" fillId="0" borderId="0"/>
    <xf numFmtId="0" fontId="2" fillId="0" borderId="0"/>
    <xf numFmtId="0" fontId="146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9" fillId="0" borderId="0"/>
    <xf numFmtId="0" fontId="19" fillId="0" borderId="0"/>
    <xf numFmtId="215" fontId="18" fillId="0" borderId="0"/>
    <xf numFmtId="215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43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1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25" fillId="0" borderId="0"/>
    <xf numFmtId="0" fontId="2" fillId="0" borderId="0"/>
    <xf numFmtId="215" fontId="25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25" fillId="0" borderId="0"/>
    <xf numFmtId="0" fontId="2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2" fillId="0" borderId="0"/>
    <xf numFmtId="215" fontId="18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215" fontId="19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2" fillId="0" borderId="0"/>
    <xf numFmtId="215" fontId="18" fillId="0" borderId="0"/>
    <xf numFmtId="0" fontId="2" fillId="0" borderId="0"/>
    <xf numFmtId="0" fontId="2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2" fillId="0" borderId="0"/>
    <xf numFmtId="0" fontId="2" fillId="0" borderId="0"/>
    <xf numFmtId="0" fontId="2" fillId="0" borderId="0"/>
    <xf numFmtId="215" fontId="18" fillId="0" borderId="0"/>
    <xf numFmtId="0" fontId="2" fillId="0" borderId="0"/>
    <xf numFmtId="215" fontId="18" fillId="0" borderId="0"/>
    <xf numFmtId="0" fontId="18" fillId="0" borderId="0"/>
    <xf numFmtId="215" fontId="19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25" fillId="0" borderId="0"/>
    <xf numFmtId="0" fontId="18" fillId="0" borderId="0"/>
    <xf numFmtId="215" fontId="25" fillId="0" borderId="0"/>
    <xf numFmtId="0" fontId="18" fillId="0" borderId="0"/>
    <xf numFmtId="215" fontId="25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146" fillId="0" borderId="0"/>
    <xf numFmtId="215" fontId="19" fillId="0" borderId="0"/>
    <xf numFmtId="215" fontId="19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2" fillId="0" borderId="0"/>
    <xf numFmtId="215" fontId="18" fillId="0" borderId="0"/>
    <xf numFmtId="0" fontId="2" fillId="0" borderId="0"/>
    <xf numFmtId="215" fontId="18" fillId="0" borderId="0"/>
    <xf numFmtId="0" fontId="2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241" fillId="0" borderId="0"/>
    <xf numFmtId="0" fontId="241" fillId="0" borderId="0"/>
    <xf numFmtId="0" fontId="2" fillId="0" borderId="0"/>
    <xf numFmtId="201" fontId="43" fillId="0" borderId="0" applyFont="0" applyFill="0" applyBorder="0"/>
    <xf numFmtId="202" fontId="43" fillId="0" borderId="0"/>
    <xf numFmtId="203" fontId="43" fillId="0" borderId="0" applyFont="0" applyFill="0" applyBorder="0">
      <alignment vertical="justify" wrapText="1"/>
    </xf>
    <xf numFmtId="215" fontId="135" fillId="0" borderId="0"/>
    <xf numFmtId="0" fontId="184" fillId="11" borderId="17" applyNumberFormat="0" applyFont="0" applyAlignment="0" applyProtection="0"/>
    <xf numFmtId="0" fontId="18" fillId="11" borderId="17" applyNumberFormat="0" applyFont="0" applyAlignment="0" applyProtection="0"/>
    <xf numFmtId="215" fontId="19" fillId="11" borderId="17" applyNumberFormat="0" applyFont="0" applyAlignment="0" applyProtection="0"/>
    <xf numFmtId="0" fontId="19" fillId="11" borderId="17" applyNumberFormat="0" applyFont="0" applyAlignment="0" applyProtection="0"/>
    <xf numFmtId="215" fontId="19" fillId="11" borderId="17" applyNumberFormat="0" applyFont="0" applyAlignment="0" applyProtection="0"/>
    <xf numFmtId="0" fontId="19" fillId="11" borderId="17" applyNumberFormat="0" applyFont="0" applyAlignment="0" applyProtection="0"/>
    <xf numFmtId="215" fontId="19" fillId="11" borderId="17" applyNumberFormat="0" applyFont="0" applyAlignment="0" applyProtection="0"/>
    <xf numFmtId="0" fontId="19" fillId="11" borderId="17" applyNumberFormat="0" applyFont="0" applyAlignment="0" applyProtection="0"/>
    <xf numFmtId="215" fontId="43" fillId="57" borderId="53" applyNumberFormat="0" applyFont="0" applyAlignment="0" applyProtection="0"/>
    <xf numFmtId="0" fontId="19" fillId="11" borderId="17" applyNumberFormat="0" applyFont="0" applyAlignment="0" applyProtection="0"/>
    <xf numFmtId="215" fontId="19" fillId="11" borderId="17" applyNumberFormat="0" applyFont="0" applyAlignment="0" applyProtection="0"/>
    <xf numFmtId="215" fontId="19" fillId="11" borderId="17" applyNumberFormat="0" applyFont="0" applyAlignment="0" applyProtection="0"/>
    <xf numFmtId="215" fontId="58" fillId="9" borderId="14" applyNumberFormat="0" applyAlignment="0" applyProtection="0"/>
    <xf numFmtId="215" fontId="58" fillId="9" borderId="14" applyNumberFormat="0" applyAlignment="0" applyProtection="0"/>
    <xf numFmtId="215" fontId="152" fillId="54" borderId="50" applyNumberFormat="0" applyAlignment="0" applyProtection="0"/>
    <xf numFmtId="215" fontId="152" fillId="54" borderId="50" applyNumberFormat="0" applyAlignment="0" applyProtection="0"/>
    <xf numFmtId="215" fontId="58" fillId="9" borderId="14" applyNumberFormat="0" applyAlignment="0" applyProtection="0"/>
    <xf numFmtId="215" fontId="136" fillId="0" borderId="0">
      <alignment horizontal="left"/>
    </xf>
    <xf numFmtId="215" fontId="42" fillId="58" borderId="0" applyFill="0" applyBorder="0" applyAlignment="0" applyProtection="0">
      <protection locked="0"/>
    </xf>
    <xf numFmtId="215" fontId="42" fillId="58" borderId="0" applyFill="0" applyBorder="0" applyAlignment="0" applyProtection="0">
      <protection locked="0"/>
    </xf>
    <xf numFmtId="182" fontId="42" fillId="58" borderId="0" applyFill="0" applyBorder="0" applyAlignment="0" applyProtection="0">
      <alignment vertical="top"/>
    </xf>
    <xf numFmtId="183" fontId="42" fillId="0" borderId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215" fontId="25" fillId="0" borderId="0" applyFill="0" applyBorder="0" applyAlignment="0"/>
    <xf numFmtId="1" fontId="25" fillId="0" borderId="9" applyNumberFormat="0" applyFill="0" applyAlignment="0" applyProtection="0">
      <alignment horizontal="center" vertical="center"/>
    </xf>
    <xf numFmtId="14" fontId="221" fillId="0" borderId="0" applyNumberFormat="0" applyFill="0" applyBorder="0" applyAlignment="0" applyProtection="0">
      <alignment horizontal="left"/>
    </xf>
    <xf numFmtId="215" fontId="127" fillId="0" borderId="31">
      <alignment vertical="center"/>
    </xf>
    <xf numFmtId="4" fontId="88" fillId="56" borderId="49" applyNumberFormat="0" applyProtection="0">
      <alignment vertical="center"/>
    </xf>
    <xf numFmtId="4" fontId="167" fillId="61" borderId="49" applyNumberFormat="0" applyProtection="0">
      <alignment vertical="center"/>
    </xf>
    <xf numFmtId="4" fontId="88" fillId="61" borderId="49" applyNumberFormat="0" applyProtection="0">
      <alignment horizontal="left" vertical="center" indent="1"/>
    </xf>
    <xf numFmtId="215" fontId="88" fillId="61" borderId="49" applyNumberFormat="0" applyProtection="0">
      <alignment horizontal="left" vertical="top" indent="1"/>
    </xf>
    <xf numFmtId="4" fontId="73" fillId="37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53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168" fillId="67" borderId="0" applyNumberFormat="0" applyProtection="0">
      <alignment horizontal="left" vertical="center" indent="1"/>
    </xf>
    <xf numFmtId="4" fontId="73" fillId="68" borderId="49" applyNumberFormat="0" applyProtection="0">
      <alignment horizontal="right" vertical="center"/>
    </xf>
    <xf numFmtId="4" fontId="73" fillId="66" borderId="0" applyNumberFormat="0" applyProtection="0">
      <alignment horizontal="left" vertical="center" indent="1"/>
    </xf>
    <xf numFmtId="4" fontId="73" fillId="62" borderId="0" applyNumberFormat="0" applyProtection="0">
      <alignment horizontal="left" vertical="center" indent="1"/>
    </xf>
    <xf numFmtId="215" fontId="25" fillId="67" borderId="49" applyNumberFormat="0" applyProtection="0">
      <alignment horizontal="left" vertical="center" indent="1"/>
    </xf>
    <xf numFmtId="215" fontId="25" fillId="67" borderId="49" applyNumberFormat="0" applyProtection="0">
      <alignment horizontal="left" vertical="center" indent="1"/>
    </xf>
    <xf numFmtId="215" fontId="25" fillId="67" borderId="49" applyNumberFormat="0" applyProtection="0">
      <alignment horizontal="left" vertical="top" indent="1"/>
    </xf>
    <xf numFmtId="215" fontId="25" fillId="67" borderId="49" applyNumberFormat="0" applyProtection="0">
      <alignment horizontal="left" vertical="top" indent="1"/>
    </xf>
    <xf numFmtId="215" fontId="25" fillId="62" borderId="49" applyNumberFormat="0" applyProtection="0">
      <alignment horizontal="left" vertical="center" indent="1"/>
    </xf>
    <xf numFmtId="215" fontId="25" fillId="62" borderId="49" applyNumberFormat="0" applyProtection="0">
      <alignment horizontal="left" vertical="center" indent="1"/>
    </xf>
    <xf numFmtId="215" fontId="25" fillId="62" borderId="49" applyNumberFormat="0" applyProtection="0">
      <alignment horizontal="left" vertical="top" indent="1"/>
    </xf>
    <xf numFmtId="215" fontId="25" fillId="62" borderId="49" applyNumberFormat="0" applyProtection="0">
      <alignment horizontal="left" vertical="top" indent="1"/>
    </xf>
    <xf numFmtId="215" fontId="25" fillId="60" borderId="49" applyNumberFormat="0" applyProtection="0">
      <alignment horizontal="left" vertical="center" indent="1"/>
    </xf>
    <xf numFmtId="215" fontId="25" fillId="60" borderId="49" applyNumberFormat="0" applyProtection="0">
      <alignment horizontal="left" vertical="center" indent="1"/>
    </xf>
    <xf numFmtId="215" fontId="25" fillId="60" borderId="49" applyNumberFormat="0" applyProtection="0">
      <alignment horizontal="left" vertical="top" indent="1"/>
    </xf>
    <xf numFmtId="215" fontId="25" fillId="60" borderId="49" applyNumberFormat="0" applyProtection="0">
      <alignment horizontal="left" vertical="top" indent="1"/>
    </xf>
    <xf numFmtId="215" fontId="25" fillId="63" borderId="49" applyNumberFormat="0" applyProtection="0">
      <alignment horizontal="left" vertical="center" indent="1"/>
    </xf>
    <xf numFmtId="215" fontId="25" fillId="63" borderId="49" applyNumberFormat="0" applyProtection="0">
      <alignment horizontal="left" vertical="center" indent="1"/>
    </xf>
    <xf numFmtId="215" fontId="25" fillId="63" borderId="49" applyNumberFormat="0" applyProtection="0">
      <alignment horizontal="left" vertical="top" indent="1"/>
    </xf>
    <xf numFmtId="215" fontId="25" fillId="63" borderId="49" applyNumberFormat="0" applyProtection="0">
      <alignment horizontal="left" vertical="top" indent="1"/>
    </xf>
    <xf numFmtId="4" fontId="73" fillId="4" borderId="49" applyNumberFormat="0" applyProtection="0">
      <alignment vertical="center"/>
    </xf>
    <xf numFmtId="4" fontId="169" fillId="4" borderId="49" applyNumberFormat="0" applyProtection="0">
      <alignment vertical="center"/>
    </xf>
    <xf numFmtId="4" fontId="73" fillId="4" borderId="49" applyNumberFormat="0" applyProtection="0">
      <alignment horizontal="left" vertical="center" indent="1"/>
    </xf>
    <xf numFmtId="215" fontId="73" fillId="4" borderId="49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4" fontId="169" fillId="66" borderId="49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215" fontId="73" fillId="62" borderId="49" applyNumberFormat="0" applyProtection="0">
      <alignment horizontal="left" vertical="top" indent="1"/>
    </xf>
    <xf numFmtId="4" fontId="170" fillId="69" borderId="0" applyNumberFormat="0" applyProtection="0">
      <alignment horizontal="left" vertical="center" indent="1"/>
    </xf>
    <xf numFmtId="4" fontId="89" fillId="66" borderId="49" applyNumberFormat="0" applyProtection="0">
      <alignment horizontal="right" vertical="center"/>
    </xf>
    <xf numFmtId="215" fontId="224" fillId="0" borderId="0">
      <alignment horizontal="left"/>
    </xf>
    <xf numFmtId="215" fontId="74" fillId="72" borderId="0" applyNumberFormat="0" applyBorder="0" applyAlignment="0" applyProtection="0"/>
    <xf numFmtId="215" fontId="25" fillId="0" borderId="0" applyNumberFormat="0" applyFont="0" applyFill="0" applyBorder="0" applyAlignment="0" applyProtection="0"/>
    <xf numFmtId="215" fontId="25" fillId="0" borderId="0" applyNumberFormat="0" applyFont="0" applyFill="0" applyBorder="0" applyAlignment="0" applyProtection="0"/>
    <xf numFmtId="215" fontId="74" fillId="72" borderId="0" applyNumberFormat="0" applyBorder="0" applyAlignment="0" applyProtection="0"/>
    <xf numFmtId="215" fontId="25" fillId="4" borderId="0" applyNumberFormat="0" applyAlignment="0" applyProtection="0"/>
    <xf numFmtId="215" fontId="25" fillId="4" borderId="0" applyNumberFormat="0" applyAlignment="0" applyProtection="0"/>
    <xf numFmtId="3" fontId="25" fillId="0" borderId="0" applyNumberFormat="0" applyFont="0" applyFill="0" applyBorder="0" applyAlignment="0" applyProtection="0"/>
    <xf numFmtId="215" fontId="74" fillId="72" borderId="0" applyNumberFormat="0" applyBorder="0" applyAlignment="0" applyProtection="0"/>
    <xf numFmtId="215" fontId="25" fillId="4" borderId="0" applyNumberFormat="0" applyBorder="0" applyAlignment="0" applyProtection="0"/>
    <xf numFmtId="215" fontId="25" fillId="4" borderId="0" applyNumberFormat="0" applyBorder="0" applyAlignment="0" applyProtection="0"/>
    <xf numFmtId="3" fontId="25" fillId="0" borderId="0" applyNumberFormat="0" applyFont="0" applyFill="0" applyBorder="0" applyAlignment="0" applyProtection="0"/>
    <xf numFmtId="215" fontId="25" fillId="73" borderId="0" applyNumberFormat="0" applyBorder="0" applyAlignment="0" applyProtection="0"/>
    <xf numFmtId="215" fontId="25" fillId="73" borderId="0" applyNumberFormat="0" applyBorder="0" applyAlignment="0" applyProtection="0"/>
    <xf numFmtId="215" fontId="74" fillId="73" borderId="0" applyNumberFormat="0" applyBorder="0" applyAlignment="0" applyProtection="0"/>
    <xf numFmtId="3" fontId="25" fillId="0" borderId="0" applyNumberFormat="0" applyFont="0" applyFill="0" applyBorder="0" applyAlignment="0" applyProtection="0"/>
    <xf numFmtId="3" fontId="25" fillId="0" borderId="0" applyNumberFormat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3" fontId="25" fillId="3" borderId="0" applyFont="0" applyBorder="0" applyAlignment="0" applyProtection="0"/>
    <xf numFmtId="215" fontId="25" fillId="75" borderId="0" applyNumberFormat="0" applyFont="0" applyBorder="0" applyAlignment="0" applyProtection="0"/>
    <xf numFmtId="215" fontId="25" fillId="75" borderId="0" applyNumberFormat="0" applyFont="0" applyBorder="0" applyAlignment="0" applyProtection="0"/>
    <xf numFmtId="4" fontId="25" fillId="3" borderId="0" applyFont="0" applyBorder="0" applyAlignment="0" applyProtection="0"/>
    <xf numFmtId="215" fontId="25" fillId="0" borderId="0"/>
    <xf numFmtId="215" fontId="25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15" fontId="137" fillId="0" borderId="0">
      <alignment horizontal="left"/>
    </xf>
    <xf numFmtId="215" fontId="128" fillId="0" borderId="0">
      <alignment horizontal="left"/>
    </xf>
    <xf numFmtId="215" fontId="105" fillId="0" borderId="0"/>
    <xf numFmtId="215" fontId="105" fillId="0" borderId="0"/>
    <xf numFmtId="215" fontId="131" fillId="0" borderId="0"/>
    <xf numFmtId="215" fontId="128" fillId="0" borderId="0"/>
    <xf numFmtId="215" fontId="138" fillId="0" borderId="0"/>
    <xf numFmtId="215" fontId="138" fillId="0" borderId="0"/>
    <xf numFmtId="215" fontId="111" fillId="0" borderId="0" applyNumberFormat="0" applyFill="0" applyBorder="0" applyAlignment="0" applyProtection="0"/>
    <xf numFmtId="215" fontId="139" fillId="0" borderId="0"/>
    <xf numFmtId="215" fontId="139" fillId="0" borderId="0"/>
    <xf numFmtId="215" fontId="138" fillId="0" borderId="0"/>
    <xf numFmtId="215" fontId="138" fillId="0" borderId="0"/>
    <xf numFmtId="215" fontId="25" fillId="0" borderId="0" applyFill="0" applyBorder="0" applyAlignment="0"/>
    <xf numFmtId="215" fontId="25" fillId="0" borderId="0" applyFill="0" applyBorder="0" applyAlignment="0"/>
    <xf numFmtId="211" fontId="25" fillId="0" borderId="0" applyFill="0" applyBorder="0" applyAlignment="0"/>
    <xf numFmtId="215" fontId="177" fillId="0" borderId="0">
      <alignment horizontal="center" vertical="top"/>
    </xf>
    <xf numFmtId="40" fontId="243" fillId="0" borderId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156" fillId="0" borderId="0" applyNumberFormat="0" applyFill="0" applyBorder="0" applyAlignment="0" applyProtection="0"/>
    <xf numFmtId="215" fontId="156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139" fillId="0" borderId="0"/>
    <xf numFmtId="215" fontId="138" fillId="0" borderId="0"/>
    <xf numFmtId="215" fontId="60" fillId="0" borderId="18" applyNumberFormat="0" applyFill="0" applyAlignment="0" applyProtection="0"/>
    <xf numFmtId="215" fontId="60" fillId="0" borderId="18" applyNumberFormat="0" applyFill="0" applyAlignment="0" applyProtection="0"/>
    <xf numFmtId="215" fontId="160" fillId="0" borderId="52" applyNumberFormat="0" applyFill="0" applyAlignment="0" applyProtection="0"/>
    <xf numFmtId="215" fontId="160" fillId="0" borderId="52" applyNumberFormat="0" applyFill="0" applyAlignment="0" applyProtection="0"/>
    <xf numFmtId="215" fontId="60" fillId="0" borderId="18" applyNumberFormat="0" applyFill="0" applyAlignment="0" applyProtection="0"/>
    <xf numFmtId="215" fontId="172" fillId="0" borderId="0"/>
    <xf numFmtId="215" fontId="61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215" fontId="154" fillId="0" borderId="0" applyNumberFormat="0" applyFill="0" applyBorder="0" applyAlignment="0" applyProtection="0"/>
    <xf numFmtId="215" fontId="154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5" fillId="0" borderId="0" applyFont="0" applyFill="0" applyBorder="0" applyAlignment="0" applyProtection="0"/>
    <xf numFmtId="215" fontId="140" fillId="0" borderId="0" applyNumberFormat="0" applyFill="0" applyBorder="0" applyAlignment="0" applyProtection="0">
      <alignment vertical="top"/>
      <protection locked="0"/>
    </xf>
    <xf numFmtId="215" fontId="140" fillId="0" borderId="0" applyNumberFormat="0" applyFill="0" applyBorder="0" applyAlignment="0" applyProtection="0">
      <alignment vertical="top"/>
      <protection locked="0"/>
    </xf>
    <xf numFmtId="215" fontId="149" fillId="55" borderId="23" applyNumberFormat="0" applyAlignment="0" applyProtection="0"/>
    <xf numFmtId="215" fontId="150" fillId="0" borderId="27" applyNumberFormat="0" applyFill="0" applyAlignment="0" applyProtection="0"/>
    <xf numFmtId="215" fontId="151" fillId="37" borderId="0" applyNumberFormat="0" applyBorder="0" applyAlignment="0" applyProtection="0"/>
    <xf numFmtId="215" fontId="152" fillId="54" borderId="50" applyNumberFormat="0" applyAlignment="0" applyProtection="0"/>
    <xf numFmtId="215" fontId="153" fillId="54" borderId="51" applyNumberFormat="0" applyAlignment="0" applyProtection="0"/>
    <xf numFmtId="215" fontId="154" fillId="0" borderId="0" applyNumberFormat="0" applyFill="0" applyBorder="0" applyAlignment="0" applyProtection="0"/>
    <xf numFmtId="215" fontId="155" fillId="0" borderId="0" applyNumberFormat="0" applyFill="0" applyBorder="0" applyAlignment="0" applyProtection="0"/>
    <xf numFmtId="215" fontId="156" fillId="0" borderId="0" applyNumberFormat="0" applyFill="0" applyBorder="0" applyAlignment="0" applyProtection="0"/>
    <xf numFmtId="215" fontId="157" fillId="38" borderId="0" applyNumberFormat="0" applyBorder="0" applyAlignment="0" applyProtection="0"/>
    <xf numFmtId="215" fontId="142" fillId="0" borderId="0" applyNumberFormat="0" applyFill="0" applyBorder="0" applyAlignment="0" applyProtection="0">
      <alignment vertical="top"/>
      <protection locked="0"/>
    </xf>
    <xf numFmtId="215" fontId="142" fillId="0" borderId="0" applyNumberFormat="0" applyFill="0" applyBorder="0" applyAlignment="0" applyProtection="0">
      <alignment vertical="top"/>
      <protection locked="0"/>
    </xf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58" fillId="41" borderId="51" applyNumberFormat="0" applyAlignment="0" applyProtection="0"/>
    <xf numFmtId="215" fontId="159" fillId="56" borderId="0" applyNumberFormat="0" applyBorder="0" applyAlignment="0" applyProtection="0"/>
    <xf numFmtId="215" fontId="160" fillId="0" borderId="52" applyNumberFormat="0" applyFill="0" applyAlignment="0" applyProtection="0"/>
    <xf numFmtId="215" fontId="226" fillId="0" borderId="0" applyNumberFormat="0" applyFill="0" applyBorder="0" applyAlignment="0" applyProtection="0"/>
    <xf numFmtId="215" fontId="226" fillId="0" borderId="0" applyNumberFormat="0" applyFill="0" applyBorder="0" applyAlignment="0" applyProtection="0"/>
    <xf numFmtId="215" fontId="144" fillId="50" borderId="0" applyNumberFormat="0" applyBorder="0" applyAlignment="0" applyProtection="0"/>
    <xf numFmtId="215" fontId="144" fillId="51" borderId="0" applyNumberFormat="0" applyBorder="0" applyAlignment="0" applyProtection="0"/>
    <xf numFmtId="215" fontId="144" fillId="52" borderId="0" applyNumberFormat="0" applyBorder="0" applyAlignment="0" applyProtection="0"/>
    <xf numFmtId="215" fontId="144" fillId="47" borderId="0" applyNumberFormat="0" applyBorder="0" applyAlignment="0" applyProtection="0"/>
    <xf numFmtId="215" fontId="144" fillId="48" borderId="0" applyNumberFormat="0" applyBorder="0" applyAlignment="0" applyProtection="0"/>
    <xf numFmtId="215" fontId="144" fillId="53" borderId="0" applyNumberFormat="0" applyBorder="0" applyAlignment="0" applyProtection="0"/>
    <xf numFmtId="215" fontId="25" fillId="57" borderId="53" applyNumberFormat="0" applyFont="0" applyAlignment="0" applyProtection="0"/>
    <xf numFmtId="215" fontId="161" fillId="0" borderId="24" applyNumberFormat="0" applyFill="0" applyAlignment="0" applyProtection="0"/>
    <xf numFmtId="215" fontId="162" fillId="0" borderId="25" applyNumberFormat="0" applyFill="0" applyAlignment="0" applyProtection="0"/>
    <xf numFmtId="215" fontId="163" fillId="0" borderId="26" applyNumberFormat="0" applyFill="0" applyAlignment="0" applyProtection="0"/>
    <xf numFmtId="215" fontId="163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15" fontId="227" fillId="0" borderId="0"/>
    <xf numFmtId="215" fontId="153" fillId="54" borderId="51" applyNumberFormat="0" applyAlignment="0" applyProtection="0"/>
    <xf numFmtId="215" fontId="153" fillId="54" borderId="51" applyNumberFormat="0" applyAlignment="0" applyProtection="0"/>
    <xf numFmtId="164" fontId="18" fillId="0" borderId="0" applyFont="0" applyFill="0" applyBorder="0" applyAlignment="0" applyProtection="0"/>
    <xf numFmtId="215" fontId="174" fillId="0" borderId="8" applyFont="0" applyFill="0" applyBorder="0">
      <alignment horizontal="center" vertical="justify" wrapText="1"/>
    </xf>
    <xf numFmtId="215" fontId="174" fillId="0" borderId="8" applyFont="0" applyFill="0" applyBorder="0">
      <alignment horizontal="centerContinuous" vertical="justify" wrapText="1"/>
    </xf>
    <xf numFmtId="215" fontId="129" fillId="0" borderId="0">
      <alignment horizontal="left"/>
    </xf>
    <xf numFmtId="215" fontId="45" fillId="0" borderId="3">
      <alignment horizontal="left" vertical="center"/>
    </xf>
    <xf numFmtId="208" fontId="219" fillId="0" borderId="35">
      <alignment horizontal="left"/>
    </xf>
    <xf numFmtId="215" fontId="218" fillId="1" borderId="35">
      <alignment horizontal="left"/>
    </xf>
    <xf numFmtId="10" fontId="100" fillId="4" borderId="8" applyNumberFormat="0" applyBorder="0" applyAlignment="0" applyProtection="0"/>
    <xf numFmtId="215" fontId="158" fillId="41" borderId="51" applyNumberFormat="0" applyAlignment="0" applyProtection="0"/>
    <xf numFmtId="215" fontId="158" fillId="41" borderId="51" applyNumberFormat="0" applyAlignment="0" applyProtection="0"/>
    <xf numFmtId="215" fontId="43" fillId="57" borderId="53" applyNumberFormat="0" applyFont="0" applyAlignment="0" applyProtection="0"/>
    <xf numFmtId="215" fontId="152" fillId="54" borderId="50" applyNumberFormat="0" applyAlignment="0" applyProtection="0"/>
    <xf numFmtId="215" fontId="152" fillId="54" borderId="50" applyNumberFormat="0" applyAlignment="0" applyProtection="0"/>
    <xf numFmtId="4" fontId="88" fillId="56" borderId="49" applyNumberFormat="0" applyProtection="0">
      <alignment vertical="center"/>
    </xf>
    <xf numFmtId="4" fontId="167" fillId="61" borderId="49" applyNumberFormat="0" applyProtection="0">
      <alignment vertical="center"/>
    </xf>
    <xf numFmtId="4" fontId="88" fillId="61" borderId="49" applyNumberFormat="0" applyProtection="0">
      <alignment horizontal="left" vertical="center" indent="1"/>
    </xf>
    <xf numFmtId="215" fontId="88" fillId="61" borderId="49" applyNumberFormat="0" applyProtection="0">
      <alignment horizontal="left" vertical="top" indent="1"/>
    </xf>
    <xf numFmtId="4" fontId="73" fillId="37" borderId="49" applyNumberFormat="0" applyProtection="0">
      <alignment horizontal="right" vertical="center"/>
    </xf>
    <xf numFmtId="4" fontId="73" fillId="43" borderId="49" applyNumberFormat="0" applyProtection="0">
      <alignment horizontal="right" vertical="center"/>
    </xf>
    <xf numFmtId="4" fontId="73" fillId="51" borderId="49" applyNumberFormat="0" applyProtection="0">
      <alignment horizontal="right" vertical="center"/>
    </xf>
    <xf numFmtId="4" fontId="73" fillId="45" borderId="49" applyNumberFormat="0" applyProtection="0">
      <alignment horizontal="right" vertical="center"/>
    </xf>
    <xf numFmtId="4" fontId="73" fillId="49" borderId="49" applyNumberFormat="0" applyProtection="0">
      <alignment horizontal="right" vertical="center"/>
    </xf>
    <xf numFmtId="4" fontId="73" fillId="53" borderId="49" applyNumberFormat="0" applyProtection="0">
      <alignment horizontal="right" vertical="center"/>
    </xf>
    <xf numFmtId="4" fontId="73" fillId="52" borderId="49" applyNumberFormat="0" applyProtection="0">
      <alignment horizontal="right" vertical="center"/>
    </xf>
    <xf numFmtId="4" fontId="73" fillId="64" borderId="49" applyNumberFormat="0" applyProtection="0">
      <alignment horizontal="right" vertical="center"/>
    </xf>
    <xf numFmtId="4" fontId="73" fillId="44" borderId="49" applyNumberFormat="0" applyProtection="0">
      <alignment horizontal="right" vertical="center"/>
    </xf>
    <xf numFmtId="4" fontId="73" fillId="68" borderId="49" applyNumberFormat="0" applyProtection="0">
      <alignment horizontal="right" vertical="center"/>
    </xf>
    <xf numFmtId="215" fontId="25" fillId="67" borderId="49" applyNumberFormat="0" applyProtection="0">
      <alignment horizontal="left" vertical="center" indent="1"/>
    </xf>
    <xf numFmtId="215" fontId="25" fillId="67" borderId="49" applyNumberFormat="0" applyProtection="0">
      <alignment horizontal="left" vertical="center" indent="1"/>
    </xf>
    <xf numFmtId="215" fontId="25" fillId="67" borderId="49" applyNumberFormat="0" applyProtection="0">
      <alignment horizontal="left" vertical="top" indent="1"/>
    </xf>
    <xf numFmtId="215" fontId="25" fillId="67" borderId="49" applyNumberFormat="0" applyProtection="0">
      <alignment horizontal="left" vertical="top" indent="1"/>
    </xf>
    <xf numFmtId="215" fontId="25" fillId="62" borderId="49" applyNumberFormat="0" applyProtection="0">
      <alignment horizontal="left" vertical="center" indent="1"/>
    </xf>
    <xf numFmtId="215" fontId="25" fillId="62" borderId="49" applyNumberFormat="0" applyProtection="0">
      <alignment horizontal="left" vertical="center" indent="1"/>
    </xf>
    <xf numFmtId="215" fontId="25" fillId="62" borderId="49" applyNumberFormat="0" applyProtection="0">
      <alignment horizontal="left" vertical="top" indent="1"/>
    </xf>
    <xf numFmtId="215" fontId="25" fillId="62" borderId="49" applyNumberFormat="0" applyProtection="0">
      <alignment horizontal="left" vertical="top" indent="1"/>
    </xf>
    <xf numFmtId="215" fontId="25" fillId="60" borderId="49" applyNumberFormat="0" applyProtection="0">
      <alignment horizontal="left" vertical="center" indent="1"/>
    </xf>
    <xf numFmtId="215" fontId="25" fillId="60" borderId="49" applyNumberFormat="0" applyProtection="0">
      <alignment horizontal="left" vertical="center" indent="1"/>
    </xf>
    <xf numFmtId="215" fontId="25" fillId="60" borderId="49" applyNumberFormat="0" applyProtection="0">
      <alignment horizontal="left" vertical="top" indent="1"/>
    </xf>
    <xf numFmtId="215" fontId="25" fillId="60" borderId="49" applyNumberFormat="0" applyProtection="0">
      <alignment horizontal="left" vertical="top" indent="1"/>
    </xf>
    <xf numFmtId="215" fontId="25" fillId="63" borderId="49" applyNumberFormat="0" applyProtection="0">
      <alignment horizontal="left" vertical="center" indent="1"/>
    </xf>
    <xf numFmtId="215" fontId="25" fillId="63" borderId="49" applyNumberFormat="0" applyProtection="0">
      <alignment horizontal="left" vertical="center" indent="1"/>
    </xf>
    <xf numFmtId="215" fontId="25" fillId="63" borderId="49" applyNumberFormat="0" applyProtection="0">
      <alignment horizontal="left" vertical="top" indent="1"/>
    </xf>
    <xf numFmtId="215" fontId="25" fillId="63" borderId="49" applyNumberFormat="0" applyProtection="0">
      <alignment horizontal="left" vertical="top" indent="1"/>
    </xf>
    <xf numFmtId="4" fontId="73" fillId="4" borderId="49" applyNumberFormat="0" applyProtection="0">
      <alignment vertical="center"/>
    </xf>
    <xf numFmtId="4" fontId="169" fillId="4" borderId="49" applyNumberFormat="0" applyProtection="0">
      <alignment vertical="center"/>
    </xf>
    <xf numFmtId="4" fontId="73" fillId="4" borderId="49" applyNumberFormat="0" applyProtection="0">
      <alignment horizontal="left" vertical="center" indent="1"/>
    </xf>
    <xf numFmtId="215" fontId="73" fillId="4" borderId="49" applyNumberFormat="0" applyProtection="0">
      <alignment horizontal="left" vertical="top" indent="1"/>
    </xf>
    <xf numFmtId="4" fontId="73" fillId="66" borderId="49" applyNumberFormat="0" applyProtection="0">
      <alignment horizontal="right" vertical="center"/>
    </xf>
    <xf numFmtId="4" fontId="169" fillId="66" borderId="49" applyNumberFormat="0" applyProtection="0">
      <alignment horizontal="right" vertical="center"/>
    </xf>
    <xf numFmtId="4" fontId="73" fillId="68" borderId="49" applyNumberFormat="0" applyProtection="0">
      <alignment horizontal="left" vertical="center" indent="1"/>
    </xf>
    <xf numFmtId="215" fontId="73" fillId="62" borderId="49" applyNumberFormat="0" applyProtection="0">
      <alignment horizontal="left" vertical="top" indent="1"/>
    </xf>
    <xf numFmtId="4" fontId="89" fillId="66" borderId="49" applyNumberFormat="0" applyProtection="0">
      <alignment horizontal="right" vertical="center"/>
    </xf>
    <xf numFmtId="215" fontId="160" fillId="0" borderId="52" applyNumberFormat="0" applyFill="0" applyAlignment="0" applyProtection="0"/>
    <xf numFmtId="215" fontId="160" fillId="0" borderId="52" applyNumberFormat="0" applyFill="0" applyAlignment="0" applyProtection="0"/>
    <xf numFmtId="215" fontId="152" fillId="54" borderId="50" applyNumberFormat="0" applyAlignment="0" applyProtection="0"/>
    <xf numFmtId="215" fontId="153" fillId="54" borderId="51" applyNumberFormat="0" applyAlignment="0" applyProtection="0"/>
    <xf numFmtId="215" fontId="158" fillId="41" borderId="51" applyNumberFormat="0" applyAlignment="0" applyProtection="0"/>
    <xf numFmtId="215" fontId="160" fillId="0" borderId="52" applyNumberFormat="0" applyFill="0" applyAlignment="0" applyProtection="0"/>
    <xf numFmtId="215" fontId="25" fillId="57" borderId="5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0"/>
    <xf numFmtId="0" fontId="2" fillId="0" borderId="0"/>
    <xf numFmtId="0" fontId="7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3" fillId="0" borderId="0" applyFont="0" applyFill="0" applyBorder="0" applyAlignment="0" applyProtection="0"/>
    <xf numFmtId="0" fontId="23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9" fillId="0" borderId="0">
      <alignment horizontal="left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0" fontId="25" fillId="0" borderId="0"/>
    <xf numFmtId="10" fontId="22" fillId="4" borderId="59" applyNumberFormat="0" applyBorder="0" applyAlignment="0" applyProtection="0"/>
    <xf numFmtId="0" fontId="147" fillId="0" borderId="0" applyFill="0" applyBorder="0" applyAlignment="0"/>
    <xf numFmtId="43" fontId="25" fillId="0" borderId="0" applyFont="0" applyFill="0" applyBorder="0" applyAlignment="0" applyProtection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65" fontId="148" fillId="0" borderId="0"/>
    <xf numFmtId="167" fontId="270" fillId="0" borderId="0" applyFill="0" applyBorder="0" applyAlignment="0" applyProtection="0"/>
    <xf numFmtId="0" fontId="88" fillId="0" borderId="64" applyNumberFormat="0" applyFill="0" applyAlignment="0" applyProtection="0"/>
    <xf numFmtId="4" fontId="73" fillId="44" borderId="58" applyNumberFormat="0" applyProtection="0">
      <alignment horizontal="right" vertical="center"/>
    </xf>
    <xf numFmtId="0" fontId="88" fillId="61" borderId="58" applyNumberFormat="0" applyProtection="0">
      <alignment horizontal="left" vertical="top" indent="1"/>
    </xf>
    <xf numFmtId="9" fontId="25" fillId="0" borderId="0" applyFont="0" applyFill="0" applyBorder="0" applyAlignment="0" applyProtection="0"/>
    <xf numFmtId="186" fontId="270" fillId="0" borderId="0" applyFill="0" applyBorder="0" applyAlignment="0" applyProtection="0"/>
    <xf numFmtId="4" fontId="88" fillId="56" borderId="54" applyNumberFormat="0" applyProtection="0">
      <alignment vertical="center"/>
    </xf>
    <xf numFmtId="4" fontId="88" fillId="61" borderId="54" applyNumberFormat="0" applyProtection="0">
      <alignment horizontal="left" vertical="center" indent="1"/>
    </xf>
    <xf numFmtId="0" fontId="174" fillId="0" borderId="59" applyFont="0" applyFill="0" applyBorder="0">
      <alignment horizontal="centerContinuous" vertical="justify" wrapText="1"/>
    </xf>
    <xf numFmtId="4" fontId="73" fillId="66" borderId="54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0" fontId="73" fillId="62" borderId="54" applyNumberFormat="0" applyProtection="0">
      <alignment horizontal="left" vertical="top" indent="1"/>
    </xf>
    <xf numFmtId="4" fontId="245" fillId="69" borderId="0" applyNumberFormat="0" applyProtection="0">
      <alignment horizontal="left" vertical="center" indent="1"/>
    </xf>
    <xf numFmtId="0" fontId="86" fillId="54" borderId="63" applyNumberFormat="0" applyAlignment="0" applyProtection="0"/>
    <xf numFmtId="0" fontId="25" fillId="0" borderId="0"/>
    <xf numFmtId="43" fontId="176" fillId="0" borderId="0" applyFont="0" applyFill="0" applyBorder="0" applyAlignment="0" applyProtection="0"/>
    <xf numFmtId="0" fontId="176" fillId="0" borderId="0"/>
    <xf numFmtId="0" fontId="176" fillId="0" borderId="0"/>
    <xf numFmtId="43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246" fillId="0" borderId="0"/>
    <xf numFmtId="43" fontId="2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6" borderId="0" applyNumberFormat="0" applyBorder="0" applyAlignment="0" applyProtection="0"/>
    <xf numFmtId="0" fontId="33" fillId="8" borderId="13" applyNumberFormat="0" applyAlignment="0" applyProtection="0"/>
    <xf numFmtId="0" fontId="34" fillId="9" borderId="14" applyNumberFormat="0" applyAlignment="0" applyProtection="0"/>
    <xf numFmtId="0" fontId="35" fillId="9" borderId="13" applyNumberFormat="0" applyAlignment="0" applyProtection="0"/>
    <xf numFmtId="0" fontId="36" fillId="0" borderId="15" applyNumberFormat="0" applyFill="0" applyAlignment="0" applyProtection="0"/>
    <xf numFmtId="0" fontId="37" fillId="10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8" applyNumberFormat="0" applyFill="0" applyAlignment="0" applyProtection="0"/>
    <xf numFmtId="0" fontId="4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4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4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4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4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41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42" fillId="0" borderId="0"/>
    <xf numFmtId="10" fontId="22" fillId="4" borderId="59" applyNumberFormat="0" applyBorder="0" applyAlignment="0" applyProtection="0"/>
    <xf numFmtId="43" fontId="42" fillId="0" borderId="0" applyFont="0" applyFill="0" applyBorder="0" applyAlignment="0" applyProtection="0"/>
    <xf numFmtId="220" fontId="248" fillId="0" borderId="0"/>
    <xf numFmtId="220" fontId="248" fillId="0" borderId="0"/>
    <xf numFmtId="220" fontId="248" fillId="0" borderId="0"/>
    <xf numFmtId="220" fontId="248" fillId="0" borderId="0"/>
    <xf numFmtId="220" fontId="248" fillId="0" borderId="0"/>
    <xf numFmtId="220" fontId="248" fillId="0" borderId="0"/>
    <xf numFmtId="220" fontId="248" fillId="0" borderId="0"/>
    <xf numFmtId="220" fontId="248" fillId="0" borderId="0"/>
    <xf numFmtId="43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65" fillId="0" borderId="0" applyProtection="0"/>
    <xf numFmtId="0" fontId="71" fillId="0" borderId="0" applyNumberFormat="0" applyFill="0" applyBorder="0" applyAlignment="0" applyProtection="0"/>
    <xf numFmtId="218" fontId="43" fillId="0" borderId="0" applyFont="0" applyFill="0" applyBorder="0" applyAlignment="0" applyProtection="0"/>
    <xf numFmtId="2" fontId="65" fillId="0" borderId="0" applyProtection="0"/>
    <xf numFmtId="4" fontId="88" fillId="56" borderId="58" applyNumberFormat="0" applyProtection="0">
      <alignment vertical="center"/>
    </xf>
    <xf numFmtId="0" fontId="88" fillId="61" borderId="58" applyNumberFormat="0" applyProtection="0">
      <alignment horizontal="left" vertical="top" indent="1"/>
    </xf>
    <xf numFmtId="4" fontId="73" fillId="37" borderId="58" applyNumberFormat="0" applyProtection="0">
      <alignment horizontal="right" vertical="center"/>
    </xf>
    <xf numFmtId="4" fontId="73" fillId="44" borderId="58" applyNumberFormat="0" applyProtection="0">
      <alignment horizontal="right" vertical="center"/>
    </xf>
    <xf numFmtId="0" fontId="25" fillId="67" borderId="58" applyNumberFormat="0" applyProtection="0">
      <alignment horizontal="left" vertical="center" indent="1"/>
    </xf>
    <xf numFmtId="0" fontId="249" fillId="0" borderId="0" applyProtection="0"/>
    <xf numFmtId="0" fontId="45" fillId="0" borderId="0" applyProtection="0"/>
    <xf numFmtId="4" fontId="73" fillId="4" borderId="58" applyNumberFormat="0" applyProtection="0">
      <alignment vertical="center"/>
    </xf>
    <xf numFmtId="0" fontId="42" fillId="0" borderId="0"/>
    <xf numFmtId="0" fontId="25" fillId="0" borderId="0"/>
    <xf numFmtId="39" fontId="65" fillId="58" borderId="0"/>
    <xf numFmtId="0" fontId="43" fillId="0" borderId="0"/>
    <xf numFmtId="0" fontId="42" fillId="0" borderId="0"/>
    <xf numFmtId="0" fontId="43" fillId="0" borderId="0"/>
    <xf numFmtId="0" fontId="25" fillId="0" borderId="0"/>
    <xf numFmtId="0" fontId="62" fillId="0" borderId="0"/>
    <xf numFmtId="0" fontId="62" fillId="0" borderId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35" fillId="0" borderId="41" applyAlignment="0">
      <alignment horizontal="centerContinuous"/>
    </xf>
    <xf numFmtId="3" fontId="247" fillId="61" borderId="8">
      <alignment horizontal="left" vertical="top" wrapText="1"/>
      <protection locked="0"/>
    </xf>
    <xf numFmtId="10" fontId="22" fillId="4" borderId="59" applyNumberFormat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4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4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0" fillId="0" borderId="0" applyFont="0" applyFill="0" applyBorder="0" applyAlignment="0" applyProtection="0"/>
    <xf numFmtId="164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221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" fontId="73" fillId="37" borderId="58" applyNumberFormat="0" applyProtection="0">
      <alignment horizontal="right" vertical="center"/>
    </xf>
    <xf numFmtId="0" fontId="21" fillId="0" borderId="0"/>
    <xf numFmtId="0" fontId="25" fillId="0" borderId="0"/>
    <xf numFmtId="0" fontId="62" fillId="0" borderId="0"/>
    <xf numFmtId="0" fontId="62" fillId="0" borderId="0"/>
    <xf numFmtId="0" fontId="62" fillId="0" borderId="0"/>
    <xf numFmtId="0" fontId="68" fillId="0" borderId="0">
      <alignment vertical="center"/>
    </xf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2" fillId="0" borderId="0"/>
    <xf numFmtId="0" fontId="33" fillId="8" borderId="13" applyNumberFormat="0" applyAlignment="0" applyProtection="0"/>
    <xf numFmtId="165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0" fillId="0" borderId="0" applyFont="0" applyFill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2" fillId="0" borderId="0" applyFont="0" applyFill="0" applyBorder="0" applyAlignment="0" applyProtection="0"/>
    <xf numFmtId="0" fontId="62" fillId="0" borderId="0"/>
    <xf numFmtId="164" fontId="4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38" fontId="246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2" fillId="0" borderId="0"/>
    <xf numFmtId="43" fontId="25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25" fillId="0" borderId="0"/>
    <xf numFmtId="0" fontId="25" fillId="0" borderId="0"/>
    <xf numFmtId="0" fontId="164" fillId="0" borderId="0"/>
    <xf numFmtId="0" fontId="25" fillId="0" borderId="0"/>
    <xf numFmtId="0" fontId="164" fillId="0" borderId="0"/>
    <xf numFmtId="0" fontId="62" fillId="13" borderId="0" applyNumberFormat="0" applyBorder="0" applyAlignment="0" applyProtection="0"/>
    <xf numFmtId="0" fontId="62" fillId="17" borderId="0" applyNumberFormat="0" applyBorder="0" applyAlignment="0" applyProtection="0"/>
    <xf numFmtId="10" fontId="22" fillId="4" borderId="59" applyNumberFormat="0" applyBorder="0" applyAlignment="0" applyProtection="0"/>
    <xf numFmtId="0" fontId="62" fillId="21" borderId="0" applyNumberFormat="0" applyBorder="0" applyAlignment="0" applyProtection="0"/>
    <xf numFmtId="10" fontId="22" fillId="4" borderId="59" applyNumberFormat="0" applyBorder="0" applyAlignment="0" applyProtection="0"/>
    <xf numFmtId="0" fontId="62" fillId="25" borderId="0" applyNumberFormat="0" applyBorder="0" applyAlignment="0" applyProtection="0"/>
    <xf numFmtId="10" fontId="22" fillId="4" borderId="59" applyNumberFormat="0" applyBorder="0" applyAlignment="0" applyProtection="0"/>
    <xf numFmtId="0" fontId="62" fillId="29" borderId="0" applyNumberFormat="0" applyBorder="0" applyAlignment="0" applyProtection="0"/>
    <xf numFmtId="10" fontId="22" fillId="4" borderId="59" applyNumberFormat="0" applyBorder="0" applyAlignment="0" applyProtection="0"/>
    <xf numFmtId="0" fontId="62" fillId="33" borderId="0" applyNumberFormat="0" applyBorder="0" applyAlignment="0" applyProtection="0"/>
    <xf numFmtId="10" fontId="22" fillId="4" borderId="59" applyNumberFormat="0" applyBorder="0" applyAlignment="0" applyProtection="0"/>
    <xf numFmtId="0" fontId="62" fillId="14" borderId="0" applyNumberFormat="0" applyBorder="0" applyAlignment="0" applyProtection="0"/>
    <xf numFmtId="10" fontId="22" fillId="4" borderId="59" applyNumberFormat="0" applyBorder="0" applyAlignment="0" applyProtection="0"/>
    <xf numFmtId="0" fontId="62" fillId="18" borderId="0" applyNumberFormat="0" applyBorder="0" applyAlignment="0" applyProtection="0"/>
    <xf numFmtId="10" fontId="22" fillId="4" borderId="59" applyNumberFormat="0" applyBorder="0" applyAlignment="0" applyProtection="0"/>
    <xf numFmtId="0" fontId="62" fillId="22" borderId="0" applyNumberFormat="0" applyBorder="0" applyAlignment="0" applyProtection="0"/>
    <xf numFmtId="10" fontId="22" fillId="4" borderId="59" applyNumberFormat="0" applyBorder="0" applyAlignment="0" applyProtection="0"/>
    <xf numFmtId="0" fontId="62" fillId="26" borderId="0" applyNumberFormat="0" applyBorder="0" applyAlignment="0" applyProtection="0"/>
    <xf numFmtId="10" fontId="22" fillId="4" borderId="59" applyNumberFormat="0" applyBorder="0" applyAlignment="0" applyProtection="0"/>
    <xf numFmtId="0" fontId="62" fillId="30" borderId="0" applyNumberFormat="0" applyBorder="0" applyAlignment="0" applyProtection="0"/>
    <xf numFmtId="10" fontId="22" fillId="4" borderId="59" applyNumberFormat="0" applyBorder="0" applyAlignment="0" applyProtection="0"/>
    <xf numFmtId="0" fontId="62" fillId="34" borderId="0" applyNumberFormat="0" applyBorder="0" applyAlignment="0" applyProtection="0"/>
    <xf numFmtId="10" fontId="22" fillId="4" borderId="59" applyNumberFormat="0" applyBorder="0" applyAlignment="0" applyProtection="0"/>
    <xf numFmtId="0" fontId="268" fillId="15" borderId="0" applyNumberFormat="0" applyBorder="0" applyAlignment="0" applyProtection="0"/>
    <xf numFmtId="10" fontId="22" fillId="4" borderId="59" applyNumberFormat="0" applyBorder="0" applyAlignment="0" applyProtection="0"/>
    <xf numFmtId="0" fontId="268" fillId="19" borderId="0" applyNumberFormat="0" applyBorder="0" applyAlignment="0" applyProtection="0"/>
    <xf numFmtId="10" fontId="22" fillId="4" borderId="59" applyNumberFormat="0" applyBorder="0" applyAlignment="0" applyProtection="0"/>
    <xf numFmtId="0" fontId="268" fillId="23" borderId="0" applyNumberFormat="0" applyBorder="0" applyAlignment="0" applyProtection="0"/>
    <xf numFmtId="10" fontId="22" fillId="4" borderId="59" applyNumberFormat="0" applyBorder="0" applyAlignment="0" applyProtection="0"/>
    <xf numFmtId="0" fontId="268" fillId="27" borderId="0" applyNumberFormat="0" applyBorder="0" applyAlignment="0" applyProtection="0"/>
    <xf numFmtId="10" fontId="22" fillId="4" borderId="59" applyNumberFormat="0" applyBorder="0" applyAlignment="0" applyProtection="0"/>
    <xf numFmtId="0" fontId="268" fillId="31" borderId="0" applyNumberFormat="0" applyBorder="0" applyAlignment="0" applyProtection="0"/>
    <xf numFmtId="10" fontId="22" fillId="4" borderId="59" applyNumberFormat="0" applyBorder="0" applyAlignment="0" applyProtection="0"/>
    <xf numFmtId="0" fontId="268" fillId="35" borderId="0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0" fontId="268" fillId="12" borderId="0" applyNumberFormat="0" applyBorder="0" applyAlignment="0" applyProtection="0"/>
    <xf numFmtId="10" fontId="22" fillId="4" borderId="59" applyNumberFormat="0" applyBorder="0" applyAlignment="0" applyProtection="0"/>
    <xf numFmtId="0" fontId="268" fillId="16" borderId="0" applyNumberFormat="0" applyBorder="0" applyAlignment="0" applyProtection="0"/>
    <xf numFmtId="10" fontId="22" fillId="4" borderId="59" applyNumberFormat="0" applyBorder="0" applyAlignment="0" applyProtection="0"/>
    <xf numFmtId="0" fontId="268" fillId="20" borderId="0" applyNumberFormat="0" applyBorder="0" applyAlignment="0" applyProtection="0"/>
    <xf numFmtId="10" fontId="22" fillId="4" borderId="59" applyNumberFormat="0" applyBorder="0" applyAlignment="0" applyProtection="0"/>
    <xf numFmtId="0" fontId="268" fillId="24" borderId="0" applyNumberFormat="0" applyBorder="0" applyAlignment="0" applyProtection="0"/>
    <xf numFmtId="10" fontId="22" fillId="4" borderId="59" applyNumberFormat="0" applyBorder="0" applyAlignment="0" applyProtection="0"/>
    <xf numFmtId="0" fontId="268" fillId="28" borderId="0" applyNumberFormat="0" applyBorder="0" applyAlignment="0" applyProtection="0"/>
    <xf numFmtId="10" fontId="22" fillId="4" borderId="59" applyNumberFormat="0" applyBorder="0" applyAlignment="0" applyProtection="0"/>
    <xf numFmtId="0" fontId="268" fillId="32" borderId="0" applyNumberFormat="0" applyBorder="0" applyAlignment="0" applyProtection="0"/>
    <xf numFmtId="10" fontId="22" fillId="4" borderId="59" applyNumberFormat="0" applyBorder="0" applyAlignment="0" applyProtection="0"/>
    <xf numFmtId="0" fontId="258" fillId="6" borderId="0" applyNumberFormat="0" applyBorder="0" applyAlignment="0" applyProtection="0"/>
    <xf numFmtId="0" fontId="262" fillId="9" borderId="13" applyNumberFormat="0" applyAlignment="0" applyProtection="0"/>
    <xf numFmtId="0" fontId="264" fillId="10" borderId="16" applyNumberFormat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222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120" fillId="0" borderId="0" applyFill="0">
      <alignment horizontal="center"/>
    </xf>
    <xf numFmtId="195" fontId="120" fillId="0" borderId="0" applyFill="0">
      <alignment horizontal="center"/>
    </xf>
    <xf numFmtId="184" fontId="43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0" fontId="257" fillId="5" borderId="0" applyNumberFormat="0" applyBorder="0" applyAlignment="0" applyProtection="0"/>
    <xf numFmtId="43" fontId="25" fillId="0" borderId="0" applyFont="0" applyFill="0" applyBorder="0" applyAlignment="0" applyProtection="0"/>
    <xf numFmtId="38" fontId="100" fillId="3" borderId="0" applyNumberFormat="0" applyBorder="0" applyAlignment="0" applyProtection="0"/>
    <xf numFmtId="0" fontId="254" fillId="0" borderId="10" applyNumberFormat="0" applyFill="0" applyAlignment="0" applyProtection="0"/>
    <xf numFmtId="0" fontId="255" fillId="0" borderId="11" applyNumberFormat="0" applyFill="0" applyAlignment="0" applyProtection="0"/>
    <xf numFmtId="0" fontId="256" fillId="0" borderId="12" applyNumberFormat="0" applyFill="0" applyAlignment="0" applyProtection="0"/>
    <xf numFmtId="0" fontId="256" fillId="0" borderId="0" applyNumberFormat="0" applyFill="0" applyBorder="0" applyAlignment="0" applyProtection="0"/>
    <xf numFmtId="10" fontId="100" fillId="4" borderId="8" applyNumberFormat="0" applyBorder="0" applyAlignment="0" applyProtection="0"/>
    <xf numFmtId="0" fontId="260" fillId="8" borderId="13" applyNumberFormat="0" applyAlignment="0" applyProtection="0"/>
    <xf numFmtId="0" fontId="260" fillId="8" borderId="13" applyNumberFormat="0" applyAlignment="0" applyProtection="0"/>
    <xf numFmtId="0" fontId="269" fillId="61" borderId="8">
      <alignment horizontal="center" vertical="top" wrapText="1"/>
    </xf>
    <xf numFmtId="0" fontId="269" fillId="61" borderId="8">
      <alignment horizontal="center" vertical="top" wrapText="1"/>
    </xf>
    <xf numFmtId="0" fontId="263" fillId="0" borderId="15" applyNumberFormat="0" applyFill="0" applyAlignment="0" applyProtection="0"/>
    <xf numFmtId="0" fontId="259" fillId="7" borderId="0" applyNumberFormat="0" applyBorder="0" applyAlignment="0" applyProtection="0"/>
    <xf numFmtId="173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192" fontId="147" fillId="0" borderId="0"/>
    <xf numFmtId="0" fontId="25" fillId="0" borderId="0"/>
    <xf numFmtId="0" fontId="21" fillId="0" borderId="0"/>
    <xf numFmtId="0" fontId="43" fillId="0" borderId="0"/>
    <xf numFmtId="0" fontId="21" fillId="0" borderId="0"/>
    <xf numFmtId="0" fontId="5" fillId="0" borderId="0"/>
    <xf numFmtId="0" fontId="43" fillId="0" borderId="0"/>
    <xf numFmtId="0" fontId="21" fillId="0" borderId="0"/>
    <xf numFmtId="0" fontId="62" fillId="0" borderId="0"/>
    <xf numFmtId="0" fontId="21" fillId="0" borderId="0"/>
    <xf numFmtId="0" fontId="135" fillId="0" borderId="0"/>
    <xf numFmtId="0" fontId="62" fillId="11" borderId="17" applyNumberFormat="0" applyFont="0" applyAlignment="0" applyProtection="0"/>
    <xf numFmtId="0" fontId="261" fillId="9" borderId="14" applyNumberFormat="0" applyAlignment="0" applyProtection="0"/>
    <xf numFmtId="9" fontId="25" fillId="0" borderId="0" applyFont="0" applyFill="0" applyBorder="0" applyAlignment="0" applyProtection="0"/>
    <xf numFmtId="4" fontId="167" fillId="61" borderId="54" applyNumberFormat="0" applyProtection="0">
      <alignment vertical="center"/>
    </xf>
    <xf numFmtId="0" fontId="88" fillId="61" borderId="54" applyNumberFormat="0" applyProtection="0">
      <alignment horizontal="left" vertical="top" indent="1"/>
    </xf>
    <xf numFmtId="4" fontId="88" fillId="61" borderId="58" applyNumberFormat="0" applyProtection="0">
      <alignment horizontal="left" vertical="center" indent="1"/>
    </xf>
    <xf numFmtId="4" fontId="73" fillId="37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4" fontId="73" fillId="51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53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44" borderId="54" applyNumberFormat="0" applyProtection="0">
      <alignment horizontal="right" vertical="center"/>
    </xf>
    <xf numFmtId="4" fontId="73" fillId="68" borderId="54" applyNumberFormat="0" applyProtection="0">
      <alignment horizontal="right" vertical="center"/>
    </xf>
    <xf numFmtId="10" fontId="100" fillId="4" borderId="59" applyNumberFormat="0" applyBorder="0" applyAlignment="0" applyProtection="0"/>
    <xf numFmtId="0" fontId="25" fillId="67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top" indent="1"/>
    </xf>
    <xf numFmtId="0" fontId="25" fillId="62" borderId="54" applyNumberFormat="0" applyProtection="0">
      <alignment horizontal="left" vertical="center" indent="1"/>
    </xf>
    <xf numFmtId="0" fontId="25" fillId="62" borderId="54" applyNumberFormat="0" applyProtection="0">
      <alignment horizontal="left" vertical="top" indent="1"/>
    </xf>
    <xf numFmtId="0" fontId="25" fillId="60" borderId="54" applyNumberFormat="0" applyProtection="0">
      <alignment horizontal="left" vertical="center" indent="1"/>
    </xf>
    <xf numFmtId="0" fontId="25" fillId="60" borderId="54" applyNumberFormat="0" applyProtection="0">
      <alignment horizontal="left" vertical="top" indent="1"/>
    </xf>
    <xf numFmtId="0" fontId="25" fillId="63" borderId="54" applyNumberFormat="0" applyProtection="0">
      <alignment horizontal="left" vertical="center" indent="1"/>
    </xf>
    <xf numFmtId="0" fontId="25" fillId="63" borderId="54" applyNumberFormat="0" applyProtection="0">
      <alignment horizontal="left" vertical="top" indent="1"/>
    </xf>
    <xf numFmtId="4" fontId="73" fillId="4" borderId="54" applyNumberFormat="0" applyProtection="0">
      <alignment vertical="center"/>
    </xf>
    <xf numFmtId="4" fontId="169" fillId="4" borderId="54" applyNumberFormat="0" applyProtection="0">
      <alignment vertical="center"/>
    </xf>
    <xf numFmtId="4" fontId="73" fillId="4" borderId="54" applyNumberFormat="0" applyProtection="0">
      <alignment horizontal="left" vertical="center" indent="1"/>
    </xf>
    <xf numFmtId="0" fontId="73" fillId="4" borderId="54" applyNumberFormat="0" applyProtection="0">
      <alignment horizontal="left" vertical="top" indent="1"/>
    </xf>
    <xf numFmtId="4" fontId="73" fillId="44" borderId="58" applyNumberFormat="0" applyProtection="0">
      <alignment horizontal="right" vertical="center"/>
    </xf>
    <xf numFmtId="4" fontId="169" fillId="66" borderId="54" applyNumberFormat="0" applyProtection="0">
      <alignment horizontal="right" vertical="center"/>
    </xf>
    <xf numFmtId="0" fontId="25" fillId="63" borderId="58" applyNumberFormat="0" applyProtection="0">
      <alignment horizontal="left" vertical="top" indent="1"/>
    </xf>
    <xf numFmtId="4" fontId="170" fillId="69" borderId="0" applyNumberFormat="0" applyProtection="0">
      <alignment horizontal="left" vertical="center" indent="1"/>
    </xf>
    <xf numFmtId="4" fontId="89" fillId="66" borderId="54" applyNumberFormat="0" applyProtection="0">
      <alignment horizontal="right" vertical="center"/>
    </xf>
    <xf numFmtId="188" fontId="270" fillId="58" borderId="0" applyFill="0" applyBorder="0" applyAlignment="0" applyProtection="0">
      <protection locked="0"/>
    </xf>
    <xf numFmtId="0" fontId="73" fillId="62" borderId="58" applyNumberFormat="0" applyProtection="0">
      <alignment horizontal="left" vertical="top" indent="1"/>
    </xf>
    <xf numFmtId="4" fontId="73" fillId="68" borderId="58" applyNumberFormat="0" applyProtection="0">
      <alignment horizontal="left" vertical="center" indent="1"/>
    </xf>
    <xf numFmtId="4" fontId="73" fillId="66" borderId="58" applyNumberFormat="0" applyProtection="0">
      <alignment horizontal="right" vertical="center"/>
    </xf>
    <xf numFmtId="4" fontId="88" fillId="61" borderId="58" applyNumberFormat="0" applyProtection="0">
      <alignment horizontal="left" vertical="center" indent="1"/>
    </xf>
    <xf numFmtId="4" fontId="88" fillId="56" borderId="58" applyNumberFormat="0" applyProtection="0">
      <alignment vertical="center"/>
    </xf>
    <xf numFmtId="4" fontId="89" fillId="66" borderId="58" applyNumberFormat="0" applyProtection="0">
      <alignment horizontal="right" vertical="center"/>
    </xf>
    <xf numFmtId="9" fontId="25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67" fillId="0" borderId="18" applyNumberFormat="0" applyFill="0" applyAlignment="0" applyProtection="0"/>
    <xf numFmtId="10" fontId="22" fillId="4" borderId="59" applyNumberFormat="0" applyBorder="0" applyAlignment="0" applyProtection="0"/>
    <xf numFmtId="0" fontId="265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270" fillId="0" borderId="0"/>
    <xf numFmtId="4" fontId="88" fillId="61" borderId="54" applyNumberFormat="0" applyProtection="0">
      <alignment horizontal="left" vertical="center" indent="1"/>
    </xf>
    <xf numFmtId="219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" fontId="73" fillId="51" borderId="54" applyNumberFormat="0" applyProtection="0">
      <alignment horizontal="right" vertical="center"/>
    </xf>
    <xf numFmtId="4" fontId="73" fillId="53" borderId="54" applyNumberFormat="0" applyProtection="0">
      <alignment horizontal="right" vertical="center"/>
    </xf>
    <xf numFmtId="4" fontId="73" fillId="44" borderId="54" applyNumberFormat="0" applyProtection="0">
      <alignment horizontal="right" vertical="center"/>
    </xf>
    <xf numFmtId="0" fontId="25" fillId="62" borderId="54" applyNumberFormat="0" applyProtection="0">
      <alignment horizontal="left" vertical="center" indent="1"/>
    </xf>
    <xf numFmtId="0" fontId="98" fillId="0" borderId="31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5" fillId="62" borderId="54" applyNumberFormat="0" applyProtection="0">
      <alignment horizontal="left" vertical="top" indent="1"/>
    </xf>
    <xf numFmtId="0" fontId="73" fillId="62" borderId="54" applyNumberFormat="0" applyProtection="0">
      <alignment horizontal="left" vertical="top" indent="1"/>
    </xf>
    <xf numFmtId="4" fontId="73" fillId="66" borderId="54" applyNumberFormat="0" applyProtection="0">
      <alignment horizontal="right" vertical="center"/>
    </xf>
    <xf numFmtId="4" fontId="169" fillId="4" borderId="54" applyNumberFormat="0" applyProtection="0">
      <alignment vertical="center"/>
    </xf>
    <xf numFmtId="0" fontId="25" fillId="63" borderId="54" applyNumberFormat="0" applyProtection="0">
      <alignment horizontal="left" vertical="center" indent="1"/>
    </xf>
    <xf numFmtId="0" fontId="25" fillId="62" borderId="54" applyNumberFormat="0" applyProtection="0">
      <alignment horizontal="left" vertical="top" indent="1"/>
    </xf>
    <xf numFmtId="0" fontId="25" fillId="67" borderId="54" applyNumberFormat="0" applyProtection="0">
      <alignment horizontal="left" vertical="center" indent="1"/>
    </xf>
    <xf numFmtId="4" fontId="73" fillId="68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4" fontId="73" fillId="37" borderId="54" applyNumberFormat="0" applyProtection="0">
      <alignment horizontal="right" vertical="center"/>
    </xf>
    <xf numFmtId="4" fontId="88" fillId="56" borderId="54" applyNumberFormat="0" applyProtection="0">
      <alignment vertical="center"/>
    </xf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7" fillId="0" borderId="31">
      <alignment vertical="center"/>
    </xf>
    <xf numFmtId="4" fontId="88" fillId="56" borderId="54" applyNumberFormat="0" applyProtection="0">
      <alignment vertical="center"/>
    </xf>
    <xf numFmtId="43" fontId="2" fillId="0" borderId="0" applyFont="0" applyFill="0" applyBorder="0" applyAlignment="0" applyProtection="0"/>
    <xf numFmtId="4" fontId="88" fillId="61" borderId="54" applyNumberFormat="0" applyProtection="0">
      <alignment horizontal="left" vertical="center" indent="1"/>
    </xf>
    <xf numFmtId="0" fontId="88" fillId="61" borderId="54" applyNumberFormat="0" applyProtection="0">
      <alignment horizontal="left" vertical="top" indent="1"/>
    </xf>
    <xf numFmtId="4" fontId="73" fillId="37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88" fillId="65" borderId="34" applyNumberFormat="0" applyProtection="0">
      <alignment horizontal="left" vertical="center" indent="1"/>
    </xf>
    <xf numFmtId="4" fontId="73" fillId="68" borderId="54" applyNumberFormat="0" applyProtection="0">
      <alignment horizontal="right" vertical="center"/>
    </xf>
    <xf numFmtId="0" fontId="25" fillId="67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top" indent="1"/>
    </xf>
    <xf numFmtId="0" fontId="25" fillId="60" borderId="54" applyNumberFormat="0" applyProtection="0">
      <alignment horizontal="left" vertical="center" indent="1"/>
    </xf>
    <xf numFmtId="0" fontId="25" fillId="63" borderId="54" applyNumberFormat="0" applyProtection="0">
      <alignment horizontal="left" vertical="center" indent="1"/>
    </xf>
    <xf numFmtId="0" fontId="25" fillId="63" borderId="54" applyNumberFormat="0" applyProtection="0">
      <alignment horizontal="left" vertical="top" indent="1"/>
    </xf>
    <xf numFmtId="4" fontId="169" fillId="4" borderId="54" applyNumberFormat="0" applyProtection="0">
      <alignment vertical="center"/>
    </xf>
    <xf numFmtId="4" fontId="73" fillId="4" borderId="54" applyNumberFormat="0" applyProtection="0">
      <alignment horizontal="left" vertical="center" indent="1"/>
    </xf>
    <xf numFmtId="4" fontId="73" fillId="66" borderId="54" applyNumberFormat="0" applyProtection="0">
      <alignment horizontal="right" vertical="center"/>
    </xf>
    <xf numFmtId="4" fontId="169" fillId="66" borderId="54" applyNumberFormat="0" applyProtection="0">
      <alignment horizontal="right" vertical="center"/>
    </xf>
    <xf numFmtId="0" fontId="73" fillId="62" borderId="54" applyNumberFormat="0" applyProtection="0">
      <alignment horizontal="left" vertical="top" indent="1"/>
    </xf>
    <xf numFmtId="0" fontId="62" fillId="0" borderId="0"/>
    <xf numFmtId="0" fontId="62" fillId="0" borderId="0"/>
    <xf numFmtId="0" fontId="62" fillId="0" borderId="0"/>
    <xf numFmtId="0" fontId="2" fillId="0" borderId="0"/>
    <xf numFmtId="9" fontId="2" fillId="0" borderId="0" applyFont="0" applyFill="0" applyBorder="0" applyAlignment="0" applyProtection="0"/>
    <xf numFmtId="4" fontId="167" fillId="61" borderId="54" applyNumberFormat="0" applyProtection="0">
      <alignment vertical="center"/>
    </xf>
    <xf numFmtId="9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2" fillId="0" borderId="0" applyFont="0" applyFill="0" applyBorder="0" applyAlignment="0" applyProtection="0"/>
    <xf numFmtId="0" fontId="62" fillId="0" borderId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2" fillId="0" borderId="0"/>
    <xf numFmtId="43" fontId="62" fillId="0" borderId="0" applyFont="0" applyFill="0" applyBorder="0" applyAlignment="0" applyProtection="0"/>
    <xf numFmtId="4" fontId="89" fillId="66" borderId="54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4" fontId="169" fillId="66" borderId="54" applyNumberFormat="0" applyProtection="0">
      <alignment horizontal="right" vertical="center"/>
    </xf>
    <xf numFmtId="0" fontId="73" fillId="4" borderId="54" applyNumberFormat="0" applyProtection="0">
      <alignment horizontal="left" vertical="top" indent="1"/>
    </xf>
    <xf numFmtId="4" fontId="73" fillId="4" borderId="54" applyNumberFormat="0" applyProtection="0">
      <alignment horizontal="left" vertical="center" indent="1"/>
    </xf>
    <xf numFmtId="4" fontId="73" fillId="4" borderId="54" applyNumberFormat="0" applyProtection="0">
      <alignment vertical="center"/>
    </xf>
    <xf numFmtId="0" fontId="25" fillId="63" borderId="54" applyNumberFormat="0" applyProtection="0">
      <alignment horizontal="left" vertical="top" indent="1"/>
    </xf>
    <xf numFmtId="0" fontId="25" fillId="60" borderId="54" applyNumberFormat="0" applyProtection="0">
      <alignment horizontal="left" vertical="top" indent="1"/>
    </xf>
    <xf numFmtId="0" fontId="25" fillId="60" borderId="54" applyNumberFormat="0" applyProtection="0">
      <alignment horizontal="left" vertical="center" indent="1"/>
    </xf>
    <xf numFmtId="0" fontId="25" fillId="62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top" indent="1"/>
    </xf>
    <xf numFmtId="4" fontId="73" fillId="44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53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51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0" fontId="88" fillId="61" borderId="54" applyNumberFormat="0" applyProtection="0">
      <alignment horizontal="left" vertical="top" indent="1"/>
    </xf>
    <xf numFmtId="4" fontId="167" fillId="61" borderId="54" applyNumberFormat="0" applyProtection="0">
      <alignment vertical="center"/>
    </xf>
    <xf numFmtId="9" fontId="42" fillId="0" borderId="0" applyFont="0" applyFill="0" applyBorder="0" applyAlignment="0" applyProtection="0"/>
    <xf numFmtId="0" fontId="25" fillId="60" borderId="54" applyNumberFormat="0" applyProtection="0">
      <alignment horizontal="left" vertical="top" indent="1"/>
    </xf>
    <xf numFmtId="0" fontId="127" fillId="0" borderId="31">
      <alignment vertical="center"/>
    </xf>
    <xf numFmtId="4" fontId="73" fillId="4" borderId="54" applyNumberFormat="0" applyProtection="0">
      <alignment vertical="center"/>
    </xf>
    <xf numFmtId="0" fontId="73" fillId="4" borderId="54" applyNumberFormat="0" applyProtection="0">
      <alignment horizontal="left" vertical="top" indent="1"/>
    </xf>
    <xf numFmtId="4" fontId="73" fillId="68" borderId="54" applyNumberFormat="0" applyProtection="0">
      <alignment horizontal="left" vertical="center" indent="1"/>
    </xf>
    <xf numFmtId="4" fontId="89" fillId="66" borderId="54" applyNumberFormat="0" applyProtection="0">
      <alignment horizontal="right" vertical="center"/>
    </xf>
    <xf numFmtId="4" fontId="88" fillId="65" borderId="34" applyNumberFormat="0" applyProtection="0">
      <alignment horizontal="left" vertical="center" indent="1"/>
    </xf>
    <xf numFmtId="0" fontId="270" fillId="0" borderId="0"/>
    <xf numFmtId="0" fontId="27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70" fillId="0" borderId="0"/>
    <xf numFmtId="43" fontId="42" fillId="0" borderId="0" applyFont="0" applyFill="0" applyBorder="0" applyAlignment="0" applyProtection="0"/>
    <xf numFmtId="0" fontId="98" fillId="0" borderId="31">
      <alignment vertical="center"/>
    </xf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8" fillId="0" borderId="31">
      <alignment vertical="center"/>
    </xf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7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5" fillId="67" borderId="58" applyNumberFormat="0" applyProtection="0">
      <alignment horizontal="left" vertical="top" indent="1"/>
    </xf>
    <xf numFmtId="0" fontId="271" fillId="7" borderId="0" applyNumberFormat="0" applyBorder="0" applyAlignment="0" applyProtection="0"/>
    <xf numFmtId="4" fontId="73" fillId="4" borderId="58" applyNumberFormat="0" applyProtection="0">
      <alignment horizontal="left" vertical="center" indent="1"/>
    </xf>
    <xf numFmtId="4" fontId="89" fillId="66" borderId="58" applyNumberFormat="0" applyProtection="0">
      <alignment horizontal="right" vertical="center"/>
    </xf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1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43" fillId="0" borderId="0"/>
    <xf numFmtId="164" fontId="1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5" fillId="0" borderId="0"/>
    <xf numFmtId="0" fontId="2" fillId="0" borderId="0"/>
    <xf numFmtId="0" fontId="26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2" fillId="11" borderId="17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" fontId="88" fillId="56" borderId="58" applyNumberFormat="0" applyProtection="0">
      <alignment vertical="center"/>
    </xf>
    <xf numFmtId="3" fontId="247" fillId="61" borderId="8">
      <alignment horizontal="left" vertical="top" wrapText="1"/>
      <protection locked="0"/>
    </xf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100" fillId="4" borderId="8" applyNumberFormat="0" applyBorder="0" applyAlignment="0" applyProtection="0"/>
    <xf numFmtId="0" fontId="269" fillId="61" borderId="8">
      <alignment horizontal="center" vertical="top" wrapText="1"/>
    </xf>
    <xf numFmtId="0" fontId="269" fillId="61" borderId="8">
      <alignment horizontal="center" vertical="top" wrapText="1"/>
    </xf>
    <xf numFmtId="0" fontId="127" fillId="0" borderId="31">
      <alignment vertical="center"/>
    </xf>
    <xf numFmtId="4" fontId="88" fillId="56" borderId="54" applyNumberFormat="0" applyProtection="0">
      <alignment vertical="center"/>
    </xf>
    <xf numFmtId="4" fontId="167" fillId="61" borderId="54" applyNumberFormat="0" applyProtection="0">
      <alignment vertical="center"/>
    </xf>
    <xf numFmtId="4" fontId="88" fillId="61" borderId="54" applyNumberFormat="0" applyProtection="0">
      <alignment horizontal="left" vertical="center" indent="1"/>
    </xf>
    <xf numFmtId="0" fontId="88" fillId="61" borderId="54" applyNumberFormat="0" applyProtection="0">
      <alignment horizontal="left" vertical="top" indent="1"/>
    </xf>
    <xf numFmtId="4" fontId="73" fillId="37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4" fontId="73" fillId="51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53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44" borderId="54" applyNumberFormat="0" applyProtection="0">
      <alignment horizontal="right" vertical="center"/>
    </xf>
    <xf numFmtId="4" fontId="73" fillId="68" borderId="54" applyNumberFormat="0" applyProtection="0">
      <alignment horizontal="right" vertical="center"/>
    </xf>
    <xf numFmtId="0" fontId="25" fillId="67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top" indent="1"/>
    </xf>
    <xf numFmtId="0" fontId="25" fillId="62" borderId="54" applyNumberFormat="0" applyProtection="0">
      <alignment horizontal="left" vertical="center" indent="1"/>
    </xf>
    <xf numFmtId="0" fontId="25" fillId="62" borderId="54" applyNumberFormat="0" applyProtection="0">
      <alignment horizontal="left" vertical="top" indent="1"/>
    </xf>
    <xf numFmtId="0" fontId="25" fillId="60" borderId="54" applyNumberFormat="0" applyProtection="0">
      <alignment horizontal="left" vertical="center" indent="1"/>
    </xf>
    <xf numFmtId="0" fontId="25" fillId="60" borderId="54" applyNumberFormat="0" applyProtection="0">
      <alignment horizontal="left" vertical="top" indent="1"/>
    </xf>
    <xf numFmtId="0" fontId="25" fillId="63" borderId="54" applyNumberFormat="0" applyProtection="0">
      <alignment horizontal="left" vertical="center" indent="1"/>
    </xf>
    <xf numFmtId="0" fontId="25" fillId="63" borderId="54" applyNumberFormat="0" applyProtection="0">
      <alignment horizontal="left" vertical="top" indent="1"/>
    </xf>
    <xf numFmtId="4" fontId="73" fillId="4" borderId="54" applyNumberFormat="0" applyProtection="0">
      <alignment vertical="center"/>
    </xf>
    <xf numFmtId="4" fontId="169" fillId="4" borderId="54" applyNumberFormat="0" applyProtection="0">
      <alignment vertical="center"/>
    </xf>
    <xf numFmtId="4" fontId="73" fillId="4" borderId="54" applyNumberFormat="0" applyProtection="0">
      <alignment horizontal="left" vertical="center" indent="1"/>
    </xf>
    <xf numFmtId="0" fontId="73" fillId="4" borderId="54" applyNumberFormat="0" applyProtection="0">
      <alignment horizontal="left" vertical="top" indent="1"/>
    </xf>
    <xf numFmtId="4" fontId="73" fillId="66" borderId="54" applyNumberFormat="0" applyProtection="0">
      <alignment horizontal="right" vertical="center"/>
    </xf>
    <xf numFmtId="4" fontId="169" fillId="66" borderId="54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0" fontId="73" fillId="62" borderId="54" applyNumberFormat="0" applyProtection="0">
      <alignment horizontal="left" vertical="top" indent="1"/>
    </xf>
    <xf numFmtId="4" fontId="89" fillId="66" borderId="54" applyNumberFormat="0" applyProtection="0">
      <alignment horizontal="right" vertical="center"/>
    </xf>
    <xf numFmtId="4" fontId="88" fillId="61" borderId="54" applyNumberFormat="0" applyProtection="0">
      <alignment horizontal="left" vertical="center" indent="1"/>
    </xf>
    <xf numFmtId="4" fontId="73" fillId="51" borderId="54" applyNumberFormat="0" applyProtection="0">
      <alignment horizontal="right" vertical="center"/>
    </xf>
    <xf numFmtId="4" fontId="73" fillId="53" borderId="54" applyNumberFormat="0" applyProtection="0">
      <alignment horizontal="right" vertical="center"/>
    </xf>
    <xf numFmtId="4" fontId="73" fillId="44" borderId="54" applyNumberFormat="0" applyProtection="0">
      <alignment horizontal="right" vertical="center"/>
    </xf>
    <xf numFmtId="0" fontId="25" fillId="62" borderId="54" applyNumberFormat="0" applyProtection="0">
      <alignment horizontal="left" vertical="center" indent="1"/>
    </xf>
    <xf numFmtId="0" fontId="98" fillId="0" borderId="31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5" fillId="62" borderId="54" applyNumberFormat="0" applyProtection="0">
      <alignment horizontal="left" vertical="top" indent="1"/>
    </xf>
    <xf numFmtId="0" fontId="73" fillId="62" borderId="54" applyNumberFormat="0" applyProtection="0">
      <alignment horizontal="left" vertical="top" indent="1"/>
    </xf>
    <xf numFmtId="4" fontId="73" fillId="66" borderId="54" applyNumberFormat="0" applyProtection="0">
      <alignment horizontal="right" vertical="center"/>
    </xf>
    <xf numFmtId="4" fontId="169" fillId="4" borderId="54" applyNumberFormat="0" applyProtection="0">
      <alignment vertical="center"/>
    </xf>
    <xf numFmtId="0" fontId="25" fillId="63" borderId="54" applyNumberFormat="0" applyProtection="0">
      <alignment horizontal="left" vertical="center" indent="1"/>
    </xf>
    <xf numFmtId="0" fontId="25" fillId="62" borderId="54" applyNumberFormat="0" applyProtection="0">
      <alignment horizontal="left" vertical="top" indent="1"/>
    </xf>
    <xf numFmtId="0" fontId="25" fillId="67" borderId="54" applyNumberFormat="0" applyProtection="0">
      <alignment horizontal="left" vertical="center" indent="1"/>
    </xf>
    <xf numFmtId="4" fontId="73" fillId="68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4" fontId="73" fillId="37" borderId="54" applyNumberFormat="0" applyProtection="0">
      <alignment horizontal="right" vertical="center"/>
    </xf>
    <xf numFmtId="4" fontId="88" fillId="56" borderId="54" applyNumberFormat="0" applyProtection="0">
      <alignment vertical="center"/>
    </xf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7" fillId="0" borderId="31">
      <alignment vertical="center"/>
    </xf>
    <xf numFmtId="4" fontId="88" fillId="56" borderId="54" applyNumberFormat="0" applyProtection="0">
      <alignment vertical="center"/>
    </xf>
    <xf numFmtId="43" fontId="2" fillId="0" borderId="0" applyFont="0" applyFill="0" applyBorder="0" applyAlignment="0" applyProtection="0"/>
    <xf numFmtId="4" fontId="88" fillId="61" borderId="54" applyNumberFormat="0" applyProtection="0">
      <alignment horizontal="left" vertical="center" indent="1"/>
    </xf>
    <xf numFmtId="0" fontId="88" fillId="61" borderId="54" applyNumberFormat="0" applyProtection="0">
      <alignment horizontal="left" vertical="top" indent="1"/>
    </xf>
    <xf numFmtId="4" fontId="73" fillId="37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68" borderId="54" applyNumberFormat="0" applyProtection="0">
      <alignment horizontal="right" vertical="center"/>
    </xf>
    <xf numFmtId="0" fontId="25" fillId="67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top" indent="1"/>
    </xf>
    <xf numFmtId="0" fontId="25" fillId="60" borderId="54" applyNumberFormat="0" applyProtection="0">
      <alignment horizontal="left" vertical="center" indent="1"/>
    </xf>
    <xf numFmtId="0" fontId="25" fillId="63" borderId="54" applyNumberFormat="0" applyProtection="0">
      <alignment horizontal="left" vertical="center" indent="1"/>
    </xf>
    <xf numFmtId="0" fontId="25" fillId="63" borderId="54" applyNumberFormat="0" applyProtection="0">
      <alignment horizontal="left" vertical="top" indent="1"/>
    </xf>
    <xf numFmtId="4" fontId="169" fillId="4" borderId="54" applyNumberFormat="0" applyProtection="0">
      <alignment vertical="center"/>
    </xf>
    <xf numFmtId="4" fontId="73" fillId="4" borderId="54" applyNumberFormat="0" applyProtection="0">
      <alignment horizontal="left" vertical="center" indent="1"/>
    </xf>
    <xf numFmtId="4" fontId="73" fillId="66" borderId="54" applyNumberFormat="0" applyProtection="0">
      <alignment horizontal="right" vertical="center"/>
    </xf>
    <xf numFmtId="4" fontId="169" fillId="66" borderId="54" applyNumberFormat="0" applyProtection="0">
      <alignment horizontal="right" vertical="center"/>
    </xf>
    <xf numFmtId="0" fontId="73" fillId="62" borderId="54" applyNumberFormat="0" applyProtection="0">
      <alignment horizontal="left" vertical="top" indent="1"/>
    </xf>
    <xf numFmtId="0" fontId="2" fillId="0" borderId="0"/>
    <xf numFmtId="9" fontId="2" fillId="0" borderId="0" applyFont="0" applyFill="0" applyBorder="0" applyAlignment="0" applyProtection="0"/>
    <xf numFmtId="4" fontId="167" fillId="61" borderId="5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4" fontId="89" fillId="66" borderId="54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4" fontId="169" fillId="66" borderId="54" applyNumberFormat="0" applyProtection="0">
      <alignment horizontal="right" vertical="center"/>
    </xf>
    <xf numFmtId="0" fontId="73" fillId="4" borderId="54" applyNumberFormat="0" applyProtection="0">
      <alignment horizontal="left" vertical="top" indent="1"/>
    </xf>
    <xf numFmtId="4" fontId="73" fillId="4" borderId="54" applyNumberFormat="0" applyProtection="0">
      <alignment horizontal="left" vertical="center" indent="1"/>
    </xf>
    <xf numFmtId="4" fontId="73" fillId="4" borderId="54" applyNumberFormat="0" applyProtection="0">
      <alignment vertical="center"/>
    </xf>
    <xf numFmtId="0" fontId="25" fillId="63" borderId="54" applyNumberFormat="0" applyProtection="0">
      <alignment horizontal="left" vertical="top" indent="1"/>
    </xf>
    <xf numFmtId="0" fontId="25" fillId="60" borderId="54" applyNumberFormat="0" applyProtection="0">
      <alignment horizontal="left" vertical="top" indent="1"/>
    </xf>
    <xf numFmtId="0" fontId="25" fillId="60" borderId="54" applyNumberFormat="0" applyProtection="0">
      <alignment horizontal="left" vertical="center" indent="1"/>
    </xf>
    <xf numFmtId="0" fontId="25" fillId="62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top" indent="1"/>
    </xf>
    <xf numFmtId="4" fontId="73" fillId="44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53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51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0" fontId="88" fillId="61" borderId="54" applyNumberFormat="0" applyProtection="0">
      <alignment horizontal="left" vertical="top" indent="1"/>
    </xf>
    <xf numFmtId="4" fontId="167" fillId="61" borderId="54" applyNumberFormat="0" applyProtection="0">
      <alignment vertical="center"/>
    </xf>
    <xf numFmtId="0" fontId="25" fillId="60" borderId="54" applyNumberFormat="0" applyProtection="0">
      <alignment horizontal="left" vertical="top" indent="1"/>
    </xf>
    <xf numFmtId="0" fontId="127" fillId="0" borderId="31">
      <alignment vertical="center"/>
    </xf>
    <xf numFmtId="4" fontId="73" fillId="4" borderId="54" applyNumberFormat="0" applyProtection="0">
      <alignment vertical="center"/>
    </xf>
    <xf numFmtId="0" fontId="73" fillId="4" borderId="54" applyNumberFormat="0" applyProtection="0">
      <alignment horizontal="left" vertical="top" indent="1"/>
    </xf>
    <xf numFmtId="4" fontId="73" fillId="68" borderId="54" applyNumberFormat="0" applyProtection="0">
      <alignment horizontal="left" vertical="center" indent="1"/>
    </xf>
    <xf numFmtId="4" fontId="89" fillId="66" borderId="54" applyNumberFormat="0" applyProtection="0">
      <alignment horizontal="right" vertical="center"/>
    </xf>
    <xf numFmtId="4" fontId="88" fillId="65" borderId="34" applyNumberFormat="0" applyProtection="0">
      <alignment horizontal="left" vertical="center" indent="1"/>
    </xf>
    <xf numFmtId="0" fontId="98" fillId="0" borderId="31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0" borderId="31">
      <alignment vertical="center"/>
    </xf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1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4" fontId="270" fillId="0" borderId="0" applyFont="0" applyFill="0" applyBorder="0" applyAlignment="0" applyProtection="0"/>
    <xf numFmtId="0" fontId="25" fillId="0" borderId="0"/>
    <xf numFmtId="0" fontId="2" fillId="0" borderId="0"/>
    <xf numFmtId="0" fontId="2" fillId="11" borderId="17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219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25" fillId="0" borderId="0"/>
    <xf numFmtId="0" fontId="25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0" fontId="42" fillId="58" borderId="5" applyFill="0" applyBorder="0" applyAlignment="0">
      <alignment horizontal="right"/>
    </xf>
    <xf numFmtId="4" fontId="73" fillId="4" borderId="58" applyNumberFormat="0" applyProtection="0">
      <alignment vertical="center"/>
    </xf>
    <xf numFmtId="0" fontId="25" fillId="67" borderId="58" applyNumberFormat="0" applyProtection="0">
      <alignment horizontal="left" vertical="center" indent="1"/>
    </xf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0" fontId="25" fillId="0" borderId="0"/>
    <xf numFmtId="185" fontId="270" fillId="58" borderId="0" applyFill="0" applyBorder="0" applyAlignment="0">
      <alignment vertical="top"/>
    </xf>
    <xf numFmtId="4" fontId="88" fillId="56" borderId="54" applyNumberFormat="0" applyProtection="0">
      <alignment vertical="center"/>
    </xf>
    <xf numFmtId="4" fontId="88" fillId="61" borderId="54" applyNumberFormat="0" applyProtection="0">
      <alignment horizontal="left" vertical="center" indent="1"/>
    </xf>
    <xf numFmtId="4" fontId="73" fillId="66" borderId="54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0" fontId="73" fillId="62" borderId="54" applyNumberFormat="0" applyProtection="0">
      <alignment horizontal="left" vertical="top" indent="1"/>
    </xf>
    <xf numFmtId="4" fontId="245" fillId="69" borderId="0" applyNumberFormat="0" applyProtection="0">
      <alignment horizontal="left" vertical="center" indent="1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67" borderId="58" applyNumberFormat="0" applyProtection="0">
      <alignment horizontal="left" vertical="center" indent="1"/>
    </xf>
    <xf numFmtId="4" fontId="73" fillId="45" borderId="58" applyNumberFormat="0" applyProtection="0">
      <alignment horizontal="right" vertical="center"/>
    </xf>
    <xf numFmtId="4" fontId="73" fillId="4" borderId="58" applyNumberFormat="0" applyProtection="0">
      <alignment vertical="center"/>
    </xf>
    <xf numFmtId="0" fontId="25" fillId="60" borderId="58" applyNumberFormat="0" applyProtection="0">
      <alignment horizontal="left" vertical="top" indent="1"/>
    </xf>
    <xf numFmtId="4" fontId="73" fillId="53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44" borderId="58" applyNumberFormat="0" applyProtection="0">
      <alignment horizontal="right" vertical="center"/>
    </xf>
    <xf numFmtId="0" fontId="25" fillId="67" borderId="58" applyNumberFormat="0" applyProtection="0">
      <alignment horizontal="left" vertical="top" indent="1"/>
    </xf>
    <xf numFmtId="0" fontId="25" fillId="62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top" indent="1"/>
    </xf>
    <xf numFmtId="4" fontId="169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4" fontId="89" fillId="66" borderId="58" applyNumberFormat="0" applyProtection="0">
      <alignment horizontal="right" vertical="center"/>
    </xf>
    <xf numFmtId="4" fontId="169" fillId="4" borderId="58" applyNumberFormat="0" applyProtection="0">
      <alignment vertical="center"/>
    </xf>
    <xf numFmtId="0" fontId="25" fillId="63" borderId="58" applyNumberFormat="0" applyProtection="0">
      <alignment horizontal="left" vertical="top" indent="1"/>
    </xf>
    <xf numFmtId="0" fontId="25" fillId="63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0" fontId="88" fillId="61" borderId="58" applyNumberFormat="0" applyProtection="0">
      <alignment horizontal="left" vertical="top" indent="1"/>
    </xf>
    <xf numFmtId="4" fontId="88" fillId="61" borderId="58" applyNumberFormat="0" applyProtection="0">
      <alignment horizontal="left" vertical="center" indent="1"/>
    </xf>
    <xf numFmtId="4" fontId="88" fillId="56" borderId="58" applyNumberFormat="0" applyProtection="0">
      <alignment vertical="center"/>
    </xf>
    <xf numFmtId="4" fontId="88" fillId="56" borderId="58" applyNumberFormat="0" applyProtection="0">
      <alignment vertical="center"/>
    </xf>
    <xf numFmtId="4" fontId="73" fillId="37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68" borderId="58" applyNumberFormat="0" applyProtection="0">
      <alignment horizontal="right" vertical="center"/>
    </xf>
    <xf numFmtId="0" fontId="25" fillId="63" borderId="58" applyNumberFormat="0" applyProtection="0">
      <alignment horizontal="left" vertical="center" indent="1"/>
    </xf>
    <xf numFmtId="4" fontId="169" fillId="4" borderId="58" applyNumberFormat="0" applyProtection="0">
      <alignment vertical="center"/>
    </xf>
    <xf numFmtId="4" fontId="73" fillId="66" borderId="58" applyNumberFormat="0" applyProtection="0">
      <alignment horizontal="right" vertical="center"/>
    </xf>
    <xf numFmtId="0" fontId="73" fillId="62" borderId="58" applyNumberFormat="0" applyProtection="0">
      <alignment horizontal="left" vertical="top" indent="1"/>
    </xf>
    <xf numFmtId="0" fontId="25" fillId="62" borderId="58" applyNumberFormat="0" applyProtection="0">
      <alignment horizontal="left" vertical="top" indent="1"/>
    </xf>
    <xf numFmtId="4" fontId="73" fillId="68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top" indent="1"/>
    </xf>
    <xf numFmtId="4" fontId="73" fillId="68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88" fillId="61" borderId="58" applyNumberFormat="0" applyProtection="0">
      <alignment horizontal="left" vertical="center" indent="1"/>
    </xf>
    <xf numFmtId="0" fontId="42" fillId="0" borderId="0"/>
    <xf numFmtId="4" fontId="73" fillId="43" borderId="58" applyNumberFormat="0" applyProtection="0">
      <alignment horizontal="right" vertical="center"/>
    </xf>
    <xf numFmtId="9" fontId="42" fillId="0" borderId="0" applyFont="0" applyFill="0" applyBorder="0" applyAlignment="0" applyProtection="0"/>
    <xf numFmtId="4" fontId="167" fillId="61" borderId="58" applyNumberFormat="0" applyProtection="0">
      <alignment vertical="center"/>
    </xf>
    <xf numFmtId="4" fontId="73" fillId="53" borderId="58" applyNumberFormat="0" applyProtection="0">
      <alignment horizontal="right" vertical="center"/>
    </xf>
    <xf numFmtId="0" fontId="25" fillId="67" borderId="58" applyNumberFormat="0" applyProtection="0">
      <alignment horizontal="left" vertical="center" indent="1"/>
    </xf>
    <xf numFmtId="4" fontId="73" fillId="4" borderId="58" applyNumberFormat="0" applyProtection="0">
      <alignment vertical="center"/>
    </xf>
    <xf numFmtId="0" fontId="25" fillId="62" borderId="58" applyNumberFormat="0" applyProtection="0">
      <alignment horizontal="left" vertical="center" indent="1"/>
    </xf>
    <xf numFmtId="187" fontId="42" fillId="58" borderId="5" applyFill="0" applyBorder="0" applyAlignment="0">
      <alignment horizontal="right"/>
    </xf>
    <xf numFmtId="4" fontId="169" fillId="66" borderId="58" applyNumberFormat="0" applyProtection="0">
      <alignment horizontal="right" vertical="center"/>
    </xf>
    <xf numFmtId="4" fontId="73" fillId="66" borderId="58" applyNumberFormat="0" applyProtection="0">
      <alignment horizontal="right" vertical="center"/>
    </xf>
    <xf numFmtId="0" fontId="73" fillId="4" borderId="58" applyNumberFormat="0" applyProtection="0">
      <alignment horizontal="left" vertical="top" indent="1"/>
    </xf>
    <xf numFmtId="4" fontId="169" fillId="4" borderId="58" applyNumberFormat="0" applyProtection="0">
      <alignment vertical="center"/>
    </xf>
    <xf numFmtId="0" fontId="25" fillId="63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25" fillId="62" borderId="58" applyNumberFormat="0" applyProtection="0">
      <alignment horizontal="left" vertical="center" indent="1"/>
    </xf>
    <xf numFmtId="4" fontId="73" fillId="64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187" fontId="42" fillId="58" borderId="5" applyFill="0" applyBorder="0" applyAlignment="0">
      <alignment horizontal="right"/>
    </xf>
    <xf numFmtId="43" fontId="42" fillId="0" borderId="0" applyFont="0" applyFill="0" applyBorder="0" applyAlignment="0" applyProtection="0"/>
    <xf numFmtId="4" fontId="73" fillId="68" borderId="58" applyNumberFormat="0" applyProtection="0">
      <alignment horizontal="left" vertical="center" indent="1"/>
    </xf>
    <xf numFmtId="4" fontId="73" fillId="4" borderId="58" applyNumberFormat="0" applyProtection="0">
      <alignment horizontal="left" vertical="center" indent="1"/>
    </xf>
    <xf numFmtId="4" fontId="73" fillId="68" borderId="58" applyNumberFormat="0" applyProtection="0">
      <alignment horizontal="right" vertical="center"/>
    </xf>
    <xf numFmtId="4" fontId="167" fillId="61" borderId="58" applyNumberFormat="0" applyProtection="0">
      <alignment vertical="center"/>
    </xf>
    <xf numFmtId="4" fontId="73" fillId="37" borderId="58" applyNumberFormat="0" applyProtection="0">
      <alignment horizontal="right" vertical="center"/>
    </xf>
    <xf numFmtId="0" fontId="25" fillId="62" borderId="58" applyNumberFormat="0" applyProtection="0">
      <alignment horizontal="left" vertical="top" indent="1"/>
    </xf>
    <xf numFmtId="4" fontId="73" fillId="64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4" fontId="169" fillId="66" borderId="58" applyNumberFormat="0" applyProtection="0">
      <alignment horizontal="right" vertical="center"/>
    </xf>
    <xf numFmtId="0" fontId="73" fillId="62" borderId="58" applyNumberFormat="0" applyProtection="0">
      <alignment horizontal="left" vertical="top" indent="1"/>
    </xf>
    <xf numFmtId="0" fontId="25" fillId="63" borderId="58" applyNumberFormat="0" applyProtection="0">
      <alignment horizontal="left" vertical="center" indent="1"/>
    </xf>
    <xf numFmtId="4" fontId="73" fillId="52" borderId="58" applyNumberFormat="0" applyProtection="0">
      <alignment horizontal="right" vertical="center"/>
    </xf>
    <xf numFmtId="4" fontId="167" fillId="61" borderId="58" applyNumberFormat="0" applyProtection="0">
      <alignment vertical="center"/>
    </xf>
    <xf numFmtId="0" fontId="73" fillId="4" borderId="58" applyNumberFormat="0" applyProtection="0">
      <alignment horizontal="left" vertical="top" indent="1"/>
    </xf>
    <xf numFmtId="0" fontId="73" fillId="4" borderId="58" applyNumberFormat="0" applyProtection="0">
      <alignment horizontal="left" vertical="top" indent="1"/>
    </xf>
    <xf numFmtId="9" fontId="42" fillId="0" borderId="0" applyFont="0" applyFill="0" applyBorder="0" applyAlignment="0" applyProtection="0"/>
    <xf numFmtId="0" fontId="45" fillId="0" borderId="57">
      <alignment horizontal="left" vertical="center"/>
    </xf>
    <xf numFmtId="10" fontId="22" fillId="4" borderId="55" applyNumberFormat="0" applyBorder="0" applyAlignment="0" applyProtection="0"/>
    <xf numFmtId="3" fontId="247" fillId="61" borderId="55">
      <alignment horizontal="left" vertical="top" wrapText="1"/>
      <protection locked="0"/>
    </xf>
    <xf numFmtId="4" fontId="73" fillId="49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4" borderId="58" applyNumberFormat="0" applyProtection="0">
      <alignment horizontal="left" vertical="center" indent="1"/>
    </xf>
    <xf numFmtId="0" fontId="174" fillId="0" borderId="55" applyFont="0" applyFill="0" applyBorder="0">
      <alignment horizontal="center" vertical="justify" wrapText="1"/>
    </xf>
    <xf numFmtId="0" fontId="174" fillId="0" borderId="55" applyFont="0" applyFill="0" applyBorder="0">
      <alignment horizontal="centerContinuous" vertical="justify" wrapText="1"/>
    </xf>
    <xf numFmtId="10" fontId="100" fillId="4" borderId="55" applyNumberFormat="0" applyBorder="0" applyAlignment="0" applyProtection="0"/>
    <xf numFmtId="0" fontId="269" fillId="61" borderId="55">
      <alignment horizontal="center" vertical="top" wrapText="1"/>
    </xf>
    <xf numFmtId="0" fontId="269" fillId="61" borderId="55">
      <alignment horizontal="center" vertical="top" wrapText="1"/>
    </xf>
    <xf numFmtId="4" fontId="88" fillId="56" borderId="58" applyNumberFormat="0" applyProtection="0">
      <alignment vertical="center"/>
    </xf>
    <xf numFmtId="4" fontId="167" fillId="61" borderId="58" applyNumberFormat="0" applyProtection="0">
      <alignment vertical="center"/>
    </xf>
    <xf numFmtId="4" fontId="88" fillId="61" borderId="58" applyNumberFormat="0" applyProtection="0">
      <alignment horizontal="left" vertical="center" indent="1"/>
    </xf>
    <xf numFmtId="0" fontId="88" fillId="61" borderId="58" applyNumberFormat="0" applyProtection="0">
      <alignment horizontal="left" vertical="top" indent="1"/>
    </xf>
    <xf numFmtId="4" fontId="73" fillId="37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44" borderId="58" applyNumberFormat="0" applyProtection="0">
      <alignment horizontal="right" vertical="center"/>
    </xf>
    <xf numFmtId="4" fontId="73" fillId="68" borderId="58" applyNumberFormat="0" applyProtection="0">
      <alignment horizontal="right" vertical="center"/>
    </xf>
    <xf numFmtId="0" fontId="25" fillId="67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0" fontId="25" fillId="62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top" indent="1"/>
    </xf>
    <xf numFmtId="0" fontId="25" fillId="63" borderId="58" applyNumberFormat="0" applyProtection="0">
      <alignment horizontal="left" vertical="center" indent="1"/>
    </xf>
    <xf numFmtId="0" fontId="25" fillId="63" borderId="58" applyNumberFormat="0" applyProtection="0">
      <alignment horizontal="left" vertical="top" indent="1"/>
    </xf>
    <xf numFmtId="4" fontId="73" fillId="4" borderId="58" applyNumberFormat="0" applyProtection="0">
      <alignment vertical="center"/>
    </xf>
    <xf numFmtId="4" fontId="169" fillId="4" borderId="58" applyNumberFormat="0" applyProtection="0">
      <alignment vertical="center"/>
    </xf>
    <xf numFmtId="4" fontId="73" fillId="4" borderId="58" applyNumberFormat="0" applyProtection="0">
      <alignment horizontal="left" vertical="center" indent="1"/>
    </xf>
    <xf numFmtId="0" fontId="73" fillId="4" borderId="58" applyNumberFormat="0" applyProtection="0">
      <alignment horizontal="left" vertical="top" indent="1"/>
    </xf>
    <xf numFmtId="4" fontId="73" fillId="66" borderId="58" applyNumberFormat="0" applyProtection="0">
      <alignment horizontal="right" vertical="center"/>
    </xf>
    <xf numFmtId="4" fontId="169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0" fontId="73" fillId="62" borderId="58" applyNumberFormat="0" applyProtection="0">
      <alignment horizontal="left" vertical="top" indent="1"/>
    </xf>
    <xf numFmtId="4" fontId="89" fillId="66" borderId="58" applyNumberFormat="0" applyProtection="0">
      <alignment horizontal="right" vertical="center"/>
    </xf>
    <xf numFmtId="4" fontId="88" fillId="61" borderId="58" applyNumberFormat="0" applyProtection="0">
      <alignment horizontal="left" vertical="center" indent="1"/>
    </xf>
    <xf numFmtId="4" fontId="73" fillId="51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44" borderId="58" applyNumberFormat="0" applyProtection="0">
      <alignment horizontal="right" vertical="center"/>
    </xf>
    <xf numFmtId="0" fontId="25" fillId="62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73" fillId="62" borderId="58" applyNumberFormat="0" applyProtection="0">
      <alignment horizontal="left" vertical="top" indent="1"/>
    </xf>
    <xf numFmtId="4" fontId="73" fillId="66" borderId="58" applyNumberFormat="0" applyProtection="0">
      <alignment horizontal="right" vertical="center"/>
    </xf>
    <xf numFmtId="4" fontId="169" fillId="4" borderId="58" applyNumberFormat="0" applyProtection="0">
      <alignment vertical="center"/>
    </xf>
    <xf numFmtId="0" fontId="25" fillId="63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25" fillId="67" borderId="58" applyNumberFormat="0" applyProtection="0">
      <alignment horizontal="left" vertical="center" indent="1"/>
    </xf>
    <xf numFmtId="4" fontId="73" fillId="68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37" borderId="58" applyNumberFormat="0" applyProtection="0">
      <alignment horizontal="right" vertical="center"/>
    </xf>
    <xf numFmtId="4" fontId="88" fillId="56" borderId="58" applyNumberFormat="0" applyProtection="0">
      <alignment vertical="center"/>
    </xf>
    <xf numFmtId="0" fontId="88" fillId="61" borderId="58" applyNumberFormat="0" applyProtection="0">
      <alignment horizontal="left" vertical="top" indent="1"/>
    </xf>
    <xf numFmtId="4" fontId="88" fillId="56" borderId="58" applyNumberFormat="0" applyProtection="0">
      <alignment vertical="center"/>
    </xf>
    <xf numFmtId="0" fontId="73" fillId="62" borderId="58" applyNumberFormat="0" applyProtection="0">
      <alignment horizontal="left" vertical="top" indent="1"/>
    </xf>
    <xf numFmtId="4" fontId="88" fillId="61" borderId="58" applyNumberFormat="0" applyProtection="0">
      <alignment horizontal="left" vertical="center" indent="1"/>
    </xf>
    <xf numFmtId="0" fontId="88" fillId="61" borderId="58" applyNumberFormat="0" applyProtection="0">
      <alignment horizontal="left" vertical="top" indent="1"/>
    </xf>
    <xf numFmtId="4" fontId="73" fillId="37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68" borderId="58" applyNumberFormat="0" applyProtection="0">
      <alignment horizontal="right" vertical="center"/>
    </xf>
    <xf numFmtId="0" fontId="25" fillId="67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3" borderId="58" applyNumberFormat="0" applyProtection="0">
      <alignment horizontal="left" vertical="center" indent="1"/>
    </xf>
    <xf numFmtId="0" fontId="25" fillId="63" borderId="58" applyNumberFormat="0" applyProtection="0">
      <alignment horizontal="left" vertical="top" indent="1"/>
    </xf>
    <xf numFmtId="4" fontId="169" fillId="4" borderId="58" applyNumberFormat="0" applyProtection="0">
      <alignment vertical="center"/>
    </xf>
    <xf numFmtId="4" fontId="73" fillId="4" borderId="58" applyNumberFormat="0" applyProtection="0">
      <alignment horizontal="left" vertical="center" indent="1"/>
    </xf>
    <xf numFmtId="4" fontId="73" fillId="66" borderId="58" applyNumberFormat="0" applyProtection="0">
      <alignment horizontal="right" vertical="center"/>
    </xf>
    <xf numFmtId="4" fontId="169" fillId="66" borderId="58" applyNumberFormat="0" applyProtection="0">
      <alignment horizontal="right" vertical="center"/>
    </xf>
    <xf numFmtId="0" fontId="73" fillId="62" borderId="58" applyNumberFormat="0" applyProtection="0">
      <alignment horizontal="left" vertical="top" indent="1"/>
    </xf>
    <xf numFmtId="4" fontId="167" fillId="61" borderId="58" applyNumberFormat="0" applyProtection="0">
      <alignment vertical="center"/>
    </xf>
    <xf numFmtId="4" fontId="89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4" fontId="169" fillId="66" borderId="58" applyNumberFormat="0" applyProtection="0">
      <alignment horizontal="right" vertical="center"/>
    </xf>
    <xf numFmtId="0" fontId="73" fillId="4" borderId="58" applyNumberFormat="0" applyProtection="0">
      <alignment horizontal="left" vertical="top" indent="1"/>
    </xf>
    <xf numFmtId="4" fontId="73" fillId="4" borderId="58" applyNumberFormat="0" applyProtection="0">
      <alignment horizontal="left" vertical="center" indent="1"/>
    </xf>
    <xf numFmtId="4" fontId="73" fillId="4" borderId="58" applyNumberFormat="0" applyProtection="0">
      <alignment vertical="center"/>
    </xf>
    <xf numFmtId="0" fontId="25" fillId="63" borderId="58" applyNumberFormat="0" applyProtection="0">
      <alignment horizontal="left" vertical="top" indent="1"/>
    </xf>
    <xf numFmtId="0" fontId="25" fillId="60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4" fontId="73" fillId="44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0" fontId="88" fillId="61" borderId="58" applyNumberFormat="0" applyProtection="0">
      <alignment horizontal="left" vertical="top" indent="1"/>
    </xf>
    <xf numFmtId="4" fontId="167" fillId="61" borderId="58" applyNumberFormat="0" applyProtection="0">
      <alignment vertical="center"/>
    </xf>
    <xf numFmtId="0" fontId="25" fillId="60" borderId="58" applyNumberFormat="0" applyProtection="0">
      <alignment horizontal="left" vertical="top" indent="1"/>
    </xf>
    <xf numFmtId="4" fontId="73" fillId="4" borderId="58" applyNumberFormat="0" applyProtection="0">
      <alignment vertical="center"/>
    </xf>
    <xf numFmtId="0" fontId="73" fillId="4" borderId="58" applyNumberFormat="0" applyProtection="0">
      <alignment horizontal="left" vertical="top" indent="1"/>
    </xf>
    <xf numFmtId="4" fontId="73" fillId="68" borderId="58" applyNumberFormat="0" applyProtection="0">
      <alignment horizontal="left" vertical="center" indent="1"/>
    </xf>
    <xf numFmtId="4" fontId="89" fillId="66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66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0" fontId="42" fillId="58" borderId="5" applyFill="0" applyBorder="0" applyAlignment="0">
      <alignment horizontal="right"/>
    </xf>
    <xf numFmtId="4" fontId="73" fillId="51" borderId="58" applyNumberFormat="0" applyProtection="0">
      <alignment horizontal="right" vertical="center"/>
    </xf>
    <xf numFmtId="208" fontId="219" fillId="0" borderId="56">
      <alignment horizontal="left"/>
    </xf>
    <xf numFmtId="4" fontId="73" fillId="43" borderId="58" applyNumberFormat="0" applyProtection="0">
      <alignment horizontal="right" vertical="center"/>
    </xf>
    <xf numFmtId="0" fontId="218" fillId="1" borderId="56">
      <alignment horizontal="left"/>
    </xf>
    <xf numFmtId="4" fontId="88" fillId="56" borderId="58" applyNumberFormat="0" applyProtection="0">
      <alignment vertical="center"/>
    </xf>
    <xf numFmtId="4" fontId="88" fillId="61" borderId="58" applyNumberFormat="0" applyProtection="0">
      <alignment horizontal="left" vertical="center" indent="1"/>
    </xf>
    <xf numFmtId="4" fontId="73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0" fontId="73" fillId="62" borderId="58" applyNumberFormat="0" applyProtection="0">
      <alignment horizontal="left" vertical="top" indent="1"/>
    </xf>
    <xf numFmtId="4" fontId="73" fillId="45" borderId="58" applyNumberFormat="0" applyProtection="0">
      <alignment horizontal="right" vertical="center"/>
    </xf>
    <xf numFmtId="0" fontId="42" fillId="58" borderId="5" applyFill="0" applyBorder="0" applyAlignment="0">
      <alignment horizontal="right"/>
    </xf>
    <xf numFmtId="4" fontId="88" fillId="56" borderId="58" applyNumberFormat="0" applyProtection="0">
      <alignment vertical="center"/>
    </xf>
    <xf numFmtId="4" fontId="88" fillId="61" borderId="58" applyNumberFormat="0" applyProtection="0">
      <alignment horizontal="left" vertical="center" indent="1"/>
    </xf>
    <xf numFmtId="4" fontId="73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0" fontId="73" fillId="62" borderId="58" applyNumberFormat="0" applyProtection="0">
      <alignment horizontal="left" vertical="top" indent="1"/>
    </xf>
    <xf numFmtId="0" fontId="63" fillId="0" borderId="0"/>
    <xf numFmtId="43" fontId="63" fillId="0" borderId="0" applyFont="0" applyFill="0" applyBorder="0" applyAlignment="0" applyProtection="0"/>
    <xf numFmtId="178" fontId="42" fillId="0" borderId="0" applyFill="0" applyBorder="0" applyAlignment="0" applyProtection="0"/>
    <xf numFmtId="10" fontId="22" fillId="4" borderId="59" applyNumberFormat="0" applyBorder="0" applyAlignment="0" applyProtection="0"/>
    <xf numFmtId="0" fontId="45" fillId="0" borderId="21" applyNumberFormat="0" applyAlignment="0" applyProtection="0">
      <alignment horizontal="left" vertical="center"/>
    </xf>
    <xf numFmtId="10" fontId="22" fillId="4" borderId="59" applyNumberFormat="0" applyBorder="0" applyAlignment="0" applyProtection="0"/>
    <xf numFmtId="0" fontId="45" fillId="0" borderId="60">
      <alignment horizontal="left" vertical="center"/>
    </xf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0" fontId="73" fillId="57" borderId="62" applyNumberFormat="0" applyFont="0" applyAlignment="0" applyProtection="0"/>
    <xf numFmtId="4" fontId="167" fillId="61" borderId="58" applyNumberFormat="0" applyProtection="0">
      <alignment vertical="center"/>
    </xf>
    <xf numFmtId="0" fontId="88" fillId="61" borderId="58" applyNumberFormat="0" applyProtection="0">
      <alignment horizontal="left" vertical="top" indent="1"/>
    </xf>
    <xf numFmtId="4" fontId="88" fillId="61" borderId="58" applyNumberFormat="0" applyProtection="0">
      <alignment horizontal="left" vertical="center" indent="1"/>
    </xf>
    <xf numFmtId="4" fontId="73" fillId="37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44" borderId="58" applyNumberFormat="0" applyProtection="0">
      <alignment horizontal="right" vertical="center"/>
    </xf>
    <xf numFmtId="0" fontId="25" fillId="4" borderId="0" applyNumberFormat="0" applyAlignment="0" applyProtection="0"/>
    <xf numFmtId="4" fontId="73" fillId="68" borderId="58" applyNumberFormat="0" applyProtection="0">
      <alignment horizontal="right" vertical="center"/>
    </xf>
    <xf numFmtId="0" fontId="2" fillId="0" borderId="0"/>
    <xf numFmtId="0" fontId="25" fillId="67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0" fontId="25" fillId="62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top" indent="1"/>
    </xf>
    <xf numFmtId="0" fontId="25" fillId="63" borderId="58" applyNumberFormat="0" applyProtection="0">
      <alignment horizontal="left" vertical="center" indent="1"/>
    </xf>
    <xf numFmtId="0" fontId="25" fillId="63" borderId="58" applyNumberFormat="0" applyProtection="0">
      <alignment horizontal="left" vertical="top" indent="1"/>
    </xf>
    <xf numFmtId="4" fontId="73" fillId="4" borderId="58" applyNumberFormat="0" applyProtection="0">
      <alignment vertical="center"/>
    </xf>
    <xf numFmtId="4" fontId="169" fillId="4" borderId="58" applyNumberFormat="0" applyProtection="0">
      <alignment vertical="center"/>
    </xf>
    <xf numFmtId="4" fontId="73" fillId="4" borderId="58" applyNumberFormat="0" applyProtection="0">
      <alignment horizontal="left" vertical="center" indent="1"/>
    </xf>
    <xf numFmtId="0" fontId="73" fillId="4" borderId="58" applyNumberFormat="0" applyProtection="0">
      <alignment horizontal="left" vertical="top" indent="1"/>
    </xf>
    <xf numFmtId="4" fontId="73" fillId="44" borderId="58" applyNumberFormat="0" applyProtection="0">
      <alignment horizontal="right" vertical="center"/>
    </xf>
    <xf numFmtId="4" fontId="169" fillId="66" borderId="58" applyNumberFormat="0" applyProtection="0">
      <alignment horizontal="right" vertical="center"/>
    </xf>
    <xf numFmtId="0" fontId="25" fillId="63" borderId="58" applyNumberFormat="0" applyProtection="0">
      <alignment horizontal="left" vertical="top" indent="1"/>
    </xf>
    <xf numFmtId="4" fontId="89" fillId="66" borderId="58" applyNumberFormat="0" applyProtection="0">
      <alignment horizontal="right" vertical="center"/>
    </xf>
    <xf numFmtId="4" fontId="89" fillId="66" borderId="58" applyNumberFormat="0" applyProtection="0">
      <alignment horizontal="right" vertical="center"/>
    </xf>
    <xf numFmtId="0" fontId="274" fillId="0" borderId="0">
      <alignment horizontal="left"/>
    </xf>
    <xf numFmtId="0" fontId="273" fillId="0" borderId="60">
      <alignment horizontal="left" vertical="center"/>
    </xf>
    <xf numFmtId="0" fontId="129" fillId="0" borderId="0">
      <alignment horizontal="left"/>
    </xf>
    <xf numFmtId="0" fontId="174" fillId="0" borderId="59" applyFont="0" applyFill="0" applyBorder="0">
      <alignment horizontal="center" vertical="justify" wrapText="1"/>
    </xf>
    <xf numFmtId="172" fontId="148" fillId="0" borderId="0"/>
    <xf numFmtId="187" fontId="270" fillId="58" borderId="5" applyFill="0" applyBorder="0" applyAlignment="0">
      <alignment horizontal="right"/>
    </xf>
    <xf numFmtId="171" fontId="148" fillId="0" borderId="0"/>
    <xf numFmtId="9" fontId="148" fillId="0" borderId="0"/>
    <xf numFmtId="4" fontId="88" fillId="61" borderId="58" applyNumberFormat="0" applyProtection="0">
      <alignment horizontal="left" vertical="center" indent="1"/>
    </xf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4" fontId="73" fillId="51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44" borderId="58" applyNumberFormat="0" applyProtection="0">
      <alignment horizontal="right" vertical="center"/>
    </xf>
    <xf numFmtId="0" fontId="25" fillId="62" borderId="58" applyNumberFormat="0" applyProtection="0">
      <alignment horizontal="left" vertical="center" indent="1"/>
    </xf>
    <xf numFmtId="10" fontId="22" fillId="4" borderId="59" applyNumberFormat="0" applyBorder="0" applyAlignment="0" applyProtection="0"/>
    <xf numFmtId="0" fontId="25" fillId="62" borderId="58" applyNumberFormat="0" applyProtection="0">
      <alignment horizontal="left" vertical="top" indent="1"/>
    </xf>
    <xf numFmtId="0" fontId="73" fillId="62" borderId="58" applyNumberFormat="0" applyProtection="0">
      <alignment horizontal="left" vertical="top" indent="1"/>
    </xf>
    <xf numFmtId="4" fontId="73" fillId="66" borderId="58" applyNumberFormat="0" applyProtection="0">
      <alignment horizontal="right" vertical="center"/>
    </xf>
    <xf numFmtId="4" fontId="169" fillId="4" borderId="58" applyNumberFormat="0" applyProtection="0">
      <alignment vertical="center"/>
    </xf>
    <xf numFmtId="0" fontId="25" fillId="63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25" fillId="67" borderId="58" applyNumberFormat="0" applyProtection="0">
      <alignment horizontal="left" vertical="center" indent="1"/>
    </xf>
    <xf numFmtId="4" fontId="73" fillId="68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37" borderId="58" applyNumberFormat="0" applyProtection="0">
      <alignment horizontal="right" vertical="center"/>
    </xf>
    <xf numFmtId="4" fontId="88" fillId="56" borderId="58" applyNumberFormat="0" applyProtection="0">
      <alignment vertical="center"/>
    </xf>
    <xf numFmtId="10" fontId="22" fillId="4" borderId="59" applyNumberFormat="0" applyBorder="0" applyAlignment="0" applyProtection="0"/>
    <xf numFmtId="0" fontId="83" fillId="41" borderId="61" applyNumberFormat="0" applyAlignment="0" applyProtection="0"/>
    <xf numFmtId="4" fontId="88" fillId="56" borderId="58" applyNumberFormat="0" applyProtection="0">
      <alignment vertical="center"/>
    </xf>
    <xf numFmtId="10" fontId="22" fillId="4" borderId="59" applyNumberFormat="0" applyBorder="0" applyAlignment="0" applyProtection="0"/>
    <xf numFmtId="4" fontId="88" fillId="61" borderId="58" applyNumberFormat="0" applyProtection="0">
      <alignment horizontal="left" vertical="center" indent="1"/>
    </xf>
    <xf numFmtId="0" fontId="88" fillId="61" borderId="58" applyNumberFormat="0" applyProtection="0">
      <alignment horizontal="left" vertical="top" indent="1"/>
    </xf>
    <xf numFmtId="4" fontId="73" fillId="37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0" fontId="25" fillId="4" borderId="0" applyNumberFormat="0" applyBorder="0" applyAlignment="0" applyProtection="0"/>
    <xf numFmtId="4" fontId="73" fillId="68" borderId="58" applyNumberFormat="0" applyProtection="0">
      <alignment horizontal="right" vertical="center"/>
    </xf>
    <xf numFmtId="0" fontId="25" fillId="67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3" borderId="58" applyNumberFormat="0" applyProtection="0">
      <alignment horizontal="left" vertical="center" indent="1"/>
    </xf>
    <xf numFmtId="0" fontId="25" fillId="63" borderId="58" applyNumberFormat="0" applyProtection="0">
      <alignment horizontal="left" vertical="top" indent="1"/>
    </xf>
    <xf numFmtId="4" fontId="169" fillId="4" borderId="58" applyNumberFormat="0" applyProtection="0">
      <alignment vertical="center"/>
    </xf>
    <xf numFmtId="4" fontId="73" fillId="4" borderId="58" applyNumberFormat="0" applyProtection="0">
      <alignment horizontal="left" vertical="center" indent="1"/>
    </xf>
    <xf numFmtId="4" fontId="73" fillId="66" borderId="58" applyNumberFormat="0" applyProtection="0">
      <alignment horizontal="right" vertical="center"/>
    </xf>
    <xf numFmtId="4" fontId="169" fillId="66" borderId="58" applyNumberFormat="0" applyProtection="0">
      <alignment horizontal="right" vertical="center"/>
    </xf>
    <xf numFmtId="0" fontId="73" fillId="62" borderId="58" applyNumberFormat="0" applyProtection="0">
      <alignment horizontal="left" vertical="top" indent="1"/>
    </xf>
    <xf numFmtId="4" fontId="167" fillId="61" borderId="58" applyNumberFormat="0" applyProtection="0">
      <alignment vertical="center"/>
    </xf>
    <xf numFmtId="10" fontId="22" fillId="4" borderId="59" applyNumberFormat="0" applyBorder="0" applyAlignment="0" applyProtection="0"/>
    <xf numFmtId="177" fontId="42" fillId="58" borderId="0" applyFill="0" applyBorder="0" applyAlignment="0">
      <alignment vertical="top"/>
    </xf>
    <xf numFmtId="10" fontId="22" fillId="4" borderId="59" applyNumberFormat="0" applyBorder="0" applyAlignment="0" applyProtection="0"/>
    <xf numFmtId="171" fontId="21" fillId="0" borderId="0"/>
    <xf numFmtId="4" fontId="89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4" fontId="169" fillId="66" borderId="58" applyNumberFormat="0" applyProtection="0">
      <alignment horizontal="right" vertical="center"/>
    </xf>
    <xf numFmtId="0" fontId="73" fillId="4" borderId="58" applyNumberFormat="0" applyProtection="0">
      <alignment horizontal="left" vertical="top" indent="1"/>
    </xf>
    <xf numFmtId="4" fontId="73" fillId="4" borderId="58" applyNumberFormat="0" applyProtection="0">
      <alignment horizontal="left" vertical="center" indent="1"/>
    </xf>
    <xf numFmtId="4" fontId="73" fillId="4" borderId="58" applyNumberFormat="0" applyProtection="0">
      <alignment vertical="center"/>
    </xf>
    <xf numFmtId="0" fontId="25" fillId="63" borderId="58" applyNumberFormat="0" applyProtection="0">
      <alignment horizontal="left" vertical="top" indent="1"/>
    </xf>
    <xf numFmtId="0" fontId="25" fillId="60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4" fontId="73" fillId="44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0" fontId="88" fillId="61" borderId="58" applyNumberFormat="0" applyProtection="0">
      <alignment horizontal="left" vertical="top" indent="1"/>
    </xf>
    <xf numFmtId="4" fontId="167" fillId="61" borderId="58" applyNumberFormat="0" applyProtection="0">
      <alignment vertical="center"/>
    </xf>
    <xf numFmtId="0" fontId="25" fillId="60" borderId="58" applyNumberFormat="0" applyProtection="0">
      <alignment horizontal="left" vertical="top" indent="1"/>
    </xf>
    <xf numFmtId="4" fontId="73" fillId="4" borderId="58" applyNumberFormat="0" applyProtection="0">
      <alignment vertical="center"/>
    </xf>
    <xf numFmtId="0" fontId="73" fillId="4" borderId="58" applyNumberFormat="0" applyProtection="0">
      <alignment horizontal="left" vertical="top" indent="1"/>
    </xf>
    <xf numFmtId="4" fontId="73" fillId="68" borderId="58" applyNumberFormat="0" applyProtection="0">
      <alignment horizontal="left" vertical="center" indent="1"/>
    </xf>
    <xf numFmtId="4" fontId="89" fillId="66" borderId="58" applyNumberFormat="0" applyProtection="0">
      <alignment horizontal="right" vertical="center"/>
    </xf>
    <xf numFmtId="0" fontId="25" fillId="73" borderId="0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0" fontId="25" fillId="67" borderId="58" applyNumberFormat="0" applyProtection="0">
      <alignment horizontal="left" vertical="top" indent="1"/>
    </xf>
    <xf numFmtId="4" fontId="73" fillId="4" borderId="58" applyNumberFormat="0" applyProtection="0">
      <alignment horizontal="left" vertical="center" indent="1"/>
    </xf>
    <xf numFmtId="4" fontId="89" fillId="66" borderId="58" applyNumberFormat="0" applyProtection="0">
      <alignment horizontal="right" vertical="center"/>
    </xf>
    <xf numFmtId="0" fontId="116" fillId="0" borderId="0" applyNumberFormat="0" applyFill="0" applyBorder="0" applyAlignment="0" applyProtection="0">
      <alignment vertical="top"/>
      <protection locked="0"/>
    </xf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0" fontId="105" fillId="0" borderId="0"/>
    <xf numFmtId="183" fontId="42" fillId="0" borderId="0" applyFill="0" applyBorder="0" applyAlignment="0" applyProtection="0"/>
    <xf numFmtId="0" fontId="42" fillId="58" borderId="0" applyFill="0" applyBorder="0" applyAlignment="0" applyProtection="0">
      <protection locked="0"/>
    </xf>
    <xf numFmtId="5" fontId="270" fillId="58" borderId="0" applyFill="0" applyBorder="0" applyAlignment="0" applyProtection="0">
      <alignment vertical="top"/>
    </xf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75" fillId="0" borderId="0"/>
    <xf numFmtId="43" fontId="148" fillId="0" borderId="0" applyFont="0" applyFill="0" applyBorder="0" applyAlignment="0" applyProtection="0"/>
    <xf numFmtId="0" fontId="2" fillId="0" borderId="0"/>
    <xf numFmtId="10" fontId="22" fillId="4" borderId="59" applyNumberFormat="0" applyBorder="0" applyAlignment="0" applyProtection="0"/>
    <xf numFmtId="43" fontId="27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0" fontId="2" fillId="0" borderId="0"/>
    <xf numFmtId="0" fontId="2" fillId="0" borderId="0"/>
    <xf numFmtId="0" fontId="27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6" fillId="54" borderId="61" applyNumberFormat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0" fontId="22" fillId="4" borderId="59" applyNumberFormat="0" applyBorder="0" applyAlignment="0" applyProtection="0"/>
    <xf numFmtId="172" fontId="21" fillId="0" borderId="0"/>
    <xf numFmtId="0" fontId="113" fillId="0" borderId="0" applyNumberFormat="0" applyFill="0" applyBorder="0" applyAlignment="0" applyProtection="0">
      <alignment vertical="top"/>
      <protection locked="0"/>
    </xf>
    <xf numFmtId="182" fontId="42" fillId="58" borderId="0" applyFill="0" applyBorder="0" applyAlignment="0" applyProtection="0">
      <alignment vertical="top"/>
    </xf>
    <xf numFmtId="10" fontId="22" fillId="4" borderId="59" applyNumberFormat="0" applyBorder="0" applyAlignment="0" applyProtection="0"/>
    <xf numFmtId="43" fontId="148" fillId="0" borderId="0" applyFont="0" applyFill="0" applyBorder="0" applyAlignment="0" applyProtection="0"/>
    <xf numFmtId="0" fontId="273" fillId="0" borderId="21" applyNumberFormat="0" applyAlignment="0" applyProtection="0">
      <alignment horizontal="left" vertical="center"/>
    </xf>
    <xf numFmtId="10" fontId="22" fillId="4" borderId="59" applyNumberFormat="0" applyBorder="0" applyAlignment="0" applyProtection="0"/>
    <xf numFmtId="0" fontId="105" fillId="0" borderId="0">
      <alignment horizontal="left"/>
    </xf>
    <xf numFmtId="0" fontId="25" fillId="67" borderId="58" applyNumberFormat="0" applyProtection="0">
      <alignment horizontal="left" vertical="center" indent="1"/>
    </xf>
    <xf numFmtId="4" fontId="73" fillId="45" borderId="58" applyNumberFormat="0" applyProtection="0">
      <alignment horizontal="right" vertical="center"/>
    </xf>
    <xf numFmtId="4" fontId="73" fillId="4" borderId="58" applyNumberFormat="0" applyProtection="0">
      <alignment vertical="center"/>
    </xf>
    <xf numFmtId="0" fontId="25" fillId="60" borderId="58" applyNumberFormat="0" applyProtection="0">
      <alignment horizontal="left" vertical="top" indent="1"/>
    </xf>
    <xf numFmtId="4" fontId="73" fillId="53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44" borderId="58" applyNumberFormat="0" applyProtection="0">
      <alignment horizontal="right" vertical="center"/>
    </xf>
    <xf numFmtId="0" fontId="25" fillId="67" borderId="58" applyNumberFormat="0" applyProtection="0">
      <alignment horizontal="left" vertical="top" indent="1"/>
    </xf>
    <xf numFmtId="0" fontId="25" fillId="62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top" indent="1"/>
    </xf>
    <xf numFmtId="4" fontId="169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4" fontId="89" fillId="66" borderId="58" applyNumberFormat="0" applyProtection="0">
      <alignment horizontal="right" vertical="center"/>
    </xf>
    <xf numFmtId="4" fontId="169" fillId="4" borderId="58" applyNumberFormat="0" applyProtection="0">
      <alignment vertical="center"/>
    </xf>
    <xf numFmtId="0" fontId="25" fillId="63" borderId="58" applyNumberFormat="0" applyProtection="0">
      <alignment horizontal="left" vertical="top" indent="1"/>
    </xf>
    <xf numFmtId="0" fontId="25" fillId="63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0" fontId="88" fillId="61" borderId="58" applyNumberFormat="0" applyProtection="0">
      <alignment horizontal="left" vertical="top" indent="1"/>
    </xf>
    <xf numFmtId="4" fontId="88" fillId="61" borderId="58" applyNumberFormat="0" applyProtection="0">
      <alignment horizontal="left" vertical="center" indent="1"/>
    </xf>
    <xf numFmtId="4" fontId="88" fillId="56" borderId="58" applyNumberFormat="0" applyProtection="0">
      <alignment vertical="center"/>
    </xf>
    <xf numFmtId="4" fontId="88" fillId="56" borderId="58" applyNumberFormat="0" applyProtection="0">
      <alignment vertical="center"/>
    </xf>
    <xf numFmtId="4" fontId="73" fillId="37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68" borderId="58" applyNumberFormat="0" applyProtection="0">
      <alignment horizontal="right" vertical="center"/>
    </xf>
    <xf numFmtId="0" fontId="25" fillId="63" borderId="58" applyNumberFormat="0" applyProtection="0">
      <alignment horizontal="left" vertical="center" indent="1"/>
    </xf>
    <xf numFmtId="4" fontId="169" fillId="4" borderId="58" applyNumberFormat="0" applyProtection="0">
      <alignment vertical="center"/>
    </xf>
    <xf numFmtId="4" fontId="73" fillId="66" borderId="58" applyNumberFormat="0" applyProtection="0">
      <alignment horizontal="right" vertical="center"/>
    </xf>
    <xf numFmtId="0" fontId="73" fillId="62" borderId="58" applyNumberFormat="0" applyProtection="0">
      <alignment horizontal="left" vertical="top" indent="1"/>
    </xf>
    <xf numFmtId="0" fontId="25" fillId="62" borderId="58" applyNumberFormat="0" applyProtection="0">
      <alignment horizontal="left" vertical="top" indent="1"/>
    </xf>
    <xf numFmtId="4" fontId="73" fillId="68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top" indent="1"/>
    </xf>
    <xf numFmtId="4" fontId="73" fillId="68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88" fillId="61" borderId="58" applyNumberFormat="0" applyProtection="0">
      <alignment horizontal="left" vertical="center" indent="1"/>
    </xf>
    <xf numFmtId="4" fontId="73" fillId="43" borderId="58" applyNumberFormat="0" applyProtection="0">
      <alignment horizontal="right" vertical="center"/>
    </xf>
    <xf numFmtId="4" fontId="167" fillId="61" borderId="58" applyNumberFormat="0" applyProtection="0">
      <alignment vertical="center"/>
    </xf>
    <xf numFmtId="4" fontId="73" fillId="53" borderId="58" applyNumberFormat="0" applyProtection="0">
      <alignment horizontal="right" vertical="center"/>
    </xf>
    <xf numFmtId="0" fontId="25" fillId="67" borderId="58" applyNumberFormat="0" applyProtection="0">
      <alignment horizontal="left" vertical="center" indent="1"/>
    </xf>
    <xf numFmtId="4" fontId="73" fillId="4" borderId="58" applyNumberFormat="0" applyProtection="0">
      <alignment vertical="center"/>
    </xf>
    <xf numFmtId="0" fontId="25" fillId="62" borderId="58" applyNumberFormat="0" applyProtection="0">
      <alignment horizontal="left" vertical="center" indent="1"/>
    </xf>
    <xf numFmtId="4" fontId="169" fillId="66" borderId="58" applyNumberFormat="0" applyProtection="0">
      <alignment horizontal="right" vertical="center"/>
    </xf>
    <xf numFmtId="4" fontId="73" fillId="66" borderId="58" applyNumberFormat="0" applyProtection="0">
      <alignment horizontal="right" vertical="center"/>
    </xf>
    <xf numFmtId="0" fontId="73" fillId="4" borderId="58" applyNumberFormat="0" applyProtection="0">
      <alignment horizontal="left" vertical="top" indent="1"/>
    </xf>
    <xf numFmtId="4" fontId="169" fillId="4" borderId="58" applyNumberFormat="0" applyProtection="0">
      <alignment vertical="center"/>
    </xf>
    <xf numFmtId="0" fontId="25" fillId="63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25" fillId="62" borderId="58" applyNumberFormat="0" applyProtection="0">
      <alignment horizontal="left" vertical="center" indent="1"/>
    </xf>
    <xf numFmtId="4" fontId="73" fillId="64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4" fontId="73" fillId="4" borderId="58" applyNumberFormat="0" applyProtection="0">
      <alignment horizontal="left" vertical="center" indent="1"/>
    </xf>
    <xf numFmtId="4" fontId="73" fillId="68" borderId="58" applyNumberFormat="0" applyProtection="0">
      <alignment horizontal="right" vertical="center"/>
    </xf>
    <xf numFmtId="4" fontId="167" fillId="61" borderId="58" applyNumberFormat="0" applyProtection="0">
      <alignment vertical="center"/>
    </xf>
    <xf numFmtId="4" fontId="73" fillId="37" borderId="58" applyNumberFormat="0" applyProtection="0">
      <alignment horizontal="right" vertical="center"/>
    </xf>
    <xf numFmtId="0" fontId="25" fillId="62" borderId="58" applyNumberFormat="0" applyProtection="0">
      <alignment horizontal="left" vertical="top" indent="1"/>
    </xf>
    <xf numFmtId="4" fontId="73" fillId="64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4" fontId="169" fillId="66" borderId="58" applyNumberFormat="0" applyProtection="0">
      <alignment horizontal="right" vertical="center"/>
    </xf>
    <xf numFmtId="0" fontId="73" fillId="62" borderId="58" applyNumberFormat="0" applyProtection="0">
      <alignment horizontal="left" vertical="top" indent="1"/>
    </xf>
    <xf numFmtId="0" fontId="25" fillId="63" borderId="58" applyNumberFormat="0" applyProtection="0">
      <alignment horizontal="left" vertical="center" indent="1"/>
    </xf>
    <xf numFmtId="4" fontId="73" fillId="52" borderId="58" applyNumberFormat="0" applyProtection="0">
      <alignment horizontal="right" vertical="center"/>
    </xf>
    <xf numFmtId="4" fontId="167" fillId="61" borderId="58" applyNumberFormat="0" applyProtection="0">
      <alignment vertical="center"/>
    </xf>
    <xf numFmtId="0" fontId="73" fillId="4" borderId="58" applyNumberFormat="0" applyProtection="0">
      <alignment horizontal="left" vertical="top" indent="1"/>
    </xf>
    <xf numFmtId="0" fontId="73" fillId="4" borderId="58" applyNumberFormat="0" applyProtection="0">
      <alignment horizontal="left" vertical="top" indent="1"/>
    </xf>
    <xf numFmtId="0" fontId="45" fillId="0" borderId="57">
      <alignment horizontal="left" vertical="center"/>
    </xf>
    <xf numFmtId="10" fontId="22" fillId="4" borderId="59" applyNumberFormat="0" applyBorder="0" applyAlignment="0" applyProtection="0"/>
    <xf numFmtId="3" fontId="247" fillId="61" borderId="59">
      <alignment horizontal="left" vertical="top" wrapText="1"/>
      <protection locked="0"/>
    </xf>
    <xf numFmtId="4" fontId="73" fillId="49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4" borderId="58" applyNumberFormat="0" applyProtection="0">
      <alignment horizontal="left" vertical="center" indent="1"/>
    </xf>
    <xf numFmtId="0" fontId="174" fillId="0" borderId="59" applyFont="0" applyFill="0" applyBorder="0">
      <alignment horizontal="center" vertical="justify" wrapText="1"/>
    </xf>
    <xf numFmtId="0" fontId="174" fillId="0" borderId="59" applyFont="0" applyFill="0" applyBorder="0">
      <alignment horizontal="centerContinuous" vertical="justify" wrapText="1"/>
    </xf>
    <xf numFmtId="10" fontId="100" fillId="4" borderId="59" applyNumberFormat="0" applyBorder="0" applyAlignment="0" applyProtection="0"/>
    <xf numFmtId="0" fontId="269" fillId="61" borderId="59">
      <alignment horizontal="center" vertical="top" wrapText="1"/>
    </xf>
    <xf numFmtId="0" fontId="269" fillId="61" borderId="59">
      <alignment horizontal="center" vertical="top" wrapText="1"/>
    </xf>
    <xf numFmtId="4" fontId="88" fillId="56" borderId="58" applyNumberFormat="0" applyProtection="0">
      <alignment vertical="center"/>
    </xf>
    <xf numFmtId="4" fontId="167" fillId="61" borderId="58" applyNumberFormat="0" applyProtection="0">
      <alignment vertical="center"/>
    </xf>
    <xf numFmtId="4" fontId="88" fillId="61" borderId="58" applyNumberFormat="0" applyProtection="0">
      <alignment horizontal="left" vertical="center" indent="1"/>
    </xf>
    <xf numFmtId="0" fontId="88" fillId="61" borderId="58" applyNumberFormat="0" applyProtection="0">
      <alignment horizontal="left" vertical="top" indent="1"/>
    </xf>
    <xf numFmtId="4" fontId="73" fillId="37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44" borderId="58" applyNumberFormat="0" applyProtection="0">
      <alignment horizontal="right" vertical="center"/>
    </xf>
    <xf numFmtId="4" fontId="73" fillId="68" borderId="58" applyNumberFormat="0" applyProtection="0">
      <alignment horizontal="right" vertical="center"/>
    </xf>
    <xf numFmtId="0" fontId="25" fillId="67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0" fontId="25" fillId="62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0" borderId="58" applyNumberFormat="0" applyProtection="0">
      <alignment horizontal="left" vertical="top" indent="1"/>
    </xf>
    <xf numFmtId="0" fontId="25" fillId="63" borderId="58" applyNumberFormat="0" applyProtection="0">
      <alignment horizontal="left" vertical="center" indent="1"/>
    </xf>
    <xf numFmtId="0" fontId="25" fillId="63" borderId="58" applyNumberFormat="0" applyProtection="0">
      <alignment horizontal="left" vertical="top" indent="1"/>
    </xf>
    <xf numFmtId="4" fontId="73" fillId="4" borderId="58" applyNumberFormat="0" applyProtection="0">
      <alignment vertical="center"/>
    </xf>
    <xf numFmtId="4" fontId="169" fillId="4" borderId="58" applyNumberFormat="0" applyProtection="0">
      <alignment vertical="center"/>
    </xf>
    <xf numFmtId="4" fontId="73" fillId="4" borderId="58" applyNumberFormat="0" applyProtection="0">
      <alignment horizontal="left" vertical="center" indent="1"/>
    </xf>
    <xf numFmtId="0" fontId="73" fillId="4" borderId="58" applyNumberFormat="0" applyProtection="0">
      <alignment horizontal="left" vertical="top" indent="1"/>
    </xf>
    <xf numFmtId="4" fontId="73" fillId="66" borderId="58" applyNumberFormat="0" applyProtection="0">
      <alignment horizontal="right" vertical="center"/>
    </xf>
    <xf numFmtId="4" fontId="169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0" fontId="73" fillId="62" borderId="58" applyNumberFormat="0" applyProtection="0">
      <alignment horizontal="left" vertical="top" indent="1"/>
    </xf>
    <xf numFmtId="4" fontId="89" fillId="66" borderId="58" applyNumberFormat="0" applyProtection="0">
      <alignment horizontal="right" vertical="center"/>
    </xf>
    <xf numFmtId="4" fontId="88" fillId="61" borderId="58" applyNumberFormat="0" applyProtection="0">
      <alignment horizontal="left" vertical="center" indent="1"/>
    </xf>
    <xf numFmtId="4" fontId="73" fillId="51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44" borderId="58" applyNumberFormat="0" applyProtection="0">
      <alignment horizontal="right" vertical="center"/>
    </xf>
    <xf numFmtId="0" fontId="25" fillId="62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73" fillId="62" borderId="58" applyNumberFormat="0" applyProtection="0">
      <alignment horizontal="left" vertical="top" indent="1"/>
    </xf>
    <xf numFmtId="4" fontId="73" fillId="66" borderId="58" applyNumberFormat="0" applyProtection="0">
      <alignment horizontal="right" vertical="center"/>
    </xf>
    <xf numFmtId="4" fontId="169" fillId="4" borderId="58" applyNumberFormat="0" applyProtection="0">
      <alignment vertical="center"/>
    </xf>
    <xf numFmtId="0" fontId="25" fillId="63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top" indent="1"/>
    </xf>
    <xf numFmtId="0" fontId="25" fillId="67" borderId="58" applyNumberFormat="0" applyProtection="0">
      <alignment horizontal="left" vertical="center" indent="1"/>
    </xf>
    <xf numFmtId="4" fontId="73" fillId="68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37" borderId="58" applyNumberFormat="0" applyProtection="0">
      <alignment horizontal="right" vertical="center"/>
    </xf>
    <xf numFmtId="4" fontId="88" fillId="56" borderId="58" applyNumberFormat="0" applyProtection="0">
      <alignment vertical="center"/>
    </xf>
    <xf numFmtId="0" fontId="88" fillId="61" borderId="58" applyNumberFormat="0" applyProtection="0">
      <alignment horizontal="left" vertical="top" indent="1"/>
    </xf>
    <xf numFmtId="4" fontId="88" fillId="56" borderId="58" applyNumberFormat="0" applyProtection="0">
      <alignment vertical="center"/>
    </xf>
    <xf numFmtId="0" fontId="73" fillId="62" borderId="58" applyNumberFormat="0" applyProtection="0">
      <alignment horizontal="left" vertical="top" indent="1"/>
    </xf>
    <xf numFmtId="4" fontId="88" fillId="61" borderId="58" applyNumberFormat="0" applyProtection="0">
      <alignment horizontal="left" vertical="center" indent="1"/>
    </xf>
    <xf numFmtId="0" fontId="88" fillId="61" borderId="58" applyNumberFormat="0" applyProtection="0">
      <alignment horizontal="left" vertical="top" indent="1"/>
    </xf>
    <xf numFmtId="4" fontId="73" fillId="37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4" fontId="73" fillId="45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68" borderId="58" applyNumberFormat="0" applyProtection="0">
      <alignment horizontal="right" vertical="center"/>
    </xf>
    <xf numFmtId="0" fontId="25" fillId="67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3" borderId="58" applyNumberFormat="0" applyProtection="0">
      <alignment horizontal="left" vertical="center" indent="1"/>
    </xf>
    <xf numFmtId="0" fontId="25" fillId="63" borderId="58" applyNumberFormat="0" applyProtection="0">
      <alignment horizontal="left" vertical="top" indent="1"/>
    </xf>
    <xf numFmtId="4" fontId="169" fillId="4" borderId="58" applyNumberFormat="0" applyProtection="0">
      <alignment vertical="center"/>
    </xf>
    <xf numFmtId="4" fontId="73" fillId="4" borderId="58" applyNumberFormat="0" applyProtection="0">
      <alignment horizontal="left" vertical="center" indent="1"/>
    </xf>
    <xf numFmtId="4" fontId="73" fillId="66" borderId="58" applyNumberFormat="0" applyProtection="0">
      <alignment horizontal="right" vertical="center"/>
    </xf>
    <xf numFmtId="4" fontId="169" fillId="66" borderId="58" applyNumberFormat="0" applyProtection="0">
      <alignment horizontal="right" vertical="center"/>
    </xf>
    <xf numFmtId="0" fontId="73" fillId="62" borderId="58" applyNumberFormat="0" applyProtection="0">
      <alignment horizontal="left" vertical="top" indent="1"/>
    </xf>
    <xf numFmtId="4" fontId="167" fillId="61" borderId="58" applyNumberFormat="0" applyProtection="0">
      <alignment vertical="center"/>
    </xf>
    <xf numFmtId="4" fontId="89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4" fontId="169" fillId="66" borderId="58" applyNumberFormat="0" applyProtection="0">
      <alignment horizontal="right" vertical="center"/>
    </xf>
    <xf numFmtId="0" fontId="73" fillId="4" borderId="58" applyNumberFormat="0" applyProtection="0">
      <alignment horizontal="left" vertical="top" indent="1"/>
    </xf>
    <xf numFmtId="4" fontId="73" fillId="4" borderId="58" applyNumberFormat="0" applyProtection="0">
      <alignment horizontal="left" vertical="center" indent="1"/>
    </xf>
    <xf numFmtId="4" fontId="73" fillId="4" borderId="58" applyNumberFormat="0" applyProtection="0">
      <alignment vertical="center"/>
    </xf>
    <xf numFmtId="0" fontId="25" fillId="63" borderId="58" applyNumberFormat="0" applyProtection="0">
      <alignment horizontal="left" vertical="top" indent="1"/>
    </xf>
    <xf numFmtId="0" fontId="25" fillId="60" borderId="58" applyNumberFormat="0" applyProtection="0">
      <alignment horizontal="left" vertical="top" indent="1"/>
    </xf>
    <xf numFmtId="0" fontId="25" fillId="60" borderId="58" applyNumberFormat="0" applyProtection="0">
      <alignment horizontal="left" vertical="center" indent="1"/>
    </xf>
    <xf numFmtId="0" fontId="25" fillId="62" borderId="58" applyNumberFormat="0" applyProtection="0">
      <alignment horizontal="left" vertical="center" indent="1"/>
    </xf>
    <xf numFmtId="0" fontId="25" fillId="67" borderId="58" applyNumberFormat="0" applyProtection="0">
      <alignment horizontal="left" vertical="top" indent="1"/>
    </xf>
    <xf numFmtId="4" fontId="73" fillId="44" borderId="58" applyNumberFormat="0" applyProtection="0">
      <alignment horizontal="right" vertical="center"/>
    </xf>
    <xf numFmtId="4" fontId="73" fillId="64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43" borderId="58" applyNumberFormat="0" applyProtection="0">
      <alignment horizontal="right" vertical="center"/>
    </xf>
    <xf numFmtId="0" fontId="88" fillId="61" borderId="58" applyNumberFormat="0" applyProtection="0">
      <alignment horizontal="left" vertical="top" indent="1"/>
    </xf>
    <xf numFmtId="4" fontId="167" fillId="61" borderId="58" applyNumberFormat="0" applyProtection="0">
      <alignment vertical="center"/>
    </xf>
    <xf numFmtId="0" fontId="25" fillId="60" borderId="58" applyNumberFormat="0" applyProtection="0">
      <alignment horizontal="left" vertical="top" indent="1"/>
    </xf>
    <xf numFmtId="4" fontId="73" fillId="4" borderId="58" applyNumberFormat="0" applyProtection="0">
      <alignment vertical="center"/>
    </xf>
    <xf numFmtId="0" fontId="73" fillId="4" borderId="58" applyNumberFormat="0" applyProtection="0">
      <alignment horizontal="left" vertical="top" indent="1"/>
    </xf>
    <xf numFmtId="4" fontId="73" fillId="68" borderId="58" applyNumberFormat="0" applyProtection="0">
      <alignment horizontal="left" vertical="center" indent="1"/>
    </xf>
    <xf numFmtId="4" fontId="89" fillId="66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66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208" fontId="219" fillId="0" borderId="56">
      <alignment horizontal="left"/>
    </xf>
    <xf numFmtId="4" fontId="73" fillId="43" borderId="58" applyNumberFormat="0" applyProtection="0">
      <alignment horizontal="right" vertical="center"/>
    </xf>
    <xf numFmtId="0" fontId="218" fillId="1" borderId="56">
      <alignment horizontal="left"/>
    </xf>
    <xf numFmtId="4" fontId="88" fillId="56" borderId="58" applyNumberFormat="0" applyProtection="0">
      <alignment vertical="center"/>
    </xf>
    <xf numFmtId="4" fontId="88" fillId="61" borderId="58" applyNumberFormat="0" applyProtection="0">
      <alignment horizontal="left" vertical="center" indent="1"/>
    </xf>
    <xf numFmtId="4" fontId="73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0" fontId="73" fillId="62" borderId="58" applyNumberFormat="0" applyProtection="0">
      <alignment horizontal="left" vertical="top" indent="1"/>
    </xf>
    <xf numFmtId="4" fontId="73" fillId="45" borderId="58" applyNumberFormat="0" applyProtection="0">
      <alignment horizontal="right" vertical="center"/>
    </xf>
    <xf numFmtId="4" fontId="88" fillId="56" borderId="58" applyNumberFormat="0" applyProtection="0">
      <alignment vertical="center"/>
    </xf>
    <xf numFmtId="4" fontId="88" fillId="61" borderId="58" applyNumberFormat="0" applyProtection="0">
      <alignment horizontal="left" vertical="center" indent="1"/>
    </xf>
    <xf numFmtId="4" fontId="73" fillId="66" borderId="58" applyNumberFormat="0" applyProtection="0">
      <alignment horizontal="right" vertical="center"/>
    </xf>
    <xf numFmtId="4" fontId="73" fillId="68" borderId="58" applyNumberFormat="0" applyProtection="0">
      <alignment horizontal="left" vertical="center" indent="1"/>
    </xf>
    <xf numFmtId="0" fontId="73" fillId="62" borderId="58" applyNumberFormat="0" applyProtection="0">
      <alignment horizontal="left" vertical="top" indent="1"/>
    </xf>
    <xf numFmtId="0" fontId="67" fillId="0" borderId="0"/>
    <xf numFmtId="164" fontId="2" fillId="0" borderId="0" applyFont="0" applyFill="0" applyBorder="0" applyAlignment="0" applyProtection="0"/>
    <xf numFmtId="0" fontId="25" fillId="0" borderId="32" quotePrefix="1">
      <alignment horizontal="justify" vertical="justify" textRotation="127" wrapText="1" justifyLastLine="1"/>
      <protection hidden="1"/>
    </xf>
    <xf numFmtId="0" fontId="152" fillId="54" borderId="63" applyNumberFormat="0" applyAlignment="0" applyProtection="0"/>
    <xf numFmtId="0" fontId="153" fillId="54" borderId="61" applyNumberFormat="0" applyAlignment="0" applyProtection="0"/>
    <xf numFmtId="0" fontId="158" fillId="41" borderId="61" applyNumberFormat="0" applyAlignment="0" applyProtection="0"/>
    <xf numFmtId="0" fontId="160" fillId="0" borderId="64" applyNumberFormat="0" applyFill="0" applyAlignment="0" applyProtection="0"/>
    <xf numFmtId="0" fontId="25" fillId="57" borderId="62" applyNumberFormat="0" applyFont="0" applyAlignment="0" applyProtection="0"/>
    <xf numFmtId="4" fontId="88" fillId="56" borderId="65" applyNumberFormat="0" applyProtection="0">
      <alignment vertical="center"/>
    </xf>
    <xf numFmtId="4" fontId="167" fillId="61" borderId="65" applyNumberFormat="0" applyProtection="0">
      <alignment vertical="center"/>
    </xf>
    <xf numFmtId="4" fontId="88" fillId="61" borderId="65" applyNumberFormat="0" applyProtection="0">
      <alignment horizontal="left" vertical="center" indent="1"/>
    </xf>
    <xf numFmtId="0" fontId="88" fillId="61" borderId="65" applyNumberFormat="0" applyProtection="0">
      <alignment horizontal="left" vertical="top" indent="1"/>
    </xf>
    <xf numFmtId="4" fontId="73" fillId="37" borderId="65" applyNumberFormat="0" applyProtection="0">
      <alignment horizontal="right" vertical="center"/>
    </xf>
    <xf numFmtId="4" fontId="73" fillId="43" borderId="65" applyNumberFormat="0" applyProtection="0">
      <alignment horizontal="right" vertical="center"/>
    </xf>
    <xf numFmtId="4" fontId="73" fillId="51" borderId="65" applyNumberFormat="0" applyProtection="0">
      <alignment horizontal="right" vertical="center"/>
    </xf>
    <xf numFmtId="4" fontId="73" fillId="45" borderId="65" applyNumberFormat="0" applyProtection="0">
      <alignment horizontal="right" vertical="center"/>
    </xf>
    <xf numFmtId="4" fontId="73" fillId="49" borderId="65" applyNumberFormat="0" applyProtection="0">
      <alignment horizontal="right" vertical="center"/>
    </xf>
    <xf numFmtId="4" fontId="73" fillId="53" borderId="65" applyNumberFormat="0" applyProtection="0">
      <alignment horizontal="right" vertical="center"/>
    </xf>
    <xf numFmtId="4" fontId="73" fillId="52" borderId="65" applyNumberFormat="0" applyProtection="0">
      <alignment horizontal="right" vertical="center"/>
    </xf>
    <xf numFmtId="4" fontId="73" fillId="64" borderId="65" applyNumberFormat="0" applyProtection="0">
      <alignment horizontal="right" vertical="center"/>
    </xf>
    <xf numFmtId="4" fontId="73" fillId="44" borderId="65" applyNumberFormat="0" applyProtection="0">
      <alignment horizontal="right" vertical="center"/>
    </xf>
    <xf numFmtId="4" fontId="73" fillId="68" borderId="65" applyNumberFormat="0" applyProtection="0">
      <alignment horizontal="right" vertical="center"/>
    </xf>
    <xf numFmtId="0" fontId="25" fillId="67" borderId="65" applyNumberFormat="0" applyProtection="0">
      <alignment horizontal="left" vertical="center" indent="1"/>
    </xf>
    <xf numFmtId="0" fontId="25" fillId="67" borderId="65" applyNumberFormat="0" applyProtection="0">
      <alignment horizontal="left" vertical="top" indent="1"/>
    </xf>
    <xf numFmtId="0" fontId="25" fillId="62" borderId="65" applyNumberFormat="0" applyProtection="0">
      <alignment horizontal="left" vertical="center" indent="1"/>
    </xf>
    <xf numFmtId="0" fontId="25" fillId="62" borderId="65" applyNumberFormat="0" applyProtection="0">
      <alignment horizontal="left" vertical="top" indent="1"/>
    </xf>
    <xf numFmtId="0" fontId="25" fillId="60" borderId="65" applyNumberFormat="0" applyProtection="0">
      <alignment horizontal="left" vertical="center" indent="1"/>
    </xf>
    <xf numFmtId="0" fontId="25" fillId="60" borderId="65" applyNumberFormat="0" applyProtection="0">
      <alignment horizontal="left" vertical="top" indent="1"/>
    </xf>
    <xf numFmtId="0" fontId="25" fillId="63" borderId="65" applyNumberFormat="0" applyProtection="0">
      <alignment horizontal="left" vertical="center" indent="1"/>
    </xf>
    <xf numFmtId="0" fontId="25" fillId="63" borderId="65" applyNumberFormat="0" applyProtection="0">
      <alignment horizontal="left" vertical="top" indent="1"/>
    </xf>
    <xf numFmtId="4" fontId="73" fillId="4" borderId="65" applyNumberFormat="0" applyProtection="0">
      <alignment vertical="center"/>
    </xf>
    <xf numFmtId="4" fontId="169" fillId="4" borderId="65" applyNumberFormat="0" applyProtection="0">
      <alignment vertical="center"/>
    </xf>
    <xf numFmtId="4" fontId="73" fillId="4" borderId="65" applyNumberFormat="0" applyProtection="0">
      <alignment horizontal="left" vertical="center" indent="1"/>
    </xf>
    <xf numFmtId="0" fontId="73" fillId="4" borderId="65" applyNumberFormat="0" applyProtection="0">
      <alignment horizontal="left" vertical="top" indent="1"/>
    </xf>
    <xf numFmtId="4" fontId="73" fillId="66" borderId="65" applyNumberFormat="0" applyProtection="0">
      <alignment horizontal="right" vertical="center"/>
    </xf>
    <xf numFmtId="4" fontId="169" fillId="66" borderId="65" applyNumberFormat="0" applyProtection="0">
      <alignment horizontal="right" vertical="center"/>
    </xf>
    <xf numFmtId="4" fontId="73" fillId="68" borderId="65" applyNumberFormat="0" applyProtection="0">
      <alignment horizontal="left" vertical="center" indent="1"/>
    </xf>
    <xf numFmtId="0" fontId="73" fillId="62" borderId="65" applyNumberFormat="0" applyProtection="0">
      <alignment horizontal="left" vertical="top" indent="1"/>
    </xf>
    <xf numFmtId="4" fontId="89" fillId="66" borderId="65" applyNumberFormat="0" applyProtection="0">
      <alignment horizontal="right" vertical="center"/>
    </xf>
    <xf numFmtId="43" fontId="21" fillId="0" borderId="0" applyFont="0" applyFill="0" applyBorder="0" applyAlignment="0" applyProtection="0"/>
    <xf numFmtId="0" fontId="2" fillId="0" borderId="0"/>
    <xf numFmtId="0" fontId="181" fillId="0" borderId="0"/>
    <xf numFmtId="0" fontId="181" fillId="0" borderId="0"/>
    <xf numFmtId="43" fontId="181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5" fillId="8" borderId="13" applyNumberFormat="0" applyAlignment="0" applyProtection="0"/>
    <xf numFmtId="0" fontId="76" fillId="54" borderId="66" applyNumberFormat="0" applyAlignment="0" applyProtection="0"/>
    <xf numFmtId="0" fontId="83" fillId="41" borderId="66" applyNumberFormat="0" applyAlignment="0" applyProtection="0"/>
    <xf numFmtId="0" fontId="73" fillId="57" borderId="67" applyNumberFormat="0" applyFont="0" applyAlignment="0" applyProtection="0"/>
    <xf numFmtId="0" fontId="86" fillId="54" borderId="68" applyNumberFormat="0" applyAlignment="0" applyProtection="0"/>
    <xf numFmtId="0" fontId="88" fillId="0" borderId="69" applyNumberFormat="0" applyFill="0" applyAlignment="0" applyProtection="0"/>
    <xf numFmtId="0" fontId="152" fillId="54" borderId="68" applyNumberFormat="0" applyAlignment="0" applyProtection="0"/>
    <xf numFmtId="0" fontId="153" fillId="54" borderId="66" applyNumberFormat="0" applyAlignment="0" applyProtection="0"/>
    <xf numFmtId="0" fontId="158" fillId="41" borderId="66" applyNumberFormat="0" applyAlignment="0" applyProtection="0"/>
    <xf numFmtId="0" fontId="160" fillId="0" borderId="69" applyNumberFormat="0" applyFill="0" applyAlignment="0" applyProtection="0"/>
    <xf numFmtId="0" fontId="25" fillId="57" borderId="67" applyNumberFormat="0" applyFont="0" applyAlignment="0" applyProtection="0"/>
    <xf numFmtId="4" fontId="88" fillId="56" borderId="70" applyNumberFormat="0" applyProtection="0">
      <alignment vertical="center"/>
    </xf>
    <xf numFmtId="4" fontId="167" fillId="61" borderId="70" applyNumberFormat="0" applyProtection="0">
      <alignment vertical="center"/>
    </xf>
    <xf numFmtId="4" fontId="88" fillId="61" borderId="70" applyNumberFormat="0" applyProtection="0">
      <alignment horizontal="left" vertical="center" indent="1"/>
    </xf>
    <xf numFmtId="0" fontId="88" fillId="61" borderId="70" applyNumberFormat="0" applyProtection="0">
      <alignment horizontal="left" vertical="top" indent="1"/>
    </xf>
    <xf numFmtId="4" fontId="73" fillId="37" borderId="70" applyNumberFormat="0" applyProtection="0">
      <alignment horizontal="right" vertical="center"/>
    </xf>
    <xf numFmtId="4" fontId="73" fillId="43" borderId="70" applyNumberFormat="0" applyProtection="0">
      <alignment horizontal="right" vertical="center"/>
    </xf>
    <xf numFmtId="4" fontId="73" fillId="51" borderId="70" applyNumberFormat="0" applyProtection="0">
      <alignment horizontal="right" vertical="center"/>
    </xf>
    <xf numFmtId="4" fontId="73" fillId="45" borderId="70" applyNumberFormat="0" applyProtection="0">
      <alignment horizontal="right" vertical="center"/>
    </xf>
    <xf numFmtId="4" fontId="73" fillId="49" borderId="70" applyNumberFormat="0" applyProtection="0">
      <alignment horizontal="right" vertical="center"/>
    </xf>
    <xf numFmtId="4" fontId="73" fillId="53" borderId="70" applyNumberFormat="0" applyProtection="0">
      <alignment horizontal="right" vertical="center"/>
    </xf>
    <xf numFmtId="4" fontId="73" fillId="52" borderId="70" applyNumberFormat="0" applyProtection="0">
      <alignment horizontal="right" vertical="center"/>
    </xf>
    <xf numFmtId="4" fontId="73" fillId="64" borderId="70" applyNumberFormat="0" applyProtection="0">
      <alignment horizontal="right" vertical="center"/>
    </xf>
    <xf numFmtId="4" fontId="73" fillId="44" borderId="70" applyNumberFormat="0" applyProtection="0">
      <alignment horizontal="right" vertical="center"/>
    </xf>
    <xf numFmtId="4" fontId="73" fillId="68" borderId="70" applyNumberFormat="0" applyProtection="0">
      <alignment horizontal="right" vertical="center"/>
    </xf>
    <xf numFmtId="0" fontId="25" fillId="67" borderId="70" applyNumberFormat="0" applyProtection="0">
      <alignment horizontal="left" vertical="center" indent="1"/>
    </xf>
    <xf numFmtId="0" fontId="25" fillId="67" borderId="70" applyNumberFormat="0" applyProtection="0">
      <alignment horizontal="left" vertical="top" indent="1"/>
    </xf>
    <xf numFmtId="0" fontId="25" fillId="62" borderId="70" applyNumberFormat="0" applyProtection="0">
      <alignment horizontal="left" vertical="center" indent="1"/>
    </xf>
    <xf numFmtId="0" fontId="25" fillId="62" borderId="70" applyNumberFormat="0" applyProtection="0">
      <alignment horizontal="left" vertical="top" indent="1"/>
    </xf>
    <xf numFmtId="0" fontId="25" fillId="60" borderId="70" applyNumberFormat="0" applyProtection="0">
      <alignment horizontal="left" vertical="center" indent="1"/>
    </xf>
    <xf numFmtId="0" fontId="25" fillId="60" borderId="70" applyNumberFormat="0" applyProtection="0">
      <alignment horizontal="left" vertical="top" indent="1"/>
    </xf>
    <xf numFmtId="0" fontId="25" fillId="63" borderId="70" applyNumberFormat="0" applyProtection="0">
      <alignment horizontal="left" vertical="center" indent="1"/>
    </xf>
    <xf numFmtId="0" fontId="25" fillId="63" borderId="70" applyNumberFormat="0" applyProtection="0">
      <alignment horizontal="left" vertical="top" indent="1"/>
    </xf>
    <xf numFmtId="4" fontId="73" fillId="4" borderId="70" applyNumberFormat="0" applyProtection="0">
      <alignment vertical="center"/>
    </xf>
    <xf numFmtId="4" fontId="169" fillId="4" borderId="70" applyNumberFormat="0" applyProtection="0">
      <alignment vertical="center"/>
    </xf>
    <xf numFmtId="4" fontId="73" fillId="4" borderId="70" applyNumberFormat="0" applyProtection="0">
      <alignment horizontal="left" vertical="center" indent="1"/>
    </xf>
    <xf numFmtId="0" fontId="73" fillId="4" borderId="70" applyNumberFormat="0" applyProtection="0">
      <alignment horizontal="left" vertical="top" indent="1"/>
    </xf>
    <xf numFmtId="4" fontId="73" fillId="66" borderId="70" applyNumberFormat="0" applyProtection="0">
      <alignment horizontal="right" vertical="center"/>
    </xf>
    <xf numFmtId="4" fontId="169" fillId="66" borderId="70" applyNumberFormat="0" applyProtection="0">
      <alignment horizontal="right" vertical="center"/>
    </xf>
    <xf numFmtId="4" fontId="73" fillId="68" borderId="70" applyNumberFormat="0" applyProtection="0">
      <alignment horizontal="left" vertical="center" indent="1"/>
    </xf>
    <xf numFmtId="0" fontId="73" fillId="62" borderId="70" applyNumberFormat="0" applyProtection="0">
      <alignment horizontal="left" vertical="top" indent="1"/>
    </xf>
    <xf numFmtId="4" fontId="89" fillId="66" borderId="70" applyNumberFormat="0" applyProtection="0">
      <alignment horizontal="right" vertical="center"/>
    </xf>
    <xf numFmtId="0" fontId="76" fillId="54" borderId="66" applyNumberFormat="0" applyAlignment="0" applyProtection="0"/>
    <xf numFmtId="0" fontId="83" fillId="41" borderId="66" applyNumberFormat="0" applyAlignment="0" applyProtection="0"/>
    <xf numFmtId="0" fontId="73" fillId="57" borderId="67" applyNumberFormat="0" applyFont="0" applyAlignment="0" applyProtection="0"/>
    <xf numFmtId="0" fontId="86" fillId="54" borderId="68" applyNumberFormat="0" applyAlignment="0" applyProtection="0"/>
    <xf numFmtId="0" fontId="88" fillId="0" borderId="69" applyNumberFormat="0" applyFill="0" applyAlignment="0" applyProtection="0"/>
    <xf numFmtId="0" fontId="152" fillId="54" borderId="68" applyNumberFormat="0" applyAlignment="0" applyProtection="0"/>
    <xf numFmtId="0" fontId="153" fillId="54" borderId="66" applyNumberFormat="0" applyAlignment="0" applyProtection="0"/>
    <xf numFmtId="0" fontId="158" fillId="41" borderId="66" applyNumberFormat="0" applyAlignment="0" applyProtection="0"/>
    <xf numFmtId="0" fontId="160" fillId="0" borderId="69" applyNumberFormat="0" applyFill="0" applyAlignment="0" applyProtection="0"/>
    <xf numFmtId="0" fontId="25" fillId="57" borderId="67" applyNumberFormat="0" applyFont="0" applyAlignment="0" applyProtection="0"/>
    <xf numFmtId="4" fontId="88" fillId="56" borderId="70" applyNumberFormat="0" applyProtection="0">
      <alignment vertical="center"/>
    </xf>
    <xf numFmtId="4" fontId="167" fillId="61" borderId="70" applyNumberFormat="0" applyProtection="0">
      <alignment vertical="center"/>
    </xf>
    <xf numFmtId="4" fontId="88" fillId="61" borderId="70" applyNumberFormat="0" applyProtection="0">
      <alignment horizontal="left" vertical="center" indent="1"/>
    </xf>
    <xf numFmtId="0" fontId="88" fillId="61" borderId="70" applyNumberFormat="0" applyProtection="0">
      <alignment horizontal="left" vertical="top" indent="1"/>
    </xf>
    <xf numFmtId="4" fontId="73" fillId="37" borderId="70" applyNumberFormat="0" applyProtection="0">
      <alignment horizontal="right" vertical="center"/>
    </xf>
    <xf numFmtId="4" fontId="73" fillId="43" borderId="70" applyNumberFormat="0" applyProtection="0">
      <alignment horizontal="right" vertical="center"/>
    </xf>
    <xf numFmtId="4" fontId="73" fillId="51" borderId="70" applyNumberFormat="0" applyProtection="0">
      <alignment horizontal="right" vertical="center"/>
    </xf>
    <xf numFmtId="4" fontId="73" fillId="45" borderId="70" applyNumberFormat="0" applyProtection="0">
      <alignment horizontal="right" vertical="center"/>
    </xf>
    <xf numFmtId="4" fontId="73" fillId="49" borderId="70" applyNumberFormat="0" applyProtection="0">
      <alignment horizontal="right" vertical="center"/>
    </xf>
    <xf numFmtId="4" fontId="73" fillId="53" borderId="70" applyNumberFormat="0" applyProtection="0">
      <alignment horizontal="right" vertical="center"/>
    </xf>
    <xf numFmtId="4" fontId="73" fillId="52" borderId="70" applyNumberFormat="0" applyProtection="0">
      <alignment horizontal="right" vertical="center"/>
    </xf>
    <xf numFmtId="4" fontId="73" fillId="64" borderId="70" applyNumberFormat="0" applyProtection="0">
      <alignment horizontal="right" vertical="center"/>
    </xf>
    <xf numFmtId="4" fontId="73" fillId="44" borderId="70" applyNumberFormat="0" applyProtection="0">
      <alignment horizontal="right" vertical="center"/>
    </xf>
    <xf numFmtId="4" fontId="73" fillId="68" borderId="70" applyNumberFormat="0" applyProtection="0">
      <alignment horizontal="right" vertical="center"/>
    </xf>
    <xf numFmtId="0" fontId="25" fillId="67" borderId="70" applyNumberFormat="0" applyProtection="0">
      <alignment horizontal="left" vertical="center" indent="1"/>
    </xf>
    <xf numFmtId="0" fontId="25" fillId="67" borderId="70" applyNumberFormat="0" applyProtection="0">
      <alignment horizontal="left" vertical="top" indent="1"/>
    </xf>
    <xf numFmtId="0" fontId="25" fillId="62" borderId="70" applyNumberFormat="0" applyProtection="0">
      <alignment horizontal="left" vertical="center" indent="1"/>
    </xf>
    <xf numFmtId="0" fontId="25" fillId="62" borderId="70" applyNumberFormat="0" applyProtection="0">
      <alignment horizontal="left" vertical="top" indent="1"/>
    </xf>
    <xf numFmtId="0" fontId="25" fillId="60" borderId="70" applyNumberFormat="0" applyProtection="0">
      <alignment horizontal="left" vertical="center" indent="1"/>
    </xf>
    <xf numFmtId="0" fontId="25" fillId="60" borderId="70" applyNumberFormat="0" applyProtection="0">
      <alignment horizontal="left" vertical="top" indent="1"/>
    </xf>
    <xf numFmtId="0" fontId="25" fillId="63" borderId="70" applyNumberFormat="0" applyProtection="0">
      <alignment horizontal="left" vertical="center" indent="1"/>
    </xf>
    <xf numFmtId="0" fontId="25" fillId="63" borderId="70" applyNumberFormat="0" applyProtection="0">
      <alignment horizontal="left" vertical="top" indent="1"/>
    </xf>
    <xf numFmtId="4" fontId="73" fillId="4" borderId="70" applyNumberFormat="0" applyProtection="0">
      <alignment vertical="center"/>
    </xf>
    <xf numFmtId="4" fontId="169" fillId="4" borderId="70" applyNumberFormat="0" applyProtection="0">
      <alignment vertical="center"/>
    </xf>
    <xf numFmtId="4" fontId="73" fillId="4" borderId="70" applyNumberFormat="0" applyProtection="0">
      <alignment horizontal="left" vertical="center" indent="1"/>
    </xf>
    <xf numFmtId="0" fontId="73" fillId="4" borderId="70" applyNumberFormat="0" applyProtection="0">
      <alignment horizontal="left" vertical="top" indent="1"/>
    </xf>
    <xf numFmtId="4" fontId="73" fillId="66" borderId="70" applyNumberFormat="0" applyProtection="0">
      <alignment horizontal="right" vertical="center"/>
    </xf>
    <xf numFmtId="4" fontId="169" fillId="66" borderId="70" applyNumberFormat="0" applyProtection="0">
      <alignment horizontal="right" vertical="center"/>
    </xf>
    <xf numFmtId="4" fontId="73" fillId="68" borderId="70" applyNumberFormat="0" applyProtection="0">
      <alignment horizontal="left" vertical="center" indent="1"/>
    </xf>
    <xf numFmtId="0" fontId="73" fillId="62" borderId="70" applyNumberFormat="0" applyProtection="0">
      <alignment horizontal="left" vertical="top" indent="1"/>
    </xf>
    <xf numFmtId="4" fontId="89" fillId="66" borderId="70" applyNumberFormat="0" applyProtection="0">
      <alignment horizontal="right" vertical="center"/>
    </xf>
    <xf numFmtId="0" fontId="83" fillId="41" borderId="66" applyNumberFormat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3" fillId="54" borderId="61" applyNumberFormat="0" applyAlignment="0" applyProtection="0"/>
    <xf numFmtId="4" fontId="73" fillId="43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0" fontId="160" fillId="0" borderId="72" applyNumberFormat="0" applyFill="0" applyAlignment="0" applyProtection="0"/>
    <xf numFmtId="4" fontId="73" fillId="37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53" borderId="54" applyNumberFormat="0" applyProtection="0">
      <alignment horizontal="right" vertical="center"/>
    </xf>
    <xf numFmtId="0" fontId="25" fillId="62" borderId="54" applyNumberFormat="0" applyProtection="0">
      <alignment horizontal="left" vertical="top" indent="1"/>
    </xf>
    <xf numFmtId="4" fontId="73" fillId="53" borderId="54" applyNumberFormat="0" applyProtection="0">
      <alignment horizontal="right" vertical="center"/>
    </xf>
    <xf numFmtId="4" fontId="88" fillId="56" borderId="76" applyNumberFormat="0" applyProtection="0">
      <alignment vertical="center"/>
    </xf>
    <xf numFmtId="0" fontId="73" fillId="4" borderId="76" applyNumberFormat="0" applyProtection="0">
      <alignment horizontal="left" vertical="top" indent="1"/>
    </xf>
    <xf numFmtId="0" fontId="158" fillId="41" borderId="61" applyNumberFormat="0" applyAlignment="0" applyProtection="0"/>
    <xf numFmtId="0" fontId="83" fillId="41" borderId="61" applyNumberFormat="0" applyAlignment="0" applyProtection="0"/>
    <xf numFmtId="0" fontId="25" fillId="62" borderId="54" applyNumberFormat="0" applyProtection="0">
      <alignment horizontal="left" vertical="center" indent="1"/>
    </xf>
    <xf numFmtId="4" fontId="88" fillId="61" borderId="76" applyNumberFormat="0" applyProtection="0">
      <alignment horizontal="left" vertical="center" indent="1"/>
    </xf>
    <xf numFmtId="0" fontId="152" fillId="54" borderId="74" applyNumberFormat="0" applyAlignment="0" applyProtection="0"/>
    <xf numFmtId="0" fontId="83" fillId="41" borderId="61" applyNumberFormat="0" applyAlignment="0" applyProtection="0"/>
    <xf numFmtId="0" fontId="83" fillId="41" borderId="61" applyNumberFormat="0" applyAlignment="0" applyProtection="0"/>
    <xf numFmtId="0" fontId="25" fillId="60" borderId="54" applyNumberFormat="0" applyProtection="0">
      <alignment horizontal="left" vertical="top" indent="1"/>
    </xf>
    <xf numFmtId="0" fontId="25" fillId="63" borderId="54" applyNumberFormat="0" applyProtection="0">
      <alignment horizontal="left" vertical="center" indent="1"/>
    </xf>
    <xf numFmtId="0" fontId="25" fillId="60" borderId="54" applyNumberFormat="0" applyProtection="0">
      <alignment horizontal="left" vertical="center" indent="1"/>
    </xf>
    <xf numFmtId="4" fontId="169" fillId="4" borderId="54" applyNumberFormat="0" applyProtection="0">
      <alignment vertical="center"/>
    </xf>
    <xf numFmtId="0" fontId="73" fillId="4" borderId="54" applyNumberFormat="0" applyProtection="0">
      <alignment horizontal="left" vertical="top" indent="1"/>
    </xf>
    <xf numFmtId="0" fontId="25" fillId="63" borderId="54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0" fontId="25" fillId="67" borderId="54" applyNumberFormat="0" applyProtection="0">
      <alignment horizontal="left" vertical="top" indent="1"/>
    </xf>
    <xf numFmtId="4" fontId="89" fillId="66" borderId="54" applyNumberFormat="0" applyProtection="0">
      <alignment horizontal="right" vertical="center"/>
    </xf>
    <xf numFmtId="4" fontId="73" fillId="66" borderId="54" applyNumberFormat="0" applyProtection="0">
      <alignment horizontal="right" vertical="center"/>
    </xf>
    <xf numFmtId="0" fontId="153" fillId="54" borderId="51" applyNumberFormat="0" applyAlignment="0" applyProtection="0"/>
    <xf numFmtId="4" fontId="73" fillId="52" borderId="54" applyNumberFormat="0" applyProtection="0">
      <alignment horizontal="right" vertical="center"/>
    </xf>
    <xf numFmtId="4" fontId="73" fillId="4" borderId="76" applyNumberFormat="0" applyProtection="0">
      <alignment vertical="center"/>
    </xf>
    <xf numFmtId="0" fontId="73" fillId="62" borderId="76" applyNumberFormat="0" applyProtection="0">
      <alignment horizontal="left" vertical="top" indent="1"/>
    </xf>
    <xf numFmtId="4" fontId="73" fillId="68" borderId="54" applyNumberFormat="0" applyProtection="0">
      <alignment horizontal="right" vertical="center"/>
    </xf>
    <xf numFmtId="0" fontId="88" fillId="61" borderId="54" applyNumberFormat="0" applyProtection="0">
      <alignment horizontal="left" vertical="top" indent="1"/>
    </xf>
    <xf numFmtId="0" fontId="25" fillId="62" borderId="54" applyNumberFormat="0" applyProtection="0">
      <alignment horizontal="left" vertical="center" indent="1"/>
    </xf>
    <xf numFmtId="4" fontId="73" fillId="45" borderId="54" applyNumberFormat="0" applyProtection="0">
      <alignment horizontal="right" vertical="center"/>
    </xf>
    <xf numFmtId="4" fontId="73" fillId="68" borderId="54" applyNumberFormat="0" applyProtection="0">
      <alignment horizontal="right" vertical="center"/>
    </xf>
    <xf numFmtId="0" fontId="25" fillId="62" borderId="54" applyNumberFormat="0" applyProtection="0">
      <alignment horizontal="left" vertical="top" indent="1"/>
    </xf>
    <xf numFmtId="0" fontId="73" fillId="57" borderId="62" applyNumberFormat="0" applyFont="0" applyAlignment="0" applyProtection="0"/>
    <xf numFmtId="0" fontId="86" fillId="54" borderId="74" applyNumberFormat="0" applyAlignment="0" applyProtection="0"/>
    <xf numFmtId="4" fontId="167" fillId="61" borderId="76" applyNumberFormat="0" applyProtection="0">
      <alignment vertical="center"/>
    </xf>
    <xf numFmtId="0" fontId="88" fillId="61" borderId="54" applyNumberFormat="0" applyProtection="0">
      <alignment horizontal="left" vertical="top" indent="1"/>
    </xf>
    <xf numFmtId="0" fontId="25" fillId="67" borderId="54" applyNumberFormat="0" applyProtection="0">
      <alignment horizontal="left" vertical="center" indent="1"/>
    </xf>
    <xf numFmtId="0" fontId="153" fillId="54" borderId="77" applyNumberFormat="0" applyAlignment="0" applyProtection="0"/>
    <xf numFmtId="4" fontId="73" fillId="68" borderId="76" applyNumberFormat="0" applyProtection="0">
      <alignment horizontal="left" vertical="center" indent="1"/>
    </xf>
    <xf numFmtId="4" fontId="73" fillId="43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0" fontId="25" fillId="67" borderId="54" applyNumberFormat="0" applyProtection="0">
      <alignment horizontal="left" vertical="top" indent="1"/>
    </xf>
    <xf numFmtId="4" fontId="169" fillId="4" borderId="76" applyNumberFormat="0" applyProtection="0">
      <alignment vertical="center"/>
    </xf>
    <xf numFmtId="4" fontId="73" fillId="68" borderId="54" applyNumberFormat="0" applyProtection="0">
      <alignment horizontal="left" vertical="center" indent="1"/>
    </xf>
    <xf numFmtId="0" fontId="73" fillId="4" borderId="54" applyNumberFormat="0" applyProtection="0">
      <alignment horizontal="left" vertical="top" indent="1"/>
    </xf>
    <xf numFmtId="4" fontId="88" fillId="61" borderId="76" applyNumberFormat="0" applyProtection="0">
      <alignment horizontal="left" vertical="center" indent="1"/>
    </xf>
    <xf numFmtId="4" fontId="73" fillId="37" borderId="54" applyNumberFormat="0" applyProtection="0">
      <alignment horizontal="right" vertical="center"/>
    </xf>
    <xf numFmtId="4" fontId="169" fillId="4" borderId="54" applyNumberFormat="0" applyProtection="0">
      <alignment vertical="center"/>
    </xf>
    <xf numFmtId="0" fontId="76" fillId="54" borderId="61" applyNumberFormat="0" applyAlignment="0" applyProtection="0"/>
    <xf numFmtId="4" fontId="169" fillId="4" borderId="54" applyNumberFormat="0" applyProtection="0">
      <alignment vertical="center"/>
    </xf>
    <xf numFmtId="0" fontId="25" fillId="67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center" indent="1"/>
    </xf>
    <xf numFmtId="4" fontId="73" fillId="44" borderId="54" applyNumberFormat="0" applyProtection="0">
      <alignment horizontal="right" vertical="center"/>
    </xf>
    <xf numFmtId="0" fontId="152" fillId="54" borderId="71" applyNumberFormat="0" applyAlignment="0" applyProtection="0"/>
    <xf numFmtId="0" fontId="76" fillId="54" borderId="61" applyNumberFormat="0" applyAlignment="0" applyProtection="0"/>
    <xf numFmtId="0" fontId="73" fillId="57" borderId="62" applyNumberFormat="0" applyFont="0" applyAlignment="0" applyProtection="0"/>
    <xf numFmtId="0" fontId="88" fillId="0" borderId="75" applyNumberFormat="0" applyFill="0" applyAlignment="0" applyProtection="0"/>
    <xf numFmtId="4" fontId="73" fillId="52" borderId="54" applyNumberFormat="0" applyProtection="0">
      <alignment horizontal="right" vertical="center"/>
    </xf>
    <xf numFmtId="0" fontId="160" fillId="0" borderId="72" applyNumberFormat="0" applyFill="0" applyAlignment="0" applyProtection="0"/>
    <xf numFmtId="4" fontId="169" fillId="66" borderId="54" applyNumberFormat="0" applyProtection="0">
      <alignment horizontal="right" vertical="center"/>
    </xf>
    <xf numFmtId="0" fontId="158" fillId="41" borderId="61" applyNumberFormat="0" applyAlignment="0" applyProtection="0"/>
    <xf numFmtId="4" fontId="167" fillId="61" borderId="54" applyNumberFormat="0" applyProtection="0">
      <alignment vertical="center"/>
    </xf>
    <xf numFmtId="4" fontId="73" fillId="51" borderId="54" applyNumberFormat="0" applyProtection="0">
      <alignment horizontal="right" vertical="center"/>
    </xf>
    <xf numFmtId="0" fontId="152" fillId="54" borderId="71" applyNumberFormat="0" applyAlignment="0" applyProtection="0"/>
    <xf numFmtId="0" fontId="25" fillId="62" borderId="54" applyNumberFormat="0" applyProtection="0">
      <alignment horizontal="left" vertical="center" indent="1"/>
    </xf>
    <xf numFmtId="0" fontId="83" fillId="41" borderId="51" applyNumberFormat="0" applyAlignment="0" applyProtection="0"/>
    <xf numFmtId="4" fontId="73" fillId="45" borderId="76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4" fontId="73" fillId="4" borderId="54" applyNumberFormat="0" applyProtection="0">
      <alignment vertical="center"/>
    </xf>
    <xf numFmtId="0" fontId="25" fillId="63" borderId="76" applyNumberFormat="0" applyProtection="0">
      <alignment horizontal="left" vertical="center" indent="1"/>
    </xf>
    <xf numFmtId="4" fontId="73" fillId="4" borderId="54" applyNumberFormat="0" applyProtection="0">
      <alignment horizontal="left" vertical="center" indent="1"/>
    </xf>
    <xf numFmtId="0" fontId="88" fillId="61" borderId="54" applyNumberFormat="0" applyProtection="0">
      <alignment horizontal="left" vertical="top" indent="1"/>
    </xf>
    <xf numFmtId="0" fontId="76" fillId="54" borderId="77" applyNumberFormat="0" applyAlignment="0" applyProtection="0"/>
    <xf numFmtId="4" fontId="73" fillId="4" borderId="54" applyNumberFormat="0" applyProtection="0">
      <alignment vertical="center"/>
    </xf>
    <xf numFmtId="4" fontId="73" fillId="4" borderId="54" applyNumberFormat="0" applyProtection="0">
      <alignment horizontal="left" vertical="center" indent="1"/>
    </xf>
    <xf numFmtId="4" fontId="89" fillId="66" borderId="76" applyNumberFormat="0" applyProtection="0">
      <alignment horizontal="right" vertical="center"/>
    </xf>
    <xf numFmtId="4" fontId="169" fillId="4" borderId="76" applyNumberFormat="0" applyProtection="0">
      <alignment vertical="center"/>
    </xf>
    <xf numFmtId="0" fontId="25" fillId="67" borderId="54" applyNumberFormat="0" applyProtection="0">
      <alignment horizontal="left" vertical="center" indent="1"/>
    </xf>
    <xf numFmtId="0" fontId="83" fillId="41" borderId="61" applyNumberFormat="0" applyAlignment="0" applyProtection="0"/>
    <xf numFmtId="0" fontId="160" fillId="0" borderId="72" applyNumberFormat="0" applyFill="0" applyAlignment="0" applyProtection="0"/>
    <xf numFmtId="4" fontId="73" fillId="66" borderId="76" applyNumberFormat="0" applyProtection="0">
      <alignment horizontal="right" vertical="center"/>
    </xf>
    <xf numFmtId="4" fontId="73" fillId="4" borderId="76" applyNumberFormat="0" applyProtection="0">
      <alignment horizontal="left" vertical="center" indent="1"/>
    </xf>
    <xf numFmtId="0" fontId="76" fillId="54" borderId="61" applyNumberFormat="0" applyAlignment="0" applyProtection="0"/>
    <xf numFmtId="4" fontId="73" fillId="52" borderId="76" applyNumberFormat="0" applyProtection="0">
      <alignment horizontal="right" vertical="center"/>
    </xf>
    <xf numFmtId="0" fontId="25" fillId="60" borderId="76" applyNumberFormat="0" applyProtection="0">
      <alignment horizontal="left" vertical="top" indent="1"/>
    </xf>
    <xf numFmtId="0" fontId="25" fillId="60" borderId="54" applyNumberFormat="0" applyProtection="0">
      <alignment horizontal="left" vertical="top" indent="1"/>
    </xf>
    <xf numFmtId="4" fontId="73" fillId="45" borderId="54" applyNumberFormat="0" applyProtection="0">
      <alignment horizontal="right" vertical="center"/>
    </xf>
    <xf numFmtId="0" fontId="73" fillId="57" borderId="62" applyNumberFormat="0" applyFont="0" applyAlignment="0" applyProtection="0"/>
    <xf numFmtId="0" fontId="25" fillId="63" borderId="54" applyNumberFormat="0" applyProtection="0">
      <alignment horizontal="left" vertical="top" indent="1"/>
    </xf>
    <xf numFmtId="4" fontId="89" fillId="66" borderId="54" applyNumberFormat="0" applyProtection="0">
      <alignment horizontal="right" vertical="center"/>
    </xf>
    <xf numFmtId="0" fontId="73" fillId="62" borderId="76" applyNumberFormat="0" applyProtection="0">
      <alignment horizontal="left" vertical="top" indent="1"/>
    </xf>
    <xf numFmtId="0" fontId="73" fillId="62" borderId="76" applyNumberFormat="0" applyProtection="0">
      <alignment horizontal="left" vertical="top" indent="1"/>
    </xf>
    <xf numFmtId="0" fontId="25" fillId="60" borderId="76" applyNumberFormat="0" applyProtection="0">
      <alignment horizontal="left" vertical="top" indent="1"/>
    </xf>
    <xf numFmtId="0" fontId="25" fillId="63" borderId="54" applyNumberFormat="0" applyProtection="0">
      <alignment horizontal="left" vertical="top" indent="1"/>
    </xf>
    <xf numFmtId="0" fontId="153" fillId="54" borderId="51" applyNumberFormat="0" applyAlignment="0" applyProtection="0"/>
    <xf numFmtId="4" fontId="73" fillId="53" borderId="54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4" fontId="73" fillId="51" borderId="54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0" fontId="76" fillId="54" borderId="77" applyNumberFormat="0" applyAlignment="0" applyProtection="0"/>
    <xf numFmtId="4" fontId="169" fillId="4" borderId="54" applyNumberFormat="0" applyProtection="0">
      <alignment vertical="center"/>
    </xf>
    <xf numFmtId="4" fontId="169" fillId="66" borderId="54" applyNumberFormat="0" applyProtection="0">
      <alignment horizontal="right" vertical="center"/>
    </xf>
    <xf numFmtId="0" fontId="83" fillId="41" borderId="61" applyNumberFormat="0" applyAlignment="0" applyProtection="0"/>
    <xf numFmtId="0" fontId="73" fillId="62" borderId="54" applyNumberFormat="0" applyProtection="0">
      <alignment horizontal="left" vertical="top" indent="1"/>
    </xf>
    <xf numFmtId="4" fontId="169" fillId="66" borderId="76" applyNumberFormat="0" applyProtection="0">
      <alignment horizontal="right" vertical="center"/>
    </xf>
    <xf numFmtId="0" fontId="160" fillId="0" borderId="72" applyNumberFormat="0" applyFill="0" applyAlignment="0" applyProtection="0"/>
    <xf numFmtId="0" fontId="25" fillId="63" borderId="54" applyNumberFormat="0" applyProtection="0">
      <alignment horizontal="left" vertical="top" indent="1"/>
    </xf>
    <xf numFmtId="0" fontId="25" fillId="60" borderId="54" applyNumberFormat="0" applyProtection="0">
      <alignment horizontal="left" vertical="center" indent="1"/>
    </xf>
    <xf numFmtId="0" fontId="25" fillId="60" borderId="76" applyNumberFormat="0" applyProtection="0">
      <alignment horizontal="left" vertical="center" indent="1"/>
    </xf>
    <xf numFmtId="4" fontId="73" fillId="43" borderId="76" applyNumberFormat="0" applyProtection="0">
      <alignment horizontal="right" vertical="center"/>
    </xf>
    <xf numFmtId="0" fontId="86" fillId="54" borderId="71" applyNumberFormat="0" applyAlignment="0" applyProtection="0"/>
    <xf numFmtId="4" fontId="169" fillId="66" borderId="54" applyNumberFormat="0" applyProtection="0">
      <alignment horizontal="right" vertical="center"/>
    </xf>
    <xf numFmtId="0" fontId="152" fillId="54" borderId="74" applyNumberFormat="0" applyAlignment="0" applyProtection="0"/>
    <xf numFmtId="0" fontId="25" fillId="62" borderId="76" applyNumberFormat="0" applyProtection="0">
      <alignment horizontal="left" vertical="center" indent="1"/>
    </xf>
    <xf numFmtId="0" fontId="25" fillId="60" borderId="54" applyNumberFormat="0" applyProtection="0">
      <alignment horizontal="left" vertical="center" indent="1"/>
    </xf>
    <xf numFmtId="0" fontId="25" fillId="63" borderId="54" applyNumberFormat="0" applyProtection="0">
      <alignment horizontal="left" vertical="center" indent="1"/>
    </xf>
    <xf numFmtId="4" fontId="73" fillId="4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73" fillId="57" borderId="62" applyNumberFormat="0" applyFont="0" applyAlignment="0" applyProtection="0"/>
    <xf numFmtId="0" fontId="83" fillId="41" borderId="61" applyNumberFormat="0" applyAlignment="0" applyProtection="0"/>
    <xf numFmtId="4" fontId="73" fillId="49" borderId="76" applyNumberFormat="0" applyProtection="0">
      <alignment horizontal="right" vertical="center"/>
    </xf>
    <xf numFmtId="0" fontId="86" fillId="54" borderId="74" applyNumberFormat="0" applyAlignment="0" applyProtection="0"/>
    <xf numFmtId="4" fontId="73" fillId="4" borderId="54" applyNumberFormat="0" applyProtection="0">
      <alignment vertical="center"/>
    </xf>
    <xf numFmtId="0" fontId="25" fillId="60" borderId="54" applyNumberFormat="0" applyProtection="0">
      <alignment horizontal="left" vertical="center" indent="1"/>
    </xf>
    <xf numFmtId="0" fontId="25" fillId="60" borderId="54" applyNumberFormat="0" applyProtection="0">
      <alignment horizontal="left" vertical="top" indent="1"/>
    </xf>
    <xf numFmtId="0" fontId="25" fillId="63" borderId="54" applyNumberFormat="0" applyProtection="0">
      <alignment horizontal="left" vertical="center" indent="1"/>
    </xf>
    <xf numFmtId="0" fontId="25" fillId="63" borderId="54" applyNumberFormat="0" applyProtection="0">
      <alignment horizontal="left" vertical="top" indent="1"/>
    </xf>
    <xf numFmtId="4" fontId="169" fillId="4" borderId="54" applyNumberFormat="0" applyProtection="0">
      <alignment vertical="center"/>
    </xf>
    <xf numFmtId="0" fontId="73" fillId="4" borderId="54" applyNumberFormat="0" applyProtection="0">
      <alignment horizontal="left" vertical="top" indent="1"/>
    </xf>
    <xf numFmtId="4" fontId="73" fillId="66" borderId="54" applyNumberFormat="0" applyProtection="0">
      <alignment horizontal="right" vertical="center"/>
    </xf>
    <xf numFmtId="4" fontId="73" fillId="37" borderId="54" applyNumberFormat="0" applyProtection="0">
      <alignment horizontal="right" vertical="center"/>
    </xf>
    <xf numFmtId="4" fontId="88" fillId="56" borderId="54" applyNumberFormat="0" applyProtection="0">
      <alignment vertical="center"/>
    </xf>
    <xf numFmtId="0" fontId="25" fillId="67" borderId="76" applyNumberFormat="0" applyProtection="0">
      <alignment horizontal="left" vertical="center" indent="1"/>
    </xf>
    <xf numFmtId="0" fontId="160" fillId="0" borderId="72" applyNumberFormat="0" applyFill="0" applyAlignment="0" applyProtection="0"/>
    <xf numFmtId="4" fontId="73" fillId="44" borderId="76" applyNumberFormat="0" applyProtection="0">
      <alignment horizontal="right" vertical="center"/>
    </xf>
    <xf numFmtId="0" fontId="88" fillId="0" borderId="75" applyNumberFormat="0" applyFill="0" applyAlignment="0" applyProtection="0"/>
    <xf numFmtId="0" fontId="25" fillId="57" borderId="62" applyNumberFormat="0" applyFont="0" applyAlignment="0" applyProtection="0"/>
    <xf numFmtId="0" fontId="25" fillId="67" borderId="54" applyNumberFormat="0" applyProtection="0">
      <alignment horizontal="left" vertical="top" indent="1"/>
    </xf>
    <xf numFmtId="0" fontId="160" fillId="0" borderId="72" applyNumberFormat="0" applyFill="0" applyAlignment="0" applyProtection="0"/>
    <xf numFmtId="0" fontId="158" fillId="41" borderId="61" applyNumberFormat="0" applyAlignment="0" applyProtection="0"/>
    <xf numFmtId="0" fontId="153" fillId="54" borderId="61" applyNumberFormat="0" applyAlignment="0" applyProtection="0"/>
    <xf numFmtId="0" fontId="152" fillId="54" borderId="71" applyNumberFormat="0" applyAlignment="0" applyProtection="0"/>
    <xf numFmtId="0" fontId="73" fillId="4" borderId="76" applyNumberFormat="0" applyProtection="0">
      <alignment horizontal="left" vertical="top" indent="1"/>
    </xf>
    <xf numFmtId="0" fontId="83" fillId="41" borderId="61" applyNumberFormat="0" applyAlignment="0" applyProtection="0"/>
    <xf numFmtId="0" fontId="83" fillId="41" borderId="61" applyNumberFormat="0" applyAlignment="0" applyProtection="0"/>
    <xf numFmtId="0" fontId="73" fillId="4" borderId="76" applyNumberFormat="0" applyProtection="0">
      <alignment horizontal="left" vertical="top" indent="1"/>
    </xf>
    <xf numFmtId="0" fontId="86" fillId="54" borderId="74" applyNumberFormat="0" applyAlignment="0" applyProtection="0"/>
    <xf numFmtId="0" fontId="25" fillId="60" borderId="54" applyNumberFormat="0" applyProtection="0">
      <alignment horizontal="left" vertical="center" indent="1"/>
    </xf>
    <xf numFmtId="4" fontId="73" fillId="68" borderId="54" applyNumberFormat="0" applyProtection="0">
      <alignment horizontal="left" vertical="center" indent="1"/>
    </xf>
    <xf numFmtId="4" fontId="73" fillId="66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0" fontId="25" fillId="62" borderId="54" applyNumberFormat="0" applyProtection="0">
      <alignment horizontal="left" vertical="top" indent="1"/>
    </xf>
    <xf numFmtId="4" fontId="73" fillId="43" borderId="54" applyNumberFormat="0" applyProtection="0">
      <alignment horizontal="right" vertical="center"/>
    </xf>
    <xf numFmtId="0" fontId="25" fillId="57" borderId="73" applyNumberFormat="0" applyFont="0" applyAlignment="0" applyProtection="0"/>
    <xf numFmtId="4" fontId="73" fillId="52" borderId="54" applyNumberFormat="0" applyProtection="0">
      <alignment horizontal="right" vertical="center"/>
    </xf>
    <xf numFmtId="0" fontId="25" fillId="63" borderId="54" applyNumberFormat="0" applyProtection="0">
      <alignment horizontal="left" vertical="center" indent="1"/>
    </xf>
    <xf numFmtId="0" fontId="73" fillId="4" borderId="76" applyNumberFormat="0" applyProtection="0">
      <alignment horizontal="left" vertical="top" indent="1"/>
    </xf>
    <xf numFmtId="4" fontId="89" fillId="66" borderId="54" applyNumberFormat="0" applyProtection="0">
      <alignment horizontal="right" vertical="center"/>
    </xf>
    <xf numFmtId="0" fontId="25" fillId="63" borderId="54" applyNumberFormat="0" applyProtection="0">
      <alignment horizontal="left" vertical="top" indent="1"/>
    </xf>
    <xf numFmtId="4" fontId="73" fillId="4" borderId="54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0" fontId="25" fillId="60" borderId="54" applyNumberFormat="0" applyProtection="0">
      <alignment horizontal="left" vertical="top" indent="1"/>
    </xf>
    <xf numFmtId="0" fontId="158" fillId="41" borderId="77" applyNumberFormat="0" applyAlignment="0" applyProtection="0"/>
    <xf numFmtId="4" fontId="73" fillId="45" borderId="76" applyNumberFormat="0" applyProtection="0">
      <alignment horizontal="right" vertical="center"/>
    </xf>
    <xf numFmtId="0" fontId="73" fillId="57" borderId="73" applyNumberFormat="0" applyFont="0" applyAlignment="0" applyProtection="0"/>
    <xf numFmtId="4" fontId="73" fillId="68" borderId="54" applyNumberFormat="0" applyProtection="0">
      <alignment horizontal="right" vertical="center"/>
    </xf>
    <xf numFmtId="0" fontId="73" fillId="62" borderId="54" applyNumberFormat="0" applyProtection="0">
      <alignment horizontal="left" vertical="top" indent="1"/>
    </xf>
    <xf numFmtId="0" fontId="88" fillId="0" borderId="75" applyNumberFormat="0" applyFill="0" applyAlignment="0" applyProtection="0"/>
    <xf numFmtId="0" fontId="73" fillId="4" borderId="54" applyNumberFormat="0" applyProtection="0">
      <alignment horizontal="left" vertical="top" indent="1"/>
    </xf>
    <xf numFmtId="4" fontId="73" fillId="4" borderId="54" applyNumberFormat="0" applyProtection="0">
      <alignment horizontal="left" vertical="center" indent="1"/>
    </xf>
    <xf numFmtId="4" fontId="73" fillId="66" borderId="54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4" fontId="169" fillId="66" borderId="76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0" fontId="25" fillId="63" borderId="76" applyNumberFormat="0" applyProtection="0">
      <alignment horizontal="left" vertical="top" indent="1"/>
    </xf>
    <xf numFmtId="4" fontId="73" fillId="4" borderId="54" applyNumberFormat="0" applyProtection="0">
      <alignment horizontal="left" vertical="center" indent="1"/>
    </xf>
    <xf numFmtId="4" fontId="73" fillId="64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0" fontId="25" fillId="67" borderId="76" applyNumberFormat="0" applyProtection="0">
      <alignment horizontal="left" vertical="center" indent="1"/>
    </xf>
    <xf numFmtId="0" fontId="73" fillId="4" borderId="54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89" fillId="66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4" fontId="89" fillId="66" borderId="54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4" fontId="73" fillId="37" borderId="54" applyNumberFormat="0" applyProtection="0">
      <alignment horizontal="right" vertical="center"/>
    </xf>
    <xf numFmtId="0" fontId="73" fillId="62" borderId="54" applyNumberFormat="0" applyProtection="0">
      <alignment horizontal="left" vertical="top" indent="1"/>
    </xf>
    <xf numFmtId="4" fontId="73" fillId="51" borderId="76" applyNumberFormat="0" applyProtection="0">
      <alignment horizontal="right" vertical="center"/>
    </xf>
    <xf numFmtId="4" fontId="73" fillId="4" borderId="76" applyNumberFormat="0" applyProtection="0">
      <alignment vertical="center"/>
    </xf>
    <xf numFmtId="0" fontId="153" fillId="54" borderId="77" applyNumberFormat="0" applyAlignment="0" applyProtection="0"/>
    <xf numFmtId="0" fontId="25" fillId="62" borderId="54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73" fillId="51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0" fontId="25" fillId="67" borderId="54" applyNumberFormat="0" applyProtection="0">
      <alignment horizontal="left" vertical="top" indent="1"/>
    </xf>
    <xf numFmtId="4" fontId="73" fillId="68" borderId="76" applyNumberFormat="0" applyProtection="0">
      <alignment horizontal="left" vertical="center" indent="1"/>
    </xf>
    <xf numFmtId="4" fontId="73" fillId="44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0" fontId="152" fillId="54" borderId="71" applyNumberFormat="0" applyAlignment="0" applyProtection="0"/>
    <xf numFmtId="0" fontId="153" fillId="54" borderId="61" applyNumberFormat="0" applyAlignment="0" applyProtection="0"/>
    <xf numFmtId="4" fontId="88" fillId="56" borderId="54" applyNumberFormat="0" applyProtection="0">
      <alignment vertical="center"/>
    </xf>
    <xf numFmtId="4" fontId="167" fillId="61" borderId="54" applyNumberFormat="0" applyProtection="0">
      <alignment vertical="center"/>
    </xf>
    <xf numFmtId="4" fontId="88" fillId="61" borderId="54" applyNumberFormat="0" applyProtection="0">
      <alignment horizontal="left" vertical="center" indent="1"/>
    </xf>
    <xf numFmtId="4" fontId="73" fillId="37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0" fontId="25" fillId="67" borderId="54" applyNumberFormat="0" applyProtection="0">
      <alignment horizontal="left" vertical="top" indent="1"/>
    </xf>
    <xf numFmtId="0" fontId="25" fillId="62" borderId="54" applyNumberFormat="0" applyProtection="0">
      <alignment horizontal="left" vertical="center" indent="1"/>
    </xf>
    <xf numFmtId="4" fontId="89" fillId="66" borderId="54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0" fontId="25" fillId="63" borderId="76" applyNumberFormat="0" applyProtection="0">
      <alignment horizontal="left" vertical="center" indent="1"/>
    </xf>
    <xf numFmtId="0" fontId="73" fillId="62" borderId="54" applyNumberFormat="0" applyProtection="0">
      <alignment horizontal="left" vertical="top" indent="1"/>
    </xf>
    <xf numFmtId="0" fontId="86" fillId="54" borderId="74" applyNumberFormat="0" applyAlignment="0" applyProtection="0"/>
    <xf numFmtId="4" fontId="73" fillId="49" borderId="54" applyNumberFormat="0" applyProtection="0">
      <alignment horizontal="right" vertical="center"/>
    </xf>
    <xf numFmtId="0" fontId="25" fillId="63" borderId="76" applyNumberFormat="0" applyProtection="0">
      <alignment horizontal="left" vertical="center" indent="1"/>
    </xf>
    <xf numFmtId="4" fontId="73" fillId="68" borderId="54" applyNumberFormat="0" applyProtection="0">
      <alignment horizontal="right" vertical="center"/>
    </xf>
    <xf numFmtId="0" fontId="25" fillId="57" borderId="62" applyNumberFormat="0" applyFont="0" applyAlignment="0" applyProtection="0"/>
    <xf numFmtId="0" fontId="76" fillId="54" borderId="61" applyNumberFormat="0" applyAlignment="0" applyProtection="0"/>
    <xf numFmtId="4" fontId="73" fillId="43" borderId="76" applyNumberFormat="0" applyProtection="0">
      <alignment horizontal="right" vertical="center"/>
    </xf>
    <xf numFmtId="0" fontId="83" fillId="41" borderId="51" applyNumberFormat="0" applyAlignment="0" applyProtection="0"/>
    <xf numFmtId="0" fontId="25" fillId="62" borderId="76" applyNumberFormat="0" applyProtection="0">
      <alignment horizontal="left" vertical="center" indent="1"/>
    </xf>
    <xf numFmtId="4" fontId="73" fillId="43" borderId="76" applyNumberFormat="0" applyProtection="0">
      <alignment horizontal="right" vertical="center"/>
    </xf>
    <xf numFmtId="0" fontId="25" fillId="60" borderId="76" applyNumberFormat="0" applyProtection="0">
      <alignment horizontal="left" vertical="top" indent="1"/>
    </xf>
    <xf numFmtId="0" fontId="158" fillId="41" borderId="61" applyNumberFormat="0" applyAlignment="0" applyProtection="0"/>
    <xf numFmtId="4" fontId="73" fillId="4" borderId="54" applyNumberFormat="0" applyProtection="0">
      <alignment vertical="center"/>
    </xf>
    <xf numFmtId="0" fontId="25" fillId="60" borderId="76" applyNumberFormat="0" applyProtection="0">
      <alignment horizontal="left" vertical="center" indent="1"/>
    </xf>
    <xf numFmtId="4" fontId="73" fillId="68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center" indent="1"/>
    </xf>
    <xf numFmtId="0" fontId="153" fillId="54" borderId="61" applyNumberFormat="0" applyAlignment="0" applyProtection="0"/>
    <xf numFmtId="0" fontId="86" fillId="54" borderId="71" applyNumberFormat="0" applyAlignment="0" applyProtection="0"/>
    <xf numFmtId="4" fontId="73" fillId="37" borderId="54" applyNumberFormat="0" applyProtection="0">
      <alignment horizontal="right" vertical="center"/>
    </xf>
    <xf numFmtId="0" fontId="25" fillId="60" borderId="54" applyNumberFormat="0" applyProtection="0">
      <alignment horizontal="left" vertical="center" indent="1"/>
    </xf>
    <xf numFmtId="0" fontId="25" fillId="63" borderId="54" applyNumberFormat="0" applyProtection="0">
      <alignment horizontal="left" vertical="center" indent="1"/>
    </xf>
    <xf numFmtId="0" fontId="25" fillId="60" borderId="54" applyNumberFormat="0" applyProtection="0">
      <alignment horizontal="left" vertical="top" indent="1"/>
    </xf>
    <xf numFmtId="0" fontId="83" fillId="41" borderId="61" applyNumberFormat="0" applyAlignment="0" applyProtection="0"/>
    <xf numFmtId="0" fontId="86" fillId="54" borderId="71" applyNumberFormat="0" applyAlignment="0" applyProtection="0"/>
    <xf numFmtId="0" fontId="88" fillId="0" borderId="72" applyNumberFormat="0" applyFill="0" applyAlignment="0" applyProtection="0"/>
    <xf numFmtId="0" fontId="152" fillId="54" borderId="71" applyNumberFormat="0" applyAlignment="0" applyProtection="0"/>
    <xf numFmtId="0" fontId="153" fillId="54" borderId="61" applyNumberFormat="0" applyAlignment="0" applyProtection="0"/>
    <xf numFmtId="0" fontId="158" fillId="41" borderId="61" applyNumberFormat="0" applyAlignment="0" applyProtection="0"/>
    <xf numFmtId="0" fontId="160" fillId="0" borderId="72" applyNumberFormat="0" applyFill="0" applyAlignment="0" applyProtection="0"/>
    <xf numFmtId="0" fontId="73" fillId="62" borderId="54" applyNumberFormat="0" applyProtection="0">
      <alignment horizontal="left" vertical="top" indent="1"/>
    </xf>
    <xf numFmtId="4" fontId="167" fillId="61" borderId="54" applyNumberFormat="0" applyProtection="0">
      <alignment vertical="center"/>
    </xf>
    <xf numFmtId="0" fontId="25" fillId="62" borderId="76" applyNumberFormat="0" applyProtection="0">
      <alignment horizontal="left" vertical="top" indent="1"/>
    </xf>
    <xf numFmtId="0" fontId="25" fillId="60" borderId="54" applyNumberFormat="0" applyProtection="0">
      <alignment horizontal="left" vertical="top" indent="1"/>
    </xf>
    <xf numFmtId="0" fontId="73" fillId="57" borderId="62" applyNumberFormat="0" applyFont="0" applyAlignment="0" applyProtection="0"/>
    <xf numFmtId="0" fontId="83" fillId="41" borderId="61" applyNumberFormat="0" applyAlignment="0" applyProtection="0"/>
    <xf numFmtId="4" fontId="169" fillId="66" borderId="54" applyNumberFormat="0" applyProtection="0">
      <alignment horizontal="right" vertical="center"/>
    </xf>
    <xf numFmtId="4" fontId="73" fillId="4" borderId="54" applyNumberFormat="0" applyProtection="0">
      <alignment vertical="center"/>
    </xf>
    <xf numFmtId="0" fontId="25" fillId="60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center" indent="1"/>
    </xf>
    <xf numFmtId="0" fontId="86" fillId="54" borderId="71" applyNumberFormat="0" applyAlignment="0" applyProtection="0"/>
    <xf numFmtId="4" fontId="73" fillId="45" borderId="54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0" fontId="76" fillId="54" borderId="61" applyNumberFormat="0" applyAlignment="0" applyProtection="0"/>
    <xf numFmtId="0" fontId="73" fillId="62" borderId="54" applyNumberFormat="0" applyProtection="0">
      <alignment horizontal="left" vertical="top" indent="1"/>
    </xf>
    <xf numFmtId="4" fontId="73" fillId="64" borderId="54" applyNumberFormat="0" applyProtection="0">
      <alignment horizontal="right" vertical="center"/>
    </xf>
    <xf numFmtId="0" fontId="88" fillId="0" borderId="72" applyNumberFormat="0" applyFill="0" applyAlignment="0" applyProtection="0"/>
    <xf numFmtId="4" fontId="73" fillId="53" borderId="76" applyNumberFormat="0" applyProtection="0">
      <alignment horizontal="right" vertical="center"/>
    </xf>
    <xf numFmtId="0" fontId="88" fillId="61" borderId="54" applyNumberFormat="0" applyProtection="0">
      <alignment horizontal="left" vertical="top" indent="1"/>
    </xf>
    <xf numFmtId="0" fontId="73" fillId="62" borderId="54" applyNumberFormat="0" applyProtection="0">
      <alignment horizontal="left" vertical="top" indent="1"/>
    </xf>
    <xf numFmtId="0" fontId="25" fillId="57" borderId="62" applyNumberFormat="0" applyFont="0" applyAlignment="0" applyProtection="0"/>
    <xf numFmtId="0" fontId="25" fillId="63" borderId="54" applyNumberFormat="0" applyProtection="0">
      <alignment horizontal="left" vertical="top" indent="1"/>
    </xf>
    <xf numFmtId="4" fontId="73" fillId="37" borderId="54" applyNumberFormat="0" applyProtection="0">
      <alignment horizontal="right" vertical="center"/>
    </xf>
    <xf numFmtId="0" fontId="25" fillId="63" borderId="76" applyNumberFormat="0" applyProtection="0">
      <alignment horizontal="left" vertical="top" indent="1"/>
    </xf>
    <xf numFmtId="0" fontId="25" fillId="57" borderId="62" applyNumberFormat="0" applyFont="0" applyAlignment="0" applyProtection="0"/>
    <xf numFmtId="0" fontId="25" fillId="62" borderId="54" applyNumberFormat="0" applyProtection="0">
      <alignment horizontal="left" vertical="center" indent="1"/>
    </xf>
    <xf numFmtId="4" fontId="73" fillId="4" borderId="54" applyNumberFormat="0" applyProtection="0">
      <alignment horizontal="left" vertical="center" indent="1"/>
    </xf>
    <xf numFmtId="4" fontId="73" fillId="4" borderId="54" applyNumberFormat="0" applyProtection="0">
      <alignment vertical="center"/>
    </xf>
    <xf numFmtId="4" fontId="73" fillId="4" borderId="54" applyNumberFormat="0" applyProtection="0">
      <alignment vertical="center"/>
    </xf>
    <xf numFmtId="0" fontId="73" fillId="62" borderId="76" applyNumberFormat="0" applyProtection="0">
      <alignment horizontal="left" vertical="top" indent="1"/>
    </xf>
    <xf numFmtId="4" fontId="73" fillId="4" borderId="54" applyNumberFormat="0" applyProtection="0">
      <alignment horizontal="left" vertical="center" indent="1"/>
    </xf>
    <xf numFmtId="0" fontId="83" fillId="41" borderId="61" applyNumberFormat="0" applyAlignment="0" applyProtection="0"/>
    <xf numFmtId="4" fontId="73" fillId="51" borderId="76" applyNumberFormat="0" applyProtection="0">
      <alignment horizontal="right" vertical="center"/>
    </xf>
    <xf numFmtId="0" fontId="152" fillId="54" borderId="71" applyNumberFormat="0" applyAlignment="0" applyProtection="0"/>
    <xf numFmtId="4" fontId="73" fillId="53" borderId="76" applyNumberFormat="0" applyProtection="0">
      <alignment horizontal="right" vertical="center"/>
    </xf>
    <xf numFmtId="0" fontId="25" fillId="60" borderId="54" applyNumberFormat="0" applyProtection="0">
      <alignment horizontal="left" vertical="center" indent="1"/>
    </xf>
    <xf numFmtId="0" fontId="152" fillId="54" borderId="71" applyNumberFormat="0" applyAlignment="0" applyProtection="0"/>
    <xf numFmtId="4" fontId="169" fillId="4" borderId="54" applyNumberFormat="0" applyProtection="0">
      <alignment vertical="center"/>
    </xf>
    <xf numFmtId="0" fontId="88" fillId="61" borderId="54" applyNumberFormat="0" applyProtection="0">
      <alignment horizontal="left" vertical="top" indent="1"/>
    </xf>
    <xf numFmtId="0" fontId="73" fillId="62" borderId="54" applyNumberFormat="0" applyProtection="0">
      <alignment horizontal="left" vertical="top" indent="1"/>
    </xf>
    <xf numFmtId="0" fontId="152" fillId="54" borderId="71" applyNumberFormat="0" applyAlignment="0" applyProtection="0"/>
    <xf numFmtId="0" fontId="25" fillId="63" borderId="76" applyNumberFormat="0" applyProtection="0">
      <alignment horizontal="left" vertical="top" indent="1"/>
    </xf>
    <xf numFmtId="0" fontId="25" fillId="63" borderId="54" applyNumberFormat="0" applyProtection="0">
      <alignment horizontal="left" vertical="center" indent="1"/>
    </xf>
    <xf numFmtId="0" fontId="88" fillId="0" borderId="75" applyNumberFormat="0" applyFill="0" applyAlignment="0" applyProtection="0"/>
    <xf numFmtId="0" fontId="73" fillId="4" borderId="54" applyNumberFormat="0" applyProtection="0">
      <alignment horizontal="left" vertical="top" indent="1"/>
    </xf>
    <xf numFmtId="0" fontId="25" fillId="62" borderId="76" applyNumberFormat="0" applyProtection="0">
      <alignment horizontal="left" vertical="top" indent="1"/>
    </xf>
    <xf numFmtId="4" fontId="167" fillId="61" borderId="54" applyNumberFormat="0" applyProtection="0">
      <alignment vertical="center"/>
    </xf>
    <xf numFmtId="0" fontId="158" fillId="41" borderId="77" applyNumberFormat="0" applyAlignment="0" applyProtection="0"/>
    <xf numFmtId="0" fontId="25" fillId="63" borderId="76" applyNumberFormat="0" applyProtection="0">
      <alignment horizontal="left" vertical="top" indent="1"/>
    </xf>
    <xf numFmtId="0" fontId="25" fillId="60" borderId="54" applyNumberFormat="0" applyProtection="0">
      <alignment horizontal="left" vertical="center" indent="1"/>
    </xf>
    <xf numFmtId="0" fontId="86" fillId="54" borderId="71" applyNumberFormat="0" applyAlignment="0" applyProtection="0"/>
    <xf numFmtId="0" fontId="88" fillId="0" borderId="72" applyNumberFormat="0" applyFill="0" applyAlignment="0" applyProtection="0"/>
    <xf numFmtId="0" fontId="73" fillId="62" borderId="54" applyNumberFormat="0" applyProtection="0">
      <alignment horizontal="left" vertical="top" indent="1"/>
    </xf>
    <xf numFmtId="0" fontId="73" fillId="57" borderId="62" applyNumberFormat="0" applyFont="0" applyAlignment="0" applyProtection="0"/>
    <xf numFmtId="4" fontId="73" fillId="66" borderId="54" applyNumberFormat="0" applyProtection="0">
      <alignment horizontal="right" vertical="center"/>
    </xf>
    <xf numFmtId="0" fontId="153" fillId="54" borderId="77" applyNumberFormat="0" applyAlignment="0" applyProtection="0"/>
    <xf numFmtId="0" fontId="25" fillId="62" borderId="76" applyNumberFormat="0" applyProtection="0">
      <alignment horizontal="left" vertical="top" indent="1"/>
    </xf>
    <xf numFmtId="0" fontId="160" fillId="0" borderId="72" applyNumberFormat="0" applyFill="0" applyAlignment="0" applyProtection="0"/>
    <xf numFmtId="4" fontId="73" fillId="53" borderId="54" applyNumberFormat="0" applyProtection="0">
      <alignment horizontal="right" vertical="center"/>
    </xf>
    <xf numFmtId="0" fontId="73" fillId="4" borderId="76" applyNumberFormat="0" applyProtection="0">
      <alignment horizontal="left" vertical="top" indent="1"/>
    </xf>
    <xf numFmtId="4" fontId="73" fillId="66" borderId="54" applyNumberFormat="0" applyProtection="0">
      <alignment horizontal="right" vertical="center"/>
    </xf>
    <xf numFmtId="0" fontId="83" fillId="41" borderId="61" applyNumberFormat="0" applyAlignment="0" applyProtection="0"/>
    <xf numFmtId="0" fontId="73" fillId="4" borderId="54" applyNumberFormat="0" applyProtection="0">
      <alignment horizontal="left" vertical="top" indent="1"/>
    </xf>
    <xf numFmtId="4" fontId="73" fillId="53" borderId="54" applyNumberFormat="0" applyProtection="0">
      <alignment horizontal="right" vertical="center"/>
    </xf>
    <xf numFmtId="4" fontId="169" fillId="4" borderId="76" applyNumberFormat="0" applyProtection="0">
      <alignment vertical="center"/>
    </xf>
    <xf numFmtId="0" fontId="25" fillId="57" borderId="73" applyNumberFormat="0" applyFont="0" applyAlignment="0" applyProtection="0"/>
    <xf numFmtId="0" fontId="25" fillId="57" borderId="62" applyNumberFormat="0" applyFont="0" applyAlignment="0" applyProtection="0"/>
    <xf numFmtId="0" fontId="152" fillId="54" borderId="74" applyNumberFormat="0" applyAlignment="0" applyProtection="0"/>
    <xf numFmtId="0" fontId="83" fillId="41" borderId="51" applyNumberFormat="0" applyAlignment="0" applyProtection="0"/>
    <xf numFmtId="4" fontId="167" fillId="61" borderId="76" applyNumberFormat="0" applyProtection="0">
      <alignment vertical="center"/>
    </xf>
    <xf numFmtId="4" fontId="73" fillId="4" borderId="54" applyNumberFormat="0" applyProtection="0">
      <alignment horizontal="left" vertical="center" indent="1"/>
    </xf>
    <xf numFmtId="4" fontId="73" fillId="52" borderId="54" applyNumberFormat="0" applyProtection="0">
      <alignment horizontal="right" vertical="center"/>
    </xf>
    <xf numFmtId="4" fontId="73" fillId="51" borderId="54" applyNumberFormat="0" applyProtection="0">
      <alignment horizontal="right" vertical="center"/>
    </xf>
    <xf numFmtId="0" fontId="25" fillId="57" borderId="62" applyNumberFormat="0" applyFont="0" applyAlignment="0" applyProtection="0"/>
    <xf numFmtId="4" fontId="73" fillId="64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4" fontId="73" fillId="68" borderId="54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4" fontId="88" fillId="56" borderId="54" applyNumberFormat="0" applyProtection="0">
      <alignment vertical="center"/>
    </xf>
    <xf numFmtId="0" fontId="152" fillId="54" borderId="74" applyNumberFormat="0" applyAlignment="0" applyProtection="0"/>
    <xf numFmtId="0" fontId="25" fillId="63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0" fontId="25" fillId="67" borderId="54" applyNumberFormat="0" applyProtection="0">
      <alignment horizontal="left" vertical="center" indent="1"/>
    </xf>
    <xf numFmtId="0" fontId="73" fillId="57" borderId="62" applyNumberFormat="0" applyFont="0" applyAlignment="0" applyProtection="0"/>
    <xf numFmtId="0" fontId="153" fillId="54" borderId="61" applyNumberFormat="0" applyAlignment="0" applyProtection="0"/>
    <xf numFmtId="4" fontId="88" fillId="61" borderId="54" applyNumberFormat="0" applyProtection="0">
      <alignment horizontal="left" vertical="center" indent="1"/>
    </xf>
    <xf numFmtId="0" fontId="158" fillId="41" borderId="61" applyNumberFormat="0" applyAlignment="0" applyProtection="0"/>
    <xf numFmtId="0" fontId="153" fillId="54" borderId="61" applyNumberFormat="0" applyAlignment="0" applyProtection="0"/>
    <xf numFmtId="0" fontId="25" fillId="62" borderId="54" applyNumberFormat="0" applyProtection="0">
      <alignment horizontal="left" vertical="top" indent="1"/>
    </xf>
    <xf numFmtId="4" fontId="73" fillId="51" borderId="54" applyNumberFormat="0" applyProtection="0">
      <alignment horizontal="right" vertical="center"/>
    </xf>
    <xf numFmtId="0" fontId="158" fillId="41" borderId="61" applyNumberFormat="0" applyAlignment="0" applyProtection="0"/>
    <xf numFmtId="0" fontId="25" fillId="67" borderId="54" applyNumberFormat="0" applyProtection="0">
      <alignment horizontal="left" vertical="top" indent="1"/>
    </xf>
    <xf numFmtId="4" fontId="73" fillId="52" borderId="54" applyNumberFormat="0" applyProtection="0">
      <alignment horizontal="right" vertical="center"/>
    </xf>
    <xf numFmtId="4" fontId="169" fillId="4" borderId="54" applyNumberFormat="0" applyProtection="0">
      <alignment vertical="center"/>
    </xf>
    <xf numFmtId="0" fontId="25" fillId="62" borderId="54" applyNumberFormat="0" applyProtection="0">
      <alignment horizontal="left" vertical="top" indent="1"/>
    </xf>
    <xf numFmtId="0" fontId="25" fillId="57" borderId="73" applyNumberFormat="0" applyFont="0" applyAlignment="0" applyProtection="0"/>
    <xf numFmtId="4" fontId="73" fillId="44" borderId="76" applyNumberFormat="0" applyProtection="0">
      <alignment horizontal="right" vertical="center"/>
    </xf>
    <xf numFmtId="0" fontId="25" fillId="60" borderId="54" applyNumberFormat="0" applyProtection="0">
      <alignment horizontal="left" vertical="top" indent="1"/>
    </xf>
    <xf numFmtId="4" fontId="167" fillId="61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0" fontId="83" fillId="41" borderId="61" applyNumberFormat="0" applyAlignment="0" applyProtection="0"/>
    <xf numFmtId="4" fontId="73" fillId="53" borderId="54" applyNumberFormat="0" applyProtection="0">
      <alignment horizontal="right" vertical="center"/>
    </xf>
    <xf numFmtId="0" fontId="25" fillId="62" borderId="76" applyNumberFormat="0" applyProtection="0">
      <alignment horizontal="left" vertical="center" indent="1"/>
    </xf>
    <xf numFmtId="4" fontId="169" fillId="66" borderId="76" applyNumberFormat="0" applyProtection="0">
      <alignment horizontal="right" vertical="center"/>
    </xf>
    <xf numFmtId="0" fontId="158" fillId="41" borderId="61" applyNumberFormat="0" applyAlignment="0" applyProtection="0"/>
    <xf numFmtId="0" fontId="86" fillId="54" borderId="74" applyNumberFormat="0" applyAlignment="0" applyProtection="0"/>
    <xf numFmtId="0" fontId="76" fillId="54" borderId="61" applyNumberFormat="0" applyAlignment="0" applyProtection="0"/>
    <xf numFmtId="0" fontId="25" fillId="62" borderId="54" applyNumberFormat="0" applyProtection="0">
      <alignment horizontal="left" vertical="center" indent="1"/>
    </xf>
    <xf numFmtId="4" fontId="73" fillId="68" borderId="54" applyNumberFormat="0" applyProtection="0">
      <alignment horizontal="left" vertical="center" indent="1"/>
    </xf>
    <xf numFmtId="4" fontId="73" fillId="44" borderId="54" applyNumberFormat="0" applyProtection="0">
      <alignment horizontal="right" vertical="center"/>
    </xf>
    <xf numFmtId="0" fontId="25" fillId="57" borderId="62" applyNumberFormat="0" applyFont="0" applyAlignment="0" applyProtection="0"/>
    <xf numFmtId="0" fontId="25" fillId="57" borderId="62" applyNumberFormat="0" applyFont="0" applyAlignment="0" applyProtection="0"/>
    <xf numFmtId="0" fontId="25" fillId="62" borderId="54" applyNumberFormat="0" applyProtection="0">
      <alignment horizontal="left" vertical="center" indent="1"/>
    </xf>
    <xf numFmtId="4" fontId="73" fillId="53" borderId="54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0" fontId="25" fillId="60" borderId="54" applyNumberFormat="0" applyProtection="0">
      <alignment horizontal="left" vertical="top" indent="1"/>
    </xf>
    <xf numFmtId="0" fontId="153" fillId="54" borderId="61" applyNumberFormat="0" applyAlignment="0" applyProtection="0"/>
    <xf numFmtId="0" fontId="25" fillId="60" borderId="54" applyNumberFormat="0" applyProtection="0">
      <alignment horizontal="left" vertical="center" indent="1"/>
    </xf>
    <xf numFmtId="0" fontId="25" fillId="60" borderId="54" applyNumberFormat="0" applyProtection="0">
      <alignment horizontal="left" vertical="top" indent="1"/>
    </xf>
    <xf numFmtId="0" fontId="25" fillId="63" borderId="54" applyNumberFormat="0" applyProtection="0">
      <alignment horizontal="left" vertical="center" indent="1"/>
    </xf>
    <xf numFmtId="0" fontId="25" fillId="63" borderId="76" applyNumberFormat="0" applyProtection="0">
      <alignment horizontal="left" vertical="center" indent="1"/>
    </xf>
    <xf numFmtId="0" fontId="86" fillId="54" borderId="71" applyNumberFormat="0" applyAlignment="0" applyProtection="0"/>
    <xf numFmtId="0" fontId="88" fillId="61" borderId="76" applyNumberFormat="0" applyProtection="0">
      <alignment horizontal="left" vertical="top" indent="1"/>
    </xf>
    <xf numFmtId="0" fontId="73" fillId="57" borderId="62" applyNumberFormat="0" applyFont="0" applyAlignment="0" applyProtection="0"/>
    <xf numFmtId="0" fontId="160" fillId="0" borderId="75" applyNumberFormat="0" applyFill="0" applyAlignment="0" applyProtection="0"/>
    <xf numFmtId="4" fontId="73" fillId="4" borderId="54" applyNumberFormat="0" applyProtection="0">
      <alignment horizontal="left" vertical="center" indent="1"/>
    </xf>
    <xf numFmtId="0" fontId="25" fillId="62" borderId="76" applyNumberFormat="0" applyProtection="0">
      <alignment horizontal="left" vertical="top" indent="1"/>
    </xf>
    <xf numFmtId="4" fontId="73" fillId="64" borderId="54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0" fontId="88" fillId="0" borderId="72" applyNumberFormat="0" applyFill="0" applyAlignment="0" applyProtection="0"/>
    <xf numFmtId="0" fontId="86" fillId="54" borderId="71" applyNumberFormat="0" applyAlignment="0" applyProtection="0"/>
    <xf numFmtId="0" fontId="73" fillId="57" borderId="62" applyNumberFormat="0" applyFont="0" applyAlignment="0" applyProtection="0"/>
    <xf numFmtId="0" fontId="153" fillId="54" borderId="61" applyNumberFormat="0" applyAlignment="0" applyProtection="0"/>
    <xf numFmtId="0" fontId="152" fillId="54" borderId="74" applyNumberFormat="0" applyAlignment="0" applyProtection="0"/>
    <xf numFmtId="0" fontId="152" fillId="54" borderId="71" applyNumberFormat="0" applyAlignment="0" applyProtection="0"/>
    <xf numFmtId="4" fontId="73" fillId="68" borderId="54" applyNumberFormat="0" applyProtection="0">
      <alignment horizontal="right" vertical="center"/>
    </xf>
    <xf numFmtId="0" fontId="76" fillId="54" borderId="61" applyNumberFormat="0" applyAlignment="0" applyProtection="0"/>
    <xf numFmtId="0" fontId="86" fillId="54" borderId="71" applyNumberFormat="0" applyAlignment="0" applyProtection="0"/>
    <xf numFmtId="4" fontId="73" fillId="4" borderId="76" applyNumberFormat="0" applyProtection="0">
      <alignment vertical="center"/>
    </xf>
    <xf numFmtId="4" fontId="73" fillId="37" borderId="76" applyNumberFormat="0" applyProtection="0">
      <alignment horizontal="right" vertical="center"/>
    </xf>
    <xf numFmtId="0" fontId="73" fillId="4" borderId="76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0" fontId="25" fillId="67" borderId="54" applyNumberFormat="0" applyProtection="0">
      <alignment horizontal="left" vertical="top" indent="1"/>
    </xf>
    <xf numFmtId="0" fontId="25" fillId="62" borderId="54" applyNumberFormat="0" applyProtection="0">
      <alignment horizontal="left" vertical="top" indent="1"/>
    </xf>
    <xf numFmtId="4" fontId="73" fillId="52" borderId="54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88" fillId="56" borderId="54" applyNumberFormat="0" applyProtection="0">
      <alignment vertical="center"/>
    </xf>
    <xf numFmtId="4" fontId="169" fillId="66" borderId="54" applyNumberFormat="0" applyProtection="0">
      <alignment horizontal="right" vertical="center"/>
    </xf>
    <xf numFmtId="4" fontId="89" fillId="66" borderId="54" applyNumberFormat="0" applyProtection="0">
      <alignment horizontal="right" vertical="center"/>
    </xf>
    <xf numFmtId="0" fontId="86" fillId="54" borderId="71" applyNumberFormat="0" applyAlignment="0" applyProtection="0"/>
    <xf numFmtId="4" fontId="73" fillId="51" borderId="76" applyNumberFormat="0" applyProtection="0">
      <alignment horizontal="right" vertical="center"/>
    </xf>
    <xf numFmtId="0" fontId="25" fillId="63" borderId="54" applyNumberFormat="0" applyProtection="0">
      <alignment horizontal="left" vertical="top" indent="1"/>
    </xf>
    <xf numFmtId="0" fontId="76" fillId="54" borderId="61" applyNumberFormat="0" applyAlignment="0" applyProtection="0"/>
    <xf numFmtId="0" fontId="25" fillId="60" borderId="76" applyNumberFormat="0" applyProtection="0">
      <alignment horizontal="left" vertical="center" indent="1"/>
    </xf>
    <xf numFmtId="4" fontId="169" fillId="66" borderId="54" applyNumberFormat="0" applyProtection="0">
      <alignment horizontal="right" vertical="center"/>
    </xf>
    <xf numFmtId="4" fontId="89" fillId="66" borderId="54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0" fontId="25" fillId="63" borderId="54" applyNumberFormat="0" applyProtection="0">
      <alignment horizontal="left" vertical="center" indent="1"/>
    </xf>
    <xf numFmtId="0" fontId="86" fillId="54" borderId="71" applyNumberFormat="0" applyAlignment="0" applyProtection="0"/>
    <xf numFmtId="0" fontId="73" fillId="4" borderId="54" applyNumberFormat="0" applyProtection="0">
      <alignment horizontal="left" vertical="top" indent="1"/>
    </xf>
    <xf numFmtId="0" fontId="25" fillId="67" borderId="54" applyNumberFormat="0" applyProtection="0">
      <alignment horizontal="left" vertical="center" indent="1"/>
    </xf>
    <xf numFmtId="0" fontId="73" fillId="62" borderId="54" applyNumberFormat="0" applyProtection="0">
      <alignment horizontal="left" vertical="top" indent="1"/>
    </xf>
    <xf numFmtId="0" fontId="25" fillId="57" borderId="62" applyNumberFormat="0" applyFont="0" applyAlignment="0" applyProtection="0"/>
    <xf numFmtId="0" fontId="25" fillId="62" borderId="54" applyNumberFormat="0" applyProtection="0">
      <alignment horizontal="left" vertical="top" indent="1"/>
    </xf>
    <xf numFmtId="4" fontId="73" fillId="68" borderId="54" applyNumberFormat="0" applyProtection="0">
      <alignment horizontal="right" vertical="center"/>
    </xf>
    <xf numFmtId="0" fontId="25" fillId="57" borderId="62" applyNumberFormat="0" applyFont="0" applyAlignment="0" applyProtection="0"/>
    <xf numFmtId="0" fontId="25" fillId="57" borderId="73" applyNumberFormat="0" applyFont="0" applyAlignment="0" applyProtection="0"/>
    <xf numFmtId="4" fontId="73" fillId="68" borderId="54" applyNumberFormat="0" applyProtection="0">
      <alignment horizontal="left" vertical="center" indent="1"/>
    </xf>
    <xf numFmtId="0" fontId="25" fillId="67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0" fontId="76" fillId="54" borderId="61" applyNumberFormat="0" applyAlignment="0" applyProtection="0"/>
    <xf numFmtId="0" fontId="73" fillId="57" borderId="73" applyNumberFormat="0" applyFont="0" applyAlignment="0" applyProtection="0"/>
    <xf numFmtId="0" fontId="88" fillId="0" borderId="72" applyNumberFormat="0" applyFill="0" applyAlignment="0" applyProtection="0"/>
    <xf numFmtId="0" fontId="88" fillId="0" borderId="75" applyNumberFormat="0" applyFill="0" applyAlignment="0" applyProtection="0"/>
    <xf numFmtId="0" fontId="25" fillId="62" borderId="54" applyNumberFormat="0" applyProtection="0">
      <alignment horizontal="left" vertical="top" indent="1"/>
    </xf>
    <xf numFmtId="4" fontId="73" fillId="51" borderId="54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0" fontId="25" fillId="60" borderId="76" applyNumberFormat="0" applyProtection="0">
      <alignment horizontal="left" vertical="top" indent="1"/>
    </xf>
    <xf numFmtId="4" fontId="73" fillId="4" borderId="54" applyNumberFormat="0" applyProtection="0">
      <alignment vertical="center"/>
    </xf>
    <xf numFmtId="0" fontId="25" fillId="62" borderId="54" applyNumberFormat="0" applyProtection="0">
      <alignment horizontal="left" vertical="top" indent="1"/>
    </xf>
    <xf numFmtId="4" fontId="73" fillId="66" borderId="54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0" fontId="86" fillId="54" borderId="71" applyNumberFormat="0" applyAlignment="0" applyProtection="0"/>
    <xf numFmtId="4" fontId="73" fillId="52" borderId="76" applyNumberFormat="0" applyProtection="0">
      <alignment horizontal="right" vertical="center"/>
    </xf>
    <xf numFmtId="4" fontId="89" fillId="66" borderId="54" applyNumberFormat="0" applyProtection="0">
      <alignment horizontal="right" vertical="center"/>
    </xf>
    <xf numFmtId="4" fontId="73" fillId="4" borderId="54" applyNumberFormat="0" applyProtection="0">
      <alignment vertical="center"/>
    </xf>
    <xf numFmtId="0" fontId="25" fillId="57" borderId="62" applyNumberFormat="0" applyFont="0" applyAlignment="0" applyProtection="0"/>
    <xf numFmtId="0" fontId="25" fillId="67" borderId="76" applyNumberFormat="0" applyProtection="0">
      <alignment horizontal="left" vertical="center" indent="1"/>
    </xf>
    <xf numFmtId="4" fontId="73" fillId="53" borderId="54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169" fillId="4" borderId="54" applyNumberFormat="0" applyProtection="0">
      <alignment vertical="center"/>
    </xf>
    <xf numFmtId="0" fontId="25" fillId="63" borderId="54" applyNumberFormat="0" applyProtection="0">
      <alignment horizontal="left" vertical="top" indent="1"/>
    </xf>
    <xf numFmtId="4" fontId="73" fillId="66" borderId="54" applyNumberFormat="0" applyProtection="0">
      <alignment horizontal="right" vertical="center"/>
    </xf>
    <xf numFmtId="0" fontId="76" fillId="54" borderId="61" applyNumberFormat="0" applyAlignment="0" applyProtection="0"/>
    <xf numFmtId="4" fontId="73" fillId="4" borderId="76" applyNumberFormat="0" applyProtection="0">
      <alignment vertical="center"/>
    </xf>
    <xf numFmtId="4" fontId="169" fillId="4" borderId="54" applyNumberFormat="0" applyProtection="0">
      <alignment vertical="center"/>
    </xf>
    <xf numFmtId="0" fontId="25" fillId="63" borderId="54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88" fillId="56" borderId="76" applyNumberFormat="0" applyProtection="0">
      <alignment vertical="center"/>
    </xf>
    <xf numFmtId="4" fontId="73" fillId="64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4" fontId="169" fillId="4" borderId="54" applyNumberFormat="0" applyProtection="0">
      <alignment vertical="center"/>
    </xf>
    <xf numFmtId="0" fontId="83" fillId="41" borderId="61" applyNumberFormat="0" applyAlignment="0" applyProtection="0"/>
    <xf numFmtId="4" fontId="88" fillId="56" borderId="54" applyNumberFormat="0" applyProtection="0">
      <alignment vertical="center"/>
    </xf>
    <xf numFmtId="4" fontId="167" fillId="61" borderId="54" applyNumberFormat="0" applyProtection="0">
      <alignment vertical="center"/>
    </xf>
    <xf numFmtId="4" fontId="88" fillId="61" borderId="54" applyNumberFormat="0" applyProtection="0">
      <alignment horizontal="left" vertical="center" indent="1"/>
    </xf>
    <xf numFmtId="0" fontId="88" fillId="61" borderId="54" applyNumberFormat="0" applyProtection="0">
      <alignment horizontal="left" vertical="top" indent="1"/>
    </xf>
    <xf numFmtId="4" fontId="73" fillId="37" borderId="54" applyNumberFormat="0" applyProtection="0">
      <alignment horizontal="right" vertical="center"/>
    </xf>
    <xf numFmtId="4" fontId="73" fillId="51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44" borderId="54" applyNumberFormat="0" applyProtection="0">
      <alignment horizontal="right" vertical="center"/>
    </xf>
    <xf numFmtId="4" fontId="73" fillId="68" borderId="54" applyNumberFormat="0" applyProtection="0">
      <alignment horizontal="right" vertical="center"/>
    </xf>
    <xf numFmtId="0" fontId="25" fillId="67" borderId="54" applyNumberFormat="0" applyProtection="0">
      <alignment horizontal="left" vertical="top" indent="1"/>
    </xf>
    <xf numFmtId="0" fontId="25" fillId="62" borderId="54" applyNumberFormat="0" applyProtection="0">
      <alignment horizontal="left" vertical="center" indent="1"/>
    </xf>
    <xf numFmtId="4" fontId="73" fillId="68" borderId="54" applyNumberFormat="0" applyProtection="0">
      <alignment horizontal="right" vertical="center"/>
    </xf>
    <xf numFmtId="4" fontId="73" fillId="66" borderId="54" applyNumberFormat="0" applyProtection="0">
      <alignment horizontal="right" vertical="center"/>
    </xf>
    <xf numFmtId="4" fontId="167" fillId="61" borderId="76" applyNumberFormat="0" applyProtection="0">
      <alignment vertical="center"/>
    </xf>
    <xf numFmtId="0" fontId="158" fillId="41" borderId="61" applyNumberFormat="0" applyAlignment="0" applyProtection="0"/>
    <xf numFmtId="4" fontId="73" fillId="53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4" fontId="73" fillId="53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44" borderId="54" applyNumberFormat="0" applyProtection="0">
      <alignment horizontal="right" vertical="center"/>
    </xf>
    <xf numFmtId="4" fontId="88" fillId="56" borderId="54" applyNumberFormat="0" applyProtection="0">
      <alignment vertical="center"/>
    </xf>
    <xf numFmtId="4" fontId="167" fillId="61" borderId="54" applyNumberFormat="0" applyProtection="0">
      <alignment vertical="center"/>
    </xf>
    <xf numFmtId="4" fontId="88" fillId="61" borderId="54" applyNumberFormat="0" applyProtection="0">
      <alignment horizontal="left" vertical="center" indent="1"/>
    </xf>
    <xf numFmtId="0" fontId="88" fillId="61" borderId="54" applyNumberFormat="0" applyProtection="0">
      <alignment horizontal="left" vertical="top" indent="1"/>
    </xf>
    <xf numFmtId="4" fontId="73" fillId="43" borderId="54" applyNumberFormat="0" applyProtection="0">
      <alignment horizontal="right" vertical="center"/>
    </xf>
    <xf numFmtId="0" fontId="25" fillId="62" borderId="54" applyNumberFormat="0" applyProtection="0">
      <alignment horizontal="left" vertical="center" indent="1"/>
    </xf>
    <xf numFmtId="0" fontId="83" fillId="41" borderId="61" applyNumberFormat="0" applyAlignment="0" applyProtection="0"/>
    <xf numFmtId="4" fontId="88" fillId="61" borderId="54" applyNumberFormat="0" applyProtection="0">
      <alignment horizontal="left" vertical="center" indent="1"/>
    </xf>
    <xf numFmtId="4" fontId="89" fillId="66" borderId="54" applyNumberFormat="0" applyProtection="0">
      <alignment horizontal="right" vertical="center"/>
    </xf>
    <xf numFmtId="0" fontId="153" fillId="54" borderId="77" applyNumberFormat="0" applyAlignment="0" applyProtection="0"/>
    <xf numFmtId="0" fontId="88" fillId="61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4" fontId="73" fillId="64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4" fontId="88" fillId="61" borderId="54" applyNumberFormat="0" applyProtection="0">
      <alignment horizontal="left" vertical="center" indent="1"/>
    </xf>
    <xf numFmtId="4" fontId="88" fillId="56" borderId="54" applyNumberFormat="0" applyProtection="0">
      <alignment vertical="center"/>
    </xf>
    <xf numFmtId="4" fontId="73" fillId="49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0" fontId="25" fillId="67" borderId="54" applyNumberFormat="0" applyProtection="0">
      <alignment horizontal="left" vertical="top" indent="1"/>
    </xf>
    <xf numFmtId="4" fontId="73" fillId="68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0" fontId="88" fillId="61" borderId="54" applyNumberFormat="0" applyProtection="0">
      <alignment horizontal="left" vertical="top" indent="1"/>
    </xf>
    <xf numFmtId="4" fontId="88" fillId="56" borderId="76" applyNumberFormat="0" applyProtection="0">
      <alignment vertical="center"/>
    </xf>
    <xf numFmtId="4" fontId="73" fillId="64" borderId="54" applyNumberFormat="0" applyProtection="0">
      <alignment horizontal="right" vertical="center"/>
    </xf>
    <xf numFmtId="0" fontId="152" fillId="54" borderId="74" applyNumberFormat="0" applyAlignment="0" applyProtection="0"/>
    <xf numFmtId="0" fontId="25" fillId="67" borderId="76" applyNumberFormat="0" applyProtection="0">
      <alignment horizontal="left" vertical="top" indent="1"/>
    </xf>
    <xf numFmtId="4" fontId="73" fillId="68" borderId="54" applyNumberFormat="0" applyProtection="0">
      <alignment horizontal="right" vertical="center"/>
    </xf>
    <xf numFmtId="4" fontId="89" fillId="66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0" fontId="83" fillId="41" borderId="77" applyNumberFormat="0" applyAlignment="0" applyProtection="0"/>
    <xf numFmtId="4" fontId="73" fillId="44" borderId="76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0" fontId="25" fillId="57" borderId="73" applyNumberFormat="0" applyFont="0" applyAlignment="0" applyProtection="0"/>
    <xf numFmtId="0" fontId="25" fillId="67" borderId="54" applyNumberFormat="0" applyProtection="0">
      <alignment horizontal="left" vertical="top" indent="1"/>
    </xf>
    <xf numFmtId="4" fontId="73" fillId="37" borderId="54" applyNumberFormat="0" applyProtection="0">
      <alignment horizontal="right" vertical="center"/>
    </xf>
    <xf numFmtId="4" fontId="167" fillId="61" borderId="54" applyNumberFormat="0" applyProtection="0">
      <alignment vertical="center"/>
    </xf>
    <xf numFmtId="0" fontId="25" fillId="63" borderId="54" applyNumberFormat="0" applyProtection="0">
      <alignment horizontal="left" vertical="top" indent="1"/>
    </xf>
    <xf numFmtId="0" fontId="88" fillId="61" borderId="54" applyNumberFormat="0" applyProtection="0">
      <alignment horizontal="left" vertical="top" indent="1"/>
    </xf>
    <xf numFmtId="0" fontId="25" fillId="63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center" indent="1"/>
    </xf>
    <xf numFmtId="0" fontId="25" fillId="62" borderId="54" applyNumberFormat="0" applyProtection="0">
      <alignment horizontal="left" vertical="center" indent="1"/>
    </xf>
    <xf numFmtId="4" fontId="73" fillId="51" borderId="54" applyNumberFormat="0" applyProtection="0">
      <alignment horizontal="right" vertical="center"/>
    </xf>
    <xf numFmtId="4" fontId="73" fillId="37" borderId="54" applyNumberFormat="0" applyProtection="0">
      <alignment horizontal="right" vertical="center"/>
    </xf>
    <xf numFmtId="0" fontId="88" fillId="61" borderId="54" applyNumberFormat="0" applyProtection="0">
      <alignment horizontal="left" vertical="top" indent="1"/>
    </xf>
    <xf numFmtId="4" fontId="88" fillId="61" borderId="54" applyNumberFormat="0" applyProtection="0">
      <alignment horizontal="left" vertical="center" indent="1"/>
    </xf>
    <xf numFmtId="4" fontId="167" fillId="61" borderId="54" applyNumberFormat="0" applyProtection="0">
      <alignment vertical="center"/>
    </xf>
    <xf numFmtId="4" fontId="88" fillId="56" borderId="54" applyNumberFormat="0" applyProtection="0">
      <alignment vertical="center"/>
    </xf>
    <xf numFmtId="4" fontId="73" fillId="44" borderId="54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4" fontId="73" fillId="45" borderId="54" applyNumberFormat="0" applyProtection="0">
      <alignment horizontal="right" vertical="center"/>
    </xf>
    <xf numFmtId="4" fontId="169" fillId="66" borderId="54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0" fontId="160" fillId="0" borderId="72" applyNumberFormat="0" applyFill="0" applyAlignment="0" applyProtection="0"/>
    <xf numFmtId="0" fontId="158" fillId="41" borderId="61" applyNumberFormat="0" applyAlignment="0" applyProtection="0"/>
    <xf numFmtId="0" fontId="25" fillId="62" borderId="54" applyNumberFormat="0" applyProtection="0">
      <alignment horizontal="left" vertical="center" indent="1"/>
    </xf>
    <xf numFmtId="0" fontId="73" fillId="4" borderId="76" applyNumberFormat="0" applyProtection="0">
      <alignment horizontal="left" vertical="top" indent="1"/>
    </xf>
    <xf numFmtId="4" fontId="73" fillId="51" borderId="54" applyNumberFormat="0" applyProtection="0">
      <alignment horizontal="right" vertical="center"/>
    </xf>
    <xf numFmtId="0" fontId="25" fillId="57" borderId="62" applyNumberFormat="0" applyFont="0" applyAlignment="0" applyProtection="0"/>
    <xf numFmtId="0" fontId="158" fillId="41" borderId="61" applyNumberFormat="0" applyAlignment="0" applyProtection="0"/>
    <xf numFmtId="4" fontId="73" fillId="51" borderId="54" applyNumberFormat="0" applyProtection="0">
      <alignment horizontal="right" vertical="center"/>
    </xf>
    <xf numFmtId="0" fontId="25" fillId="60" borderId="76" applyNumberFormat="0" applyProtection="0">
      <alignment horizontal="left" vertical="center" indent="1"/>
    </xf>
    <xf numFmtId="0" fontId="88" fillId="0" borderId="72" applyNumberFormat="0" applyFill="0" applyAlignment="0" applyProtection="0"/>
    <xf numFmtId="4" fontId="169" fillId="4" borderId="54" applyNumberFormat="0" applyProtection="0">
      <alignment vertical="center"/>
    </xf>
    <xf numFmtId="4" fontId="167" fillId="61" borderId="54" applyNumberFormat="0" applyProtection="0">
      <alignment vertical="center"/>
    </xf>
    <xf numFmtId="0" fontId="25" fillId="67" borderId="54" applyNumberFormat="0" applyProtection="0">
      <alignment horizontal="left" vertical="top" indent="1"/>
    </xf>
    <xf numFmtId="4" fontId="73" fillId="45" borderId="54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0" fontId="73" fillId="4" borderId="54" applyNumberFormat="0" applyProtection="0">
      <alignment horizontal="left" vertical="top" indent="1"/>
    </xf>
    <xf numFmtId="4" fontId="73" fillId="68" borderId="76" applyNumberFormat="0" applyProtection="0">
      <alignment horizontal="right" vertical="center"/>
    </xf>
    <xf numFmtId="0" fontId="76" fillId="54" borderId="61" applyNumberFormat="0" applyAlignment="0" applyProtection="0"/>
    <xf numFmtId="0" fontId="73" fillId="62" borderId="76" applyNumberFormat="0" applyProtection="0">
      <alignment horizontal="left" vertical="top" indent="1"/>
    </xf>
    <xf numFmtId="4" fontId="169" fillId="66" borderId="54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73" fillId="57" borderId="73" applyNumberFormat="0" applyFont="0" applyAlignment="0" applyProtection="0"/>
    <xf numFmtId="0" fontId="160" fillId="0" borderId="75" applyNumberFormat="0" applyFill="0" applyAlignment="0" applyProtection="0"/>
    <xf numFmtId="4" fontId="73" fillId="44" borderId="54" applyNumberFormat="0" applyProtection="0">
      <alignment horizontal="right" vertical="center"/>
    </xf>
    <xf numFmtId="0" fontId="25" fillId="62" borderId="76" applyNumberFormat="0" applyProtection="0">
      <alignment horizontal="left" vertical="center" indent="1"/>
    </xf>
    <xf numFmtId="4" fontId="73" fillId="37" borderId="76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0" fontId="158" fillId="41" borderId="51" applyNumberFormat="0" applyAlignment="0" applyProtection="0"/>
    <xf numFmtId="4" fontId="73" fillId="44" borderId="54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0" fontId="73" fillId="57" borderId="73" applyNumberFormat="0" applyFont="0" applyAlignment="0" applyProtection="0"/>
    <xf numFmtId="0" fontId="88" fillId="0" borderId="75" applyNumberFormat="0" applyFill="0" applyAlignment="0" applyProtection="0"/>
    <xf numFmtId="4" fontId="73" fillId="68" borderId="76" applyNumberFormat="0" applyProtection="0">
      <alignment horizontal="right" vertical="center"/>
    </xf>
    <xf numFmtId="4" fontId="73" fillId="4" borderId="54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0" fontId="160" fillId="0" borderId="72" applyNumberFormat="0" applyFill="0" applyAlignment="0" applyProtection="0"/>
    <xf numFmtId="0" fontId="25" fillId="63" borderId="76" applyNumberFormat="0" applyProtection="0">
      <alignment horizontal="left" vertical="center" indent="1"/>
    </xf>
    <xf numFmtId="0" fontId="25" fillId="57" borderId="62" applyNumberFormat="0" applyFont="0" applyAlignment="0" applyProtection="0"/>
    <xf numFmtId="0" fontId="25" fillId="67" borderId="54" applyNumberFormat="0" applyProtection="0">
      <alignment horizontal="left" vertical="top" indent="1"/>
    </xf>
    <xf numFmtId="0" fontId="25" fillId="57" borderId="62" applyNumberFormat="0" applyFont="0" applyAlignment="0" applyProtection="0"/>
    <xf numFmtId="0" fontId="88" fillId="0" borderId="72" applyNumberFormat="0" applyFill="0" applyAlignment="0" applyProtection="0"/>
    <xf numFmtId="4" fontId="169" fillId="66" borderId="54" applyNumberFormat="0" applyProtection="0">
      <alignment horizontal="right" vertical="center"/>
    </xf>
    <xf numFmtId="0" fontId="73" fillId="57" borderId="73" applyNumberFormat="0" applyFont="0" applyAlignment="0" applyProtection="0"/>
    <xf numFmtId="4" fontId="73" fillId="66" borderId="54" applyNumberFormat="0" applyProtection="0">
      <alignment horizontal="right" vertical="center"/>
    </xf>
    <xf numFmtId="0" fontId="25" fillId="57" borderId="62" applyNumberFormat="0" applyFont="0" applyAlignment="0" applyProtection="0"/>
    <xf numFmtId="0" fontId="160" fillId="0" borderId="72" applyNumberFormat="0" applyFill="0" applyAlignment="0" applyProtection="0"/>
    <xf numFmtId="0" fontId="158" fillId="41" borderId="61" applyNumberFormat="0" applyAlignment="0" applyProtection="0"/>
    <xf numFmtId="4" fontId="73" fillId="51" borderId="76" applyNumberFormat="0" applyProtection="0">
      <alignment horizontal="right" vertical="center"/>
    </xf>
    <xf numFmtId="0" fontId="153" fillId="54" borderId="61" applyNumberFormat="0" applyAlignment="0" applyProtection="0"/>
    <xf numFmtId="0" fontId="152" fillId="54" borderId="71" applyNumberFormat="0" applyAlignment="0" applyProtection="0"/>
    <xf numFmtId="4" fontId="73" fillId="4" borderId="54" applyNumberFormat="0" applyProtection="0">
      <alignment horizontal="left" vertical="center" indent="1"/>
    </xf>
    <xf numFmtId="0" fontId="88" fillId="0" borderId="72" applyNumberFormat="0" applyFill="0" applyAlignment="0" applyProtection="0"/>
    <xf numFmtId="0" fontId="86" fillId="54" borderId="71" applyNumberFormat="0" applyAlignment="0" applyProtection="0"/>
    <xf numFmtId="0" fontId="73" fillId="57" borderId="62" applyNumberFormat="0" applyFont="0" applyAlignment="0" applyProtection="0"/>
    <xf numFmtId="0" fontId="83" fillId="41" borderId="61" applyNumberFormat="0" applyAlignment="0" applyProtection="0"/>
    <xf numFmtId="0" fontId="76" fillId="54" borderId="61" applyNumberFormat="0" applyAlignment="0" applyProtection="0"/>
    <xf numFmtId="0" fontId="73" fillId="57" borderId="62" applyNumberFormat="0" applyFont="0" applyAlignment="0" applyProtection="0"/>
    <xf numFmtId="0" fontId="86" fillId="54" borderId="71" applyNumberFormat="0" applyAlignment="0" applyProtection="0"/>
    <xf numFmtId="0" fontId="88" fillId="0" borderId="72" applyNumberFormat="0" applyFill="0" applyAlignment="0" applyProtection="0"/>
    <xf numFmtId="0" fontId="152" fillId="54" borderId="74" applyNumberFormat="0" applyAlignment="0" applyProtection="0"/>
    <xf numFmtId="0" fontId="76" fillId="54" borderId="61" applyNumberFormat="0" applyAlignment="0" applyProtection="0"/>
    <xf numFmtId="4" fontId="73" fillId="4" borderId="54" applyNumberFormat="0" applyProtection="0">
      <alignment horizontal="left" vertical="center" indent="1"/>
    </xf>
    <xf numFmtId="0" fontId="73" fillId="57" borderId="62" applyNumberFormat="0" applyFont="0" applyAlignment="0" applyProtection="0"/>
    <xf numFmtId="0" fontId="83" fillId="41" borderId="61" applyNumberFormat="0" applyAlignment="0" applyProtection="0"/>
    <xf numFmtId="0" fontId="25" fillId="63" borderId="76" applyNumberFormat="0" applyProtection="0">
      <alignment horizontal="left" vertical="center" indent="1"/>
    </xf>
    <xf numFmtId="4" fontId="73" fillId="43" borderId="54" applyNumberFormat="0" applyProtection="0">
      <alignment horizontal="right" vertical="center"/>
    </xf>
    <xf numFmtId="0" fontId="73" fillId="57" borderId="62" applyNumberFormat="0" applyFont="0" applyAlignment="0" applyProtection="0"/>
    <xf numFmtId="0" fontId="25" fillId="67" borderId="76" applyNumberFormat="0" applyProtection="0">
      <alignment horizontal="left" vertical="top" indent="1"/>
    </xf>
    <xf numFmtId="4" fontId="73" fillId="51" borderId="54" applyNumberFormat="0" applyProtection="0">
      <alignment horizontal="right" vertical="center"/>
    </xf>
    <xf numFmtId="4" fontId="73" fillId="68" borderId="54" applyNumberFormat="0" applyProtection="0">
      <alignment horizontal="right" vertical="center"/>
    </xf>
    <xf numFmtId="4" fontId="88" fillId="56" borderId="54" applyNumberFormat="0" applyProtection="0">
      <alignment vertical="center"/>
    </xf>
    <xf numFmtId="0" fontId="88" fillId="0" borderId="75" applyNumberFormat="0" applyFill="0" applyAlignment="0" applyProtection="0"/>
    <xf numFmtId="4" fontId="73" fillId="49" borderId="76" applyNumberFormat="0" applyProtection="0">
      <alignment horizontal="right" vertical="center"/>
    </xf>
    <xf numFmtId="4" fontId="73" fillId="4" borderId="54" applyNumberFormat="0" applyProtection="0">
      <alignment horizontal="left" vertical="center" indent="1"/>
    </xf>
    <xf numFmtId="0" fontId="25" fillId="57" borderId="73" applyNumberFormat="0" applyFont="0" applyAlignment="0" applyProtection="0"/>
    <xf numFmtId="4" fontId="73" fillId="51" borderId="54" applyNumberFormat="0" applyProtection="0">
      <alignment horizontal="right" vertical="center"/>
    </xf>
    <xf numFmtId="0" fontId="83" fillId="41" borderId="77" applyNumberFormat="0" applyAlignment="0" applyProtection="0"/>
    <xf numFmtId="4" fontId="88" fillId="56" borderId="54" applyNumberFormat="0" applyProtection="0">
      <alignment vertical="center"/>
    </xf>
    <xf numFmtId="0" fontId="25" fillId="63" borderId="54" applyNumberFormat="0" applyProtection="0">
      <alignment horizontal="left" vertical="center" indent="1"/>
    </xf>
    <xf numFmtId="0" fontId="25" fillId="60" borderId="54" applyNumberFormat="0" applyProtection="0">
      <alignment horizontal="left" vertical="center" indent="1"/>
    </xf>
    <xf numFmtId="4" fontId="73" fillId="49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0" fontId="153" fillId="54" borderId="61" applyNumberFormat="0" applyAlignment="0" applyProtection="0"/>
    <xf numFmtId="4" fontId="169" fillId="66" borderId="54" applyNumberFormat="0" applyProtection="0">
      <alignment horizontal="right" vertical="center"/>
    </xf>
    <xf numFmtId="0" fontId="88" fillId="0" borderId="72" applyNumberFormat="0" applyFill="0" applyAlignment="0" applyProtection="0"/>
    <xf numFmtId="0" fontId="25" fillId="62" borderId="54" applyNumberFormat="0" applyProtection="0">
      <alignment horizontal="left" vertical="top" indent="1"/>
    </xf>
    <xf numFmtId="4" fontId="73" fillId="68" borderId="54" applyNumberFormat="0" applyProtection="0">
      <alignment horizontal="left" vertical="center" indent="1"/>
    </xf>
    <xf numFmtId="0" fontId="152" fillId="54" borderId="71" applyNumberFormat="0" applyAlignment="0" applyProtection="0"/>
    <xf numFmtId="4" fontId="89" fillId="66" borderId="54" applyNumberFormat="0" applyProtection="0">
      <alignment horizontal="right" vertical="center"/>
    </xf>
    <xf numFmtId="0" fontId="25" fillId="62" borderId="54" applyNumberFormat="0" applyProtection="0">
      <alignment horizontal="left" vertical="center" indent="1"/>
    </xf>
    <xf numFmtId="4" fontId="73" fillId="43" borderId="54" applyNumberFormat="0" applyProtection="0">
      <alignment horizontal="right" vertical="center"/>
    </xf>
    <xf numFmtId="4" fontId="73" fillId="37" borderId="54" applyNumberFormat="0" applyProtection="0">
      <alignment horizontal="right" vertical="center"/>
    </xf>
    <xf numFmtId="4" fontId="167" fillId="61" borderId="54" applyNumberFormat="0" applyProtection="0">
      <alignment vertical="center"/>
    </xf>
    <xf numFmtId="4" fontId="73" fillId="49" borderId="54" applyNumberFormat="0" applyProtection="0">
      <alignment horizontal="right" vertical="center"/>
    </xf>
    <xf numFmtId="0" fontId="83" fillId="41" borderId="61" applyNumberFormat="0" applyAlignment="0" applyProtection="0"/>
    <xf numFmtId="4" fontId="73" fillId="53" borderId="76" applyNumberFormat="0" applyProtection="0">
      <alignment horizontal="right" vertical="center"/>
    </xf>
    <xf numFmtId="0" fontId="76" fillId="54" borderId="61" applyNumberFormat="0" applyAlignment="0" applyProtection="0"/>
    <xf numFmtId="0" fontId="83" fillId="41" borderId="61" applyNumberFormat="0" applyAlignment="0" applyProtection="0"/>
    <xf numFmtId="0" fontId="73" fillId="57" borderId="62" applyNumberFormat="0" applyFont="0" applyAlignment="0" applyProtection="0"/>
    <xf numFmtId="0" fontId="88" fillId="0" borderId="72" applyNumberFormat="0" applyFill="0" applyAlignment="0" applyProtection="0"/>
    <xf numFmtId="0" fontId="86" fillId="54" borderId="71" applyNumberFormat="0" applyAlignment="0" applyProtection="0"/>
    <xf numFmtId="0" fontId="73" fillId="57" borderId="62" applyNumberFormat="0" applyFont="0" applyAlignment="0" applyProtection="0"/>
    <xf numFmtId="0" fontId="88" fillId="0" borderId="72" applyNumberFormat="0" applyFill="0" applyAlignment="0" applyProtection="0"/>
    <xf numFmtId="0" fontId="25" fillId="63" borderId="76" applyNumberFormat="0" applyProtection="0">
      <alignment horizontal="left" vertical="center" indent="1"/>
    </xf>
    <xf numFmtId="4" fontId="73" fillId="53" borderId="54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4" fontId="169" fillId="4" borderId="54" applyNumberFormat="0" applyProtection="0">
      <alignment vertical="center"/>
    </xf>
    <xf numFmtId="4" fontId="167" fillId="61" borderId="54" applyNumberFormat="0" applyProtection="0">
      <alignment vertical="center"/>
    </xf>
    <xf numFmtId="0" fontId="25" fillId="62" borderId="54" applyNumberFormat="0" applyProtection="0">
      <alignment horizontal="left" vertical="top" indent="1"/>
    </xf>
    <xf numFmtId="0" fontId="25" fillId="67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center" indent="1"/>
    </xf>
    <xf numFmtId="0" fontId="158" fillId="41" borderId="61" applyNumberFormat="0" applyAlignment="0" applyProtection="0"/>
    <xf numFmtId="0" fontId="25" fillId="60" borderId="54" applyNumberFormat="0" applyProtection="0">
      <alignment horizontal="left" vertical="top" indent="1"/>
    </xf>
    <xf numFmtId="0" fontId="25" fillId="63" borderId="54" applyNumberFormat="0" applyProtection="0">
      <alignment horizontal="left" vertical="center" indent="1"/>
    </xf>
    <xf numFmtId="0" fontId="158" fillId="41" borderId="61" applyNumberFormat="0" applyAlignment="0" applyProtection="0"/>
    <xf numFmtId="0" fontId="160" fillId="0" borderId="72" applyNumberFormat="0" applyFill="0" applyAlignment="0" applyProtection="0"/>
    <xf numFmtId="0" fontId="88" fillId="0" borderId="72" applyNumberFormat="0" applyFill="0" applyAlignment="0" applyProtection="0"/>
    <xf numFmtId="0" fontId="73" fillId="4" borderId="54" applyNumberFormat="0" applyProtection="0">
      <alignment horizontal="left" vertical="top" indent="1"/>
    </xf>
    <xf numFmtId="0" fontId="25" fillId="63" borderId="54" applyNumberFormat="0" applyProtection="0">
      <alignment horizontal="left" vertical="top" indent="1"/>
    </xf>
    <xf numFmtId="4" fontId="73" fillId="44" borderId="76" applyNumberFormat="0" applyProtection="0">
      <alignment horizontal="right" vertical="center"/>
    </xf>
    <xf numFmtId="0" fontId="160" fillId="0" borderId="75" applyNumberFormat="0" applyFill="0" applyAlignment="0" applyProtection="0"/>
    <xf numFmtId="4" fontId="73" fillId="52" borderId="54" applyNumberFormat="0" applyProtection="0">
      <alignment horizontal="right" vertical="center"/>
    </xf>
    <xf numFmtId="4" fontId="169" fillId="4" borderId="54" applyNumberFormat="0" applyProtection="0">
      <alignment vertical="center"/>
    </xf>
    <xf numFmtId="0" fontId="25" fillId="60" borderId="54" applyNumberFormat="0" applyProtection="0">
      <alignment horizontal="left" vertical="top" indent="1"/>
    </xf>
    <xf numFmtId="0" fontId="160" fillId="0" borderId="72" applyNumberFormat="0" applyFill="0" applyAlignment="0" applyProtection="0"/>
    <xf numFmtId="4" fontId="73" fillId="49" borderId="54" applyNumberFormat="0" applyProtection="0">
      <alignment horizontal="right" vertical="center"/>
    </xf>
    <xf numFmtId="0" fontId="158" fillId="41" borderId="61" applyNumberFormat="0" applyAlignment="0" applyProtection="0"/>
    <xf numFmtId="4" fontId="167" fillId="61" borderId="76" applyNumberFormat="0" applyProtection="0">
      <alignment vertical="center"/>
    </xf>
    <xf numFmtId="0" fontId="25" fillId="63" borderId="76" applyNumberFormat="0" applyProtection="0">
      <alignment horizontal="left" vertical="top" indent="1"/>
    </xf>
    <xf numFmtId="4" fontId="89" fillId="66" borderId="54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4" fontId="73" fillId="68" borderId="76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0" fontId="153" fillId="54" borderId="77" applyNumberFormat="0" applyAlignment="0" applyProtection="0"/>
    <xf numFmtId="0" fontId="25" fillId="67" borderId="54" applyNumberFormat="0" applyProtection="0">
      <alignment horizontal="left" vertical="center" indent="1"/>
    </xf>
    <xf numFmtId="4" fontId="73" fillId="68" borderId="54" applyNumberFormat="0" applyProtection="0">
      <alignment horizontal="right" vertical="center"/>
    </xf>
    <xf numFmtId="4" fontId="73" fillId="4" borderId="54" applyNumberFormat="0" applyProtection="0">
      <alignment horizontal="left" vertical="center" indent="1"/>
    </xf>
    <xf numFmtId="0" fontId="73" fillId="4" borderId="54" applyNumberFormat="0" applyProtection="0">
      <alignment horizontal="left" vertical="top" indent="1"/>
    </xf>
    <xf numFmtId="0" fontId="25" fillId="62" borderId="76" applyNumberFormat="0" applyProtection="0">
      <alignment horizontal="left" vertical="center" indent="1"/>
    </xf>
    <xf numFmtId="0" fontId="76" fillId="54" borderId="61" applyNumberFormat="0" applyAlignment="0" applyProtection="0"/>
    <xf numFmtId="4" fontId="73" fillId="44" borderId="54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4" fontId="73" fillId="44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4" fontId="73" fillId="4" borderId="54" applyNumberFormat="0" applyProtection="0">
      <alignment vertical="center"/>
    </xf>
    <xf numFmtId="4" fontId="89" fillId="66" borderId="76" applyNumberFormat="0" applyProtection="0">
      <alignment horizontal="right" vertical="center"/>
    </xf>
    <xf numFmtId="0" fontId="83" fillId="41" borderId="61" applyNumberFormat="0" applyAlignment="0" applyProtection="0"/>
    <xf numFmtId="4" fontId="73" fillId="4" borderId="54" applyNumberFormat="0" applyProtection="0">
      <alignment vertical="center"/>
    </xf>
    <xf numFmtId="0" fontId="25" fillId="60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center" indent="1"/>
    </xf>
    <xf numFmtId="0" fontId="73" fillId="57" borderId="73" applyNumberFormat="0" applyFont="0" applyAlignment="0" applyProtection="0"/>
    <xf numFmtId="4" fontId="73" fillId="53" borderId="76" applyNumberFormat="0" applyProtection="0">
      <alignment horizontal="right" vertical="center"/>
    </xf>
    <xf numFmtId="0" fontId="158" fillId="41" borderId="77" applyNumberFormat="0" applyAlignment="0" applyProtection="0"/>
    <xf numFmtId="0" fontId="83" fillId="41" borderId="77" applyNumberFormat="0" applyAlignment="0" applyProtection="0"/>
    <xf numFmtId="0" fontId="25" fillId="63" borderId="54" applyNumberFormat="0" applyProtection="0">
      <alignment horizontal="left" vertical="center" indent="1"/>
    </xf>
    <xf numFmtId="4" fontId="73" fillId="45" borderId="76" applyNumberFormat="0" applyProtection="0">
      <alignment horizontal="right" vertical="center"/>
    </xf>
    <xf numFmtId="0" fontId="88" fillId="0" borderId="72" applyNumberFormat="0" applyFill="0" applyAlignment="0" applyProtection="0"/>
    <xf numFmtId="0" fontId="25" fillId="62" borderId="54" applyNumberFormat="0" applyProtection="0">
      <alignment horizontal="left" vertical="center" indent="1"/>
    </xf>
    <xf numFmtId="4" fontId="73" fillId="49" borderId="54" applyNumberFormat="0" applyProtection="0">
      <alignment horizontal="right" vertical="center"/>
    </xf>
    <xf numFmtId="0" fontId="76" fillId="54" borderId="77" applyNumberFormat="0" applyAlignment="0" applyProtection="0"/>
    <xf numFmtId="0" fontId="25" fillId="63" borderId="54" applyNumberFormat="0" applyProtection="0">
      <alignment horizontal="left" vertical="top" indent="1"/>
    </xf>
    <xf numFmtId="4" fontId="88" fillId="61" borderId="54" applyNumberFormat="0" applyProtection="0">
      <alignment horizontal="left" vertical="center" indent="1"/>
    </xf>
    <xf numFmtId="0" fontId="86" fillId="54" borderId="71" applyNumberFormat="0" applyAlignment="0" applyProtection="0"/>
    <xf numFmtId="0" fontId="153" fillId="54" borderId="61" applyNumberFormat="0" applyAlignment="0" applyProtection="0"/>
    <xf numFmtId="0" fontId="83" fillId="41" borderId="61" applyNumberFormat="0" applyAlignment="0" applyProtection="0"/>
    <xf numFmtId="0" fontId="152" fillId="54" borderId="71" applyNumberFormat="0" applyAlignment="0" applyProtection="0"/>
    <xf numFmtId="0" fontId="160" fillId="0" borderId="72" applyNumberFormat="0" applyFill="0" applyAlignment="0" applyProtection="0"/>
    <xf numFmtId="4" fontId="73" fillId="68" borderId="76" applyNumberFormat="0" applyProtection="0">
      <alignment horizontal="right" vertical="center"/>
    </xf>
    <xf numFmtId="0" fontId="25" fillId="60" borderId="76" applyNumberFormat="0" applyProtection="0">
      <alignment horizontal="left" vertical="center" indent="1"/>
    </xf>
    <xf numFmtId="4" fontId="73" fillId="64" borderId="76" applyNumberFormat="0" applyProtection="0">
      <alignment horizontal="right" vertical="center"/>
    </xf>
    <xf numFmtId="0" fontId="73" fillId="57" borderId="62" applyNumberFormat="0" applyFont="0" applyAlignment="0" applyProtection="0"/>
    <xf numFmtId="0" fontId="153" fillId="54" borderId="61" applyNumberFormat="0" applyAlignment="0" applyProtection="0"/>
    <xf numFmtId="0" fontId="158" fillId="41" borderId="51" applyNumberFormat="0" applyAlignment="0" applyProtection="0"/>
    <xf numFmtId="0" fontId="73" fillId="62" borderId="54" applyNumberFormat="0" applyProtection="0">
      <alignment horizontal="left" vertical="top" indent="1"/>
    </xf>
    <xf numFmtId="0" fontId="76" fillId="54" borderId="61" applyNumberFormat="0" applyAlignment="0" applyProtection="0"/>
    <xf numFmtId="4" fontId="73" fillId="37" borderId="54" applyNumberFormat="0" applyProtection="0">
      <alignment horizontal="right" vertical="center"/>
    </xf>
    <xf numFmtId="4" fontId="73" fillId="66" borderId="54" applyNumberFormat="0" applyProtection="0">
      <alignment horizontal="right" vertical="center"/>
    </xf>
    <xf numFmtId="4" fontId="73" fillId="53" borderId="54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0" fontId="25" fillId="67" borderId="54" applyNumberFormat="0" applyProtection="0">
      <alignment horizontal="left" vertical="center" indent="1"/>
    </xf>
    <xf numFmtId="0" fontId="76" fillId="54" borderId="77" applyNumberFormat="0" applyAlignment="0" applyProtection="0"/>
    <xf numFmtId="0" fontId="86" fillId="54" borderId="74" applyNumberFormat="0" applyAlignment="0" applyProtection="0"/>
    <xf numFmtId="0" fontId="88" fillId="0" borderId="72" applyNumberFormat="0" applyFill="0" applyAlignment="0" applyProtection="0"/>
    <xf numFmtId="4" fontId="73" fillId="66" borderId="76" applyNumberFormat="0" applyProtection="0">
      <alignment horizontal="right" vertical="center"/>
    </xf>
    <xf numFmtId="0" fontId="25" fillId="57" borderId="73" applyNumberFormat="0" applyFont="0" applyAlignment="0" applyProtection="0"/>
    <xf numFmtId="0" fontId="25" fillId="63" borderId="76" applyNumberFormat="0" applyProtection="0">
      <alignment horizontal="left" vertical="top" indent="1"/>
    </xf>
    <xf numFmtId="0" fontId="160" fillId="0" borderId="75" applyNumberFormat="0" applyFill="0" applyAlignment="0" applyProtection="0"/>
    <xf numFmtId="4" fontId="73" fillId="68" borderId="54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169" fillId="66" borderId="54" applyNumberFormat="0" applyProtection="0">
      <alignment horizontal="right" vertical="center"/>
    </xf>
    <xf numFmtId="0" fontId="88" fillId="0" borderId="72" applyNumberFormat="0" applyFill="0" applyAlignment="0" applyProtection="0"/>
    <xf numFmtId="4" fontId="73" fillId="45" borderId="54" applyNumberFormat="0" applyProtection="0">
      <alignment horizontal="right" vertical="center"/>
    </xf>
    <xf numFmtId="0" fontId="160" fillId="0" borderId="72" applyNumberFormat="0" applyFill="0" applyAlignment="0" applyProtection="0"/>
    <xf numFmtId="0" fontId="25" fillId="60" borderId="54" applyNumberFormat="0" applyProtection="0">
      <alignment horizontal="left" vertical="top" indent="1"/>
    </xf>
    <xf numFmtId="4" fontId="73" fillId="66" borderId="54" applyNumberFormat="0" applyProtection="0">
      <alignment horizontal="right" vertical="center"/>
    </xf>
    <xf numFmtId="4" fontId="88" fillId="56" borderId="76" applyNumberFormat="0" applyProtection="0">
      <alignment vertical="center"/>
    </xf>
    <xf numFmtId="0" fontId="73" fillId="4" borderId="54" applyNumberFormat="0" applyProtection="0">
      <alignment horizontal="left" vertical="top" indent="1"/>
    </xf>
    <xf numFmtId="4" fontId="88" fillId="61" borderId="54" applyNumberFormat="0" applyProtection="0">
      <alignment horizontal="left" vertical="center" indent="1"/>
    </xf>
    <xf numFmtId="4" fontId="169" fillId="66" borderId="54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88" fillId="61" borderId="54" applyNumberFormat="0" applyProtection="0">
      <alignment horizontal="left" vertical="center" indent="1"/>
    </xf>
    <xf numFmtId="4" fontId="73" fillId="45" borderId="54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0" fontId="25" fillId="67" borderId="54" applyNumberFormat="0" applyProtection="0">
      <alignment horizontal="left" vertical="top" indent="1"/>
    </xf>
    <xf numFmtId="0" fontId="153" fillId="54" borderId="61" applyNumberFormat="0" applyAlignment="0" applyProtection="0"/>
    <xf numFmtId="4" fontId="73" fillId="64" borderId="54" applyNumberFormat="0" applyProtection="0">
      <alignment horizontal="right" vertical="center"/>
    </xf>
    <xf numFmtId="4" fontId="73" fillId="44" borderId="54" applyNumberFormat="0" applyProtection="0">
      <alignment horizontal="right" vertical="center"/>
    </xf>
    <xf numFmtId="0" fontId="83" fillId="41" borderId="77" applyNumberFormat="0" applyAlignment="0" applyProtection="0"/>
    <xf numFmtId="4" fontId="73" fillId="52" borderId="76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0" fontId="152" fillId="54" borderId="71" applyNumberFormat="0" applyAlignment="0" applyProtection="0"/>
    <xf numFmtId="4" fontId="73" fillId="68" borderId="76" applyNumberFormat="0" applyProtection="0">
      <alignment horizontal="left" vertical="center" indent="1"/>
    </xf>
    <xf numFmtId="4" fontId="73" fillId="44" borderId="54" applyNumberFormat="0" applyProtection="0">
      <alignment horizontal="right" vertical="center"/>
    </xf>
    <xf numFmtId="0" fontId="83" fillId="41" borderId="61" applyNumberFormat="0" applyAlignment="0" applyProtection="0"/>
    <xf numFmtId="4" fontId="73" fillId="45" borderId="54" applyNumberFormat="0" applyProtection="0">
      <alignment horizontal="right" vertical="center"/>
    </xf>
    <xf numFmtId="0" fontId="88" fillId="61" borderId="54" applyNumberFormat="0" applyProtection="0">
      <alignment horizontal="left" vertical="top" indent="1"/>
    </xf>
    <xf numFmtId="4" fontId="73" fillId="49" borderId="54" applyNumberFormat="0" applyProtection="0">
      <alignment horizontal="right" vertical="center"/>
    </xf>
    <xf numFmtId="4" fontId="169" fillId="66" borderId="54" applyNumberFormat="0" applyProtection="0">
      <alignment horizontal="right" vertical="center"/>
    </xf>
    <xf numFmtId="0" fontId="152" fillId="54" borderId="71" applyNumberFormat="0" applyAlignment="0" applyProtection="0"/>
    <xf numFmtId="0" fontId="73" fillId="62" borderId="54" applyNumberFormat="0" applyProtection="0">
      <alignment horizontal="left" vertical="top" indent="1"/>
    </xf>
    <xf numFmtId="0" fontId="153" fillId="54" borderId="61" applyNumberFormat="0" applyAlignment="0" applyProtection="0"/>
    <xf numFmtId="4" fontId="88" fillId="56" borderId="76" applyNumberFormat="0" applyProtection="0">
      <alignment vertical="center"/>
    </xf>
    <xf numFmtId="0" fontId="83" fillId="41" borderId="61" applyNumberFormat="0" applyAlignment="0" applyProtection="0"/>
    <xf numFmtId="0" fontId="86" fillId="54" borderId="74" applyNumberFormat="0" applyAlignment="0" applyProtection="0"/>
    <xf numFmtId="4" fontId="167" fillId="61" borderId="76" applyNumberFormat="0" applyProtection="0">
      <alignment vertical="center"/>
    </xf>
    <xf numFmtId="4" fontId="73" fillId="52" borderId="76" applyNumberFormat="0" applyProtection="0">
      <alignment horizontal="right" vertical="center"/>
    </xf>
    <xf numFmtId="4" fontId="167" fillId="61" borderId="76" applyNumberFormat="0" applyProtection="0">
      <alignment vertical="center"/>
    </xf>
    <xf numFmtId="4" fontId="73" fillId="45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4" fontId="73" fillId="52" borderId="54" applyNumberFormat="0" applyProtection="0">
      <alignment horizontal="right" vertical="center"/>
    </xf>
    <xf numFmtId="0" fontId="83" fillId="41" borderId="61" applyNumberFormat="0" applyAlignment="0" applyProtection="0"/>
    <xf numFmtId="4" fontId="73" fillId="4" borderId="76" applyNumberFormat="0" applyProtection="0">
      <alignment vertical="center"/>
    </xf>
    <xf numFmtId="0" fontId="152" fillId="54" borderId="71" applyNumberFormat="0" applyAlignment="0" applyProtection="0"/>
    <xf numFmtId="4" fontId="73" fillId="45" borderId="54" applyNumberFormat="0" applyProtection="0">
      <alignment horizontal="right" vertical="center"/>
    </xf>
    <xf numFmtId="0" fontId="88" fillId="61" borderId="54" applyNumberFormat="0" applyProtection="0">
      <alignment horizontal="left" vertical="top" indent="1"/>
    </xf>
    <xf numFmtId="4" fontId="73" fillId="44" borderId="76" applyNumberFormat="0" applyProtection="0">
      <alignment horizontal="right" vertical="center"/>
    </xf>
    <xf numFmtId="0" fontId="25" fillId="57" borderId="73" applyNumberFormat="0" applyFont="0" applyAlignment="0" applyProtection="0"/>
    <xf numFmtId="0" fontId="73" fillId="4" borderId="54" applyNumberFormat="0" applyProtection="0">
      <alignment horizontal="left" vertical="top" indent="1"/>
    </xf>
    <xf numFmtId="0" fontId="88" fillId="61" borderId="76" applyNumberFormat="0" applyProtection="0">
      <alignment horizontal="left" vertical="top" indent="1"/>
    </xf>
    <xf numFmtId="4" fontId="89" fillId="66" borderId="54" applyNumberFormat="0" applyProtection="0">
      <alignment horizontal="right" vertical="center"/>
    </xf>
    <xf numFmtId="0" fontId="25" fillId="60" borderId="76" applyNumberFormat="0" applyProtection="0">
      <alignment horizontal="left" vertical="center" indent="1"/>
    </xf>
    <xf numFmtId="4" fontId="73" fillId="4" borderId="76" applyNumberFormat="0" applyProtection="0">
      <alignment horizontal="left" vertical="center" indent="1"/>
    </xf>
    <xf numFmtId="4" fontId="73" fillId="66" borderId="76" applyNumberFormat="0" applyProtection="0">
      <alignment horizontal="right" vertical="center"/>
    </xf>
    <xf numFmtId="0" fontId="160" fillId="0" borderId="75" applyNumberFormat="0" applyFill="0" applyAlignment="0" applyProtection="0"/>
    <xf numFmtId="4" fontId="169" fillId="66" borderId="76" applyNumberFormat="0" applyProtection="0">
      <alignment horizontal="right" vertical="center"/>
    </xf>
    <xf numFmtId="0" fontId="160" fillId="0" borderId="75" applyNumberFormat="0" applyFill="0" applyAlignment="0" applyProtection="0"/>
    <xf numFmtId="4" fontId="73" fillId="53" borderId="54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0" fontId="88" fillId="61" borderId="76" applyNumberFormat="0" applyProtection="0">
      <alignment horizontal="left" vertical="top" indent="1"/>
    </xf>
    <xf numFmtId="4" fontId="73" fillId="52" borderId="54" applyNumberFormat="0" applyProtection="0">
      <alignment horizontal="right" vertical="center"/>
    </xf>
    <xf numFmtId="0" fontId="73" fillId="62" borderId="76" applyNumberFormat="0" applyProtection="0">
      <alignment horizontal="left" vertical="top" indent="1"/>
    </xf>
    <xf numFmtId="0" fontId="153" fillId="54" borderId="77" applyNumberFormat="0" applyAlignment="0" applyProtection="0"/>
    <xf numFmtId="0" fontId="158" fillId="41" borderId="77" applyNumberFormat="0" applyAlignment="0" applyProtection="0"/>
    <xf numFmtId="4" fontId="73" fillId="37" borderId="54" applyNumberFormat="0" applyProtection="0">
      <alignment horizontal="right" vertical="center"/>
    </xf>
    <xf numFmtId="4" fontId="167" fillId="61" borderId="54" applyNumberFormat="0" applyProtection="0">
      <alignment vertical="center"/>
    </xf>
    <xf numFmtId="0" fontId="158" fillId="41" borderId="61" applyNumberFormat="0" applyAlignment="0" applyProtection="0"/>
    <xf numFmtId="4" fontId="169" fillId="66" borderId="76" applyNumberFormat="0" applyProtection="0">
      <alignment horizontal="right" vertical="center"/>
    </xf>
    <xf numFmtId="0" fontId="86" fillId="54" borderId="74" applyNumberFormat="0" applyAlignment="0" applyProtection="0"/>
    <xf numFmtId="4" fontId="73" fillId="44" borderId="54" applyNumberFormat="0" applyProtection="0">
      <alignment horizontal="right" vertical="center"/>
    </xf>
    <xf numFmtId="0" fontId="86" fillId="54" borderId="71" applyNumberFormat="0" applyAlignment="0" applyProtection="0"/>
    <xf numFmtId="0" fontId="25" fillId="63" borderId="54" applyNumberFormat="0" applyProtection="0">
      <alignment horizontal="left" vertical="center" indent="1"/>
    </xf>
    <xf numFmtId="0" fontId="160" fillId="0" borderId="75" applyNumberFormat="0" applyFill="0" applyAlignment="0" applyProtection="0"/>
    <xf numFmtId="4" fontId="73" fillId="4" borderId="54" applyNumberFormat="0" applyProtection="0">
      <alignment vertical="center"/>
    </xf>
    <xf numFmtId="0" fontId="73" fillId="62" borderId="76" applyNumberFormat="0" applyProtection="0">
      <alignment horizontal="left" vertical="top" indent="1"/>
    </xf>
    <xf numFmtId="4" fontId="73" fillId="52" borderId="76" applyNumberFormat="0" applyProtection="0">
      <alignment horizontal="right" vertical="center"/>
    </xf>
    <xf numFmtId="4" fontId="73" fillId="64" borderId="54" applyNumberFormat="0" applyProtection="0">
      <alignment horizontal="right" vertical="center"/>
    </xf>
    <xf numFmtId="0" fontId="83" fillId="41" borderId="77" applyNumberFormat="0" applyAlignment="0" applyProtection="0"/>
    <xf numFmtId="4" fontId="167" fillId="61" borderId="54" applyNumberFormat="0" applyProtection="0">
      <alignment vertical="center"/>
    </xf>
    <xf numFmtId="4" fontId="89" fillId="66" borderId="54" applyNumberFormat="0" applyProtection="0">
      <alignment horizontal="right" vertical="center"/>
    </xf>
    <xf numFmtId="4" fontId="73" fillId="43" borderId="54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88" fillId="56" borderId="54" applyNumberFormat="0" applyProtection="0">
      <alignment vertical="center"/>
    </xf>
    <xf numFmtId="4" fontId="88" fillId="61" borderId="54" applyNumberFormat="0" applyProtection="0">
      <alignment horizontal="left" vertical="center" indent="1"/>
    </xf>
    <xf numFmtId="4" fontId="73" fillId="49" borderId="76" applyNumberFormat="0" applyProtection="0">
      <alignment horizontal="right" vertical="center"/>
    </xf>
    <xf numFmtId="0" fontId="25" fillId="62" borderId="54" applyNumberFormat="0" applyProtection="0">
      <alignment horizontal="left" vertical="top" indent="1"/>
    </xf>
    <xf numFmtId="0" fontId="76" fillId="54" borderId="51" applyNumberFormat="0" applyAlignment="0" applyProtection="0"/>
    <xf numFmtId="4" fontId="88" fillId="56" borderId="54" applyNumberFormat="0" applyProtection="0">
      <alignment vertical="center"/>
    </xf>
    <xf numFmtId="0" fontId="25" fillId="60" borderId="54" applyNumberFormat="0" applyProtection="0">
      <alignment horizontal="left" vertical="center" indent="1"/>
    </xf>
    <xf numFmtId="0" fontId="158" fillId="41" borderId="77" applyNumberFormat="0" applyAlignment="0" applyProtection="0"/>
    <xf numFmtId="0" fontId="25" fillId="60" borderId="54" applyNumberFormat="0" applyProtection="0">
      <alignment horizontal="left" vertical="top" indent="1"/>
    </xf>
    <xf numFmtId="0" fontId="152" fillId="54" borderId="71" applyNumberFormat="0" applyAlignment="0" applyProtection="0"/>
    <xf numFmtId="0" fontId="160" fillId="0" borderId="72" applyNumberFormat="0" applyFill="0" applyAlignment="0" applyProtection="0"/>
    <xf numFmtId="4" fontId="73" fillId="44" borderId="54" applyNumberFormat="0" applyProtection="0">
      <alignment horizontal="right" vertical="center"/>
    </xf>
    <xf numFmtId="4" fontId="73" fillId="49" borderId="54" applyNumberFormat="0" applyProtection="0">
      <alignment horizontal="right" vertical="center"/>
    </xf>
    <xf numFmtId="0" fontId="25" fillId="67" borderId="54" applyNumberFormat="0" applyProtection="0">
      <alignment horizontal="left" vertical="center" indent="1"/>
    </xf>
    <xf numFmtId="0" fontId="25" fillId="57" borderId="62" applyNumberFormat="0" applyFont="0" applyAlignment="0" applyProtection="0"/>
    <xf numFmtId="0" fontId="152" fillId="54" borderId="74" applyNumberFormat="0" applyAlignment="0" applyProtection="0"/>
    <xf numFmtId="4" fontId="73" fillId="49" borderId="76" applyNumberFormat="0" applyProtection="0">
      <alignment horizontal="right" vertical="center"/>
    </xf>
    <xf numFmtId="0" fontId="25" fillId="67" borderId="54" applyNumberFormat="0" applyProtection="0">
      <alignment horizontal="left" vertical="center" indent="1"/>
    </xf>
    <xf numFmtId="4" fontId="73" fillId="64" borderId="54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0" fontId="25" fillId="63" borderId="76" applyNumberFormat="0" applyProtection="0">
      <alignment horizontal="left" vertical="top" indent="1"/>
    </xf>
    <xf numFmtId="0" fontId="73" fillId="4" borderId="76" applyNumberFormat="0" applyProtection="0">
      <alignment horizontal="left" vertical="top" indent="1"/>
    </xf>
    <xf numFmtId="0" fontId="25" fillId="60" borderId="76" applyNumberFormat="0" applyProtection="0">
      <alignment horizontal="left" vertical="center" indent="1"/>
    </xf>
    <xf numFmtId="0" fontId="83" fillId="41" borderId="77" applyNumberFormat="0" applyAlignment="0" applyProtection="0"/>
    <xf numFmtId="0" fontId="88" fillId="0" borderId="75" applyNumberFormat="0" applyFill="0" applyAlignment="0" applyProtection="0"/>
    <xf numFmtId="0" fontId="76" fillId="54" borderId="77" applyNumberFormat="0" applyAlignment="0" applyProtection="0"/>
    <xf numFmtId="4" fontId="88" fillId="56" borderId="76" applyNumberFormat="0" applyProtection="0">
      <alignment vertical="center"/>
    </xf>
    <xf numFmtId="0" fontId="83" fillId="41" borderId="77" applyNumberFormat="0" applyAlignment="0" applyProtection="0"/>
    <xf numFmtId="0" fontId="73" fillId="57" borderId="73" applyNumberFormat="0" applyFont="0" applyAlignment="0" applyProtection="0"/>
    <xf numFmtId="0" fontId="25" fillId="63" borderId="76" applyNumberFormat="0" applyProtection="0">
      <alignment horizontal="left" vertical="center" indent="1"/>
    </xf>
    <xf numFmtId="4" fontId="73" fillId="45" borderId="54" applyNumberFormat="0" applyProtection="0">
      <alignment horizontal="right" vertical="center"/>
    </xf>
    <xf numFmtId="0" fontId="88" fillId="61" borderId="54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73" fillId="68" borderId="54" applyNumberFormat="0" applyProtection="0">
      <alignment horizontal="left" vertical="center" indent="1"/>
    </xf>
    <xf numFmtId="0" fontId="25" fillId="60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4" fontId="88" fillId="61" borderId="76" applyNumberFormat="0" applyProtection="0">
      <alignment horizontal="left" vertical="center" indent="1"/>
    </xf>
    <xf numFmtId="4" fontId="88" fillId="56" borderId="76" applyNumberFormat="0" applyProtection="0">
      <alignment vertical="center"/>
    </xf>
    <xf numFmtId="4" fontId="73" fillId="49" borderId="76" applyNumberFormat="0" applyProtection="0">
      <alignment horizontal="right" vertical="center"/>
    </xf>
    <xf numFmtId="4" fontId="73" fillId="4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center" indent="1"/>
    </xf>
    <xf numFmtId="0" fontId="76" fillId="54" borderId="77" applyNumberFormat="0" applyAlignment="0" applyProtection="0"/>
    <xf numFmtId="0" fontId="83" fillId="41" borderId="77" applyNumberFormat="0" applyAlignment="0" applyProtection="0"/>
    <xf numFmtId="0" fontId="25" fillId="67" borderId="76" applyNumberFormat="0" applyProtection="0">
      <alignment horizontal="left" vertical="center" indent="1"/>
    </xf>
    <xf numFmtId="4" fontId="73" fillId="68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4" fontId="88" fillId="61" borderId="76" applyNumberFormat="0" applyProtection="0">
      <alignment horizontal="left" vertical="center" indent="1"/>
    </xf>
    <xf numFmtId="0" fontId="88" fillId="61" borderId="76" applyNumberFormat="0" applyProtection="0">
      <alignment horizontal="left" vertical="top" indent="1"/>
    </xf>
    <xf numFmtId="4" fontId="73" fillId="51" borderId="54" applyNumberFormat="0" applyProtection="0">
      <alignment horizontal="right" vertical="center"/>
    </xf>
    <xf numFmtId="4" fontId="88" fillId="61" borderId="54" applyNumberFormat="0" applyProtection="0">
      <alignment horizontal="left" vertical="center" indent="1"/>
    </xf>
    <xf numFmtId="0" fontId="153" fillId="54" borderId="61" applyNumberFormat="0" applyAlignment="0" applyProtection="0"/>
    <xf numFmtId="4" fontId="73" fillId="4" borderId="76" applyNumberFormat="0" applyProtection="0">
      <alignment vertical="center"/>
    </xf>
    <xf numFmtId="4" fontId="167" fillId="61" borderId="76" applyNumberFormat="0" applyProtection="0">
      <alignment vertical="center"/>
    </xf>
    <xf numFmtId="0" fontId="83" fillId="41" borderId="77" applyNumberFormat="0" applyAlignment="0" applyProtection="0"/>
    <xf numFmtId="4" fontId="88" fillId="56" borderId="76" applyNumberFormat="0" applyProtection="0">
      <alignment vertical="center"/>
    </xf>
    <xf numFmtId="0" fontId="73" fillId="57" borderId="73" applyNumberFormat="0" applyFont="0" applyAlignment="0" applyProtection="0"/>
    <xf numFmtId="4" fontId="73" fillId="45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0" fontId="76" fillId="54" borderId="51" applyNumberFormat="0" applyAlignment="0" applyProtection="0"/>
    <xf numFmtId="4" fontId="73" fillId="43" borderId="76" applyNumberFormat="0" applyProtection="0">
      <alignment horizontal="right" vertical="center"/>
    </xf>
    <xf numFmtId="4" fontId="169" fillId="4" borderId="76" applyNumberFormat="0" applyProtection="0">
      <alignment vertical="center"/>
    </xf>
    <xf numFmtId="0" fontId="158" fillId="41" borderId="77" applyNumberFormat="0" applyAlignment="0" applyProtection="0"/>
    <xf numFmtId="0" fontId="25" fillId="60" borderId="76" applyNumberFormat="0" applyProtection="0">
      <alignment horizontal="left" vertical="top" indent="1"/>
    </xf>
    <xf numFmtId="4" fontId="169" fillId="66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0" fontId="160" fillId="0" borderId="75" applyNumberFormat="0" applyFill="0" applyAlignment="0" applyProtection="0"/>
    <xf numFmtId="4" fontId="73" fillId="64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4" fontId="73" fillId="45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0" fontId="73" fillId="62" borderId="76" applyNumberFormat="0" applyProtection="0">
      <alignment horizontal="left" vertical="top" indent="1"/>
    </xf>
    <xf numFmtId="4" fontId="73" fillId="45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0" fontId="25" fillId="63" borderId="76" applyNumberFormat="0" applyProtection="0">
      <alignment horizontal="left" vertical="top" indent="1"/>
    </xf>
    <xf numFmtId="4" fontId="73" fillId="43" borderId="76" applyNumberFormat="0" applyProtection="0">
      <alignment horizontal="right" vertical="center"/>
    </xf>
    <xf numFmtId="0" fontId="25" fillId="62" borderId="76" applyNumberFormat="0" applyProtection="0">
      <alignment horizontal="left" vertical="center" indent="1"/>
    </xf>
    <xf numFmtId="0" fontId="25" fillId="63" borderId="76" applyNumberFormat="0" applyProtection="0">
      <alignment horizontal="left" vertical="center" indent="1"/>
    </xf>
    <xf numFmtId="0" fontId="88" fillId="61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0" fontId="88" fillId="0" borderId="75" applyNumberFormat="0" applyFill="0" applyAlignment="0" applyProtection="0"/>
    <xf numFmtId="0" fontId="86" fillId="54" borderId="74" applyNumberFormat="0" applyAlignment="0" applyProtection="0"/>
    <xf numFmtId="0" fontId="76" fillId="54" borderId="77" applyNumberFormat="0" applyAlignment="0" applyProtection="0"/>
    <xf numFmtId="4" fontId="73" fillId="4" borderId="76" applyNumberFormat="0" applyProtection="0">
      <alignment horizontal="left" vertical="center" indent="1"/>
    </xf>
    <xf numFmtId="4" fontId="73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152" fillId="54" borderId="74" applyNumberFormat="0" applyAlignment="0" applyProtection="0"/>
    <xf numFmtId="0" fontId="153" fillId="54" borderId="77" applyNumberFormat="0" applyAlignment="0" applyProtection="0"/>
    <xf numFmtId="0" fontId="73" fillId="62" borderId="76" applyNumberFormat="0" applyProtection="0">
      <alignment horizontal="left" vertical="top" indent="1"/>
    </xf>
    <xf numFmtId="4" fontId="169" fillId="4" borderId="76" applyNumberFormat="0" applyProtection="0">
      <alignment vertical="center"/>
    </xf>
    <xf numFmtId="0" fontId="25" fillId="67" borderId="76" applyNumberFormat="0" applyProtection="0">
      <alignment horizontal="left" vertical="top" indent="1"/>
    </xf>
    <xf numFmtId="4" fontId="73" fillId="49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0" fontId="158" fillId="41" borderId="77" applyNumberFormat="0" applyAlignment="0" applyProtection="0"/>
    <xf numFmtId="4" fontId="73" fillId="53" borderId="76" applyNumberFormat="0" applyProtection="0">
      <alignment horizontal="right" vertical="center"/>
    </xf>
    <xf numFmtId="0" fontId="25" fillId="60" borderId="76" applyNumberFormat="0" applyProtection="0">
      <alignment horizontal="left" vertical="center" indent="1"/>
    </xf>
    <xf numFmtId="4" fontId="73" fillId="4" borderId="76" applyNumberFormat="0" applyProtection="0">
      <alignment vertical="center"/>
    </xf>
    <xf numFmtId="0" fontId="73" fillId="4" borderId="76" applyNumberFormat="0" applyProtection="0">
      <alignment horizontal="left" vertical="top" indent="1"/>
    </xf>
    <xf numFmtId="4" fontId="169" fillId="66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0" fontId="73" fillId="57" borderId="73" applyNumberFormat="0" applyFont="0" applyAlignment="0" applyProtection="0"/>
    <xf numFmtId="4" fontId="73" fillId="44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4" fontId="167" fillId="61" borderId="76" applyNumberFormat="0" applyProtection="0">
      <alignment vertical="center"/>
    </xf>
    <xf numFmtId="0" fontId="83" fillId="41" borderId="77" applyNumberFormat="0" applyAlignment="0" applyProtection="0"/>
    <xf numFmtId="0" fontId="25" fillId="57" borderId="73" applyNumberFormat="0" applyFont="0" applyAlignment="0" applyProtection="0"/>
    <xf numFmtId="0" fontId="160" fillId="0" borderId="75" applyNumberFormat="0" applyFill="0" applyAlignment="0" applyProtection="0"/>
    <xf numFmtId="4" fontId="88" fillId="56" borderId="76" applyNumberFormat="0" applyProtection="0">
      <alignment vertical="center"/>
    </xf>
    <xf numFmtId="4" fontId="89" fillId="66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center" indent="1"/>
    </xf>
    <xf numFmtId="4" fontId="73" fillId="52" borderId="76" applyNumberFormat="0" applyProtection="0">
      <alignment horizontal="right" vertical="center"/>
    </xf>
    <xf numFmtId="0" fontId="25" fillId="60" borderId="76" applyNumberFormat="0" applyProtection="0">
      <alignment horizontal="left" vertical="top" indent="1"/>
    </xf>
    <xf numFmtId="0" fontId="25" fillId="57" borderId="73" applyNumberFormat="0" applyFont="0" applyAlignment="0" applyProtection="0"/>
    <xf numFmtId="0" fontId="83" fillId="41" borderId="77" applyNumberFormat="0" applyAlignment="0" applyProtection="0"/>
    <xf numFmtId="0" fontId="83" fillId="41" borderId="77" applyNumberFormat="0" applyAlignment="0" applyProtection="0"/>
    <xf numFmtId="0" fontId="83" fillId="41" borderId="77" applyNumberFormat="0" applyAlignment="0" applyProtection="0"/>
    <xf numFmtId="0" fontId="73" fillId="57" borderId="73" applyNumberFormat="0" applyFont="0" applyAlignment="0" applyProtection="0"/>
    <xf numFmtId="0" fontId="76" fillId="54" borderId="77" applyNumberFormat="0" applyAlignment="0" applyProtection="0"/>
    <xf numFmtId="0" fontId="73" fillId="57" borderId="73" applyNumberFormat="0" applyFont="0" applyAlignment="0" applyProtection="0"/>
    <xf numFmtId="0" fontId="86" fillId="54" borderId="74" applyNumberFormat="0" applyAlignment="0" applyProtection="0"/>
    <xf numFmtId="0" fontId="88" fillId="0" borderId="75" applyNumberFormat="0" applyFill="0" applyAlignment="0" applyProtection="0"/>
    <xf numFmtId="0" fontId="152" fillId="54" borderId="74" applyNumberFormat="0" applyAlignment="0" applyProtection="0"/>
    <xf numFmtId="0" fontId="153" fillId="54" borderId="77" applyNumberFormat="0" applyAlignment="0" applyProtection="0"/>
    <xf numFmtId="0" fontId="158" fillId="41" borderId="77" applyNumberFormat="0" applyAlignment="0" applyProtection="0"/>
    <xf numFmtId="0" fontId="160" fillId="0" borderId="75" applyNumberFormat="0" applyFill="0" applyAlignment="0" applyProtection="0"/>
    <xf numFmtId="4" fontId="88" fillId="56" borderId="76" applyNumberFormat="0" applyProtection="0">
      <alignment vertical="center"/>
    </xf>
    <xf numFmtId="4" fontId="167" fillId="61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0" fontId="88" fillId="61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top" indent="1"/>
    </xf>
    <xf numFmtId="0" fontId="25" fillId="62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top" indent="1"/>
    </xf>
    <xf numFmtId="0" fontId="25" fillId="60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25" fillId="63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4" fontId="169" fillId="4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0" fontId="73" fillId="4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73" fillId="62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0" fontId="153" fillId="54" borderId="77" applyNumberFormat="0" applyAlignment="0" applyProtection="0"/>
    <xf numFmtId="4" fontId="73" fillId="43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0" fontId="160" fillId="0" borderId="75" applyNumberFormat="0" applyFill="0" applyAlignment="0" applyProtection="0"/>
    <xf numFmtId="4" fontId="73" fillId="37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4" fontId="73" fillId="53" borderId="76" applyNumberFormat="0" applyProtection="0">
      <alignment horizontal="right" vertical="center"/>
    </xf>
    <xf numFmtId="4" fontId="88" fillId="56" borderId="76" applyNumberFormat="0" applyProtection="0">
      <alignment vertical="center"/>
    </xf>
    <xf numFmtId="0" fontId="73" fillId="4" borderId="76" applyNumberFormat="0" applyProtection="0">
      <alignment horizontal="left" vertical="top" indent="1"/>
    </xf>
    <xf numFmtId="0" fontId="158" fillId="41" borderId="77" applyNumberFormat="0" applyAlignment="0" applyProtection="0"/>
    <xf numFmtId="4" fontId="167" fillId="61" borderId="76" applyNumberFormat="0" applyProtection="0">
      <alignment vertical="center"/>
    </xf>
    <xf numFmtId="0" fontId="83" fillId="41" borderId="77" applyNumberFormat="0" applyAlignment="0" applyProtection="0"/>
    <xf numFmtId="0" fontId="25" fillId="62" borderId="76" applyNumberFormat="0" applyProtection="0">
      <alignment horizontal="left" vertical="center" indent="1"/>
    </xf>
    <xf numFmtId="4" fontId="88" fillId="61" borderId="76" applyNumberFormat="0" applyProtection="0">
      <alignment horizontal="left" vertical="center" indent="1"/>
    </xf>
    <xf numFmtId="0" fontId="152" fillId="54" borderId="74" applyNumberFormat="0" applyAlignment="0" applyProtection="0"/>
    <xf numFmtId="0" fontId="83" fillId="41" borderId="77" applyNumberFormat="0" applyAlignment="0" applyProtection="0"/>
    <xf numFmtId="0" fontId="83" fillId="41" borderId="77" applyNumberFormat="0" applyAlignment="0" applyProtection="0"/>
    <xf numFmtId="0" fontId="25" fillId="60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0" fontId="73" fillId="4" borderId="76" applyNumberFormat="0" applyProtection="0">
      <alignment horizontal="left" vertical="top" indent="1"/>
    </xf>
    <xf numFmtId="0" fontId="25" fillId="63" borderId="76" applyNumberFormat="0" applyProtection="0">
      <alignment horizontal="left" vertical="top" indent="1"/>
    </xf>
    <xf numFmtId="0" fontId="25" fillId="67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0" fontId="153" fillId="54" borderId="77" applyNumberFormat="0" applyAlignment="0" applyProtection="0"/>
    <xf numFmtId="4" fontId="73" fillId="52" borderId="76" applyNumberFormat="0" applyProtection="0">
      <alignment horizontal="right" vertical="center"/>
    </xf>
    <xf numFmtId="4" fontId="73" fillId="4" borderId="76" applyNumberFormat="0" applyProtection="0">
      <alignment vertical="center"/>
    </xf>
    <xf numFmtId="0" fontId="73" fillId="62" borderId="76" applyNumberFormat="0" applyProtection="0">
      <alignment horizontal="left" vertical="top" indent="1"/>
    </xf>
    <xf numFmtId="4" fontId="73" fillId="68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0" fontId="25" fillId="62" borderId="76" applyNumberFormat="0" applyProtection="0">
      <alignment horizontal="left" vertical="center" indent="1"/>
    </xf>
    <xf numFmtId="4" fontId="73" fillId="45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0" fontId="73" fillId="57" borderId="73" applyNumberFormat="0" applyFont="0" applyAlignment="0" applyProtection="0"/>
    <xf numFmtId="0" fontId="86" fillId="54" borderId="74" applyNumberFormat="0" applyAlignment="0" applyProtection="0"/>
    <xf numFmtId="4" fontId="73" fillId="43" borderId="76" applyNumberFormat="0" applyProtection="0">
      <alignment horizontal="right" vertical="center"/>
    </xf>
    <xf numFmtId="4" fontId="167" fillId="61" borderId="76" applyNumberFormat="0" applyProtection="0">
      <alignment vertical="center"/>
    </xf>
    <xf numFmtId="0" fontId="88" fillId="61" borderId="76" applyNumberFormat="0" applyProtection="0">
      <alignment horizontal="left" vertical="top" indent="1"/>
    </xf>
    <xf numFmtId="4" fontId="73" fillId="49" borderId="76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4" fontId="73" fillId="68" borderId="76" applyNumberFormat="0" applyProtection="0">
      <alignment horizontal="left" vertical="center" indent="1"/>
    </xf>
    <xf numFmtId="4" fontId="73" fillId="43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0" fontId="25" fillId="67" borderId="76" applyNumberFormat="0" applyProtection="0">
      <alignment horizontal="left" vertical="top" indent="1"/>
    </xf>
    <xf numFmtId="4" fontId="169" fillId="4" borderId="76" applyNumberFormat="0" applyProtection="0">
      <alignment vertical="center"/>
    </xf>
    <xf numFmtId="4" fontId="73" fillId="37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73" fillId="4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0" fontId="76" fillId="54" borderId="77" applyNumberFormat="0" applyAlignment="0" applyProtection="0"/>
    <xf numFmtId="4" fontId="169" fillId="4" borderId="76" applyNumberFormat="0" applyProtection="0">
      <alignment vertical="center"/>
    </xf>
    <xf numFmtId="0" fontId="25" fillId="67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center" indent="1"/>
    </xf>
    <xf numFmtId="4" fontId="73" fillId="44" borderId="76" applyNumberFormat="0" applyProtection="0">
      <alignment horizontal="right" vertical="center"/>
    </xf>
    <xf numFmtId="0" fontId="152" fillId="54" borderId="74" applyNumberFormat="0" applyAlignment="0" applyProtection="0"/>
    <xf numFmtId="0" fontId="76" fillId="54" borderId="77" applyNumberFormat="0" applyAlignment="0" applyProtection="0"/>
    <xf numFmtId="0" fontId="73" fillId="57" borderId="73" applyNumberFormat="0" applyFont="0" applyAlignment="0" applyProtection="0"/>
    <xf numFmtId="0" fontId="88" fillId="0" borderId="75" applyNumberFormat="0" applyFill="0" applyAlignment="0" applyProtection="0"/>
    <xf numFmtId="4" fontId="73" fillId="52" borderId="76" applyNumberFormat="0" applyProtection="0">
      <alignment horizontal="right" vertical="center"/>
    </xf>
    <xf numFmtId="0" fontId="160" fillId="0" borderId="75" applyNumberFormat="0" applyFill="0" applyAlignment="0" applyProtection="0"/>
    <xf numFmtId="4" fontId="169" fillId="66" borderId="76" applyNumberFormat="0" applyProtection="0">
      <alignment horizontal="right" vertical="center"/>
    </xf>
    <xf numFmtId="0" fontId="158" fillId="41" borderId="77" applyNumberFormat="0" applyAlignment="0" applyProtection="0"/>
    <xf numFmtId="4" fontId="167" fillId="61" borderId="76" applyNumberFormat="0" applyProtection="0">
      <alignment vertical="center"/>
    </xf>
    <xf numFmtId="4" fontId="73" fillId="51" borderId="76" applyNumberFormat="0" applyProtection="0">
      <alignment horizontal="right" vertical="center"/>
    </xf>
    <xf numFmtId="0" fontId="152" fillId="54" borderId="74" applyNumberFormat="0" applyAlignment="0" applyProtection="0"/>
    <xf numFmtId="4" fontId="88" fillId="56" borderId="76" applyNumberFormat="0" applyProtection="0">
      <alignment vertical="center"/>
    </xf>
    <xf numFmtId="0" fontId="25" fillId="62" borderId="76" applyNumberFormat="0" applyProtection="0">
      <alignment horizontal="left" vertical="center" indent="1"/>
    </xf>
    <xf numFmtId="0" fontId="83" fillId="41" borderId="77" applyNumberFormat="0" applyAlignment="0" applyProtection="0"/>
    <xf numFmtId="4" fontId="73" fillId="45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0" fontId="73" fillId="4" borderId="76" applyNumberFormat="0" applyProtection="0">
      <alignment horizontal="left" vertical="top" indent="1"/>
    </xf>
    <xf numFmtId="4" fontId="73" fillId="68" borderId="76" applyNumberFormat="0" applyProtection="0">
      <alignment horizontal="left" vertical="center" indent="1"/>
    </xf>
    <xf numFmtId="4" fontId="73" fillId="4" borderId="76" applyNumberFormat="0" applyProtection="0">
      <alignment vertical="center"/>
    </xf>
    <xf numFmtId="0" fontId="25" fillId="63" borderId="76" applyNumberFormat="0" applyProtection="0">
      <alignment horizontal="left" vertical="center" indent="1"/>
    </xf>
    <xf numFmtId="4" fontId="73" fillId="4" borderId="76" applyNumberFormat="0" applyProtection="0">
      <alignment horizontal="left" vertical="center" indent="1"/>
    </xf>
    <xf numFmtId="0" fontId="88" fillId="61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4" fontId="89" fillId="66" borderId="76" applyNumberFormat="0" applyProtection="0">
      <alignment horizontal="right" vertical="center"/>
    </xf>
    <xf numFmtId="4" fontId="169" fillId="4" borderId="76" applyNumberFormat="0" applyProtection="0">
      <alignment vertical="center"/>
    </xf>
    <xf numFmtId="0" fontId="25" fillId="67" borderId="76" applyNumberFormat="0" applyProtection="0">
      <alignment horizontal="left" vertical="center" indent="1"/>
    </xf>
    <xf numFmtId="0" fontId="83" fillId="41" borderId="77" applyNumberFormat="0" applyAlignment="0" applyProtection="0"/>
    <xf numFmtId="0" fontId="160" fillId="0" borderId="75" applyNumberFormat="0" applyFill="0" applyAlignment="0" applyProtection="0"/>
    <xf numFmtId="4" fontId="73" fillId="66" borderId="76" applyNumberFormat="0" applyProtection="0">
      <alignment horizontal="right" vertical="center"/>
    </xf>
    <xf numFmtId="4" fontId="73" fillId="4" borderId="76" applyNumberFormat="0" applyProtection="0">
      <alignment horizontal="left" vertical="center" indent="1"/>
    </xf>
    <xf numFmtId="0" fontId="76" fillId="54" borderId="77" applyNumberFormat="0" applyAlignment="0" applyProtection="0"/>
    <xf numFmtId="4" fontId="73" fillId="52" borderId="76" applyNumberFormat="0" applyProtection="0">
      <alignment horizontal="right" vertical="center"/>
    </xf>
    <xf numFmtId="0" fontId="25" fillId="60" borderId="76" applyNumberFormat="0" applyProtection="0">
      <alignment horizontal="left" vertical="top" indent="1"/>
    </xf>
    <xf numFmtId="0" fontId="25" fillId="60" borderId="76" applyNumberFormat="0" applyProtection="0">
      <alignment horizontal="left" vertical="top" indent="1"/>
    </xf>
    <xf numFmtId="4" fontId="73" fillId="45" borderId="76" applyNumberFormat="0" applyProtection="0">
      <alignment horizontal="right" vertical="center"/>
    </xf>
    <xf numFmtId="0" fontId="73" fillId="57" borderId="73" applyNumberFormat="0" applyFont="0" applyAlignment="0" applyProtection="0"/>
    <xf numFmtId="0" fontId="25" fillId="63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0" fontId="73" fillId="62" borderId="76" applyNumberFormat="0" applyProtection="0">
      <alignment horizontal="left" vertical="top" indent="1"/>
    </xf>
    <xf numFmtId="0" fontId="73" fillId="62" borderId="76" applyNumberFormat="0" applyProtection="0">
      <alignment horizontal="left" vertical="top" indent="1"/>
    </xf>
    <xf numFmtId="0" fontId="25" fillId="60" borderId="76" applyNumberFormat="0" applyProtection="0">
      <alignment horizontal="left" vertical="top" indent="1"/>
    </xf>
    <xf numFmtId="0" fontId="25" fillId="63" borderId="76" applyNumberFormat="0" applyProtection="0">
      <alignment horizontal="left" vertical="top" indent="1"/>
    </xf>
    <xf numFmtId="0" fontId="153" fillId="54" borderId="77" applyNumberFormat="0" applyAlignment="0" applyProtection="0"/>
    <xf numFmtId="4" fontId="73" fillId="53" borderId="76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0" fontId="76" fillId="54" borderId="77" applyNumberFormat="0" applyAlignment="0" applyProtection="0"/>
    <xf numFmtId="4" fontId="169" fillId="4" borderId="76" applyNumberFormat="0" applyProtection="0">
      <alignment vertical="center"/>
    </xf>
    <xf numFmtId="0" fontId="25" fillId="67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center" indent="1"/>
    </xf>
    <xf numFmtId="4" fontId="73" fillId="4" borderId="76" applyNumberFormat="0" applyProtection="0">
      <alignment vertical="center"/>
    </xf>
    <xf numFmtId="4" fontId="169" fillId="66" borderId="76" applyNumberFormat="0" applyProtection="0">
      <alignment horizontal="right" vertical="center"/>
    </xf>
    <xf numFmtId="0" fontId="83" fillId="41" borderId="77" applyNumberFormat="0" applyAlignment="0" applyProtection="0"/>
    <xf numFmtId="0" fontId="73" fillId="62" borderId="76" applyNumberFormat="0" applyProtection="0">
      <alignment horizontal="left" vertical="top" indent="1"/>
    </xf>
    <xf numFmtId="4" fontId="169" fillId="66" borderId="76" applyNumberFormat="0" applyProtection="0">
      <alignment horizontal="right" vertical="center"/>
    </xf>
    <xf numFmtId="0" fontId="160" fillId="0" borderId="75" applyNumberFormat="0" applyFill="0" applyAlignment="0" applyProtection="0"/>
    <xf numFmtId="0" fontId="25" fillId="63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0" fontId="25" fillId="60" borderId="76" applyNumberFormat="0" applyProtection="0">
      <alignment horizontal="left" vertical="center" indent="1"/>
    </xf>
    <xf numFmtId="4" fontId="73" fillId="43" borderId="76" applyNumberFormat="0" applyProtection="0">
      <alignment horizontal="right" vertical="center"/>
    </xf>
    <xf numFmtId="0" fontId="86" fillId="54" borderId="74" applyNumberFormat="0" applyAlignment="0" applyProtection="0"/>
    <xf numFmtId="4" fontId="169" fillId="66" borderId="76" applyNumberFormat="0" applyProtection="0">
      <alignment horizontal="right" vertical="center"/>
    </xf>
    <xf numFmtId="0" fontId="25" fillId="62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center" indent="1"/>
    </xf>
    <xf numFmtId="0" fontId="25" fillId="63" borderId="76" applyNumberFormat="0" applyProtection="0">
      <alignment horizontal="left" vertical="center" indent="1"/>
    </xf>
    <xf numFmtId="0" fontId="73" fillId="57" borderId="73" applyNumberFormat="0" applyFont="0" applyAlignment="0" applyProtection="0"/>
    <xf numFmtId="0" fontId="83" fillId="41" borderId="77" applyNumberFormat="0" applyAlignment="0" applyProtection="0"/>
    <xf numFmtId="4" fontId="89" fillId="66" borderId="76" applyNumberFormat="0" applyProtection="0">
      <alignment horizontal="right" vertical="center"/>
    </xf>
    <xf numFmtId="0" fontId="73" fillId="62" borderId="76" applyNumberFormat="0" applyProtection="0">
      <alignment horizontal="left" vertical="top" indent="1"/>
    </xf>
    <xf numFmtId="4" fontId="73" fillId="68" borderId="76" applyNumberFormat="0" applyProtection="0">
      <alignment horizontal="left" vertical="center" indent="1"/>
    </xf>
    <xf numFmtId="4" fontId="169" fillId="66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0" fontId="73" fillId="4" borderId="76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4" fontId="73" fillId="4" borderId="76" applyNumberFormat="0" applyProtection="0">
      <alignment vertical="center"/>
    </xf>
    <xf numFmtId="0" fontId="25" fillId="63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25" fillId="60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top" indent="1"/>
    </xf>
    <xf numFmtId="0" fontId="25" fillId="62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top" indent="1"/>
    </xf>
    <xf numFmtId="0" fontId="25" fillId="67" borderId="76" applyNumberFormat="0" applyProtection="0">
      <alignment horizontal="left" vertical="center" indent="1"/>
    </xf>
    <xf numFmtId="4" fontId="73" fillId="68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73" fillId="49" borderId="76" applyNumberFormat="0" applyProtection="0">
      <alignment horizontal="right" vertical="center"/>
    </xf>
    <xf numFmtId="0" fontId="86" fillId="54" borderId="74" applyNumberFormat="0" applyAlignment="0" applyProtection="0"/>
    <xf numFmtId="4" fontId="73" fillId="4" borderId="76" applyNumberFormat="0" applyProtection="0">
      <alignment vertical="center"/>
    </xf>
    <xf numFmtId="0" fontId="25" fillId="60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25" fillId="63" borderId="76" applyNumberFormat="0" applyProtection="0">
      <alignment horizontal="left" vertical="top" indent="1"/>
    </xf>
    <xf numFmtId="4" fontId="169" fillId="4" borderId="76" applyNumberFormat="0" applyProtection="0">
      <alignment vertical="center"/>
    </xf>
    <xf numFmtId="0" fontId="73" fillId="4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4" fontId="88" fillId="56" borderId="76" applyNumberFormat="0" applyProtection="0">
      <alignment vertical="center"/>
    </xf>
    <xf numFmtId="0" fontId="25" fillId="67" borderId="76" applyNumberFormat="0" applyProtection="0">
      <alignment horizontal="left" vertical="center" indent="1"/>
    </xf>
    <xf numFmtId="4" fontId="89" fillId="66" borderId="76" applyNumberFormat="0" applyProtection="0">
      <alignment horizontal="right" vertical="center"/>
    </xf>
    <xf numFmtId="0" fontId="160" fillId="0" borderId="75" applyNumberFormat="0" applyFill="0" applyAlignment="0" applyProtection="0"/>
    <xf numFmtId="0" fontId="73" fillId="62" borderId="76" applyNumberFormat="0" applyProtection="0">
      <alignment horizontal="left" vertical="top" indent="1"/>
    </xf>
    <xf numFmtId="4" fontId="73" fillId="68" borderId="76" applyNumberFormat="0" applyProtection="0">
      <alignment horizontal="left" vertical="center" indent="1"/>
    </xf>
    <xf numFmtId="4" fontId="169" fillId="66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0" fontId="73" fillId="4" borderId="76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4" fontId="73" fillId="4" borderId="76" applyNumberFormat="0" applyProtection="0">
      <alignment vertical="center"/>
    </xf>
    <xf numFmtId="0" fontId="25" fillId="63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25" fillId="60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top" indent="1"/>
    </xf>
    <xf numFmtId="0" fontId="25" fillId="62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top" indent="1"/>
    </xf>
    <xf numFmtId="0" fontId="25" fillId="67" borderId="76" applyNumberFormat="0" applyProtection="0">
      <alignment horizontal="left" vertical="center" indent="1"/>
    </xf>
    <xf numFmtId="4" fontId="73" fillId="68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88" fillId="61" borderId="76" applyNumberFormat="0" applyProtection="0">
      <alignment horizontal="left" vertical="center" indent="1"/>
    </xf>
    <xf numFmtId="4" fontId="167" fillId="61" borderId="76" applyNumberFormat="0" applyProtection="0">
      <alignment vertical="center"/>
    </xf>
    <xf numFmtId="4" fontId="88" fillId="56" borderId="76" applyNumberFormat="0" applyProtection="0">
      <alignment vertical="center"/>
    </xf>
    <xf numFmtId="4" fontId="73" fillId="44" borderId="76" applyNumberFormat="0" applyProtection="0">
      <alignment horizontal="right" vertical="center"/>
    </xf>
    <xf numFmtId="0" fontId="88" fillId="0" borderId="75" applyNumberFormat="0" applyFill="0" applyAlignment="0" applyProtection="0"/>
    <xf numFmtId="0" fontId="25" fillId="57" borderId="73" applyNumberFormat="0" applyFont="0" applyAlignment="0" applyProtection="0"/>
    <xf numFmtId="0" fontId="25" fillId="67" borderId="76" applyNumberFormat="0" applyProtection="0">
      <alignment horizontal="left" vertical="top" indent="1"/>
    </xf>
    <xf numFmtId="0" fontId="160" fillId="0" borderId="75" applyNumberFormat="0" applyFill="0" applyAlignment="0" applyProtection="0"/>
    <xf numFmtId="0" fontId="158" fillId="41" borderId="77" applyNumberFormat="0" applyAlignment="0" applyProtection="0"/>
    <xf numFmtId="0" fontId="153" fillId="54" borderId="77" applyNumberFormat="0" applyAlignment="0" applyProtection="0"/>
    <xf numFmtId="0" fontId="152" fillId="54" borderId="74" applyNumberFormat="0" applyAlignment="0" applyProtection="0"/>
    <xf numFmtId="0" fontId="83" fillId="41" borderId="77" applyNumberFormat="0" applyAlignment="0" applyProtection="0"/>
    <xf numFmtId="0" fontId="83" fillId="41" borderId="77" applyNumberFormat="0" applyAlignment="0" applyProtection="0"/>
    <xf numFmtId="0" fontId="86" fillId="54" borderId="74" applyNumberFormat="0" applyAlignment="0" applyProtection="0"/>
    <xf numFmtId="0" fontId="25" fillId="60" borderId="76" applyNumberFormat="0" applyProtection="0">
      <alignment horizontal="left" vertical="center" indent="1"/>
    </xf>
    <xf numFmtId="4" fontId="73" fillId="68" borderId="76" applyNumberFormat="0" applyProtection="0">
      <alignment horizontal="left" vertical="center" indent="1"/>
    </xf>
    <xf numFmtId="4" fontId="73" fillId="66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4" fontId="73" fillId="43" borderId="76" applyNumberFormat="0" applyProtection="0">
      <alignment horizontal="right" vertical="center"/>
    </xf>
    <xf numFmtId="0" fontId="25" fillId="57" borderId="73" applyNumberFormat="0" applyFont="0" applyAlignment="0" applyProtection="0"/>
    <xf numFmtId="4" fontId="73" fillId="52" borderId="76" applyNumberFormat="0" applyProtection="0">
      <alignment horizontal="right" vertical="center"/>
    </xf>
    <xf numFmtId="0" fontId="25" fillId="63" borderId="76" applyNumberFormat="0" applyProtection="0">
      <alignment horizontal="left" vertical="center" indent="1"/>
    </xf>
    <xf numFmtId="0" fontId="73" fillId="4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0" fontId="25" fillId="63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0" fontId="25" fillId="60" borderId="76" applyNumberFormat="0" applyProtection="0">
      <alignment horizontal="left" vertical="top" indent="1"/>
    </xf>
    <xf numFmtId="0" fontId="158" fillId="41" borderId="77" applyNumberFormat="0" applyAlignment="0" applyProtection="0"/>
    <xf numFmtId="4" fontId="73" fillId="45" borderId="76" applyNumberFormat="0" applyProtection="0">
      <alignment horizontal="right" vertical="center"/>
    </xf>
    <xf numFmtId="0" fontId="73" fillId="57" borderId="73" applyNumberFormat="0" applyFont="0" applyAlignment="0" applyProtection="0"/>
    <xf numFmtId="4" fontId="73" fillId="68" borderId="76" applyNumberFormat="0" applyProtection="0">
      <alignment horizontal="right" vertical="center"/>
    </xf>
    <xf numFmtId="0" fontId="73" fillId="62" borderId="76" applyNumberFormat="0" applyProtection="0">
      <alignment horizontal="left" vertical="top" indent="1"/>
    </xf>
    <xf numFmtId="0" fontId="88" fillId="0" borderId="75" applyNumberFormat="0" applyFill="0" applyAlignment="0" applyProtection="0"/>
    <xf numFmtId="0" fontId="73" fillId="4" borderId="76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4" fontId="73" fillId="66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4" fontId="169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4" fontId="73" fillId="4" borderId="76" applyNumberFormat="0" applyProtection="0">
      <alignment horizontal="left" vertical="center" indent="1"/>
    </xf>
    <xf numFmtId="4" fontId="73" fillId="64" borderId="76" applyNumberFormat="0" applyProtection="0">
      <alignment horizontal="right" vertical="center"/>
    </xf>
    <xf numFmtId="0" fontId="73" fillId="4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0" fontId="73" fillId="62" borderId="76" applyNumberFormat="0" applyProtection="0">
      <alignment horizontal="left" vertical="top" indent="1"/>
    </xf>
    <xf numFmtId="4" fontId="73" fillId="51" borderId="76" applyNumberFormat="0" applyProtection="0">
      <alignment horizontal="right" vertical="center"/>
    </xf>
    <xf numFmtId="0" fontId="153" fillId="54" borderId="77" applyNumberFormat="0" applyAlignment="0" applyProtection="0"/>
    <xf numFmtId="0" fontId="25" fillId="62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4" fontId="73" fillId="68" borderId="76" applyNumberFormat="0" applyProtection="0">
      <alignment horizontal="left" vertical="center" indent="1"/>
    </xf>
    <xf numFmtId="4" fontId="73" fillId="44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0" fontId="152" fillId="54" borderId="74" applyNumberFormat="0" applyAlignment="0" applyProtection="0"/>
    <xf numFmtId="0" fontId="153" fillId="54" borderId="77" applyNumberFormat="0" applyAlignment="0" applyProtection="0"/>
    <xf numFmtId="4" fontId="88" fillId="56" borderId="76" applyNumberFormat="0" applyProtection="0">
      <alignment vertical="center"/>
    </xf>
    <xf numFmtId="4" fontId="167" fillId="61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4" fontId="73" fillId="37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0" fontId="25" fillId="62" borderId="76" applyNumberFormat="0" applyProtection="0">
      <alignment horizontal="left" vertical="center" indent="1"/>
    </xf>
    <xf numFmtId="4" fontId="89" fillId="66" borderId="76" applyNumberFormat="0" applyProtection="0">
      <alignment horizontal="right" vertical="center"/>
    </xf>
    <xf numFmtId="0" fontId="25" fillId="63" borderId="76" applyNumberFormat="0" applyProtection="0">
      <alignment horizontal="left" vertical="center" indent="1"/>
    </xf>
    <xf numFmtId="0" fontId="73" fillId="62" borderId="76" applyNumberFormat="0" applyProtection="0">
      <alignment horizontal="left" vertical="top" indent="1"/>
    </xf>
    <xf numFmtId="0" fontId="86" fillId="54" borderId="74" applyNumberFormat="0" applyAlignment="0" applyProtection="0"/>
    <xf numFmtId="4" fontId="73" fillId="49" borderId="76" applyNumberFormat="0" applyProtection="0">
      <alignment horizontal="right" vertical="center"/>
    </xf>
    <xf numFmtId="0" fontId="25" fillId="63" borderId="76" applyNumberFormat="0" applyProtection="0">
      <alignment horizontal="left" vertical="center" indent="1"/>
    </xf>
    <xf numFmtId="4" fontId="73" fillId="68" borderId="76" applyNumberFormat="0" applyProtection="0">
      <alignment horizontal="right" vertical="center"/>
    </xf>
    <xf numFmtId="0" fontId="25" fillId="57" borderId="73" applyNumberFormat="0" applyFont="0" applyAlignment="0" applyProtection="0"/>
    <xf numFmtId="0" fontId="76" fillId="54" borderId="77" applyNumberFormat="0" applyAlignment="0" applyProtection="0"/>
    <xf numFmtId="4" fontId="73" fillId="43" borderId="76" applyNumberFormat="0" applyProtection="0">
      <alignment horizontal="right" vertical="center"/>
    </xf>
    <xf numFmtId="0" fontId="83" fillId="41" borderId="77" applyNumberFormat="0" applyAlignment="0" applyProtection="0"/>
    <xf numFmtId="0" fontId="25" fillId="62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158" fillId="41" borderId="77" applyNumberFormat="0" applyAlignment="0" applyProtection="0"/>
    <xf numFmtId="4" fontId="73" fillId="4" borderId="76" applyNumberFormat="0" applyProtection="0">
      <alignment vertical="center"/>
    </xf>
    <xf numFmtId="0" fontId="25" fillId="60" borderId="76" applyNumberFormat="0" applyProtection="0">
      <alignment horizontal="left" vertical="center" indent="1"/>
    </xf>
    <xf numFmtId="4" fontId="73" fillId="68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center" indent="1"/>
    </xf>
    <xf numFmtId="0" fontId="153" fillId="54" borderId="77" applyNumberFormat="0" applyAlignment="0" applyProtection="0"/>
    <xf numFmtId="0" fontId="86" fillId="54" borderId="74" applyNumberFormat="0" applyAlignment="0" applyProtection="0"/>
    <xf numFmtId="4" fontId="73" fillId="37" borderId="76" applyNumberFormat="0" applyProtection="0">
      <alignment horizontal="right" vertical="center"/>
    </xf>
    <xf numFmtId="4" fontId="167" fillId="61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4" fontId="73" fillId="37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0" fontId="25" fillId="62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4" fontId="169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73" fillId="62" borderId="76" applyNumberFormat="0" applyProtection="0">
      <alignment horizontal="left" vertical="top" indent="1"/>
    </xf>
    <xf numFmtId="0" fontId="25" fillId="60" borderId="76" applyNumberFormat="0" applyProtection="0">
      <alignment horizontal="left" vertical="center" indent="1"/>
    </xf>
    <xf numFmtId="4" fontId="89" fillId="66" borderId="76" applyNumberFormat="0" applyProtection="0">
      <alignment horizontal="right" vertical="center"/>
    </xf>
    <xf numFmtId="0" fontId="25" fillId="63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83" fillId="41" borderId="77" applyNumberFormat="0" applyAlignment="0" applyProtection="0"/>
    <xf numFmtId="0" fontId="86" fillId="54" borderId="74" applyNumberFormat="0" applyAlignment="0" applyProtection="0"/>
    <xf numFmtId="0" fontId="88" fillId="0" borderId="75" applyNumberFormat="0" applyFill="0" applyAlignment="0" applyProtection="0"/>
    <xf numFmtId="0" fontId="152" fillId="54" borderId="74" applyNumberFormat="0" applyAlignment="0" applyProtection="0"/>
    <xf numFmtId="0" fontId="153" fillId="54" borderId="77" applyNumberFormat="0" applyAlignment="0" applyProtection="0"/>
    <xf numFmtId="0" fontId="158" fillId="41" borderId="77" applyNumberFormat="0" applyAlignment="0" applyProtection="0"/>
    <xf numFmtId="0" fontId="160" fillId="0" borderId="75" applyNumberFormat="0" applyFill="0" applyAlignment="0" applyProtection="0"/>
    <xf numFmtId="0" fontId="73" fillId="62" borderId="76" applyNumberFormat="0" applyProtection="0">
      <alignment horizontal="left" vertical="top" indent="1"/>
    </xf>
    <xf numFmtId="4" fontId="167" fillId="61" borderId="76" applyNumberFormat="0" applyProtection="0">
      <alignment vertical="center"/>
    </xf>
    <xf numFmtId="0" fontId="25" fillId="62" borderId="76" applyNumberFormat="0" applyProtection="0">
      <alignment horizontal="left" vertical="top" indent="1"/>
    </xf>
    <xf numFmtId="0" fontId="25" fillId="60" borderId="76" applyNumberFormat="0" applyProtection="0">
      <alignment horizontal="left" vertical="top" indent="1"/>
    </xf>
    <xf numFmtId="0" fontId="73" fillId="57" borderId="73" applyNumberFormat="0" applyFont="0" applyAlignment="0" applyProtection="0"/>
    <xf numFmtId="0" fontId="83" fillId="41" borderId="77" applyNumberFormat="0" applyAlignment="0" applyProtection="0"/>
    <xf numFmtId="4" fontId="169" fillId="66" borderId="76" applyNumberFormat="0" applyProtection="0">
      <alignment horizontal="right" vertical="center"/>
    </xf>
    <xf numFmtId="4" fontId="73" fillId="4" borderId="76" applyNumberFormat="0" applyProtection="0">
      <alignment vertical="center"/>
    </xf>
    <xf numFmtId="0" fontId="25" fillId="60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center" indent="1"/>
    </xf>
    <xf numFmtId="0" fontId="86" fillId="54" borderId="74" applyNumberFormat="0" applyAlignment="0" applyProtection="0"/>
    <xf numFmtId="4" fontId="73" fillId="45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76" fillId="54" borderId="77" applyNumberFormat="0" applyAlignment="0" applyProtection="0"/>
    <xf numFmtId="0" fontId="73" fillId="62" borderId="76" applyNumberFormat="0" applyProtection="0">
      <alignment horizontal="left" vertical="top" indent="1"/>
    </xf>
    <xf numFmtId="4" fontId="73" fillId="64" borderId="76" applyNumberFormat="0" applyProtection="0">
      <alignment horizontal="right" vertical="center"/>
    </xf>
    <xf numFmtId="0" fontId="88" fillId="0" borderId="75" applyNumberFormat="0" applyFill="0" applyAlignment="0" applyProtection="0"/>
    <xf numFmtId="0" fontId="88" fillId="61" borderId="76" applyNumberFormat="0" applyProtection="0">
      <alignment horizontal="left" vertical="top" indent="1"/>
    </xf>
    <xf numFmtId="0" fontId="73" fillId="62" borderId="76" applyNumberFormat="0" applyProtection="0">
      <alignment horizontal="left" vertical="top" indent="1"/>
    </xf>
    <xf numFmtId="0" fontId="25" fillId="57" borderId="73" applyNumberFormat="0" applyFont="0" applyAlignment="0" applyProtection="0"/>
    <xf numFmtId="0" fontId="25" fillId="63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0" fontId="25" fillId="63" borderId="76" applyNumberFormat="0" applyProtection="0">
      <alignment horizontal="left" vertical="top" indent="1"/>
    </xf>
    <xf numFmtId="0" fontId="25" fillId="57" borderId="73" applyNumberFormat="0" applyFont="0" applyAlignment="0" applyProtection="0"/>
    <xf numFmtId="0" fontId="25" fillId="62" borderId="76" applyNumberFormat="0" applyProtection="0">
      <alignment horizontal="left" vertical="center" indent="1"/>
    </xf>
    <xf numFmtId="4" fontId="73" fillId="4" borderId="76" applyNumberFormat="0" applyProtection="0">
      <alignment horizontal="left" vertical="center" indent="1"/>
    </xf>
    <xf numFmtId="4" fontId="73" fillId="4" borderId="76" applyNumberFormat="0" applyProtection="0">
      <alignment vertical="center"/>
    </xf>
    <xf numFmtId="4" fontId="73" fillId="4" borderId="76" applyNumberFormat="0" applyProtection="0">
      <alignment vertical="center"/>
    </xf>
    <xf numFmtId="0" fontId="73" fillId="62" borderId="76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0" fontId="83" fillId="41" borderId="77" applyNumberFormat="0" applyAlignment="0" applyProtection="0"/>
    <xf numFmtId="4" fontId="73" fillId="51" borderId="76" applyNumberFormat="0" applyProtection="0">
      <alignment horizontal="right" vertical="center"/>
    </xf>
    <xf numFmtId="0" fontId="152" fillId="54" borderId="74" applyNumberFormat="0" applyAlignment="0" applyProtection="0"/>
    <xf numFmtId="4" fontId="73" fillId="53" borderId="76" applyNumberFormat="0" applyProtection="0">
      <alignment horizontal="right" vertical="center"/>
    </xf>
    <xf numFmtId="0" fontId="25" fillId="60" borderId="76" applyNumberFormat="0" applyProtection="0">
      <alignment horizontal="left" vertical="center" indent="1"/>
    </xf>
    <xf numFmtId="0" fontId="152" fillId="54" borderId="74" applyNumberFormat="0" applyAlignment="0" applyProtection="0"/>
    <xf numFmtId="4" fontId="169" fillId="4" borderId="76" applyNumberFormat="0" applyProtection="0">
      <alignment vertical="center"/>
    </xf>
    <xf numFmtId="0" fontId="88" fillId="61" borderId="76" applyNumberFormat="0" applyProtection="0">
      <alignment horizontal="left" vertical="top" indent="1"/>
    </xf>
    <xf numFmtId="0" fontId="73" fillId="62" borderId="76" applyNumberFormat="0" applyProtection="0">
      <alignment horizontal="left" vertical="top" indent="1"/>
    </xf>
    <xf numFmtId="0" fontId="152" fillId="54" borderId="74" applyNumberFormat="0" applyAlignment="0" applyProtection="0"/>
    <xf numFmtId="0" fontId="25" fillId="63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73" fillId="4" borderId="76" applyNumberFormat="0" applyProtection="0">
      <alignment horizontal="left" vertical="top" indent="1"/>
    </xf>
    <xf numFmtId="4" fontId="167" fillId="61" borderId="76" applyNumberFormat="0" applyProtection="0">
      <alignment vertical="center"/>
    </xf>
    <xf numFmtId="0" fontId="158" fillId="41" borderId="77" applyNumberFormat="0" applyAlignment="0" applyProtection="0"/>
    <xf numFmtId="0" fontId="25" fillId="63" borderId="76" applyNumberFormat="0" applyProtection="0">
      <alignment horizontal="left" vertical="top" indent="1"/>
    </xf>
    <xf numFmtId="0" fontId="25" fillId="60" borderId="76" applyNumberFormat="0" applyProtection="0">
      <alignment horizontal="left" vertical="center" indent="1"/>
    </xf>
    <xf numFmtId="0" fontId="86" fillId="54" borderId="74" applyNumberFormat="0" applyAlignment="0" applyProtection="0"/>
    <xf numFmtId="0" fontId="88" fillId="0" borderId="75" applyNumberFormat="0" applyFill="0" applyAlignment="0" applyProtection="0"/>
    <xf numFmtId="0" fontId="73" fillId="62" borderId="76" applyNumberFormat="0" applyProtection="0">
      <alignment horizontal="left" vertical="top" indent="1"/>
    </xf>
    <xf numFmtId="0" fontId="73" fillId="57" borderId="73" applyNumberFormat="0" applyFont="0" applyAlignment="0" applyProtection="0"/>
    <xf numFmtId="4" fontId="73" fillId="66" borderId="76" applyNumberFormat="0" applyProtection="0">
      <alignment horizontal="right" vertical="center"/>
    </xf>
    <xf numFmtId="0" fontId="153" fillId="54" borderId="77" applyNumberFormat="0" applyAlignment="0" applyProtection="0"/>
    <xf numFmtId="4" fontId="73" fillId="51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0" fontId="160" fillId="0" borderId="75" applyNumberFormat="0" applyFill="0" applyAlignment="0" applyProtection="0"/>
    <xf numFmtId="4" fontId="73" fillId="53" borderId="76" applyNumberFormat="0" applyProtection="0">
      <alignment horizontal="right" vertical="center"/>
    </xf>
    <xf numFmtId="0" fontId="73" fillId="4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0" fontId="83" fillId="41" borderId="77" applyNumberFormat="0" applyAlignment="0" applyProtection="0"/>
    <xf numFmtId="0" fontId="73" fillId="4" borderId="76" applyNumberFormat="0" applyProtection="0">
      <alignment horizontal="left" vertical="top" indent="1"/>
    </xf>
    <xf numFmtId="4" fontId="73" fillId="53" borderId="76" applyNumberFormat="0" applyProtection="0">
      <alignment horizontal="right" vertical="center"/>
    </xf>
    <xf numFmtId="4" fontId="169" fillId="4" borderId="76" applyNumberFormat="0" applyProtection="0">
      <alignment vertical="center"/>
    </xf>
    <xf numFmtId="0" fontId="25" fillId="57" borderId="73" applyNumberFormat="0" applyFont="0" applyAlignment="0" applyProtection="0"/>
    <xf numFmtId="0" fontId="25" fillId="57" borderId="73" applyNumberFormat="0" applyFont="0" applyAlignment="0" applyProtection="0"/>
    <xf numFmtId="0" fontId="83" fillId="41" borderId="77" applyNumberFormat="0" applyAlignment="0" applyProtection="0"/>
    <xf numFmtId="4" fontId="167" fillId="61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4" fontId="73" fillId="52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0" fontId="25" fillId="57" borderId="73" applyNumberFormat="0" applyFont="0" applyAlignment="0" applyProtection="0"/>
    <xf numFmtId="4" fontId="73" fillId="64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4" fontId="73" fillId="68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4" fontId="88" fillId="56" borderId="76" applyNumberFormat="0" applyProtection="0">
      <alignment vertical="center"/>
    </xf>
    <xf numFmtId="0" fontId="152" fillId="54" borderId="74" applyNumberFormat="0" applyAlignment="0" applyProtection="0"/>
    <xf numFmtId="4" fontId="73" fillId="4" borderId="76" applyNumberFormat="0" applyProtection="0">
      <alignment vertical="center"/>
    </xf>
    <xf numFmtId="0" fontId="25" fillId="67" borderId="76" applyNumberFormat="0" applyProtection="0">
      <alignment horizontal="left" vertical="center" indent="1"/>
    </xf>
    <xf numFmtId="0" fontId="73" fillId="57" borderId="73" applyNumberFormat="0" applyFont="0" applyAlignment="0" applyProtection="0"/>
    <xf numFmtId="0" fontId="153" fillId="54" borderId="77" applyNumberFormat="0" applyAlignment="0" applyProtection="0"/>
    <xf numFmtId="4" fontId="88" fillId="61" borderId="76" applyNumberFormat="0" applyProtection="0">
      <alignment horizontal="left" vertical="center" indent="1"/>
    </xf>
    <xf numFmtId="0" fontId="158" fillId="41" borderId="77" applyNumberFormat="0" applyAlignment="0" applyProtection="0"/>
    <xf numFmtId="0" fontId="153" fillId="54" borderId="77" applyNumberFormat="0" applyAlignment="0" applyProtection="0"/>
    <xf numFmtId="0" fontId="25" fillId="62" borderId="76" applyNumberFormat="0" applyProtection="0">
      <alignment horizontal="left" vertical="top" indent="1"/>
    </xf>
    <xf numFmtId="4" fontId="73" fillId="51" borderId="76" applyNumberFormat="0" applyProtection="0">
      <alignment horizontal="right" vertical="center"/>
    </xf>
    <xf numFmtId="0" fontId="158" fillId="41" borderId="77" applyNumberFormat="0" applyAlignment="0" applyProtection="0"/>
    <xf numFmtId="0" fontId="25" fillId="67" borderId="76" applyNumberFormat="0" applyProtection="0">
      <alignment horizontal="left" vertical="top" indent="1"/>
    </xf>
    <xf numFmtId="4" fontId="73" fillId="52" borderId="76" applyNumberFormat="0" applyProtection="0">
      <alignment horizontal="right" vertical="center"/>
    </xf>
    <xf numFmtId="4" fontId="169" fillId="4" borderId="76" applyNumberFormat="0" applyProtection="0">
      <alignment vertical="center"/>
    </xf>
    <xf numFmtId="0" fontId="25" fillId="62" borderId="76" applyNumberFormat="0" applyProtection="0">
      <alignment horizontal="left" vertical="top" indent="1"/>
    </xf>
    <xf numFmtId="0" fontId="25" fillId="57" borderId="73" applyNumberFormat="0" applyFont="0" applyAlignment="0" applyProtection="0"/>
    <xf numFmtId="0" fontId="25" fillId="60" borderId="76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0" fontId="83" fillId="41" borderId="77" applyNumberFormat="0" applyAlignment="0" applyProtection="0"/>
    <xf numFmtId="4" fontId="73" fillId="53" borderId="76" applyNumberFormat="0" applyProtection="0">
      <alignment horizontal="right" vertical="center"/>
    </xf>
    <xf numFmtId="0" fontId="25" fillId="62" borderId="76" applyNumberFormat="0" applyProtection="0">
      <alignment horizontal="left" vertical="center" indent="1"/>
    </xf>
    <xf numFmtId="4" fontId="169" fillId="66" borderId="76" applyNumberFormat="0" applyProtection="0">
      <alignment horizontal="right" vertical="center"/>
    </xf>
    <xf numFmtId="0" fontId="158" fillId="41" borderId="77" applyNumberFormat="0" applyAlignment="0" applyProtection="0"/>
    <xf numFmtId="0" fontId="86" fillId="54" borderId="74" applyNumberFormat="0" applyAlignment="0" applyProtection="0"/>
    <xf numFmtId="0" fontId="76" fillId="54" borderId="77" applyNumberFormat="0" applyAlignment="0" applyProtection="0"/>
    <xf numFmtId="0" fontId="25" fillId="62" borderId="76" applyNumberFormat="0" applyProtection="0">
      <alignment horizontal="left" vertical="center" indent="1"/>
    </xf>
    <xf numFmtId="4" fontId="73" fillId="68" borderId="76" applyNumberFormat="0" applyProtection="0">
      <alignment horizontal="left" vertical="center" indent="1"/>
    </xf>
    <xf numFmtId="4" fontId="73" fillId="44" borderId="76" applyNumberFormat="0" applyProtection="0">
      <alignment horizontal="right" vertical="center"/>
    </xf>
    <xf numFmtId="0" fontId="25" fillId="57" borderId="73" applyNumberFormat="0" applyFont="0" applyAlignment="0" applyProtection="0"/>
    <xf numFmtId="4" fontId="73" fillId="68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0" fontId="25" fillId="57" borderId="73" applyNumberFormat="0" applyFont="0" applyAlignment="0" applyProtection="0"/>
    <xf numFmtId="0" fontId="25" fillId="62" borderId="76" applyNumberFormat="0" applyProtection="0">
      <alignment horizontal="left" vertical="center" indent="1"/>
    </xf>
    <xf numFmtId="4" fontId="73" fillId="53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0" fontId="25" fillId="60" borderId="76" applyNumberFormat="0" applyProtection="0">
      <alignment horizontal="left" vertical="top" indent="1"/>
    </xf>
    <xf numFmtId="4" fontId="73" fillId="53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0" fontId="153" fillId="54" borderId="77" applyNumberFormat="0" applyAlignment="0" applyProtection="0"/>
    <xf numFmtId="0" fontId="25" fillId="60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25" fillId="63" borderId="76" applyNumberFormat="0" applyProtection="0">
      <alignment horizontal="left" vertical="center" indent="1"/>
    </xf>
    <xf numFmtId="0" fontId="86" fillId="54" borderId="74" applyNumberFormat="0" applyAlignment="0" applyProtection="0"/>
    <xf numFmtId="0" fontId="88" fillId="61" borderId="76" applyNumberFormat="0" applyProtection="0">
      <alignment horizontal="left" vertical="top" indent="1"/>
    </xf>
    <xf numFmtId="0" fontId="73" fillId="57" borderId="73" applyNumberFormat="0" applyFont="0" applyAlignment="0" applyProtection="0"/>
    <xf numFmtId="0" fontId="160" fillId="0" borderId="75" applyNumberFormat="0" applyFill="0" applyAlignment="0" applyProtection="0"/>
    <xf numFmtId="4" fontId="73" fillId="4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top" indent="1"/>
    </xf>
    <xf numFmtId="4" fontId="73" fillId="64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0" fontId="88" fillId="0" borderId="75" applyNumberFormat="0" applyFill="0" applyAlignment="0" applyProtection="0"/>
    <xf numFmtId="0" fontId="86" fillId="54" borderId="74" applyNumberFormat="0" applyAlignment="0" applyProtection="0"/>
    <xf numFmtId="0" fontId="73" fillId="57" borderId="73" applyNumberFormat="0" applyFont="0" applyAlignment="0" applyProtection="0"/>
    <xf numFmtId="0" fontId="153" fillId="54" borderId="77" applyNumberFormat="0" applyAlignment="0" applyProtection="0"/>
    <xf numFmtId="0" fontId="152" fillId="54" borderId="74" applyNumberFormat="0" applyAlignment="0" applyProtection="0"/>
    <xf numFmtId="0" fontId="152" fillId="54" borderId="74" applyNumberFormat="0" applyAlignment="0" applyProtection="0"/>
    <xf numFmtId="4" fontId="73" fillId="68" borderId="76" applyNumberFormat="0" applyProtection="0">
      <alignment horizontal="right" vertical="center"/>
    </xf>
    <xf numFmtId="0" fontId="76" fillId="54" borderId="77" applyNumberFormat="0" applyAlignment="0" applyProtection="0"/>
    <xf numFmtId="0" fontId="86" fillId="54" borderId="74" applyNumberFormat="0" applyAlignment="0" applyProtection="0"/>
    <xf numFmtId="4" fontId="73" fillId="4" borderId="76" applyNumberFormat="0" applyProtection="0">
      <alignment vertical="center"/>
    </xf>
    <xf numFmtId="0" fontId="73" fillId="4" borderId="76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top" indent="1"/>
    </xf>
    <xf numFmtId="0" fontId="25" fillId="62" borderId="76" applyNumberFormat="0" applyProtection="0">
      <alignment horizontal="left" vertical="top" indent="1"/>
    </xf>
    <xf numFmtId="4" fontId="73" fillId="52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88" fillId="56" borderId="76" applyNumberFormat="0" applyProtection="0">
      <alignment vertical="center"/>
    </xf>
    <xf numFmtId="4" fontId="169" fillId="66" borderId="76" applyNumberFormat="0" applyProtection="0">
      <alignment horizontal="right" vertical="center"/>
    </xf>
    <xf numFmtId="0" fontId="25" fillId="63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0" fontId="86" fillId="54" borderId="74" applyNumberFormat="0" applyAlignment="0" applyProtection="0"/>
    <xf numFmtId="0" fontId="25" fillId="63" borderId="76" applyNumberFormat="0" applyProtection="0">
      <alignment horizontal="left" vertical="top" indent="1"/>
    </xf>
    <xf numFmtId="0" fontId="76" fillId="54" borderId="77" applyNumberFormat="0" applyAlignment="0" applyProtection="0"/>
    <xf numFmtId="0" fontId="25" fillId="60" borderId="76" applyNumberFormat="0" applyProtection="0">
      <alignment horizontal="left" vertical="center" indent="1"/>
    </xf>
    <xf numFmtId="4" fontId="169" fillId="66" borderId="76" applyNumberFormat="0" applyProtection="0">
      <alignment horizontal="right" vertical="center"/>
    </xf>
    <xf numFmtId="4" fontId="89" fillId="66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0" fontId="25" fillId="63" borderId="76" applyNumberFormat="0" applyProtection="0">
      <alignment horizontal="left" vertical="center" indent="1"/>
    </xf>
    <xf numFmtId="0" fontId="86" fillId="54" borderId="74" applyNumberFormat="0" applyAlignment="0" applyProtection="0"/>
    <xf numFmtId="0" fontId="73" fillId="4" borderId="76" applyNumberFormat="0" applyProtection="0">
      <alignment horizontal="left" vertical="top" indent="1"/>
    </xf>
    <xf numFmtId="0" fontId="25" fillId="67" borderId="76" applyNumberFormat="0" applyProtection="0">
      <alignment horizontal="left" vertical="center" indent="1"/>
    </xf>
    <xf numFmtId="0" fontId="73" fillId="62" borderId="76" applyNumberFormat="0" applyProtection="0">
      <alignment horizontal="left" vertical="top" indent="1"/>
    </xf>
    <xf numFmtId="0" fontId="25" fillId="57" borderId="73" applyNumberFormat="0" applyFont="0" applyAlignment="0" applyProtection="0"/>
    <xf numFmtId="0" fontId="25" fillId="62" borderId="76" applyNumberFormat="0" applyProtection="0">
      <alignment horizontal="left" vertical="top" indent="1"/>
    </xf>
    <xf numFmtId="4" fontId="73" fillId="68" borderId="76" applyNumberFormat="0" applyProtection="0">
      <alignment horizontal="right" vertical="center"/>
    </xf>
    <xf numFmtId="0" fontId="25" fillId="57" borderId="73" applyNumberFormat="0" applyFont="0" applyAlignment="0" applyProtection="0"/>
    <xf numFmtId="0" fontId="25" fillId="57" borderId="73" applyNumberFormat="0" applyFont="0" applyAlignment="0" applyProtection="0"/>
    <xf numFmtId="4" fontId="73" fillId="68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0" fontId="76" fillId="54" borderId="77" applyNumberFormat="0" applyAlignment="0" applyProtection="0"/>
    <xf numFmtId="0" fontId="73" fillId="57" borderId="73" applyNumberFormat="0" applyFont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5" fillId="62" borderId="76" applyNumberFormat="0" applyProtection="0">
      <alignment horizontal="left" vertical="top" indent="1"/>
    </xf>
    <xf numFmtId="4" fontId="73" fillId="51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0" fontId="25" fillId="60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0" fontId="25" fillId="62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0" fontId="86" fillId="54" borderId="74" applyNumberFormat="0" applyAlignment="0" applyProtection="0"/>
    <xf numFmtId="4" fontId="73" fillId="52" borderId="76" applyNumberFormat="0" applyProtection="0">
      <alignment horizontal="right" vertical="center"/>
    </xf>
    <xf numFmtId="4" fontId="89" fillId="66" borderId="76" applyNumberFormat="0" applyProtection="0">
      <alignment horizontal="right" vertical="center"/>
    </xf>
    <xf numFmtId="4" fontId="73" fillId="4" borderId="76" applyNumberFormat="0" applyProtection="0">
      <alignment vertical="center"/>
    </xf>
    <xf numFmtId="0" fontId="25" fillId="57" borderId="73" applyNumberFormat="0" applyFont="0" applyAlignment="0" applyProtection="0"/>
    <xf numFmtId="0" fontId="25" fillId="67" borderId="76" applyNumberFormat="0" applyProtection="0">
      <alignment horizontal="left" vertical="center" indent="1"/>
    </xf>
    <xf numFmtId="4" fontId="73" fillId="53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169" fillId="4" borderId="76" applyNumberFormat="0" applyProtection="0">
      <alignment vertical="center"/>
    </xf>
    <xf numFmtId="0" fontId="25" fillId="63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0" fontId="76" fillId="54" borderId="77" applyNumberFormat="0" applyAlignment="0" applyProtection="0"/>
    <xf numFmtId="4" fontId="73" fillId="4" borderId="76" applyNumberFormat="0" applyProtection="0">
      <alignment vertical="center"/>
    </xf>
    <xf numFmtId="4" fontId="169" fillId="4" borderId="76" applyNumberFormat="0" applyProtection="0">
      <alignment vertical="center"/>
    </xf>
    <xf numFmtId="0" fontId="25" fillId="63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4" fontId="169" fillId="4" borderId="76" applyNumberFormat="0" applyProtection="0">
      <alignment vertical="center"/>
    </xf>
    <xf numFmtId="4" fontId="73" fillId="45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0" fontId="83" fillId="41" borderId="77" applyNumberFormat="0" applyAlignment="0" applyProtection="0"/>
    <xf numFmtId="4" fontId="88" fillId="56" borderId="76" applyNumberFormat="0" applyProtection="0">
      <alignment vertical="center"/>
    </xf>
    <xf numFmtId="4" fontId="167" fillId="61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0" fontId="88" fillId="61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0" fontId="25" fillId="62" borderId="76" applyNumberFormat="0" applyProtection="0">
      <alignment horizontal="left" vertical="center" indent="1"/>
    </xf>
    <xf numFmtId="4" fontId="73" fillId="68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4" fontId="167" fillId="61" borderId="76" applyNumberFormat="0" applyProtection="0">
      <alignment vertical="center"/>
    </xf>
    <xf numFmtId="0" fontId="158" fillId="41" borderId="77" applyNumberFormat="0" applyAlignment="0" applyProtection="0"/>
    <xf numFmtId="4" fontId="73" fillId="53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88" fillId="56" borderId="76" applyNumberFormat="0" applyProtection="0">
      <alignment vertical="center"/>
    </xf>
    <xf numFmtId="4" fontId="167" fillId="61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0" fontId="88" fillId="61" borderId="76" applyNumberFormat="0" applyProtection="0">
      <alignment horizontal="left" vertical="top" indent="1"/>
    </xf>
    <xf numFmtId="4" fontId="73" fillId="43" borderId="76" applyNumberFormat="0" applyProtection="0">
      <alignment horizontal="right" vertical="center"/>
    </xf>
    <xf numFmtId="0" fontId="25" fillId="62" borderId="76" applyNumberFormat="0" applyProtection="0">
      <alignment horizontal="left" vertical="center" indent="1"/>
    </xf>
    <xf numFmtId="0" fontId="83" fillId="41" borderId="77" applyNumberFormat="0" applyAlignment="0" applyProtection="0"/>
    <xf numFmtId="4" fontId="88" fillId="61" borderId="76" applyNumberFormat="0" applyProtection="0">
      <alignment horizontal="left" vertical="center" indent="1"/>
    </xf>
    <xf numFmtId="4" fontId="89" fillId="66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4" fontId="88" fillId="61" borderId="76" applyNumberFormat="0" applyProtection="0">
      <alignment horizontal="left" vertical="center" indent="1"/>
    </xf>
    <xf numFmtId="4" fontId="88" fillId="56" borderId="76" applyNumberFormat="0" applyProtection="0">
      <alignment vertical="center"/>
    </xf>
    <xf numFmtId="4" fontId="73" fillId="49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4" fontId="73" fillId="68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88" fillId="56" borderId="76" applyNumberFormat="0" applyProtection="0">
      <alignment vertical="center"/>
    </xf>
    <xf numFmtId="4" fontId="73" fillId="64" borderId="76" applyNumberFormat="0" applyProtection="0">
      <alignment horizontal="right" vertical="center"/>
    </xf>
    <xf numFmtId="0" fontId="152" fillId="54" borderId="74" applyNumberFormat="0" applyAlignment="0" applyProtection="0"/>
    <xf numFmtId="0" fontId="25" fillId="67" borderId="76" applyNumberFormat="0" applyProtection="0">
      <alignment horizontal="left" vertical="top" indent="1"/>
    </xf>
    <xf numFmtId="4" fontId="73" fillId="68" borderId="76" applyNumberFormat="0" applyProtection="0">
      <alignment horizontal="right" vertical="center"/>
    </xf>
    <xf numFmtId="4" fontId="89" fillId="66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0" fontId="83" fillId="41" borderId="77" applyNumberFormat="0" applyAlignment="0" applyProtection="0"/>
    <xf numFmtId="4" fontId="73" fillId="44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0" fontId="25" fillId="57" borderId="73" applyNumberFormat="0" applyFont="0" applyAlignment="0" applyProtection="0"/>
    <xf numFmtId="0" fontId="25" fillId="67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167" fillId="61" borderId="76" applyNumberFormat="0" applyProtection="0">
      <alignment vertical="center"/>
    </xf>
    <xf numFmtId="0" fontId="25" fillId="63" borderId="76" applyNumberFormat="0" applyProtection="0">
      <alignment horizontal="left" vertical="top" indent="1"/>
    </xf>
    <xf numFmtId="0" fontId="88" fillId="61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center" indent="1"/>
    </xf>
    <xf numFmtId="4" fontId="73" fillId="51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88" fillId="61" borderId="76" applyNumberFormat="0" applyProtection="0">
      <alignment horizontal="left" vertical="center" indent="1"/>
    </xf>
    <xf numFmtId="4" fontId="167" fillId="61" borderId="76" applyNumberFormat="0" applyProtection="0">
      <alignment vertical="center"/>
    </xf>
    <xf numFmtId="4" fontId="88" fillId="56" borderId="76" applyNumberFormat="0" applyProtection="0">
      <alignment vertical="center"/>
    </xf>
    <xf numFmtId="4" fontId="73" fillId="44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0" fontId="160" fillId="0" borderId="75" applyNumberFormat="0" applyFill="0" applyAlignment="0" applyProtection="0"/>
    <xf numFmtId="0" fontId="158" fillId="41" borderId="77" applyNumberFormat="0" applyAlignment="0" applyProtection="0"/>
    <xf numFmtId="0" fontId="25" fillId="62" borderId="76" applyNumberFormat="0" applyProtection="0">
      <alignment horizontal="left" vertical="center" indent="1"/>
    </xf>
    <xf numFmtId="0" fontId="73" fillId="4" borderId="76" applyNumberFormat="0" applyProtection="0">
      <alignment horizontal="left" vertical="top" indent="1"/>
    </xf>
    <xf numFmtId="4" fontId="73" fillId="51" borderId="76" applyNumberFormat="0" applyProtection="0">
      <alignment horizontal="right" vertical="center"/>
    </xf>
    <xf numFmtId="0" fontId="25" fillId="57" borderId="73" applyNumberFormat="0" applyFont="0" applyAlignment="0" applyProtection="0"/>
    <xf numFmtId="0" fontId="158" fillId="41" borderId="77" applyNumberFormat="0" applyAlignment="0" applyProtection="0"/>
    <xf numFmtId="4" fontId="73" fillId="51" borderId="76" applyNumberFormat="0" applyProtection="0">
      <alignment horizontal="right" vertical="center"/>
    </xf>
    <xf numFmtId="0" fontId="88" fillId="0" borderId="75" applyNumberFormat="0" applyFill="0" applyAlignment="0" applyProtection="0"/>
    <xf numFmtId="4" fontId="169" fillId="4" borderId="76" applyNumberFormat="0" applyProtection="0">
      <alignment vertical="center"/>
    </xf>
    <xf numFmtId="4" fontId="167" fillId="61" borderId="76" applyNumberFormat="0" applyProtection="0">
      <alignment vertical="center"/>
    </xf>
    <xf numFmtId="0" fontId="25" fillId="67" borderId="76" applyNumberFormat="0" applyProtection="0">
      <alignment horizontal="left" vertical="top" indent="1"/>
    </xf>
    <xf numFmtId="4" fontId="73" fillId="45" borderId="76" applyNumberFormat="0" applyProtection="0">
      <alignment horizontal="right" vertical="center"/>
    </xf>
    <xf numFmtId="0" fontId="73" fillId="4" borderId="76" applyNumberFormat="0" applyProtection="0">
      <alignment horizontal="left" vertical="top" indent="1"/>
    </xf>
    <xf numFmtId="0" fontId="76" fillId="54" borderId="77" applyNumberFormat="0" applyAlignment="0" applyProtection="0"/>
    <xf numFmtId="0" fontId="73" fillId="62" borderId="76" applyNumberFormat="0" applyProtection="0">
      <alignment horizontal="left" vertical="top" indent="1"/>
    </xf>
    <xf numFmtId="4" fontId="169" fillId="66" borderId="76" applyNumberFormat="0" applyProtection="0">
      <alignment horizontal="right" vertical="center"/>
    </xf>
    <xf numFmtId="0" fontId="160" fillId="0" borderId="75" applyNumberFormat="0" applyFill="0" applyAlignment="0" applyProtection="0"/>
    <xf numFmtId="4" fontId="73" fillId="44" borderId="76" applyNumberFormat="0" applyProtection="0">
      <alignment horizontal="right" vertical="center"/>
    </xf>
    <xf numFmtId="0" fontId="25" fillId="62" borderId="76" applyNumberFormat="0" applyProtection="0">
      <alignment horizontal="left" vertical="center" indent="1"/>
    </xf>
    <xf numFmtId="4" fontId="73" fillId="37" borderId="76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0" fontId="158" fillId="41" borderId="77" applyNumberFormat="0" applyAlignment="0" applyProtection="0"/>
    <xf numFmtId="4" fontId="73" fillId="44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0" fontId="73" fillId="57" borderId="73" applyNumberFormat="0" applyFont="0" applyAlignment="0" applyProtection="0"/>
    <xf numFmtId="0" fontId="88" fillId="0" borderId="75" applyNumberFormat="0" applyFill="0" applyAlignment="0" applyProtection="0"/>
    <xf numFmtId="4" fontId="73" fillId="68" borderId="76" applyNumberFormat="0" applyProtection="0">
      <alignment horizontal="right" vertical="center"/>
    </xf>
    <xf numFmtId="4" fontId="73" fillId="4" borderId="76" applyNumberFormat="0" applyProtection="0">
      <alignment horizontal="left" vertical="center" indent="1"/>
    </xf>
    <xf numFmtId="0" fontId="160" fillId="0" borderId="75" applyNumberFormat="0" applyFill="0" applyAlignment="0" applyProtection="0"/>
    <xf numFmtId="0" fontId="25" fillId="57" borderId="73" applyNumberFormat="0" applyFont="0" applyAlignment="0" applyProtection="0"/>
    <xf numFmtId="0" fontId="25" fillId="67" borderId="76" applyNumberFormat="0" applyProtection="0">
      <alignment horizontal="left" vertical="top" indent="1"/>
    </xf>
    <xf numFmtId="0" fontId="25" fillId="57" borderId="73" applyNumberFormat="0" applyFont="0" applyAlignment="0" applyProtection="0"/>
    <xf numFmtId="4" fontId="73" fillId="68" borderId="76" applyNumberFormat="0" applyProtection="0">
      <alignment horizontal="left" vertical="center" indent="1"/>
    </xf>
    <xf numFmtId="0" fontId="88" fillId="0" borderId="75" applyNumberFormat="0" applyFill="0" applyAlignment="0" applyProtection="0"/>
    <xf numFmtId="4" fontId="169" fillId="66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4" fontId="88" fillId="56" borderId="76" applyNumberFormat="0" applyProtection="0">
      <alignment vertical="center"/>
    </xf>
    <xf numFmtId="0" fontId="25" fillId="57" borderId="73" applyNumberFormat="0" applyFont="0" applyAlignment="0" applyProtection="0"/>
    <xf numFmtId="0" fontId="160" fillId="0" borderId="75" applyNumberFormat="0" applyFill="0" applyAlignment="0" applyProtection="0"/>
    <xf numFmtId="0" fontId="158" fillId="41" borderId="77" applyNumberFormat="0" applyAlignment="0" applyProtection="0"/>
    <xf numFmtId="4" fontId="73" fillId="51" borderId="76" applyNumberFormat="0" applyProtection="0">
      <alignment horizontal="right" vertical="center"/>
    </xf>
    <xf numFmtId="0" fontId="153" fillId="54" borderId="77" applyNumberFormat="0" applyAlignment="0" applyProtection="0"/>
    <xf numFmtId="0" fontId="152" fillId="54" borderId="74" applyNumberFormat="0" applyAlignment="0" applyProtection="0"/>
    <xf numFmtId="4" fontId="73" fillId="4" borderId="76" applyNumberFormat="0" applyProtection="0">
      <alignment horizontal="left" vertical="center" indent="1"/>
    </xf>
    <xf numFmtId="0" fontId="88" fillId="0" borderId="75" applyNumberFormat="0" applyFill="0" applyAlignment="0" applyProtection="0"/>
    <xf numFmtId="0" fontId="86" fillId="54" borderId="74" applyNumberFormat="0" applyAlignment="0" applyProtection="0"/>
    <xf numFmtId="0" fontId="73" fillId="57" borderId="73" applyNumberFormat="0" applyFont="0" applyAlignment="0" applyProtection="0"/>
    <xf numFmtId="0" fontId="83" fillId="41" borderId="77" applyNumberFormat="0" applyAlignment="0" applyProtection="0"/>
    <xf numFmtId="0" fontId="76" fillId="54" borderId="77" applyNumberFormat="0" applyAlignment="0" applyProtection="0"/>
    <xf numFmtId="0" fontId="73" fillId="57" borderId="73" applyNumberFormat="0" applyFont="0" applyAlignment="0" applyProtection="0"/>
    <xf numFmtId="0" fontId="86" fillId="54" borderId="74" applyNumberFormat="0" applyAlignment="0" applyProtection="0"/>
    <xf numFmtId="0" fontId="88" fillId="0" borderId="75" applyNumberFormat="0" applyFill="0" applyAlignment="0" applyProtection="0"/>
    <xf numFmtId="0" fontId="152" fillId="54" borderId="74" applyNumberFormat="0" applyAlignment="0" applyProtection="0"/>
    <xf numFmtId="0" fontId="76" fillId="54" borderId="77" applyNumberFormat="0" applyAlignment="0" applyProtection="0"/>
    <xf numFmtId="4" fontId="73" fillId="4" borderId="76" applyNumberFormat="0" applyProtection="0">
      <alignment horizontal="left" vertical="center" indent="1"/>
    </xf>
    <xf numFmtId="0" fontId="73" fillId="57" borderId="73" applyNumberFormat="0" applyFont="0" applyAlignment="0" applyProtection="0"/>
    <xf numFmtId="0" fontId="83" fillId="41" borderId="77" applyNumberFormat="0" applyAlignment="0" applyProtection="0"/>
    <xf numFmtId="0" fontId="25" fillId="63" borderId="76" applyNumberFormat="0" applyProtection="0">
      <alignment horizontal="left" vertical="center" indent="1"/>
    </xf>
    <xf numFmtId="4" fontId="73" fillId="43" borderId="76" applyNumberFormat="0" applyProtection="0">
      <alignment horizontal="right" vertical="center"/>
    </xf>
    <xf numFmtId="0" fontId="73" fillId="57" borderId="73" applyNumberFormat="0" applyFont="0" applyAlignment="0" applyProtection="0"/>
    <xf numFmtId="0" fontId="25" fillId="67" borderId="76" applyNumberFormat="0" applyProtection="0">
      <alignment horizontal="left" vertical="top" indent="1"/>
    </xf>
    <xf numFmtId="4" fontId="73" fillId="51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4" fontId="88" fillId="56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4" fontId="73" fillId="51" borderId="76" applyNumberFormat="0" applyProtection="0">
      <alignment horizontal="right" vertical="center"/>
    </xf>
    <xf numFmtId="0" fontId="83" fillId="41" borderId="77" applyNumberFormat="0" applyAlignment="0" applyProtection="0"/>
    <xf numFmtId="4" fontId="88" fillId="56" borderId="76" applyNumberFormat="0" applyProtection="0">
      <alignment vertical="center"/>
    </xf>
    <xf numFmtId="0" fontId="25" fillId="63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center" indent="1"/>
    </xf>
    <xf numFmtId="4" fontId="73" fillId="49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0" fontId="153" fillId="54" borderId="77" applyNumberFormat="0" applyAlignment="0" applyProtection="0"/>
    <xf numFmtId="4" fontId="169" fillId="66" borderId="76" applyNumberFormat="0" applyProtection="0">
      <alignment horizontal="right" vertical="center"/>
    </xf>
    <xf numFmtId="0" fontId="88" fillId="0" borderId="75" applyNumberFormat="0" applyFill="0" applyAlignment="0" applyProtection="0"/>
    <xf numFmtId="0" fontId="25" fillId="62" borderId="76" applyNumberFormat="0" applyProtection="0">
      <alignment horizontal="left" vertical="top" indent="1"/>
    </xf>
    <xf numFmtId="4" fontId="73" fillId="68" borderId="76" applyNumberFormat="0" applyProtection="0">
      <alignment horizontal="left" vertical="center" indent="1"/>
    </xf>
    <xf numFmtId="0" fontId="152" fillId="54" borderId="74" applyNumberFormat="0" applyAlignment="0" applyProtection="0"/>
    <xf numFmtId="4" fontId="89" fillId="66" borderId="76" applyNumberFormat="0" applyProtection="0">
      <alignment horizontal="right" vertical="center"/>
    </xf>
    <xf numFmtId="0" fontId="25" fillId="62" borderId="76" applyNumberFormat="0" applyProtection="0">
      <alignment horizontal="left" vertical="center" indent="1"/>
    </xf>
    <xf numFmtId="4" fontId="73" fillId="43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4" fontId="167" fillId="61" borderId="76" applyNumberFormat="0" applyProtection="0">
      <alignment vertical="center"/>
    </xf>
    <xf numFmtId="4" fontId="88" fillId="56" borderId="76" applyNumberFormat="0" applyProtection="0">
      <alignment vertical="center"/>
    </xf>
    <xf numFmtId="4" fontId="73" fillId="49" borderId="76" applyNumberFormat="0" applyProtection="0">
      <alignment horizontal="right" vertical="center"/>
    </xf>
    <xf numFmtId="0" fontId="83" fillId="41" borderId="77" applyNumberFormat="0" applyAlignment="0" applyProtection="0"/>
    <xf numFmtId="4" fontId="73" fillId="53" borderId="76" applyNumberFormat="0" applyProtection="0">
      <alignment horizontal="right" vertical="center"/>
    </xf>
    <xf numFmtId="0" fontId="76" fillId="54" borderId="77" applyNumberFormat="0" applyAlignment="0" applyProtection="0"/>
    <xf numFmtId="0" fontId="83" fillId="41" borderId="77" applyNumberFormat="0" applyAlignment="0" applyProtection="0"/>
    <xf numFmtId="0" fontId="73" fillId="57" borderId="73" applyNumberFormat="0" applyFont="0" applyAlignment="0" applyProtection="0"/>
    <xf numFmtId="0" fontId="88" fillId="0" borderId="75" applyNumberFormat="0" applyFill="0" applyAlignment="0" applyProtection="0"/>
    <xf numFmtId="0" fontId="86" fillId="54" borderId="74" applyNumberFormat="0" applyAlignment="0" applyProtection="0"/>
    <xf numFmtId="0" fontId="73" fillId="57" borderId="73" applyNumberFormat="0" applyFont="0" applyAlignment="0" applyProtection="0"/>
    <xf numFmtId="0" fontId="88" fillId="0" borderId="75" applyNumberFormat="0" applyFill="0" applyAlignment="0" applyProtection="0"/>
    <xf numFmtId="4" fontId="73" fillId="53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4" fontId="73" fillId="4" borderId="76" applyNumberFormat="0" applyProtection="0">
      <alignment horizontal="left" vertical="center" indent="1"/>
    </xf>
    <xf numFmtId="4" fontId="169" fillId="4" borderId="76" applyNumberFormat="0" applyProtection="0">
      <alignment vertical="center"/>
    </xf>
    <xf numFmtId="4" fontId="167" fillId="61" borderId="76" applyNumberFormat="0" applyProtection="0">
      <alignment vertical="center"/>
    </xf>
    <xf numFmtId="0" fontId="25" fillId="62" borderId="76" applyNumberFormat="0" applyProtection="0">
      <alignment horizontal="left" vertical="top" indent="1"/>
    </xf>
    <xf numFmtId="0" fontId="25" fillId="67" borderId="76" applyNumberFormat="0" applyProtection="0">
      <alignment horizontal="left" vertical="center" indent="1"/>
    </xf>
    <xf numFmtId="0" fontId="158" fillId="41" borderId="77" applyNumberFormat="0" applyAlignment="0" applyProtection="0"/>
    <xf numFmtId="0" fontId="25" fillId="60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158" fillId="41" borderId="77" applyNumberFormat="0" applyAlignment="0" applyProtection="0"/>
    <xf numFmtId="0" fontId="160" fillId="0" borderId="75" applyNumberFormat="0" applyFill="0" applyAlignment="0" applyProtection="0"/>
    <xf numFmtId="0" fontId="88" fillId="0" borderId="75" applyNumberFormat="0" applyFill="0" applyAlignment="0" applyProtection="0"/>
    <xf numFmtId="0" fontId="73" fillId="4" borderId="76" applyNumberFormat="0" applyProtection="0">
      <alignment horizontal="left" vertical="top" indent="1"/>
    </xf>
    <xf numFmtId="0" fontId="25" fillId="63" borderId="76" applyNumberFormat="0" applyProtection="0">
      <alignment horizontal="left" vertical="top" indent="1"/>
    </xf>
    <xf numFmtId="0" fontId="160" fillId="0" borderId="75" applyNumberFormat="0" applyFill="0" applyAlignment="0" applyProtection="0"/>
    <xf numFmtId="4" fontId="73" fillId="52" borderId="76" applyNumberFormat="0" applyProtection="0">
      <alignment horizontal="right" vertical="center"/>
    </xf>
    <xf numFmtId="4" fontId="169" fillId="4" borderId="76" applyNumberFormat="0" applyProtection="0">
      <alignment vertical="center"/>
    </xf>
    <xf numFmtId="0" fontId="25" fillId="60" borderId="76" applyNumberFormat="0" applyProtection="0">
      <alignment horizontal="left" vertical="top" indent="1"/>
    </xf>
    <xf numFmtId="0" fontId="160" fillId="0" borderId="75" applyNumberFormat="0" applyFill="0" applyAlignment="0" applyProtection="0"/>
    <xf numFmtId="4" fontId="73" fillId="49" borderId="76" applyNumberFormat="0" applyProtection="0">
      <alignment horizontal="right" vertical="center"/>
    </xf>
    <xf numFmtId="0" fontId="158" fillId="41" borderId="77" applyNumberFormat="0" applyAlignment="0" applyProtection="0"/>
    <xf numFmtId="4" fontId="167" fillId="61" borderId="76" applyNumberFormat="0" applyProtection="0">
      <alignment vertical="center"/>
    </xf>
    <xf numFmtId="0" fontId="25" fillId="63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4" fontId="73" fillId="68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0" fontId="153" fillId="54" borderId="77" applyNumberFormat="0" applyAlignment="0" applyProtection="0"/>
    <xf numFmtId="0" fontId="25" fillId="67" borderId="76" applyNumberFormat="0" applyProtection="0">
      <alignment horizontal="left" vertical="center" indent="1"/>
    </xf>
    <xf numFmtId="4" fontId="73" fillId="68" borderId="76" applyNumberFormat="0" applyProtection="0">
      <alignment horizontal="right" vertical="center"/>
    </xf>
    <xf numFmtId="4" fontId="73" fillId="4" borderId="76" applyNumberFormat="0" applyProtection="0">
      <alignment horizontal="left" vertical="center" indent="1"/>
    </xf>
    <xf numFmtId="0" fontId="73" fillId="4" borderId="76" applyNumberFormat="0" applyProtection="0">
      <alignment horizontal="left" vertical="top" indent="1"/>
    </xf>
    <xf numFmtId="0" fontId="76" fillId="54" borderId="77" applyNumberFormat="0" applyAlignment="0" applyProtection="0"/>
    <xf numFmtId="4" fontId="73" fillId="44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73" fillId="4" borderId="76" applyNumberFormat="0" applyProtection="0">
      <alignment vertical="center"/>
    </xf>
    <xf numFmtId="0" fontId="83" fillId="41" borderId="77" applyNumberFormat="0" applyAlignment="0" applyProtection="0"/>
    <xf numFmtId="4" fontId="73" fillId="4" borderId="76" applyNumberFormat="0" applyProtection="0">
      <alignment vertical="center"/>
    </xf>
    <xf numFmtId="0" fontId="25" fillId="60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center" indent="1"/>
    </xf>
    <xf numFmtId="0" fontId="73" fillId="57" borderId="73" applyNumberFormat="0" applyFont="0" applyAlignment="0" applyProtection="0"/>
    <xf numFmtId="0" fontId="158" fillId="41" borderId="77" applyNumberFormat="0" applyAlignment="0" applyProtection="0"/>
    <xf numFmtId="0" fontId="83" fillId="41" borderId="77" applyNumberFormat="0" applyAlignment="0" applyProtection="0"/>
    <xf numFmtId="0" fontId="25" fillId="63" borderId="76" applyNumberFormat="0" applyProtection="0">
      <alignment horizontal="left" vertical="center" indent="1"/>
    </xf>
    <xf numFmtId="4" fontId="73" fillId="45" borderId="76" applyNumberFormat="0" applyProtection="0">
      <alignment horizontal="right" vertical="center"/>
    </xf>
    <xf numFmtId="0" fontId="88" fillId="0" borderId="75" applyNumberFormat="0" applyFill="0" applyAlignment="0" applyProtection="0"/>
    <xf numFmtId="0" fontId="25" fillId="62" borderId="76" applyNumberFormat="0" applyProtection="0">
      <alignment horizontal="left" vertical="center" indent="1"/>
    </xf>
    <xf numFmtId="4" fontId="73" fillId="49" borderId="76" applyNumberFormat="0" applyProtection="0">
      <alignment horizontal="right" vertical="center"/>
    </xf>
    <xf numFmtId="0" fontId="76" fillId="54" borderId="77" applyNumberFormat="0" applyAlignment="0" applyProtection="0"/>
    <xf numFmtId="0" fontId="25" fillId="63" borderId="76" applyNumberFormat="0" applyProtection="0">
      <alignment horizontal="left" vertical="top" indent="1"/>
    </xf>
    <xf numFmtId="4" fontId="88" fillId="61" borderId="76" applyNumberFormat="0" applyProtection="0">
      <alignment horizontal="left" vertical="center" indent="1"/>
    </xf>
    <xf numFmtId="0" fontId="86" fillId="54" borderId="74" applyNumberFormat="0" applyAlignment="0" applyProtection="0"/>
    <xf numFmtId="0" fontId="153" fillId="54" borderId="77" applyNumberFormat="0" applyAlignment="0" applyProtection="0"/>
    <xf numFmtId="0" fontId="83" fillId="41" borderId="77" applyNumberFormat="0" applyAlignment="0" applyProtection="0"/>
    <xf numFmtId="0" fontId="152" fillId="54" borderId="74" applyNumberFormat="0" applyAlignment="0" applyProtection="0"/>
    <xf numFmtId="0" fontId="160" fillId="0" borderId="75" applyNumberFormat="0" applyFill="0" applyAlignment="0" applyProtection="0"/>
    <xf numFmtId="4" fontId="73" fillId="68" borderId="76" applyNumberFormat="0" applyProtection="0">
      <alignment horizontal="right" vertical="center"/>
    </xf>
    <xf numFmtId="0" fontId="25" fillId="60" borderId="76" applyNumberFormat="0" applyProtection="0">
      <alignment horizontal="left" vertical="center" indent="1"/>
    </xf>
    <xf numFmtId="4" fontId="73" fillId="64" borderId="76" applyNumberFormat="0" applyProtection="0">
      <alignment horizontal="right" vertical="center"/>
    </xf>
    <xf numFmtId="0" fontId="73" fillId="57" borderId="73" applyNumberFormat="0" applyFont="0" applyAlignment="0" applyProtection="0"/>
    <xf numFmtId="0" fontId="153" fillId="54" borderId="77" applyNumberFormat="0" applyAlignment="0" applyProtection="0"/>
    <xf numFmtId="0" fontId="158" fillId="41" borderId="77" applyNumberFormat="0" applyAlignment="0" applyProtection="0"/>
    <xf numFmtId="0" fontId="73" fillId="62" borderId="76" applyNumberFormat="0" applyProtection="0">
      <alignment horizontal="left" vertical="top" indent="1"/>
    </xf>
    <xf numFmtId="0" fontId="76" fillId="54" borderId="77" applyNumberFormat="0" applyAlignment="0" applyProtection="0"/>
    <xf numFmtId="4" fontId="73" fillId="37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center" indent="1"/>
    </xf>
    <xf numFmtId="0" fontId="76" fillId="54" borderId="77" applyNumberFormat="0" applyAlignment="0" applyProtection="0"/>
    <xf numFmtId="0" fontId="88" fillId="0" borderId="75" applyNumberFormat="0" applyFill="0" applyAlignment="0" applyProtection="0"/>
    <xf numFmtId="4" fontId="73" fillId="66" borderId="76" applyNumberFormat="0" applyProtection="0">
      <alignment horizontal="right" vertical="center"/>
    </xf>
    <xf numFmtId="0" fontId="25" fillId="57" borderId="73" applyNumberFormat="0" applyFont="0" applyAlignment="0" applyProtection="0"/>
    <xf numFmtId="0" fontId="25" fillId="63" borderId="76" applyNumberFormat="0" applyProtection="0">
      <alignment horizontal="left" vertical="top" indent="1"/>
    </xf>
    <xf numFmtId="4" fontId="73" fillId="68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0" fontId="88" fillId="0" borderId="75" applyNumberFormat="0" applyFill="0" applyAlignment="0" applyProtection="0"/>
    <xf numFmtId="4" fontId="73" fillId="45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0" fontId="73" fillId="62" borderId="76" applyNumberFormat="0" applyProtection="0">
      <alignment horizontal="left" vertical="top" indent="1"/>
    </xf>
    <xf numFmtId="0" fontId="160" fillId="0" borderId="75" applyNumberFormat="0" applyFill="0" applyAlignment="0" applyProtection="0"/>
    <xf numFmtId="0" fontId="25" fillId="60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4" fontId="88" fillId="56" borderId="76" applyNumberFormat="0" applyProtection="0">
      <alignment vertical="center"/>
    </xf>
    <xf numFmtId="0" fontId="73" fillId="4" borderId="76" applyNumberFormat="0" applyProtection="0">
      <alignment horizontal="left" vertical="top" indent="1"/>
    </xf>
    <xf numFmtId="4" fontId="88" fillId="61" borderId="76" applyNumberFormat="0" applyProtection="0">
      <alignment horizontal="left" vertical="center" indent="1"/>
    </xf>
    <xf numFmtId="4" fontId="169" fillId="66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4" fontId="73" fillId="45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0" fontId="153" fillId="54" borderId="77" applyNumberFormat="0" applyAlignment="0" applyProtection="0"/>
    <xf numFmtId="4" fontId="73" fillId="64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152" fillId="54" borderId="74" applyNumberFormat="0" applyAlignment="0" applyProtection="0"/>
    <xf numFmtId="4" fontId="73" fillId="44" borderId="76" applyNumberFormat="0" applyProtection="0">
      <alignment horizontal="right" vertical="center"/>
    </xf>
    <xf numFmtId="0" fontId="83" fillId="41" borderId="77" applyNumberFormat="0" applyAlignment="0" applyProtection="0"/>
    <xf numFmtId="4" fontId="73" fillId="45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73" fillId="49" borderId="76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0" fontId="152" fillId="54" borderId="74" applyNumberFormat="0" applyAlignment="0" applyProtection="0"/>
    <xf numFmtId="0" fontId="73" fillId="62" borderId="76" applyNumberFormat="0" applyProtection="0">
      <alignment horizontal="left" vertical="top" indent="1"/>
    </xf>
    <xf numFmtId="0" fontId="153" fillId="54" borderId="77" applyNumberFormat="0" applyAlignment="0" applyProtection="0"/>
    <xf numFmtId="4" fontId="88" fillId="56" borderId="76" applyNumberFormat="0" applyProtection="0">
      <alignment vertical="center"/>
    </xf>
    <xf numFmtId="0" fontId="83" fillId="41" borderId="77" applyNumberFormat="0" applyAlignment="0" applyProtection="0"/>
    <xf numFmtId="0" fontId="86" fillId="54" borderId="74" applyNumberFormat="0" applyAlignment="0" applyProtection="0"/>
    <xf numFmtId="4" fontId="167" fillId="61" borderId="76" applyNumberFormat="0" applyProtection="0">
      <alignment vertical="center"/>
    </xf>
    <xf numFmtId="4" fontId="73" fillId="45" borderId="76" applyNumberFormat="0" applyProtection="0">
      <alignment horizontal="right" vertical="center"/>
    </xf>
    <xf numFmtId="4" fontId="73" fillId="66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0" fontId="83" fillId="41" borderId="77" applyNumberFormat="0" applyAlignment="0" applyProtection="0"/>
    <xf numFmtId="4" fontId="73" fillId="4" borderId="76" applyNumberFormat="0" applyProtection="0">
      <alignment vertical="center"/>
    </xf>
    <xf numFmtId="0" fontId="152" fillId="54" borderId="74" applyNumberFormat="0" applyAlignment="0" applyProtection="0"/>
    <xf numFmtId="4" fontId="73" fillId="45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73" fillId="44" borderId="76" applyNumberFormat="0" applyProtection="0">
      <alignment horizontal="right" vertical="center"/>
    </xf>
    <xf numFmtId="0" fontId="73" fillId="4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0" fontId="25" fillId="60" borderId="76" applyNumberFormat="0" applyProtection="0">
      <alignment horizontal="left" vertical="center" indent="1"/>
    </xf>
    <xf numFmtId="4" fontId="73" fillId="4" borderId="76" applyNumberFormat="0" applyProtection="0">
      <alignment horizontal="left" vertical="center" indent="1"/>
    </xf>
    <xf numFmtId="4" fontId="73" fillId="66" borderId="76" applyNumberFormat="0" applyProtection="0">
      <alignment horizontal="right" vertical="center"/>
    </xf>
    <xf numFmtId="0" fontId="160" fillId="0" borderId="75" applyNumberFormat="0" applyFill="0" applyAlignment="0" applyProtection="0"/>
    <xf numFmtId="4" fontId="169" fillId="66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0" fontId="88" fillId="61" borderId="76" applyNumberFormat="0" applyProtection="0">
      <alignment horizontal="left" vertical="top" indent="1"/>
    </xf>
    <xf numFmtId="4" fontId="73" fillId="52" borderId="76" applyNumberFormat="0" applyProtection="0">
      <alignment horizontal="right" vertical="center"/>
    </xf>
    <xf numFmtId="0" fontId="153" fillId="54" borderId="77" applyNumberFormat="0" applyAlignment="0" applyProtection="0"/>
    <xf numFmtId="0" fontId="158" fillId="41" borderId="77" applyNumberFormat="0" applyAlignment="0" applyProtection="0"/>
    <xf numFmtId="4" fontId="73" fillId="37" borderId="76" applyNumberFormat="0" applyProtection="0">
      <alignment horizontal="right" vertical="center"/>
    </xf>
    <xf numFmtId="4" fontId="167" fillId="61" borderId="76" applyNumberFormat="0" applyProtection="0">
      <alignment vertical="center"/>
    </xf>
    <xf numFmtId="0" fontId="158" fillId="41" borderId="77" applyNumberFormat="0" applyAlignment="0" applyProtection="0"/>
    <xf numFmtId="4" fontId="169" fillId="66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0" fontId="86" fillId="54" borderId="74" applyNumberFormat="0" applyAlignment="0" applyProtection="0"/>
    <xf numFmtId="0" fontId="25" fillId="63" borderId="76" applyNumberFormat="0" applyProtection="0">
      <alignment horizontal="left" vertical="center" indent="1"/>
    </xf>
    <xf numFmtId="0" fontId="160" fillId="0" borderId="75" applyNumberFormat="0" applyFill="0" applyAlignment="0" applyProtection="0"/>
    <xf numFmtId="4" fontId="73" fillId="4" borderId="76" applyNumberFormat="0" applyProtection="0">
      <alignment vertical="center"/>
    </xf>
    <xf numFmtId="0" fontId="73" fillId="62" borderId="76" applyNumberFormat="0" applyProtection="0">
      <alignment horizontal="left" vertical="top" indent="1"/>
    </xf>
    <xf numFmtId="4" fontId="73" fillId="52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0" fontId="83" fillId="41" borderId="77" applyNumberFormat="0" applyAlignment="0" applyProtection="0"/>
    <xf numFmtId="4" fontId="167" fillId="61" borderId="76" applyNumberFormat="0" applyProtection="0">
      <alignment vertical="center"/>
    </xf>
    <xf numFmtId="4" fontId="89" fillId="66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88" fillId="56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4" fontId="73" fillId="49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0" fontId="76" fillId="54" borderId="77" applyNumberFormat="0" applyAlignment="0" applyProtection="0"/>
    <xf numFmtId="4" fontId="88" fillId="56" borderId="76" applyNumberFormat="0" applyProtection="0">
      <alignment vertical="center"/>
    </xf>
    <xf numFmtId="0" fontId="25" fillId="60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152" fillId="54" borderId="74" applyNumberFormat="0" applyAlignment="0" applyProtection="0"/>
    <xf numFmtId="0" fontId="160" fillId="0" borderId="75" applyNumberFormat="0" applyFill="0" applyAlignment="0" applyProtection="0"/>
    <xf numFmtId="4" fontId="73" fillId="44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0" fontId="25" fillId="57" borderId="73" applyNumberFormat="0" applyFont="0" applyAlignment="0" applyProtection="0"/>
    <xf numFmtId="0" fontId="152" fillId="54" borderId="74" applyNumberFormat="0" applyAlignment="0" applyProtection="0"/>
    <xf numFmtId="4" fontId="73" fillId="49" borderId="76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4" fontId="73" fillId="64" borderId="76" applyNumberFormat="0" applyProtection="0">
      <alignment horizontal="right" vertical="center"/>
    </xf>
    <xf numFmtId="4" fontId="73" fillId="37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0" fontId="25" fillId="63" borderId="76" applyNumberFormat="0" applyProtection="0">
      <alignment horizontal="left" vertical="top" indent="1"/>
    </xf>
    <xf numFmtId="0" fontId="73" fillId="4" borderId="76" applyNumberFormat="0" applyProtection="0">
      <alignment horizontal="left" vertical="top" indent="1"/>
    </xf>
    <xf numFmtId="0" fontId="25" fillId="60" borderId="76" applyNumberFormat="0" applyProtection="0">
      <alignment horizontal="left" vertical="center" indent="1"/>
    </xf>
    <xf numFmtId="0" fontId="88" fillId="0" borderId="75" applyNumberFormat="0" applyFill="0" applyAlignment="0" applyProtection="0"/>
    <xf numFmtId="4" fontId="88" fillId="56" borderId="76" applyNumberFormat="0" applyProtection="0">
      <alignment vertical="center"/>
    </xf>
    <xf numFmtId="0" fontId="73" fillId="57" borderId="73" applyNumberFormat="0" applyFont="0" applyAlignment="0" applyProtection="0"/>
    <xf numFmtId="0" fontId="25" fillId="63" borderId="76" applyNumberFormat="0" applyProtection="0">
      <alignment horizontal="left" vertical="center" indent="1"/>
    </xf>
    <xf numFmtId="4" fontId="73" fillId="45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4" fontId="88" fillId="61" borderId="76" applyNumberFormat="0" applyProtection="0">
      <alignment horizontal="left" vertical="center" indent="1"/>
    </xf>
    <xf numFmtId="4" fontId="88" fillId="56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center" indent="1"/>
    </xf>
    <xf numFmtId="0" fontId="76" fillId="54" borderId="77" applyNumberFormat="0" applyAlignment="0" applyProtection="0"/>
    <xf numFmtId="0" fontId="83" fillId="41" borderId="77" applyNumberFormat="0" applyAlignment="0" applyProtection="0"/>
    <xf numFmtId="0" fontId="25" fillId="67" borderId="76" applyNumberFormat="0" applyProtection="0">
      <alignment horizontal="left" vertical="center" indent="1"/>
    </xf>
    <xf numFmtId="4" fontId="73" fillId="68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4" fontId="88" fillId="61" borderId="76" applyNumberFormat="0" applyProtection="0">
      <alignment horizontal="left" vertical="center" indent="1"/>
    </xf>
    <xf numFmtId="0" fontId="88" fillId="61" borderId="76" applyNumberFormat="0" applyProtection="0">
      <alignment horizontal="left" vertical="top" indent="1"/>
    </xf>
    <xf numFmtId="4" fontId="73" fillId="51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0" fontId="153" fillId="54" borderId="77" applyNumberFormat="0" applyAlignment="0" applyProtection="0"/>
    <xf numFmtId="4" fontId="167" fillId="61" borderId="76" applyNumberFormat="0" applyProtection="0">
      <alignment vertical="center"/>
    </xf>
    <xf numFmtId="0" fontId="83" fillId="41" borderId="77" applyNumberFormat="0" applyAlignment="0" applyProtection="0"/>
    <xf numFmtId="0" fontId="73" fillId="57" borderId="73" applyNumberFormat="0" applyFont="0" applyAlignment="0" applyProtection="0"/>
    <xf numFmtId="4" fontId="73" fillId="49" borderId="76" applyNumberFormat="0" applyProtection="0">
      <alignment horizontal="right" vertical="center"/>
    </xf>
    <xf numFmtId="0" fontId="25" fillId="67" borderId="76" applyNumberFormat="0" applyProtection="0">
      <alignment horizontal="left" vertical="top" indent="1"/>
    </xf>
    <xf numFmtId="0" fontId="76" fillId="54" borderId="77" applyNumberFormat="0" applyAlignment="0" applyProtection="0"/>
    <xf numFmtId="4" fontId="73" fillId="43" borderId="76" applyNumberFormat="0" applyProtection="0">
      <alignment horizontal="right" vertical="center"/>
    </xf>
    <xf numFmtId="0" fontId="160" fillId="0" borderId="75" applyNumberFormat="0" applyFill="0" applyAlignment="0" applyProtection="0"/>
    <xf numFmtId="4" fontId="88" fillId="61" borderId="76" applyNumberFormat="0" applyProtection="0">
      <alignment horizontal="left" vertical="center" indent="1"/>
    </xf>
    <xf numFmtId="4" fontId="73" fillId="45" borderId="76" applyNumberFormat="0" applyProtection="0">
      <alignment horizontal="right" vertical="center"/>
    </xf>
    <xf numFmtId="0" fontId="88" fillId="61" borderId="76" applyNumberFormat="0" applyProtection="0">
      <alignment horizontal="left" vertical="top" indent="1"/>
    </xf>
    <xf numFmtId="0" fontId="25" fillId="63" borderId="76" applyNumberFormat="0" applyProtection="0">
      <alignment horizontal="left" vertical="top" indent="1"/>
    </xf>
    <xf numFmtId="4" fontId="73" fillId="43" borderId="76" applyNumberFormat="0" applyProtection="0">
      <alignment horizontal="right" vertical="center"/>
    </xf>
    <xf numFmtId="0" fontId="25" fillId="62" borderId="76" applyNumberFormat="0" applyProtection="0">
      <alignment horizontal="left" vertical="center" indent="1"/>
    </xf>
    <xf numFmtId="0" fontId="25" fillId="63" borderId="76" applyNumberFormat="0" applyProtection="0">
      <alignment horizontal="left" vertical="center" indent="1"/>
    </xf>
    <xf numFmtId="0" fontId="88" fillId="61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0" fontId="88" fillId="0" borderId="75" applyNumberFormat="0" applyFill="0" applyAlignment="0" applyProtection="0"/>
    <xf numFmtId="0" fontId="86" fillId="54" borderId="74" applyNumberFormat="0" applyAlignment="0" applyProtection="0"/>
    <xf numFmtId="0" fontId="76" fillId="54" borderId="77" applyNumberFormat="0" applyAlignment="0" applyProtection="0"/>
    <xf numFmtId="4" fontId="73" fillId="4" borderId="76" applyNumberFormat="0" applyProtection="0">
      <alignment horizontal="left" vertical="center" indent="1"/>
    </xf>
    <xf numFmtId="4" fontId="73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152" fillId="54" borderId="74" applyNumberFormat="0" applyAlignment="0" applyProtection="0"/>
    <xf numFmtId="0" fontId="153" fillId="54" borderId="77" applyNumberFormat="0" applyAlignment="0" applyProtection="0"/>
    <xf numFmtId="0" fontId="73" fillId="62" borderId="76" applyNumberFormat="0" applyProtection="0">
      <alignment horizontal="left" vertical="top" indent="1"/>
    </xf>
    <xf numFmtId="4" fontId="169" fillId="4" borderId="76" applyNumberFormat="0" applyProtection="0">
      <alignment vertical="center"/>
    </xf>
    <xf numFmtId="0" fontId="25" fillId="67" borderId="76" applyNumberFormat="0" applyProtection="0">
      <alignment horizontal="left" vertical="top" indent="1"/>
    </xf>
    <xf numFmtId="4" fontId="73" fillId="49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0" fontId="158" fillId="41" borderId="77" applyNumberFormat="0" applyAlignment="0" applyProtection="0"/>
    <xf numFmtId="4" fontId="73" fillId="53" borderId="76" applyNumberFormat="0" applyProtection="0">
      <alignment horizontal="right" vertical="center"/>
    </xf>
    <xf numFmtId="0" fontId="25" fillId="60" borderId="76" applyNumberFormat="0" applyProtection="0">
      <alignment horizontal="left" vertical="center" indent="1"/>
    </xf>
    <xf numFmtId="4" fontId="73" fillId="4" borderId="76" applyNumberFormat="0" applyProtection="0">
      <alignment vertical="center"/>
    </xf>
    <xf numFmtId="0" fontId="73" fillId="4" borderId="76" applyNumberFormat="0" applyProtection="0">
      <alignment horizontal="left" vertical="top" indent="1"/>
    </xf>
    <xf numFmtId="4" fontId="169" fillId="66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0" fontId="73" fillId="57" borderId="73" applyNumberFormat="0" applyFont="0" applyAlignment="0" applyProtection="0"/>
    <xf numFmtId="4" fontId="73" fillId="44" borderId="76" applyNumberFormat="0" applyProtection="0">
      <alignment horizontal="right" vertical="center"/>
    </xf>
    <xf numFmtId="0" fontId="25" fillId="62" borderId="76" applyNumberFormat="0" applyProtection="0">
      <alignment horizontal="left" vertical="top" indent="1"/>
    </xf>
    <xf numFmtId="4" fontId="167" fillId="61" borderId="76" applyNumberFormat="0" applyProtection="0">
      <alignment vertical="center"/>
    </xf>
    <xf numFmtId="0" fontId="83" fillId="41" borderId="77" applyNumberFormat="0" applyAlignment="0" applyProtection="0"/>
    <xf numFmtId="0" fontId="25" fillId="57" borderId="73" applyNumberFormat="0" applyFont="0" applyAlignment="0" applyProtection="0"/>
    <xf numFmtId="0" fontId="160" fillId="0" borderId="75" applyNumberFormat="0" applyFill="0" applyAlignment="0" applyProtection="0"/>
    <xf numFmtId="4" fontId="88" fillId="56" borderId="76" applyNumberFormat="0" applyProtection="0">
      <alignment vertical="center"/>
    </xf>
    <xf numFmtId="4" fontId="89" fillId="66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88" fillId="61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center" indent="1"/>
    </xf>
    <xf numFmtId="4" fontId="73" fillId="52" borderId="76" applyNumberFormat="0" applyProtection="0">
      <alignment horizontal="right" vertical="center"/>
    </xf>
    <xf numFmtId="0" fontId="25" fillId="60" borderId="76" applyNumberFormat="0" applyProtection="0">
      <alignment horizontal="left" vertical="top" indent="1"/>
    </xf>
    <xf numFmtId="0" fontId="25" fillId="57" borderId="73" applyNumberFormat="0" applyFont="0" applyAlignment="0" applyProtection="0"/>
    <xf numFmtId="0" fontId="83" fillId="41" borderId="77" applyNumberFormat="0" applyAlignment="0" applyProtection="0"/>
    <xf numFmtId="0" fontId="83" fillId="41" borderId="77" applyNumberFormat="0" applyAlignment="0" applyProtection="0"/>
    <xf numFmtId="0" fontId="83" fillId="41" borderId="77" applyNumberFormat="0" applyAlignment="0" applyProtection="0"/>
    <xf numFmtId="4" fontId="88" fillId="56" borderId="76" applyNumberFormat="0" applyProtection="0">
      <alignment vertical="center"/>
    </xf>
    <xf numFmtId="4" fontId="167" fillId="61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0" fontId="88" fillId="61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0" fontId="25" fillId="67" borderId="76" applyNumberFormat="0" applyProtection="0">
      <alignment horizontal="left" vertical="center" indent="1"/>
    </xf>
    <xf numFmtId="0" fontId="25" fillId="67" borderId="76" applyNumberFormat="0" applyProtection="0">
      <alignment horizontal="left" vertical="top" indent="1"/>
    </xf>
    <xf numFmtId="0" fontId="25" fillId="62" borderId="76" applyNumberFormat="0" applyProtection="0">
      <alignment horizontal="left" vertical="center" indent="1"/>
    </xf>
    <xf numFmtId="0" fontId="25" fillId="62" borderId="76" applyNumberFormat="0" applyProtection="0">
      <alignment horizontal="left" vertical="top" indent="1"/>
    </xf>
    <xf numFmtId="0" fontId="25" fillId="60" borderId="76" applyNumberFormat="0" applyProtection="0">
      <alignment horizontal="left" vertical="center" indent="1"/>
    </xf>
    <xf numFmtId="0" fontId="25" fillId="60" borderId="76" applyNumberFormat="0" applyProtection="0">
      <alignment horizontal="left" vertical="top" indent="1"/>
    </xf>
    <xf numFmtId="0" fontId="25" fillId="63" borderId="76" applyNumberFormat="0" applyProtection="0">
      <alignment horizontal="left" vertical="center" indent="1"/>
    </xf>
    <xf numFmtId="0" fontId="25" fillId="63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4" fontId="169" fillId="4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0" fontId="73" fillId="4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0" fontId="73" fillId="62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0" fontId="152" fillId="54" borderId="74" applyNumberFormat="0" applyAlignment="0" applyProtection="0"/>
    <xf numFmtId="0" fontId="153" fillId="54" borderId="77" applyNumberFormat="0" applyAlignment="0" applyProtection="0"/>
    <xf numFmtId="0" fontId="158" fillId="41" borderId="77" applyNumberFormat="0" applyAlignment="0" applyProtection="0"/>
    <xf numFmtId="0" fontId="160" fillId="0" borderId="75" applyNumberFormat="0" applyFill="0" applyAlignment="0" applyProtection="0"/>
    <xf numFmtId="0" fontId="25" fillId="57" borderId="73" applyNumberFormat="0" applyFont="0" applyAlignment="0" applyProtection="0"/>
    <xf numFmtId="0" fontId="25" fillId="57" borderId="73" applyNumberFormat="0" applyFont="0" applyAlignment="0" applyProtection="0"/>
    <xf numFmtId="215" fontId="153" fillId="54" borderId="77" applyNumberFormat="0" applyAlignment="0" applyProtection="0"/>
    <xf numFmtId="215" fontId="153" fillId="54" borderId="77" applyNumberFormat="0" applyAlignment="0" applyProtection="0"/>
    <xf numFmtId="215" fontId="158" fillId="41" borderId="77" applyNumberFormat="0" applyAlignment="0" applyProtection="0"/>
    <xf numFmtId="215" fontId="158" fillId="41" borderId="77" applyNumberFormat="0" applyAlignment="0" applyProtection="0"/>
    <xf numFmtId="215" fontId="43" fillId="57" borderId="73" applyNumberFormat="0" applyFont="0" applyAlignment="0" applyProtection="0"/>
    <xf numFmtId="215" fontId="152" fillId="54" borderId="74" applyNumberFormat="0" applyAlignment="0" applyProtection="0"/>
    <xf numFmtId="215" fontId="152" fillId="54" borderId="74" applyNumberFormat="0" applyAlignment="0" applyProtection="0"/>
    <xf numFmtId="4" fontId="88" fillId="56" borderId="76" applyNumberFormat="0" applyProtection="0">
      <alignment vertical="center"/>
    </xf>
    <xf numFmtId="4" fontId="167" fillId="61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215" fontId="88" fillId="61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215" fontId="25" fillId="67" borderId="76" applyNumberFormat="0" applyProtection="0">
      <alignment horizontal="left" vertical="center" indent="1"/>
    </xf>
    <xf numFmtId="215" fontId="25" fillId="67" borderId="76" applyNumberFormat="0" applyProtection="0">
      <alignment horizontal="left" vertical="center" indent="1"/>
    </xf>
    <xf numFmtId="215" fontId="25" fillId="67" borderId="76" applyNumberFormat="0" applyProtection="0">
      <alignment horizontal="left" vertical="top" indent="1"/>
    </xf>
    <xf numFmtId="215" fontId="25" fillId="67" borderId="76" applyNumberFormat="0" applyProtection="0">
      <alignment horizontal="left" vertical="top" indent="1"/>
    </xf>
    <xf numFmtId="215" fontId="25" fillId="62" borderId="76" applyNumberFormat="0" applyProtection="0">
      <alignment horizontal="left" vertical="center" indent="1"/>
    </xf>
    <xf numFmtId="215" fontId="25" fillId="62" borderId="76" applyNumberFormat="0" applyProtection="0">
      <alignment horizontal="left" vertical="center" indent="1"/>
    </xf>
    <xf numFmtId="215" fontId="25" fillId="62" borderId="76" applyNumberFormat="0" applyProtection="0">
      <alignment horizontal="left" vertical="top" indent="1"/>
    </xf>
    <xf numFmtId="215" fontId="25" fillId="62" borderId="76" applyNumberFormat="0" applyProtection="0">
      <alignment horizontal="left" vertical="top" indent="1"/>
    </xf>
    <xf numFmtId="215" fontId="25" fillId="60" borderId="76" applyNumberFormat="0" applyProtection="0">
      <alignment horizontal="left" vertical="center" indent="1"/>
    </xf>
    <xf numFmtId="215" fontId="25" fillId="60" borderId="76" applyNumberFormat="0" applyProtection="0">
      <alignment horizontal="left" vertical="center" indent="1"/>
    </xf>
    <xf numFmtId="215" fontId="25" fillId="60" borderId="76" applyNumberFormat="0" applyProtection="0">
      <alignment horizontal="left" vertical="top" indent="1"/>
    </xf>
    <xf numFmtId="215" fontId="25" fillId="60" borderId="76" applyNumberFormat="0" applyProtection="0">
      <alignment horizontal="left" vertical="top" indent="1"/>
    </xf>
    <xf numFmtId="215" fontId="25" fillId="63" borderId="76" applyNumberFormat="0" applyProtection="0">
      <alignment horizontal="left" vertical="center" indent="1"/>
    </xf>
    <xf numFmtId="215" fontId="25" fillId="63" borderId="76" applyNumberFormat="0" applyProtection="0">
      <alignment horizontal="left" vertical="center" indent="1"/>
    </xf>
    <xf numFmtId="215" fontId="25" fillId="63" borderId="76" applyNumberFormat="0" applyProtection="0">
      <alignment horizontal="left" vertical="top" indent="1"/>
    </xf>
    <xf numFmtId="215" fontId="25" fillId="63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4" fontId="169" fillId="4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215" fontId="73" fillId="4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215" fontId="73" fillId="62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215" fontId="160" fillId="0" borderId="75" applyNumberFormat="0" applyFill="0" applyAlignment="0" applyProtection="0"/>
    <xf numFmtId="215" fontId="160" fillId="0" borderId="75" applyNumberFormat="0" applyFill="0" applyAlignment="0" applyProtection="0"/>
    <xf numFmtId="215" fontId="152" fillId="54" borderId="74" applyNumberFormat="0" applyAlignment="0" applyProtection="0"/>
    <xf numFmtId="215" fontId="153" fillId="54" borderId="77" applyNumberFormat="0" applyAlignment="0" applyProtection="0"/>
    <xf numFmtId="215" fontId="158" fillId="41" borderId="77" applyNumberFormat="0" applyAlignment="0" applyProtection="0"/>
    <xf numFmtId="215" fontId="160" fillId="0" borderId="75" applyNumberFormat="0" applyFill="0" applyAlignment="0" applyProtection="0"/>
    <xf numFmtId="215" fontId="25" fillId="57" borderId="73" applyNumberFormat="0" applyFont="0" applyAlignment="0" applyProtection="0"/>
    <xf numFmtId="215" fontId="153" fillId="54" borderId="77" applyNumberFormat="0" applyAlignment="0" applyProtection="0"/>
    <xf numFmtId="215" fontId="153" fillId="54" borderId="77" applyNumberFormat="0" applyAlignment="0" applyProtection="0"/>
    <xf numFmtId="215" fontId="158" fillId="41" borderId="77" applyNumberFormat="0" applyAlignment="0" applyProtection="0"/>
    <xf numFmtId="215" fontId="158" fillId="41" borderId="77" applyNumberFormat="0" applyAlignment="0" applyProtection="0"/>
    <xf numFmtId="215" fontId="43" fillId="57" borderId="73" applyNumberFormat="0" applyFont="0" applyAlignment="0" applyProtection="0"/>
    <xf numFmtId="215" fontId="152" fillId="54" borderId="74" applyNumberFormat="0" applyAlignment="0" applyProtection="0"/>
    <xf numFmtId="215" fontId="152" fillId="54" borderId="74" applyNumberFormat="0" applyAlignment="0" applyProtection="0"/>
    <xf numFmtId="4" fontId="88" fillId="56" borderId="76" applyNumberFormat="0" applyProtection="0">
      <alignment vertical="center"/>
    </xf>
    <xf numFmtId="4" fontId="167" fillId="61" borderId="76" applyNumberFormat="0" applyProtection="0">
      <alignment vertical="center"/>
    </xf>
    <xf numFmtId="4" fontId="88" fillId="61" borderId="76" applyNumberFormat="0" applyProtection="0">
      <alignment horizontal="left" vertical="center" indent="1"/>
    </xf>
    <xf numFmtId="215" fontId="88" fillId="61" borderId="76" applyNumberFormat="0" applyProtection="0">
      <alignment horizontal="left" vertical="top" indent="1"/>
    </xf>
    <xf numFmtId="4" fontId="73" fillId="37" borderId="76" applyNumberFormat="0" applyProtection="0">
      <alignment horizontal="right" vertical="center"/>
    </xf>
    <xf numFmtId="4" fontId="73" fillId="43" borderId="76" applyNumberFormat="0" applyProtection="0">
      <alignment horizontal="right" vertical="center"/>
    </xf>
    <xf numFmtId="4" fontId="73" fillId="51" borderId="76" applyNumberFormat="0" applyProtection="0">
      <alignment horizontal="right" vertical="center"/>
    </xf>
    <xf numFmtId="4" fontId="73" fillId="45" borderId="76" applyNumberFormat="0" applyProtection="0">
      <alignment horizontal="right" vertical="center"/>
    </xf>
    <xf numFmtId="4" fontId="73" fillId="49" borderId="76" applyNumberFormat="0" applyProtection="0">
      <alignment horizontal="right" vertical="center"/>
    </xf>
    <xf numFmtId="4" fontId="73" fillId="53" borderId="76" applyNumberFormat="0" applyProtection="0">
      <alignment horizontal="right" vertical="center"/>
    </xf>
    <xf numFmtId="4" fontId="73" fillId="52" borderId="76" applyNumberFormat="0" applyProtection="0">
      <alignment horizontal="right" vertical="center"/>
    </xf>
    <xf numFmtId="4" fontId="73" fillId="64" borderId="76" applyNumberFormat="0" applyProtection="0">
      <alignment horizontal="right" vertical="center"/>
    </xf>
    <xf numFmtId="4" fontId="73" fillId="44" borderId="76" applyNumberFormat="0" applyProtection="0">
      <alignment horizontal="right" vertical="center"/>
    </xf>
    <xf numFmtId="4" fontId="73" fillId="68" borderId="76" applyNumberFormat="0" applyProtection="0">
      <alignment horizontal="right" vertical="center"/>
    </xf>
    <xf numFmtId="215" fontId="25" fillId="67" borderId="76" applyNumberFormat="0" applyProtection="0">
      <alignment horizontal="left" vertical="center" indent="1"/>
    </xf>
    <xf numFmtId="215" fontId="25" fillId="67" borderId="76" applyNumberFormat="0" applyProtection="0">
      <alignment horizontal="left" vertical="center" indent="1"/>
    </xf>
    <xf numFmtId="215" fontId="25" fillId="67" borderId="76" applyNumberFormat="0" applyProtection="0">
      <alignment horizontal="left" vertical="top" indent="1"/>
    </xf>
    <xf numFmtId="215" fontId="25" fillId="67" borderId="76" applyNumberFormat="0" applyProtection="0">
      <alignment horizontal="left" vertical="top" indent="1"/>
    </xf>
    <xf numFmtId="215" fontId="25" fillId="62" borderId="76" applyNumberFormat="0" applyProtection="0">
      <alignment horizontal="left" vertical="center" indent="1"/>
    </xf>
    <xf numFmtId="215" fontId="25" fillId="62" borderId="76" applyNumberFormat="0" applyProtection="0">
      <alignment horizontal="left" vertical="center" indent="1"/>
    </xf>
    <xf numFmtId="215" fontId="25" fillId="62" borderId="76" applyNumberFormat="0" applyProtection="0">
      <alignment horizontal="left" vertical="top" indent="1"/>
    </xf>
    <xf numFmtId="215" fontId="25" fillId="62" borderId="76" applyNumberFormat="0" applyProtection="0">
      <alignment horizontal="left" vertical="top" indent="1"/>
    </xf>
    <xf numFmtId="215" fontId="25" fillId="60" borderId="76" applyNumberFormat="0" applyProtection="0">
      <alignment horizontal="left" vertical="center" indent="1"/>
    </xf>
    <xf numFmtId="215" fontId="25" fillId="60" borderId="76" applyNumberFormat="0" applyProtection="0">
      <alignment horizontal="left" vertical="center" indent="1"/>
    </xf>
    <xf numFmtId="215" fontId="25" fillId="60" borderId="76" applyNumberFormat="0" applyProtection="0">
      <alignment horizontal="left" vertical="top" indent="1"/>
    </xf>
    <xf numFmtId="215" fontId="25" fillId="60" borderId="76" applyNumberFormat="0" applyProtection="0">
      <alignment horizontal="left" vertical="top" indent="1"/>
    </xf>
    <xf numFmtId="215" fontId="25" fillId="63" borderId="76" applyNumberFormat="0" applyProtection="0">
      <alignment horizontal="left" vertical="center" indent="1"/>
    </xf>
    <xf numFmtId="215" fontId="25" fillId="63" borderId="76" applyNumberFormat="0" applyProtection="0">
      <alignment horizontal="left" vertical="center" indent="1"/>
    </xf>
    <xf numFmtId="215" fontId="25" fillId="63" borderId="76" applyNumberFormat="0" applyProtection="0">
      <alignment horizontal="left" vertical="top" indent="1"/>
    </xf>
    <xf numFmtId="215" fontId="25" fillId="63" borderId="76" applyNumberFormat="0" applyProtection="0">
      <alignment horizontal="left" vertical="top" indent="1"/>
    </xf>
    <xf numFmtId="4" fontId="73" fillId="4" borderId="76" applyNumberFormat="0" applyProtection="0">
      <alignment vertical="center"/>
    </xf>
    <xf numFmtId="4" fontId="169" fillId="4" borderId="76" applyNumberFormat="0" applyProtection="0">
      <alignment vertical="center"/>
    </xf>
    <xf numFmtId="4" fontId="73" fillId="4" borderId="76" applyNumberFormat="0" applyProtection="0">
      <alignment horizontal="left" vertical="center" indent="1"/>
    </xf>
    <xf numFmtId="215" fontId="73" fillId="4" borderId="76" applyNumberFormat="0" applyProtection="0">
      <alignment horizontal="left" vertical="top" indent="1"/>
    </xf>
    <xf numFmtId="4" fontId="73" fillId="66" borderId="76" applyNumberFormat="0" applyProtection="0">
      <alignment horizontal="right" vertical="center"/>
    </xf>
    <xf numFmtId="4" fontId="169" fillId="66" borderId="76" applyNumberFormat="0" applyProtection="0">
      <alignment horizontal="right" vertical="center"/>
    </xf>
    <xf numFmtId="4" fontId="73" fillId="68" borderId="76" applyNumberFormat="0" applyProtection="0">
      <alignment horizontal="left" vertical="center" indent="1"/>
    </xf>
    <xf numFmtId="215" fontId="73" fillId="62" borderId="76" applyNumberFormat="0" applyProtection="0">
      <alignment horizontal="left" vertical="top" indent="1"/>
    </xf>
    <xf numFmtId="4" fontId="89" fillId="66" borderId="76" applyNumberFormat="0" applyProtection="0">
      <alignment horizontal="right" vertical="center"/>
    </xf>
    <xf numFmtId="215" fontId="160" fillId="0" borderId="75" applyNumberFormat="0" applyFill="0" applyAlignment="0" applyProtection="0"/>
    <xf numFmtId="215" fontId="160" fillId="0" borderId="75" applyNumberFormat="0" applyFill="0" applyAlignment="0" applyProtection="0"/>
    <xf numFmtId="215" fontId="152" fillId="54" borderId="74" applyNumberFormat="0" applyAlignment="0" applyProtection="0"/>
    <xf numFmtId="215" fontId="153" fillId="54" borderId="77" applyNumberFormat="0" applyAlignment="0" applyProtection="0"/>
    <xf numFmtId="215" fontId="158" fillId="41" borderId="77" applyNumberFormat="0" applyAlignment="0" applyProtection="0"/>
    <xf numFmtId="215" fontId="160" fillId="0" borderId="75" applyNumberFormat="0" applyFill="0" applyAlignment="0" applyProtection="0"/>
    <xf numFmtId="215" fontId="25" fillId="57" borderId="73" applyNumberFormat="0" applyFont="0" applyAlignment="0" applyProtection="0"/>
    <xf numFmtId="10" fontId="22" fillId="4" borderId="83" applyNumberFormat="0" applyBorder="0" applyAlignment="0" applyProtection="0"/>
    <xf numFmtId="0" fontId="88" fillId="0" borderId="88" applyNumberFormat="0" applyFill="0" applyAlignment="0" applyProtection="0"/>
    <xf numFmtId="4" fontId="73" fillId="44" borderId="82" applyNumberFormat="0" applyProtection="0">
      <alignment horizontal="right" vertical="center"/>
    </xf>
    <xf numFmtId="0" fontId="88" fillId="61" borderId="82" applyNumberFormat="0" applyProtection="0">
      <alignment horizontal="left" vertical="top" indent="1"/>
    </xf>
    <xf numFmtId="4" fontId="88" fillId="56" borderId="78" applyNumberFormat="0" applyProtection="0">
      <alignment vertical="center"/>
    </xf>
    <xf numFmtId="4" fontId="88" fillId="61" borderId="78" applyNumberFormat="0" applyProtection="0">
      <alignment horizontal="left" vertical="center" indent="1"/>
    </xf>
    <xf numFmtId="0" fontId="174" fillId="0" borderId="83" applyFont="0" applyFill="0" applyBorder="0">
      <alignment horizontal="centerContinuous" vertical="justify" wrapText="1"/>
    </xf>
    <xf numFmtId="4" fontId="73" fillId="66" borderId="78" applyNumberFormat="0" applyProtection="0">
      <alignment horizontal="right" vertical="center"/>
    </xf>
    <xf numFmtId="4" fontId="73" fillId="68" borderId="78" applyNumberFormat="0" applyProtection="0">
      <alignment horizontal="left" vertical="center" indent="1"/>
    </xf>
    <xf numFmtId="0" fontId="73" fillId="62" borderId="78" applyNumberFormat="0" applyProtection="0">
      <alignment horizontal="left" vertical="top" indent="1"/>
    </xf>
    <xf numFmtId="0" fontId="86" fillId="54" borderId="87" applyNumberFormat="0" applyAlignment="0" applyProtection="0"/>
    <xf numFmtId="10" fontId="22" fillId="4" borderId="83" applyNumberFormat="0" applyBorder="0" applyAlignment="0" applyProtection="0"/>
    <xf numFmtId="4" fontId="88" fillId="56" borderId="82" applyNumberFormat="0" applyProtection="0">
      <alignment vertical="center"/>
    </xf>
    <xf numFmtId="0" fontId="88" fillId="61" borderId="82" applyNumberFormat="0" applyProtection="0">
      <alignment horizontal="left" vertical="top" indent="1"/>
    </xf>
    <xf numFmtId="4" fontId="73" fillId="37" borderId="82" applyNumberFormat="0" applyProtection="0">
      <alignment horizontal="right" vertical="center"/>
    </xf>
    <xf numFmtId="4" fontId="73" fillId="44" borderId="82" applyNumberFormat="0" applyProtection="0">
      <alignment horizontal="right" vertical="center"/>
    </xf>
    <xf numFmtId="0" fontId="25" fillId="67" borderId="82" applyNumberFormat="0" applyProtection="0">
      <alignment horizontal="left" vertical="center" indent="1"/>
    </xf>
    <xf numFmtId="4" fontId="73" fillId="4" borderId="82" applyNumberFormat="0" applyProtection="0">
      <alignment vertical="center"/>
    </xf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4" fontId="73" fillId="37" borderId="82" applyNumberFormat="0" applyProtection="0">
      <alignment horizontal="right" vertical="center"/>
    </xf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4" fontId="167" fillId="61" borderId="78" applyNumberFormat="0" applyProtection="0">
      <alignment vertical="center"/>
    </xf>
    <xf numFmtId="0" fontId="88" fillId="61" borderId="78" applyNumberFormat="0" applyProtection="0">
      <alignment horizontal="left" vertical="top" indent="1"/>
    </xf>
    <xf numFmtId="4" fontId="88" fillId="61" borderId="82" applyNumberFormat="0" applyProtection="0">
      <alignment horizontal="left" vertical="center" indent="1"/>
    </xf>
    <xf numFmtId="4" fontId="73" fillId="37" borderId="78" applyNumberFormat="0" applyProtection="0">
      <alignment horizontal="right" vertical="center"/>
    </xf>
    <xf numFmtId="4" fontId="73" fillId="43" borderId="78" applyNumberFormat="0" applyProtection="0">
      <alignment horizontal="right" vertical="center"/>
    </xf>
    <xf numFmtId="4" fontId="73" fillId="51" borderId="78" applyNumberFormat="0" applyProtection="0">
      <alignment horizontal="right" vertical="center"/>
    </xf>
    <xf numFmtId="4" fontId="73" fillId="45" borderId="78" applyNumberFormat="0" applyProtection="0">
      <alignment horizontal="right" vertical="center"/>
    </xf>
    <xf numFmtId="4" fontId="73" fillId="49" borderId="78" applyNumberFormat="0" applyProtection="0">
      <alignment horizontal="right" vertical="center"/>
    </xf>
    <xf numFmtId="4" fontId="73" fillId="53" borderId="78" applyNumberFormat="0" applyProtection="0">
      <alignment horizontal="right" vertical="center"/>
    </xf>
    <xf numFmtId="4" fontId="73" fillId="52" borderId="78" applyNumberFormat="0" applyProtection="0">
      <alignment horizontal="right" vertical="center"/>
    </xf>
    <xf numFmtId="4" fontId="73" fillId="64" borderId="78" applyNumberFormat="0" applyProtection="0">
      <alignment horizontal="right" vertical="center"/>
    </xf>
    <xf numFmtId="4" fontId="73" fillId="44" borderId="78" applyNumberFormat="0" applyProtection="0">
      <alignment horizontal="right" vertical="center"/>
    </xf>
    <xf numFmtId="4" fontId="73" fillId="68" borderId="78" applyNumberFormat="0" applyProtection="0">
      <alignment horizontal="right" vertical="center"/>
    </xf>
    <xf numFmtId="10" fontId="100" fillId="4" borderId="83" applyNumberFormat="0" applyBorder="0" applyAlignment="0" applyProtection="0"/>
    <xf numFmtId="0" fontId="25" fillId="67" borderId="78" applyNumberFormat="0" applyProtection="0">
      <alignment horizontal="left" vertical="center" indent="1"/>
    </xf>
    <xf numFmtId="0" fontId="25" fillId="67" borderId="78" applyNumberFormat="0" applyProtection="0">
      <alignment horizontal="left" vertical="top" indent="1"/>
    </xf>
    <xf numFmtId="0" fontId="25" fillId="62" borderId="78" applyNumberFormat="0" applyProtection="0">
      <alignment horizontal="left" vertical="center" indent="1"/>
    </xf>
    <xf numFmtId="0" fontId="25" fillId="62" borderId="78" applyNumberFormat="0" applyProtection="0">
      <alignment horizontal="left" vertical="top" indent="1"/>
    </xf>
    <xf numFmtId="0" fontId="25" fillId="60" borderId="78" applyNumberFormat="0" applyProtection="0">
      <alignment horizontal="left" vertical="center" indent="1"/>
    </xf>
    <xf numFmtId="0" fontId="25" fillId="60" borderId="78" applyNumberFormat="0" applyProtection="0">
      <alignment horizontal="left" vertical="top" indent="1"/>
    </xf>
    <xf numFmtId="0" fontId="25" fillId="63" borderId="78" applyNumberFormat="0" applyProtection="0">
      <alignment horizontal="left" vertical="center" indent="1"/>
    </xf>
    <xf numFmtId="0" fontId="25" fillId="63" borderId="78" applyNumberFormat="0" applyProtection="0">
      <alignment horizontal="left" vertical="top" indent="1"/>
    </xf>
    <xf numFmtId="4" fontId="73" fillId="4" borderId="78" applyNumberFormat="0" applyProtection="0">
      <alignment vertical="center"/>
    </xf>
    <xf numFmtId="4" fontId="169" fillId="4" borderId="78" applyNumberFormat="0" applyProtection="0">
      <alignment vertical="center"/>
    </xf>
    <xf numFmtId="4" fontId="73" fillId="4" borderId="78" applyNumberFormat="0" applyProtection="0">
      <alignment horizontal="left" vertical="center" indent="1"/>
    </xf>
    <xf numFmtId="0" fontId="73" fillId="4" borderId="78" applyNumberFormat="0" applyProtection="0">
      <alignment horizontal="left" vertical="top" indent="1"/>
    </xf>
    <xf numFmtId="4" fontId="73" fillId="44" borderId="82" applyNumberFormat="0" applyProtection="0">
      <alignment horizontal="right" vertical="center"/>
    </xf>
    <xf numFmtId="4" fontId="169" fillId="66" borderId="78" applyNumberFormat="0" applyProtection="0">
      <alignment horizontal="right" vertical="center"/>
    </xf>
    <xf numFmtId="0" fontId="25" fillId="63" borderId="82" applyNumberFormat="0" applyProtection="0">
      <alignment horizontal="left" vertical="top" indent="1"/>
    </xf>
    <xf numFmtId="4" fontId="89" fillId="66" borderId="78" applyNumberFormat="0" applyProtection="0">
      <alignment horizontal="right" vertical="center"/>
    </xf>
    <xf numFmtId="0" fontId="73" fillId="62" borderId="82" applyNumberFormat="0" applyProtection="0">
      <alignment horizontal="left" vertical="top" indent="1"/>
    </xf>
    <xf numFmtId="4" fontId="73" fillId="68" borderId="82" applyNumberFormat="0" applyProtection="0">
      <alignment horizontal="left" vertical="center" indent="1"/>
    </xf>
    <xf numFmtId="4" fontId="73" fillId="66" borderId="82" applyNumberFormat="0" applyProtection="0">
      <alignment horizontal="right" vertical="center"/>
    </xf>
    <xf numFmtId="4" fontId="88" fillId="61" borderId="82" applyNumberFormat="0" applyProtection="0">
      <alignment horizontal="left" vertical="center" indent="1"/>
    </xf>
    <xf numFmtId="4" fontId="88" fillId="56" borderId="82" applyNumberFormat="0" applyProtection="0">
      <alignment vertical="center"/>
    </xf>
    <xf numFmtId="4" fontId="89" fillId="66" borderId="82" applyNumberFormat="0" applyProtection="0">
      <alignment horizontal="right" vertical="center"/>
    </xf>
    <xf numFmtId="10" fontId="22" fillId="4" borderId="83" applyNumberFormat="0" applyBorder="0" applyAlignment="0" applyProtection="0"/>
    <xf numFmtId="4" fontId="88" fillId="61" borderId="78" applyNumberFormat="0" applyProtection="0">
      <alignment horizontal="left" vertical="center" indent="1"/>
    </xf>
    <xf numFmtId="4" fontId="73" fillId="51" borderId="78" applyNumberFormat="0" applyProtection="0">
      <alignment horizontal="right" vertical="center"/>
    </xf>
    <xf numFmtId="4" fontId="73" fillId="53" borderId="78" applyNumberFormat="0" applyProtection="0">
      <alignment horizontal="right" vertical="center"/>
    </xf>
    <xf numFmtId="4" fontId="73" fillId="44" borderId="78" applyNumberFormat="0" applyProtection="0">
      <alignment horizontal="right" vertical="center"/>
    </xf>
    <xf numFmtId="0" fontId="25" fillId="62" borderId="78" applyNumberFormat="0" applyProtection="0">
      <alignment horizontal="left" vertical="center" indent="1"/>
    </xf>
    <xf numFmtId="0" fontId="25" fillId="62" borderId="78" applyNumberFormat="0" applyProtection="0">
      <alignment horizontal="left" vertical="top" indent="1"/>
    </xf>
    <xf numFmtId="0" fontId="73" fillId="62" borderId="78" applyNumberFormat="0" applyProtection="0">
      <alignment horizontal="left" vertical="top" indent="1"/>
    </xf>
    <xf numFmtId="4" fontId="73" fillId="66" borderId="78" applyNumberFormat="0" applyProtection="0">
      <alignment horizontal="right" vertical="center"/>
    </xf>
    <xf numFmtId="4" fontId="169" fillId="4" borderId="78" applyNumberFormat="0" applyProtection="0">
      <alignment vertical="center"/>
    </xf>
    <xf numFmtId="0" fontId="25" fillId="63" borderId="78" applyNumberFormat="0" applyProtection="0">
      <alignment horizontal="left" vertical="center" indent="1"/>
    </xf>
    <xf numFmtId="0" fontId="25" fillId="62" borderId="78" applyNumberFormat="0" applyProtection="0">
      <alignment horizontal="left" vertical="top" indent="1"/>
    </xf>
    <xf numFmtId="0" fontId="25" fillId="67" borderId="78" applyNumberFormat="0" applyProtection="0">
      <alignment horizontal="left" vertical="center" indent="1"/>
    </xf>
    <xf numFmtId="4" fontId="73" fillId="68" borderId="78" applyNumberFormat="0" applyProtection="0">
      <alignment horizontal="right" vertical="center"/>
    </xf>
    <xf numFmtId="4" fontId="73" fillId="52" borderId="78" applyNumberFormat="0" applyProtection="0">
      <alignment horizontal="right" vertical="center"/>
    </xf>
    <xf numFmtId="4" fontId="73" fillId="45" borderId="78" applyNumberFormat="0" applyProtection="0">
      <alignment horizontal="right" vertical="center"/>
    </xf>
    <xf numFmtId="4" fontId="73" fillId="37" borderId="78" applyNumberFormat="0" applyProtection="0">
      <alignment horizontal="right" vertical="center"/>
    </xf>
    <xf numFmtId="4" fontId="88" fillId="56" borderId="78" applyNumberFormat="0" applyProtection="0">
      <alignment vertical="center"/>
    </xf>
    <xf numFmtId="4" fontId="88" fillId="56" borderId="78" applyNumberFormat="0" applyProtection="0">
      <alignment vertical="center"/>
    </xf>
    <xf numFmtId="4" fontId="88" fillId="61" borderId="78" applyNumberFormat="0" applyProtection="0">
      <alignment horizontal="left" vertical="center" indent="1"/>
    </xf>
    <xf numFmtId="0" fontId="88" fillId="61" borderId="78" applyNumberFormat="0" applyProtection="0">
      <alignment horizontal="left" vertical="top" indent="1"/>
    </xf>
    <xf numFmtId="4" fontId="73" fillId="37" borderId="78" applyNumberFormat="0" applyProtection="0">
      <alignment horizontal="right" vertical="center"/>
    </xf>
    <xf numFmtId="4" fontId="73" fillId="43" borderId="78" applyNumberFormat="0" applyProtection="0">
      <alignment horizontal="right" vertical="center"/>
    </xf>
    <xf numFmtId="4" fontId="73" fillId="45" borderId="78" applyNumberFormat="0" applyProtection="0">
      <alignment horizontal="right" vertical="center"/>
    </xf>
    <xf numFmtId="4" fontId="73" fillId="49" borderId="78" applyNumberFormat="0" applyProtection="0">
      <alignment horizontal="right" vertical="center"/>
    </xf>
    <xf numFmtId="4" fontId="73" fillId="52" borderId="78" applyNumberFormat="0" applyProtection="0">
      <alignment horizontal="right" vertical="center"/>
    </xf>
    <xf numFmtId="4" fontId="73" fillId="64" borderId="78" applyNumberFormat="0" applyProtection="0">
      <alignment horizontal="right" vertical="center"/>
    </xf>
    <xf numFmtId="4" fontId="73" fillId="68" borderId="78" applyNumberFormat="0" applyProtection="0">
      <alignment horizontal="right" vertical="center"/>
    </xf>
    <xf numFmtId="0" fontId="25" fillId="67" borderId="78" applyNumberFormat="0" applyProtection="0">
      <alignment horizontal="left" vertical="center" indent="1"/>
    </xf>
    <xf numFmtId="0" fontId="25" fillId="67" borderId="78" applyNumberFormat="0" applyProtection="0">
      <alignment horizontal="left" vertical="top" indent="1"/>
    </xf>
    <xf numFmtId="0" fontId="25" fillId="60" borderId="78" applyNumberFormat="0" applyProtection="0">
      <alignment horizontal="left" vertical="center" indent="1"/>
    </xf>
    <xf numFmtId="0" fontId="25" fillId="63" borderId="78" applyNumberFormat="0" applyProtection="0">
      <alignment horizontal="left" vertical="center" indent="1"/>
    </xf>
    <xf numFmtId="0" fontId="25" fillId="63" borderId="78" applyNumberFormat="0" applyProtection="0">
      <alignment horizontal="left" vertical="top" indent="1"/>
    </xf>
    <xf numFmtId="4" fontId="169" fillId="4" borderId="78" applyNumberFormat="0" applyProtection="0">
      <alignment vertical="center"/>
    </xf>
    <xf numFmtId="4" fontId="73" fillId="4" borderId="78" applyNumberFormat="0" applyProtection="0">
      <alignment horizontal="left" vertical="center" indent="1"/>
    </xf>
    <xf numFmtId="4" fontId="73" fillId="66" borderId="78" applyNumberFormat="0" applyProtection="0">
      <alignment horizontal="right" vertical="center"/>
    </xf>
    <xf numFmtId="4" fontId="169" fillId="66" borderId="78" applyNumberFormat="0" applyProtection="0">
      <alignment horizontal="right" vertical="center"/>
    </xf>
    <xf numFmtId="0" fontId="73" fillId="62" borderId="78" applyNumberFormat="0" applyProtection="0">
      <alignment horizontal="left" vertical="top" indent="1"/>
    </xf>
    <xf numFmtId="4" fontId="167" fillId="61" borderId="78" applyNumberFormat="0" applyProtection="0">
      <alignment vertical="center"/>
    </xf>
    <xf numFmtId="4" fontId="89" fillId="66" borderId="78" applyNumberFormat="0" applyProtection="0">
      <alignment horizontal="right" vertical="center"/>
    </xf>
    <xf numFmtId="4" fontId="73" fillId="68" borderId="78" applyNumberFormat="0" applyProtection="0">
      <alignment horizontal="left" vertical="center" indent="1"/>
    </xf>
    <xf numFmtId="4" fontId="169" fillId="66" borderId="78" applyNumberFormat="0" applyProtection="0">
      <alignment horizontal="right" vertical="center"/>
    </xf>
    <xf numFmtId="0" fontId="73" fillId="4" borderId="78" applyNumberFormat="0" applyProtection="0">
      <alignment horizontal="left" vertical="top" indent="1"/>
    </xf>
    <xf numFmtId="4" fontId="73" fillId="4" borderId="78" applyNumberFormat="0" applyProtection="0">
      <alignment horizontal="left" vertical="center" indent="1"/>
    </xf>
    <xf numFmtId="4" fontId="73" fillId="4" borderId="78" applyNumberFormat="0" applyProtection="0">
      <alignment vertical="center"/>
    </xf>
    <xf numFmtId="0" fontId="25" fillId="63" borderId="78" applyNumberFormat="0" applyProtection="0">
      <alignment horizontal="left" vertical="top" indent="1"/>
    </xf>
    <xf numFmtId="0" fontId="25" fillId="60" borderId="78" applyNumberFormat="0" applyProtection="0">
      <alignment horizontal="left" vertical="top" indent="1"/>
    </xf>
    <xf numFmtId="0" fontId="25" fillId="60" borderId="78" applyNumberFormat="0" applyProtection="0">
      <alignment horizontal="left" vertical="center" indent="1"/>
    </xf>
    <xf numFmtId="0" fontId="25" fillId="62" borderId="78" applyNumberFormat="0" applyProtection="0">
      <alignment horizontal="left" vertical="center" indent="1"/>
    </xf>
    <xf numFmtId="0" fontId="25" fillId="67" borderId="78" applyNumberFormat="0" applyProtection="0">
      <alignment horizontal="left" vertical="top" indent="1"/>
    </xf>
    <xf numFmtId="4" fontId="73" fillId="44" borderId="78" applyNumberFormat="0" applyProtection="0">
      <alignment horizontal="right" vertical="center"/>
    </xf>
    <xf numFmtId="4" fontId="73" fillId="64" borderId="78" applyNumberFormat="0" applyProtection="0">
      <alignment horizontal="right" vertical="center"/>
    </xf>
    <xf numFmtId="4" fontId="73" fillId="53" borderId="78" applyNumberFormat="0" applyProtection="0">
      <alignment horizontal="right" vertical="center"/>
    </xf>
    <xf numFmtId="4" fontId="73" fillId="49" borderId="78" applyNumberFormat="0" applyProtection="0">
      <alignment horizontal="right" vertical="center"/>
    </xf>
    <xf numFmtId="4" fontId="73" fillId="51" borderId="78" applyNumberFormat="0" applyProtection="0">
      <alignment horizontal="right" vertical="center"/>
    </xf>
    <xf numFmtId="4" fontId="73" fillId="43" borderId="78" applyNumberFormat="0" applyProtection="0">
      <alignment horizontal="right" vertical="center"/>
    </xf>
    <xf numFmtId="0" fontId="88" fillId="61" borderId="78" applyNumberFormat="0" applyProtection="0">
      <alignment horizontal="left" vertical="top" indent="1"/>
    </xf>
    <xf numFmtId="4" fontId="167" fillId="61" borderId="78" applyNumberFormat="0" applyProtection="0">
      <alignment vertical="center"/>
    </xf>
    <xf numFmtId="0" fontId="25" fillId="60" borderId="78" applyNumberFormat="0" applyProtection="0">
      <alignment horizontal="left" vertical="top" indent="1"/>
    </xf>
    <xf numFmtId="4" fontId="73" fillId="4" borderId="78" applyNumberFormat="0" applyProtection="0">
      <alignment vertical="center"/>
    </xf>
    <xf numFmtId="0" fontId="73" fillId="4" borderId="78" applyNumberFormat="0" applyProtection="0">
      <alignment horizontal="left" vertical="top" indent="1"/>
    </xf>
    <xf numFmtId="4" fontId="73" fillId="68" borderId="78" applyNumberFormat="0" applyProtection="0">
      <alignment horizontal="left" vertical="center" indent="1"/>
    </xf>
    <xf numFmtId="4" fontId="89" fillId="66" borderId="78" applyNumberFormat="0" applyProtection="0">
      <alignment horizontal="right" vertical="center"/>
    </xf>
    <xf numFmtId="0" fontId="25" fillId="67" borderId="82" applyNumberFormat="0" applyProtection="0">
      <alignment horizontal="left" vertical="top" indent="1"/>
    </xf>
    <xf numFmtId="4" fontId="73" fillId="4" borderId="82" applyNumberFormat="0" applyProtection="0">
      <alignment horizontal="left" vertical="center" indent="1"/>
    </xf>
    <xf numFmtId="4" fontId="89" fillId="66" borderId="82" applyNumberFormat="0" applyProtection="0">
      <alignment horizontal="right" vertical="center"/>
    </xf>
    <xf numFmtId="4" fontId="88" fillId="56" borderId="82" applyNumberFormat="0" applyProtection="0">
      <alignment vertical="center"/>
    </xf>
    <xf numFmtId="4" fontId="88" fillId="56" borderId="78" applyNumberFormat="0" applyProtection="0">
      <alignment vertical="center"/>
    </xf>
    <xf numFmtId="4" fontId="167" fillId="61" borderId="78" applyNumberFormat="0" applyProtection="0">
      <alignment vertical="center"/>
    </xf>
    <xf numFmtId="4" fontId="88" fillId="61" borderId="78" applyNumberFormat="0" applyProtection="0">
      <alignment horizontal="left" vertical="center" indent="1"/>
    </xf>
    <xf numFmtId="0" fontId="88" fillId="61" borderId="78" applyNumberFormat="0" applyProtection="0">
      <alignment horizontal="left" vertical="top" indent="1"/>
    </xf>
    <xf numFmtId="4" fontId="73" fillId="37" borderId="78" applyNumberFormat="0" applyProtection="0">
      <alignment horizontal="right" vertical="center"/>
    </xf>
    <xf numFmtId="4" fontId="73" fillId="43" borderId="78" applyNumberFormat="0" applyProtection="0">
      <alignment horizontal="right" vertical="center"/>
    </xf>
    <xf numFmtId="4" fontId="73" fillId="51" borderId="78" applyNumberFormat="0" applyProtection="0">
      <alignment horizontal="right" vertical="center"/>
    </xf>
    <xf numFmtId="4" fontId="73" fillId="45" borderId="78" applyNumberFormat="0" applyProtection="0">
      <alignment horizontal="right" vertical="center"/>
    </xf>
    <xf numFmtId="4" fontId="73" fillId="49" borderId="78" applyNumberFormat="0" applyProtection="0">
      <alignment horizontal="right" vertical="center"/>
    </xf>
    <xf numFmtId="4" fontId="73" fillId="53" borderId="78" applyNumberFormat="0" applyProtection="0">
      <alignment horizontal="right" vertical="center"/>
    </xf>
    <xf numFmtId="4" fontId="73" fillId="52" borderId="78" applyNumberFormat="0" applyProtection="0">
      <alignment horizontal="right" vertical="center"/>
    </xf>
    <xf numFmtId="4" fontId="73" fillId="64" borderId="78" applyNumberFormat="0" applyProtection="0">
      <alignment horizontal="right" vertical="center"/>
    </xf>
    <xf numFmtId="4" fontId="73" fillId="44" borderId="78" applyNumberFormat="0" applyProtection="0">
      <alignment horizontal="right" vertical="center"/>
    </xf>
    <xf numFmtId="4" fontId="73" fillId="68" borderId="78" applyNumberFormat="0" applyProtection="0">
      <alignment horizontal="right" vertical="center"/>
    </xf>
    <xf numFmtId="0" fontId="25" fillId="67" borderId="78" applyNumberFormat="0" applyProtection="0">
      <alignment horizontal="left" vertical="center" indent="1"/>
    </xf>
    <xf numFmtId="0" fontId="25" fillId="67" borderId="78" applyNumberFormat="0" applyProtection="0">
      <alignment horizontal="left" vertical="top" indent="1"/>
    </xf>
    <xf numFmtId="0" fontId="25" fillId="62" borderId="78" applyNumberFormat="0" applyProtection="0">
      <alignment horizontal="left" vertical="center" indent="1"/>
    </xf>
    <xf numFmtId="0" fontId="25" fillId="62" borderId="78" applyNumberFormat="0" applyProtection="0">
      <alignment horizontal="left" vertical="top" indent="1"/>
    </xf>
    <xf numFmtId="0" fontId="25" fillId="60" borderId="78" applyNumberFormat="0" applyProtection="0">
      <alignment horizontal="left" vertical="center" indent="1"/>
    </xf>
    <xf numFmtId="0" fontId="25" fillId="60" borderId="78" applyNumberFormat="0" applyProtection="0">
      <alignment horizontal="left" vertical="top" indent="1"/>
    </xf>
    <xf numFmtId="0" fontId="25" fillId="63" borderId="78" applyNumberFormat="0" applyProtection="0">
      <alignment horizontal="left" vertical="center" indent="1"/>
    </xf>
    <xf numFmtId="0" fontId="25" fillId="63" borderId="78" applyNumberFormat="0" applyProtection="0">
      <alignment horizontal="left" vertical="top" indent="1"/>
    </xf>
    <xf numFmtId="4" fontId="73" fillId="4" borderId="78" applyNumberFormat="0" applyProtection="0">
      <alignment vertical="center"/>
    </xf>
    <xf numFmtId="4" fontId="169" fillId="4" borderId="78" applyNumberFormat="0" applyProtection="0">
      <alignment vertical="center"/>
    </xf>
    <xf numFmtId="4" fontId="73" fillId="4" borderId="78" applyNumberFormat="0" applyProtection="0">
      <alignment horizontal="left" vertical="center" indent="1"/>
    </xf>
    <xf numFmtId="0" fontId="73" fillId="4" borderId="78" applyNumberFormat="0" applyProtection="0">
      <alignment horizontal="left" vertical="top" indent="1"/>
    </xf>
    <xf numFmtId="4" fontId="73" fillId="66" borderId="78" applyNumberFormat="0" applyProtection="0">
      <alignment horizontal="right" vertical="center"/>
    </xf>
    <xf numFmtId="4" fontId="169" fillId="66" borderId="78" applyNumberFormat="0" applyProtection="0">
      <alignment horizontal="right" vertical="center"/>
    </xf>
    <xf numFmtId="4" fontId="73" fillId="68" borderId="78" applyNumberFormat="0" applyProtection="0">
      <alignment horizontal="left" vertical="center" indent="1"/>
    </xf>
    <xf numFmtId="0" fontId="73" fillId="62" borderId="78" applyNumberFormat="0" applyProtection="0">
      <alignment horizontal="left" vertical="top" indent="1"/>
    </xf>
    <xf numFmtId="4" fontId="89" fillId="66" borderId="78" applyNumberFormat="0" applyProtection="0">
      <alignment horizontal="right" vertical="center"/>
    </xf>
    <xf numFmtId="4" fontId="88" fillId="61" borderId="78" applyNumberFormat="0" applyProtection="0">
      <alignment horizontal="left" vertical="center" indent="1"/>
    </xf>
    <xf numFmtId="4" fontId="73" fillId="51" borderId="78" applyNumberFormat="0" applyProtection="0">
      <alignment horizontal="right" vertical="center"/>
    </xf>
    <xf numFmtId="4" fontId="73" fillId="53" borderId="78" applyNumberFormat="0" applyProtection="0">
      <alignment horizontal="right" vertical="center"/>
    </xf>
    <xf numFmtId="4" fontId="73" fillId="44" borderId="78" applyNumberFormat="0" applyProtection="0">
      <alignment horizontal="right" vertical="center"/>
    </xf>
    <xf numFmtId="0" fontId="25" fillId="62" borderId="78" applyNumberFormat="0" applyProtection="0">
      <alignment horizontal="left" vertical="center" indent="1"/>
    </xf>
    <xf numFmtId="0" fontId="25" fillId="62" borderId="78" applyNumberFormat="0" applyProtection="0">
      <alignment horizontal="left" vertical="top" indent="1"/>
    </xf>
    <xf numFmtId="0" fontId="73" fillId="62" borderId="78" applyNumberFormat="0" applyProtection="0">
      <alignment horizontal="left" vertical="top" indent="1"/>
    </xf>
    <xf numFmtId="4" fontId="73" fillId="66" borderId="78" applyNumberFormat="0" applyProtection="0">
      <alignment horizontal="right" vertical="center"/>
    </xf>
    <xf numFmtId="4" fontId="169" fillId="4" borderId="78" applyNumberFormat="0" applyProtection="0">
      <alignment vertical="center"/>
    </xf>
    <xf numFmtId="0" fontId="25" fillId="63" borderId="78" applyNumberFormat="0" applyProtection="0">
      <alignment horizontal="left" vertical="center" indent="1"/>
    </xf>
    <xf numFmtId="0" fontId="25" fillId="62" borderId="78" applyNumberFormat="0" applyProtection="0">
      <alignment horizontal="left" vertical="top" indent="1"/>
    </xf>
    <xf numFmtId="0" fontId="25" fillId="67" borderId="78" applyNumberFormat="0" applyProtection="0">
      <alignment horizontal="left" vertical="center" indent="1"/>
    </xf>
    <xf numFmtId="4" fontId="73" fillId="68" borderId="78" applyNumberFormat="0" applyProtection="0">
      <alignment horizontal="right" vertical="center"/>
    </xf>
    <xf numFmtId="4" fontId="73" fillId="52" borderId="78" applyNumberFormat="0" applyProtection="0">
      <alignment horizontal="right" vertical="center"/>
    </xf>
    <xf numFmtId="4" fontId="73" fillId="45" borderId="78" applyNumberFormat="0" applyProtection="0">
      <alignment horizontal="right" vertical="center"/>
    </xf>
    <xf numFmtId="4" fontId="73" fillId="37" borderId="78" applyNumberFormat="0" applyProtection="0">
      <alignment horizontal="right" vertical="center"/>
    </xf>
    <xf numFmtId="4" fontId="88" fillId="56" borderId="78" applyNumberFormat="0" applyProtection="0">
      <alignment vertical="center"/>
    </xf>
    <xf numFmtId="4" fontId="88" fillId="56" borderId="78" applyNumberFormat="0" applyProtection="0">
      <alignment vertical="center"/>
    </xf>
    <xf numFmtId="4" fontId="88" fillId="61" borderId="78" applyNumberFormat="0" applyProtection="0">
      <alignment horizontal="left" vertical="center" indent="1"/>
    </xf>
    <xf numFmtId="0" fontId="88" fillId="61" borderId="78" applyNumberFormat="0" applyProtection="0">
      <alignment horizontal="left" vertical="top" indent="1"/>
    </xf>
    <xf numFmtId="4" fontId="73" fillId="37" borderId="78" applyNumberFormat="0" applyProtection="0">
      <alignment horizontal="right" vertical="center"/>
    </xf>
    <xf numFmtId="4" fontId="73" fillId="43" borderId="78" applyNumberFormat="0" applyProtection="0">
      <alignment horizontal="right" vertical="center"/>
    </xf>
    <xf numFmtId="4" fontId="73" fillId="45" borderId="78" applyNumberFormat="0" applyProtection="0">
      <alignment horizontal="right" vertical="center"/>
    </xf>
    <xf numFmtId="4" fontId="73" fillId="49" borderId="78" applyNumberFormat="0" applyProtection="0">
      <alignment horizontal="right" vertical="center"/>
    </xf>
    <xf numFmtId="4" fontId="73" fillId="52" borderId="78" applyNumberFormat="0" applyProtection="0">
      <alignment horizontal="right" vertical="center"/>
    </xf>
    <xf numFmtId="4" fontId="73" fillId="64" borderId="78" applyNumberFormat="0" applyProtection="0">
      <alignment horizontal="right" vertical="center"/>
    </xf>
    <xf numFmtId="4" fontId="73" fillId="68" borderId="78" applyNumberFormat="0" applyProtection="0">
      <alignment horizontal="right" vertical="center"/>
    </xf>
    <xf numFmtId="0" fontId="25" fillId="67" borderId="78" applyNumberFormat="0" applyProtection="0">
      <alignment horizontal="left" vertical="center" indent="1"/>
    </xf>
    <xf numFmtId="0" fontId="25" fillId="67" borderId="78" applyNumberFormat="0" applyProtection="0">
      <alignment horizontal="left" vertical="top" indent="1"/>
    </xf>
    <xf numFmtId="0" fontId="25" fillId="60" borderId="78" applyNumberFormat="0" applyProtection="0">
      <alignment horizontal="left" vertical="center" indent="1"/>
    </xf>
    <xf numFmtId="0" fontId="25" fillId="63" borderId="78" applyNumberFormat="0" applyProtection="0">
      <alignment horizontal="left" vertical="center" indent="1"/>
    </xf>
    <xf numFmtId="0" fontId="25" fillId="63" borderId="78" applyNumberFormat="0" applyProtection="0">
      <alignment horizontal="left" vertical="top" indent="1"/>
    </xf>
    <xf numFmtId="4" fontId="169" fillId="4" borderId="78" applyNumberFormat="0" applyProtection="0">
      <alignment vertical="center"/>
    </xf>
    <xf numFmtId="4" fontId="73" fillId="4" borderId="78" applyNumberFormat="0" applyProtection="0">
      <alignment horizontal="left" vertical="center" indent="1"/>
    </xf>
    <xf numFmtId="4" fontId="73" fillId="66" borderId="78" applyNumberFormat="0" applyProtection="0">
      <alignment horizontal="right" vertical="center"/>
    </xf>
    <xf numFmtId="4" fontId="169" fillId="66" borderId="78" applyNumberFormat="0" applyProtection="0">
      <alignment horizontal="right" vertical="center"/>
    </xf>
    <xf numFmtId="0" fontId="73" fillId="62" borderId="78" applyNumberFormat="0" applyProtection="0">
      <alignment horizontal="left" vertical="top" indent="1"/>
    </xf>
    <xf numFmtId="4" fontId="167" fillId="61" borderId="78" applyNumberFormat="0" applyProtection="0">
      <alignment vertical="center"/>
    </xf>
    <xf numFmtId="4" fontId="89" fillId="66" borderId="78" applyNumberFormat="0" applyProtection="0">
      <alignment horizontal="right" vertical="center"/>
    </xf>
    <xf numFmtId="4" fontId="73" fillId="68" borderId="78" applyNumberFormat="0" applyProtection="0">
      <alignment horizontal="left" vertical="center" indent="1"/>
    </xf>
    <xf numFmtId="4" fontId="169" fillId="66" borderId="78" applyNumberFormat="0" applyProtection="0">
      <alignment horizontal="right" vertical="center"/>
    </xf>
    <xf numFmtId="0" fontId="73" fillId="4" borderId="78" applyNumberFormat="0" applyProtection="0">
      <alignment horizontal="left" vertical="top" indent="1"/>
    </xf>
    <xf numFmtId="4" fontId="73" fillId="4" borderId="78" applyNumberFormat="0" applyProtection="0">
      <alignment horizontal="left" vertical="center" indent="1"/>
    </xf>
    <xf numFmtId="4" fontId="73" fillId="4" borderId="78" applyNumberFormat="0" applyProtection="0">
      <alignment vertical="center"/>
    </xf>
    <xf numFmtId="0" fontId="25" fillId="63" borderId="78" applyNumberFormat="0" applyProtection="0">
      <alignment horizontal="left" vertical="top" indent="1"/>
    </xf>
    <xf numFmtId="0" fontId="25" fillId="60" borderId="78" applyNumberFormat="0" applyProtection="0">
      <alignment horizontal="left" vertical="top" indent="1"/>
    </xf>
    <xf numFmtId="0" fontId="25" fillId="60" borderId="78" applyNumberFormat="0" applyProtection="0">
      <alignment horizontal="left" vertical="center" indent="1"/>
    </xf>
    <xf numFmtId="0" fontId="25" fillId="62" borderId="78" applyNumberFormat="0" applyProtection="0">
      <alignment horizontal="left" vertical="center" indent="1"/>
    </xf>
    <xf numFmtId="0" fontId="25" fillId="67" borderId="78" applyNumberFormat="0" applyProtection="0">
      <alignment horizontal="left" vertical="top" indent="1"/>
    </xf>
    <xf numFmtId="4" fontId="73" fillId="44" borderId="78" applyNumberFormat="0" applyProtection="0">
      <alignment horizontal="right" vertical="center"/>
    </xf>
    <xf numFmtId="4" fontId="73" fillId="64" borderId="78" applyNumberFormat="0" applyProtection="0">
      <alignment horizontal="right" vertical="center"/>
    </xf>
    <xf numFmtId="4" fontId="73" fillId="53" borderId="78" applyNumberFormat="0" applyProtection="0">
      <alignment horizontal="right" vertical="center"/>
    </xf>
    <xf numFmtId="4" fontId="73" fillId="49" borderId="78" applyNumberFormat="0" applyProtection="0">
      <alignment horizontal="right" vertical="center"/>
    </xf>
    <xf numFmtId="4" fontId="73" fillId="51" borderId="78" applyNumberFormat="0" applyProtection="0">
      <alignment horizontal="right" vertical="center"/>
    </xf>
    <xf numFmtId="4" fontId="73" fillId="43" borderId="78" applyNumberFormat="0" applyProtection="0">
      <alignment horizontal="right" vertical="center"/>
    </xf>
    <xf numFmtId="0" fontId="88" fillId="61" borderId="78" applyNumberFormat="0" applyProtection="0">
      <alignment horizontal="left" vertical="top" indent="1"/>
    </xf>
    <xf numFmtId="4" fontId="167" fillId="61" borderId="78" applyNumberFormat="0" applyProtection="0">
      <alignment vertical="center"/>
    </xf>
    <xf numFmtId="0" fontId="25" fillId="60" borderId="78" applyNumberFormat="0" applyProtection="0">
      <alignment horizontal="left" vertical="top" indent="1"/>
    </xf>
    <xf numFmtId="4" fontId="73" fillId="4" borderId="78" applyNumberFormat="0" applyProtection="0">
      <alignment vertical="center"/>
    </xf>
    <xf numFmtId="0" fontId="73" fillId="4" borderId="78" applyNumberFormat="0" applyProtection="0">
      <alignment horizontal="left" vertical="top" indent="1"/>
    </xf>
    <xf numFmtId="4" fontId="73" fillId="68" borderId="78" applyNumberFormat="0" applyProtection="0">
      <alignment horizontal="left" vertical="center" indent="1"/>
    </xf>
    <xf numFmtId="4" fontId="89" fillId="66" borderId="78" applyNumberFormat="0" applyProtection="0">
      <alignment horizontal="right" vertical="center"/>
    </xf>
    <xf numFmtId="4" fontId="73" fillId="4" borderId="82" applyNumberFormat="0" applyProtection="0">
      <alignment vertical="center"/>
    </xf>
    <xf numFmtId="0" fontId="25" fillId="67" borderId="82" applyNumberFormat="0" applyProtection="0">
      <alignment horizontal="left" vertical="center" indent="1"/>
    </xf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4" fontId="88" fillId="56" borderId="78" applyNumberFormat="0" applyProtection="0">
      <alignment vertical="center"/>
    </xf>
    <xf numFmtId="4" fontId="88" fillId="61" borderId="78" applyNumberFormat="0" applyProtection="0">
      <alignment horizontal="left" vertical="center" indent="1"/>
    </xf>
    <xf numFmtId="4" fontId="73" fillId="66" borderId="78" applyNumberFormat="0" applyProtection="0">
      <alignment horizontal="right" vertical="center"/>
    </xf>
    <xf numFmtId="4" fontId="73" fillId="68" borderId="78" applyNumberFormat="0" applyProtection="0">
      <alignment horizontal="left" vertical="center" indent="1"/>
    </xf>
    <xf numFmtId="0" fontId="73" fillId="62" borderId="78" applyNumberFormat="0" applyProtection="0">
      <alignment horizontal="left" vertical="top" indent="1"/>
    </xf>
    <xf numFmtId="0" fontId="25" fillId="67" borderId="82" applyNumberFormat="0" applyProtection="0">
      <alignment horizontal="left" vertical="center" indent="1"/>
    </xf>
    <xf numFmtId="4" fontId="73" fillId="45" borderId="82" applyNumberFormat="0" applyProtection="0">
      <alignment horizontal="right" vertical="center"/>
    </xf>
    <xf numFmtId="4" fontId="73" fillId="4" borderId="82" applyNumberFormat="0" applyProtection="0">
      <alignment vertical="center"/>
    </xf>
    <xf numFmtId="0" fontId="25" fillId="60" borderId="82" applyNumberFormat="0" applyProtection="0">
      <alignment horizontal="left" vertical="top" indent="1"/>
    </xf>
    <xf numFmtId="4" fontId="73" fillId="53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44" borderId="82" applyNumberFormat="0" applyProtection="0">
      <alignment horizontal="right" vertical="center"/>
    </xf>
    <xf numFmtId="0" fontId="25" fillId="67" borderId="82" applyNumberFormat="0" applyProtection="0">
      <alignment horizontal="left" vertical="top" indent="1"/>
    </xf>
    <xf numFmtId="0" fontId="25" fillId="62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top" indent="1"/>
    </xf>
    <xf numFmtId="4" fontId="169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4" fontId="89" fillId="66" borderId="82" applyNumberFormat="0" applyProtection="0">
      <alignment horizontal="right" vertical="center"/>
    </xf>
    <xf numFmtId="4" fontId="169" fillId="4" borderId="82" applyNumberFormat="0" applyProtection="0">
      <alignment vertical="center"/>
    </xf>
    <xf numFmtId="0" fontId="25" fillId="63" borderId="82" applyNumberFormat="0" applyProtection="0">
      <alignment horizontal="left" vertical="top" indent="1"/>
    </xf>
    <xf numFmtId="0" fontId="25" fillId="63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0" fontId="88" fillId="61" borderId="82" applyNumberFormat="0" applyProtection="0">
      <alignment horizontal="left" vertical="top" indent="1"/>
    </xf>
    <xf numFmtId="4" fontId="88" fillId="61" borderId="82" applyNumberFormat="0" applyProtection="0">
      <alignment horizontal="left" vertical="center" indent="1"/>
    </xf>
    <xf numFmtId="4" fontId="88" fillId="56" borderId="82" applyNumberFormat="0" applyProtection="0">
      <alignment vertical="center"/>
    </xf>
    <xf numFmtId="4" fontId="88" fillId="56" borderId="82" applyNumberFormat="0" applyProtection="0">
      <alignment vertical="center"/>
    </xf>
    <xf numFmtId="4" fontId="73" fillId="37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68" borderId="82" applyNumberFormat="0" applyProtection="0">
      <alignment horizontal="right" vertical="center"/>
    </xf>
    <xf numFmtId="0" fontId="25" fillId="63" borderId="82" applyNumberFormat="0" applyProtection="0">
      <alignment horizontal="left" vertical="center" indent="1"/>
    </xf>
    <xf numFmtId="4" fontId="169" fillId="4" borderId="82" applyNumberFormat="0" applyProtection="0">
      <alignment vertical="center"/>
    </xf>
    <xf numFmtId="4" fontId="73" fillId="66" borderId="82" applyNumberFormat="0" applyProtection="0">
      <alignment horizontal="right" vertical="center"/>
    </xf>
    <xf numFmtId="0" fontId="73" fillId="62" borderId="82" applyNumberFormat="0" applyProtection="0">
      <alignment horizontal="left" vertical="top" indent="1"/>
    </xf>
    <xf numFmtId="0" fontId="25" fillId="62" borderId="82" applyNumberFormat="0" applyProtection="0">
      <alignment horizontal="left" vertical="top" indent="1"/>
    </xf>
    <xf numFmtId="4" fontId="73" fillId="68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top" indent="1"/>
    </xf>
    <xf numFmtId="4" fontId="73" fillId="68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88" fillId="61" borderId="82" applyNumberFormat="0" applyProtection="0">
      <alignment horizontal="left" vertical="center" indent="1"/>
    </xf>
    <xf numFmtId="4" fontId="73" fillId="43" borderId="82" applyNumberFormat="0" applyProtection="0">
      <alignment horizontal="right" vertical="center"/>
    </xf>
    <xf numFmtId="4" fontId="167" fillId="61" borderId="82" applyNumberFormat="0" applyProtection="0">
      <alignment vertical="center"/>
    </xf>
    <xf numFmtId="4" fontId="73" fillId="53" borderId="82" applyNumberFormat="0" applyProtection="0">
      <alignment horizontal="right" vertical="center"/>
    </xf>
    <xf numFmtId="0" fontId="25" fillId="67" borderId="82" applyNumberFormat="0" applyProtection="0">
      <alignment horizontal="left" vertical="center" indent="1"/>
    </xf>
    <xf numFmtId="4" fontId="73" fillId="4" borderId="82" applyNumberFormat="0" applyProtection="0">
      <alignment vertical="center"/>
    </xf>
    <xf numFmtId="0" fontId="25" fillId="62" borderId="82" applyNumberFormat="0" applyProtection="0">
      <alignment horizontal="left" vertical="center" indent="1"/>
    </xf>
    <xf numFmtId="4" fontId="169" fillId="66" borderId="82" applyNumberFormat="0" applyProtection="0">
      <alignment horizontal="right" vertical="center"/>
    </xf>
    <xf numFmtId="4" fontId="73" fillId="66" borderId="82" applyNumberFormat="0" applyProtection="0">
      <alignment horizontal="right" vertical="center"/>
    </xf>
    <xf numFmtId="0" fontId="73" fillId="4" borderId="82" applyNumberFormat="0" applyProtection="0">
      <alignment horizontal="left" vertical="top" indent="1"/>
    </xf>
    <xf numFmtId="4" fontId="169" fillId="4" borderId="82" applyNumberFormat="0" applyProtection="0">
      <alignment vertical="center"/>
    </xf>
    <xf numFmtId="0" fontId="25" fillId="63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25" fillId="62" borderId="82" applyNumberFormat="0" applyProtection="0">
      <alignment horizontal="left" vertical="center" indent="1"/>
    </xf>
    <xf numFmtId="4" fontId="73" fillId="64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4" fontId="73" fillId="4" borderId="82" applyNumberFormat="0" applyProtection="0">
      <alignment horizontal="left" vertical="center" indent="1"/>
    </xf>
    <xf numFmtId="4" fontId="73" fillId="68" borderId="82" applyNumberFormat="0" applyProtection="0">
      <alignment horizontal="right" vertical="center"/>
    </xf>
    <xf numFmtId="4" fontId="167" fillId="61" borderId="82" applyNumberFormat="0" applyProtection="0">
      <alignment vertical="center"/>
    </xf>
    <xf numFmtId="4" fontId="73" fillId="37" borderId="82" applyNumberFormat="0" applyProtection="0">
      <alignment horizontal="right" vertical="center"/>
    </xf>
    <xf numFmtId="0" fontId="25" fillId="62" borderId="82" applyNumberFormat="0" applyProtection="0">
      <alignment horizontal="left" vertical="top" indent="1"/>
    </xf>
    <xf numFmtId="4" fontId="73" fillId="64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4" fontId="169" fillId="66" borderId="82" applyNumberFormat="0" applyProtection="0">
      <alignment horizontal="right" vertical="center"/>
    </xf>
    <xf numFmtId="0" fontId="73" fillId="62" borderId="82" applyNumberFormat="0" applyProtection="0">
      <alignment horizontal="left" vertical="top" indent="1"/>
    </xf>
    <xf numFmtId="0" fontId="25" fillId="63" borderId="82" applyNumberFormat="0" applyProtection="0">
      <alignment horizontal="left" vertical="center" indent="1"/>
    </xf>
    <xf numFmtId="4" fontId="73" fillId="52" borderId="82" applyNumberFormat="0" applyProtection="0">
      <alignment horizontal="right" vertical="center"/>
    </xf>
    <xf numFmtId="4" fontId="167" fillId="61" borderId="82" applyNumberFormat="0" applyProtection="0">
      <alignment vertical="center"/>
    </xf>
    <xf numFmtId="0" fontId="73" fillId="4" borderId="82" applyNumberFormat="0" applyProtection="0">
      <alignment horizontal="left" vertical="top" indent="1"/>
    </xf>
    <xf numFmtId="0" fontId="73" fillId="4" borderId="82" applyNumberFormat="0" applyProtection="0">
      <alignment horizontal="left" vertical="top" indent="1"/>
    </xf>
    <xf numFmtId="0" fontId="45" fillId="0" borderId="81">
      <alignment horizontal="left" vertical="center"/>
    </xf>
    <xf numFmtId="10" fontId="22" fillId="4" borderId="79" applyNumberFormat="0" applyBorder="0" applyAlignment="0" applyProtection="0"/>
    <xf numFmtId="3" fontId="247" fillId="61" borderId="79">
      <alignment horizontal="left" vertical="top" wrapText="1"/>
      <protection locked="0"/>
    </xf>
    <xf numFmtId="4" fontId="73" fillId="49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4" borderId="82" applyNumberFormat="0" applyProtection="0">
      <alignment horizontal="left" vertical="center" indent="1"/>
    </xf>
    <xf numFmtId="0" fontId="174" fillId="0" borderId="79" applyFont="0" applyFill="0" applyBorder="0">
      <alignment horizontal="center" vertical="justify" wrapText="1"/>
    </xf>
    <xf numFmtId="0" fontId="174" fillId="0" borderId="79" applyFont="0" applyFill="0" applyBorder="0">
      <alignment horizontal="centerContinuous" vertical="justify" wrapText="1"/>
    </xf>
    <xf numFmtId="10" fontId="100" fillId="4" borderId="79" applyNumberFormat="0" applyBorder="0" applyAlignment="0" applyProtection="0"/>
    <xf numFmtId="0" fontId="269" fillId="61" borderId="79">
      <alignment horizontal="center" vertical="top" wrapText="1"/>
    </xf>
    <xf numFmtId="0" fontId="269" fillId="61" borderId="79">
      <alignment horizontal="center" vertical="top" wrapText="1"/>
    </xf>
    <xf numFmtId="4" fontId="88" fillId="56" borderId="82" applyNumberFormat="0" applyProtection="0">
      <alignment vertical="center"/>
    </xf>
    <xf numFmtId="4" fontId="167" fillId="61" borderId="82" applyNumberFormat="0" applyProtection="0">
      <alignment vertical="center"/>
    </xf>
    <xf numFmtId="4" fontId="88" fillId="61" borderId="82" applyNumberFormat="0" applyProtection="0">
      <alignment horizontal="left" vertical="center" indent="1"/>
    </xf>
    <xf numFmtId="0" fontId="88" fillId="61" borderId="82" applyNumberFormat="0" applyProtection="0">
      <alignment horizontal="left" vertical="top" indent="1"/>
    </xf>
    <xf numFmtId="4" fontId="73" fillId="37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44" borderId="82" applyNumberFormat="0" applyProtection="0">
      <alignment horizontal="right" vertical="center"/>
    </xf>
    <xf numFmtId="4" fontId="73" fillId="68" borderId="82" applyNumberFormat="0" applyProtection="0">
      <alignment horizontal="right" vertical="center"/>
    </xf>
    <xf numFmtId="0" fontId="25" fillId="67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0" fontId="25" fillId="62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top" indent="1"/>
    </xf>
    <xf numFmtId="0" fontId="25" fillId="63" borderId="82" applyNumberFormat="0" applyProtection="0">
      <alignment horizontal="left" vertical="center" indent="1"/>
    </xf>
    <xf numFmtId="0" fontId="25" fillId="63" borderId="82" applyNumberFormat="0" applyProtection="0">
      <alignment horizontal="left" vertical="top" indent="1"/>
    </xf>
    <xf numFmtId="4" fontId="73" fillId="4" borderId="82" applyNumberFormat="0" applyProtection="0">
      <alignment vertical="center"/>
    </xf>
    <xf numFmtId="4" fontId="169" fillId="4" borderId="82" applyNumberFormat="0" applyProtection="0">
      <alignment vertical="center"/>
    </xf>
    <xf numFmtId="4" fontId="73" fillId="4" borderId="82" applyNumberFormat="0" applyProtection="0">
      <alignment horizontal="left" vertical="center" indent="1"/>
    </xf>
    <xf numFmtId="0" fontId="73" fillId="4" borderId="82" applyNumberFormat="0" applyProtection="0">
      <alignment horizontal="left" vertical="top" indent="1"/>
    </xf>
    <xf numFmtId="4" fontId="73" fillId="66" borderId="82" applyNumberFormat="0" applyProtection="0">
      <alignment horizontal="right" vertical="center"/>
    </xf>
    <xf numFmtId="4" fontId="169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0" fontId="73" fillId="62" borderId="82" applyNumberFormat="0" applyProtection="0">
      <alignment horizontal="left" vertical="top" indent="1"/>
    </xf>
    <xf numFmtId="4" fontId="89" fillId="66" borderId="82" applyNumberFormat="0" applyProtection="0">
      <alignment horizontal="right" vertical="center"/>
    </xf>
    <xf numFmtId="4" fontId="88" fillId="61" borderId="82" applyNumberFormat="0" applyProtection="0">
      <alignment horizontal="left" vertical="center" indent="1"/>
    </xf>
    <xf numFmtId="4" fontId="73" fillId="51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73" fillId="44" borderId="82" applyNumberFormat="0" applyProtection="0">
      <alignment horizontal="right" vertical="center"/>
    </xf>
    <xf numFmtId="0" fontId="25" fillId="62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73" fillId="62" borderId="82" applyNumberFormat="0" applyProtection="0">
      <alignment horizontal="left" vertical="top" indent="1"/>
    </xf>
    <xf numFmtId="4" fontId="73" fillId="66" borderId="82" applyNumberFormat="0" applyProtection="0">
      <alignment horizontal="right" vertical="center"/>
    </xf>
    <xf numFmtId="4" fontId="169" fillId="4" borderId="82" applyNumberFormat="0" applyProtection="0">
      <alignment vertical="center"/>
    </xf>
    <xf numFmtId="0" fontId="25" fillId="63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25" fillId="67" borderId="82" applyNumberFormat="0" applyProtection="0">
      <alignment horizontal="left" vertical="center" indent="1"/>
    </xf>
    <xf numFmtId="4" fontId="73" fillId="68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37" borderId="82" applyNumberFormat="0" applyProtection="0">
      <alignment horizontal="right" vertical="center"/>
    </xf>
    <xf numFmtId="4" fontId="88" fillId="56" borderId="82" applyNumberFormat="0" applyProtection="0">
      <alignment vertical="center"/>
    </xf>
    <xf numFmtId="0" fontId="88" fillId="61" borderId="82" applyNumberFormat="0" applyProtection="0">
      <alignment horizontal="left" vertical="top" indent="1"/>
    </xf>
    <xf numFmtId="4" fontId="88" fillId="56" borderId="82" applyNumberFormat="0" applyProtection="0">
      <alignment vertical="center"/>
    </xf>
    <xf numFmtId="0" fontId="73" fillId="62" borderId="82" applyNumberFormat="0" applyProtection="0">
      <alignment horizontal="left" vertical="top" indent="1"/>
    </xf>
    <xf numFmtId="4" fontId="88" fillId="61" borderId="82" applyNumberFormat="0" applyProtection="0">
      <alignment horizontal="left" vertical="center" indent="1"/>
    </xf>
    <xf numFmtId="0" fontId="88" fillId="61" borderId="82" applyNumberFormat="0" applyProtection="0">
      <alignment horizontal="left" vertical="top" indent="1"/>
    </xf>
    <xf numFmtId="4" fontId="73" fillId="37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68" borderId="82" applyNumberFormat="0" applyProtection="0">
      <alignment horizontal="right" vertical="center"/>
    </xf>
    <xf numFmtId="0" fontId="25" fillId="67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3" borderId="82" applyNumberFormat="0" applyProtection="0">
      <alignment horizontal="left" vertical="center" indent="1"/>
    </xf>
    <xf numFmtId="0" fontId="25" fillId="63" borderId="82" applyNumberFormat="0" applyProtection="0">
      <alignment horizontal="left" vertical="top" indent="1"/>
    </xf>
    <xf numFmtId="4" fontId="169" fillId="4" borderId="82" applyNumberFormat="0" applyProtection="0">
      <alignment vertical="center"/>
    </xf>
    <xf numFmtId="4" fontId="73" fillId="4" borderId="82" applyNumberFormat="0" applyProtection="0">
      <alignment horizontal="left" vertical="center" indent="1"/>
    </xf>
    <xf numFmtId="4" fontId="73" fillId="66" borderId="82" applyNumberFormat="0" applyProtection="0">
      <alignment horizontal="right" vertical="center"/>
    </xf>
    <xf numFmtId="4" fontId="169" fillId="66" borderId="82" applyNumberFormat="0" applyProtection="0">
      <alignment horizontal="right" vertical="center"/>
    </xf>
    <xf numFmtId="0" fontId="73" fillId="62" borderId="82" applyNumberFormat="0" applyProtection="0">
      <alignment horizontal="left" vertical="top" indent="1"/>
    </xf>
    <xf numFmtId="4" fontId="167" fillId="61" borderId="82" applyNumberFormat="0" applyProtection="0">
      <alignment vertical="center"/>
    </xf>
    <xf numFmtId="4" fontId="89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4" fontId="169" fillId="66" borderId="82" applyNumberFormat="0" applyProtection="0">
      <alignment horizontal="right" vertical="center"/>
    </xf>
    <xf numFmtId="0" fontId="73" fillId="4" borderId="82" applyNumberFormat="0" applyProtection="0">
      <alignment horizontal="left" vertical="top" indent="1"/>
    </xf>
    <xf numFmtId="4" fontId="73" fillId="4" borderId="82" applyNumberFormat="0" applyProtection="0">
      <alignment horizontal="left" vertical="center" indent="1"/>
    </xf>
    <xf numFmtId="4" fontId="73" fillId="4" borderId="82" applyNumberFormat="0" applyProtection="0">
      <alignment vertical="center"/>
    </xf>
    <xf numFmtId="0" fontId="25" fillId="63" borderId="82" applyNumberFormat="0" applyProtection="0">
      <alignment horizontal="left" vertical="top" indent="1"/>
    </xf>
    <xf numFmtId="0" fontId="25" fillId="60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4" fontId="73" fillId="44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0" fontId="88" fillId="61" borderId="82" applyNumberFormat="0" applyProtection="0">
      <alignment horizontal="left" vertical="top" indent="1"/>
    </xf>
    <xf numFmtId="4" fontId="167" fillId="61" borderId="82" applyNumberFormat="0" applyProtection="0">
      <alignment vertical="center"/>
    </xf>
    <xf numFmtId="0" fontId="25" fillId="60" borderId="82" applyNumberFormat="0" applyProtection="0">
      <alignment horizontal="left" vertical="top" indent="1"/>
    </xf>
    <xf numFmtId="4" fontId="73" fillId="4" borderId="82" applyNumberFormat="0" applyProtection="0">
      <alignment vertical="center"/>
    </xf>
    <xf numFmtId="0" fontId="73" fillId="4" borderId="82" applyNumberFormat="0" applyProtection="0">
      <alignment horizontal="left" vertical="top" indent="1"/>
    </xf>
    <xf numFmtId="4" fontId="73" fillId="68" borderId="82" applyNumberFormat="0" applyProtection="0">
      <alignment horizontal="left" vertical="center" indent="1"/>
    </xf>
    <xf numFmtId="4" fontId="89" fillId="66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66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208" fontId="219" fillId="0" borderId="80">
      <alignment horizontal="left"/>
    </xf>
    <xf numFmtId="4" fontId="73" fillId="43" borderId="82" applyNumberFormat="0" applyProtection="0">
      <alignment horizontal="right" vertical="center"/>
    </xf>
    <xf numFmtId="0" fontId="218" fillId="1" borderId="80">
      <alignment horizontal="left"/>
    </xf>
    <xf numFmtId="4" fontId="88" fillId="56" borderId="82" applyNumberFormat="0" applyProtection="0">
      <alignment vertical="center"/>
    </xf>
    <xf numFmtId="4" fontId="88" fillId="61" borderId="82" applyNumberFormat="0" applyProtection="0">
      <alignment horizontal="left" vertical="center" indent="1"/>
    </xf>
    <xf numFmtId="4" fontId="73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0" fontId="73" fillId="62" borderId="82" applyNumberFormat="0" applyProtection="0">
      <alignment horizontal="left" vertical="top" indent="1"/>
    </xf>
    <xf numFmtId="4" fontId="73" fillId="45" borderId="82" applyNumberFormat="0" applyProtection="0">
      <alignment horizontal="right" vertical="center"/>
    </xf>
    <xf numFmtId="4" fontId="88" fillId="56" borderId="82" applyNumberFormat="0" applyProtection="0">
      <alignment vertical="center"/>
    </xf>
    <xf numFmtId="4" fontId="88" fillId="61" borderId="82" applyNumberFormat="0" applyProtection="0">
      <alignment horizontal="left" vertical="center" indent="1"/>
    </xf>
    <xf numFmtId="4" fontId="73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0" fontId="73" fillId="62" borderId="82" applyNumberFormat="0" applyProtection="0">
      <alignment horizontal="left" vertical="top" indent="1"/>
    </xf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0" fontId="45" fillId="0" borderId="84">
      <alignment horizontal="left" vertical="center"/>
    </xf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0" fontId="73" fillId="57" borderId="86" applyNumberFormat="0" applyFont="0" applyAlignment="0" applyProtection="0"/>
    <xf numFmtId="4" fontId="167" fillId="61" borderId="82" applyNumberFormat="0" applyProtection="0">
      <alignment vertical="center"/>
    </xf>
    <xf numFmtId="0" fontId="88" fillId="61" borderId="82" applyNumberFormat="0" applyProtection="0">
      <alignment horizontal="left" vertical="top" indent="1"/>
    </xf>
    <xf numFmtId="4" fontId="88" fillId="61" borderId="82" applyNumberFormat="0" applyProtection="0">
      <alignment horizontal="left" vertical="center" indent="1"/>
    </xf>
    <xf numFmtId="4" fontId="73" fillId="37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44" borderId="82" applyNumberFormat="0" applyProtection="0">
      <alignment horizontal="right" vertical="center"/>
    </xf>
    <xf numFmtId="4" fontId="73" fillId="68" borderId="82" applyNumberFormat="0" applyProtection="0">
      <alignment horizontal="right" vertical="center"/>
    </xf>
    <xf numFmtId="0" fontId="25" fillId="67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0" fontId="25" fillId="62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top" indent="1"/>
    </xf>
    <xf numFmtId="0" fontId="25" fillId="63" borderId="82" applyNumberFormat="0" applyProtection="0">
      <alignment horizontal="left" vertical="center" indent="1"/>
    </xf>
    <xf numFmtId="0" fontId="25" fillId="63" borderId="82" applyNumberFormat="0" applyProtection="0">
      <alignment horizontal="left" vertical="top" indent="1"/>
    </xf>
    <xf numFmtId="4" fontId="73" fillId="4" borderId="82" applyNumberFormat="0" applyProtection="0">
      <alignment vertical="center"/>
    </xf>
    <xf numFmtId="4" fontId="169" fillId="4" borderId="82" applyNumberFormat="0" applyProtection="0">
      <alignment vertical="center"/>
    </xf>
    <xf numFmtId="4" fontId="73" fillId="4" borderId="82" applyNumberFormat="0" applyProtection="0">
      <alignment horizontal="left" vertical="center" indent="1"/>
    </xf>
    <xf numFmtId="0" fontId="73" fillId="4" borderId="82" applyNumberFormat="0" applyProtection="0">
      <alignment horizontal="left" vertical="top" indent="1"/>
    </xf>
    <xf numFmtId="4" fontId="73" fillId="44" borderId="82" applyNumberFormat="0" applyProtection="0">
      <alignment horizontal="right" vertical="center"/>
    </xf>
    <xf numFmtId="4" fontId="169" fillId="66" borderId="82" applyNumberFormat="0" applyProtection="0">
      <alignment horizontal="right" vertical="center"/>
    </xf>
    <xf numFmtId="0" fontId="25" fillId="63" borderId="82" applyNumberFormat="0" applyProtection="0">
      <alignment horizontal="left" vertical="top" indent="1"/>
    </xf>
    <xf numFmtId="4" fontId="89" fillId="66" borderId="82" applyNumberFormat="0" applyProtection="0">
      <alignment horizontal="right" vertical="center"/>
    </xf>
    <xf numFmtId="4" fontId="89" fillId="66" borderId="82" applyNumberFormat="0" applyProtection="0">
      <alignment horizontal="right" vertical="center"/>
    </xf>
    <xf numFmtId="0" fontId="273" fillId="0" borderId="84">
      <alignment horizontal="left" vertical="center"/>
    </xf>
    <xf numFmtId="0" fontId="174" fillId="0" borderId="83" applyFont="0" applyFill="0" applyBorder="0">
      <alignment horizontal="center" vertical="justify" wrapText="1"/>
    </xf>
    <xf numFmtId="4" fontId="88" fillId="61" borderId="82" applyNumberFormat="0" applyProtection="0">
      <alignment horizontal="left" vertical="center" indent="1"/>
    </xf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4" fontId="73" fillId="51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73" fillId="44" borderId="82" applyNumberFormat="0" applyProtection="0">
      <alignment horizontal="right" vertical="center"/>
    </xf>
    <xf numFmtId="0" fontId="25" fillId="62" borderId="82" applyNumberFormat="0" applyProtection="0">
      <alignment horizontal="left" vertical="center" indent="1"/>
    </xf>
    <xf numFmtId="10" fontId="22" fillId="4" borderId="83" applyNumberFormat="0" applyBorder="0" applyAlignment="0" applyProtection="0"/>
    <xf numFmtId="0" fontId="25" fillId="62" borderId="82" applyNumberFormat="0" applyProtection="0">
      <alignment horizontal="left" vertical="top" indent="1"/>
    </xf>
    <xf numFmtId="0" fontId="73" fillId="62" borderId="82" applyNumberFormat="0" applyProtection="0">
      <alignment horizontal="left" vertical="top" indent="1"/>
    </xf>
    <xf numFmtId="4" fontId="73" fillId="66" borderId="82" applyNumberFormat="0" applyProtection="0">
      <alignment horizontal="right" vertical="center"/>
    </xf>
    <xf numFmtId="4" fontId="169" fillId="4" borderId="82" applyNumberFormat="0" applyProtection="0">
      <alignment vertical="center"/>
    </xf>
    <xf numFmtId="0" fontId="25" fillId="63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25" fillId="67" borderId="82" applyNumberFormat="0" applyProtection="0">
      <alignment horizontal="left" vertical="center" indent="1"/>
    </xf>
    <xf numFmtId="4" fontId="73" fillId="68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37" borderId="82" applyNumberFormat="0" applyProtection="0">
      <alignment horizontal="right" vertical="center"/>
    </xf>
    <xf numFmtId="4" fontId="88" fillId="56" borderId="82" applyNumberFormat="0" applyProtection="0">
      <alignment vertical="center"/>
    </xf>
    <xf numFmtId="10" fontId="22" fillId="4" borderId="83" applyNumberFormat="0" applyBorder="0" applyAlignment="0" applyProtection="0"/>
    <xf numFmtId="0" fontId="83" fillId="41" borderId="85" applyNumberFormat="0" applyAlignment="0" applyProtection="0"/>
    <xf numFmtId="4" fontId="88" fillId="56" borderId="82" applyNumberFormat="0" applyProtection="0">
      <alignment vertical="center"/>
    </xf>
    <xf numFmtId="10" fontId="22" fillId="4" borderId="83" applyNumberFormat="0" applyBorder="0" applyAlignment="0" applyProtection="0"/>
    <xf numFmtId="4" fontId="88" fillId="61" borderId="82" applyNumberFormat="0" applyProtection="0">
      <alignment horizontal="left" vertical="center" indent="1"/>
    </xf>
    <xf numFmtId="0" fontId="88" fillId="61" borderId="82" applyNumberFormat="0" applyProtection="0">
      <alignment horizontal="left" vertical="top" indent="1"/>
    </xf>
    <xf numFmtId="4" fontId="73" fillId="37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68" borderId="82" applyNumberFormat="0" applyProtection="0">
      <alignment horizontal="right" vertical="center"/>
    </xf>
    <xf numFmtId="0" fontId="25" fillId="67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3" borderId="82" applyNumberFormat="0" applyProtection="0">
      <alignment horizontal="left" vertical="center" indent="1"/>
    </xf>
    <xf numFmtId="0" fontId="25" fillId="63" borderId="82" applyNumberFormat="0" applyProtection="0">
      <alignment horizontal="left" vertical="top" indent="1"/>
    </xf>
    <xf numFmtId="4" fontId="169" fillId="4" borderId="82" applyNumberFormat="0" applyProtection="0">
      <alignment vertical="center"/>
    </xf>
    <xf numFmtId="4" fontId="73" fillId="4" borderId="82" applyNumberFormat="0" applyProtection="0">
      <alignment horizontal="left" vertical="center" indent="1"/>
    </xf>
    <xf numFmtId="4" fontId="73" fillId="66" borderId="82" applyNumberFormat="0" applyProtection="0">
      <alignment horizontal="right" vertical="center"/>
    </xf>
    <xf numFmtId="4" fontId="169" fillId="66" borderId="82" applyNumberFormat="0" applyProtection="0">
      <alignment horizontal="right" vertical="center"/>
    </xf>
    <xf numFmtId="0" fontId="73" fillId="62" borderId="82" applyNumberFormat="0" applyProtection="0">
      <alignment horizontal="left" vertical="top" indent="1"/>
    </xf>
    <xf numFmtId="4" fontId="167" fillId="61" borderId="82" applyNumberFormat="0" applyProtection="0">
      <alignment vertical="center"/>
    </xf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4" fontId="89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4" fontId="169" fillId="66" borderId="82" applyNumberFormat="0" applyProtection="0">
      <alignment horizontal="right" vertical="center"/>
    </xf>
    <xf numFmtId="0" fontId="73" fillId="4" borderId="82" applyNumberFormat="0" applyProtection="0">
      <alignment horizontal="left" vertical="top" indent="1"/>
    </xf>
    <xf numFmtId="4" fontId="73" fillId="4" borderId="82" applyNumberFormat="0" applyProtection="0">
      <alignment horizontal="left" vertical="center" indent="1"/>
    </xf>
    <xf numFmtId="4" fontId="73" fillId="4" borderId="82" applyNumberFormat="0" applyProtection="0">
      <alignment vertical="center"/>
    </xf>
    <xf numFmtId="0" fontId="25" fillId="63" borderId="82" applyNumberFormat="0" applyProtection="0">
      <alignment horizontal="left" vertical="top" indent="1"/>
    </xf>
    <xf numFmtId="0" fontId="25" fillId="60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4" fontId="73" fillId="44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0" fontId="88" fillId="61" borderId="82" applyNumberFormat="0" applyProtection="0">
      <alignment horizontal="left" vertical="top" indent="1"/>
    </xf>
    <xf numFmtId="4" fontId="167" fillId="61" borderId="82" applyNumberFormat="0" applyProtection="0">
      <alignment vertical="center"/>
    </xf>
    <xf numFmtId="0" fontId="25" fillId="60" borderId="82" applyNumberFormat="0" applyProtection="0">
      <alignment horizontal="left" vertical="top" indent="1"/>
    </xf>
    <xf numFmtId="4" fontId="73" fillId="4" borderId="82" applyNumberFormat="0" applyProtection="0">
      <alignment vertical="center"/>
    </xf>
    <xf numFmtId="0" fontId="73" fillId="4" borderId="82" applyNumberFormat="0" applyProtection="0">
      <alignment horizontal="left" vertical="top" indent="1"/>
    </xf>
    <xf numFmtId="4" fontId="73" fillId="68" borderId="82" applyNumberFormat="0" applyProtection="0">
      <alignment horizontal="left" vertical="center" indent="1"/>
    </xf>
    <xf numFmtId="4" fontId="89" fillId="66" borderId="82" applyNumberFormat="0" applyProtection="0">
      <alignment horizontal="right" vertical="center"/>
    </xf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0" fontId="25" fillId="67" borderId="82" applyNumberFormat="0" applyProtection="0">
      <alignment horizontal="left" vertical="top" indent="1"/>
    </xf>
    <xf numFmtId="4" fontId="73" fillId="4" borderId="82" applyNumberFormat="0" applyProtection="0">
      <alignment horizontal="left" vertical="center" indent="1"/>
    </xf>
    <xf numFmtId="4" fontId="89" fillId="66" borderId="82" applyNumberFormat="0" applyProtection="0">
      <alignment horizontal="right" vertical="center"/>
    </xf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0" fontId="76" fillId="54" borderId="85" applyNumberFormat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10" fontId="22" fillId="4" borderId="83" applyNumberFormat="0" applyBorder="0" applyAlignment="0" applyProtection="0"/>
    <xf numFmtId="0" fontId="25" fillId="67" borderId="82" applyNumberFormat="0" applyProtection="0">
      <alignment horizontal="left" vertical="center" indent="1"/>
    </xf>
    <xf numFmtId="4" fontId="73" fillId="45" borderId="82" applyNumberFormat="0" applyProtection="0">
      <alignment horizontal="right" vertical="center"/>
    </xf>
    <xf numFmtId="4" fontId="73" fillId="4" borderId="82" applyNumberFormat="0" applyProtection="0">
      <alignment vertical="center"/>
    </xf>
    <xf numFmtId="0" fontId="25" fillId="60" borderId="82" applyNumberFormat="0" applyProtection="0">
      <alignment horizontal="left" vertical="top" indent="1"/>
    </xf>
    <xf numFmtId="4" fontId="73" fillId="53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44" borderId="82" applyNumberFormat="0" applyProtection="0">
      <alignment horizontal="right" vertical="center"/>
    </xf>
    <xf numFmtId="0" fontId="25" fillId="67" borderId="82" applyNumberFormat="0" applyProtection="0">
      <alignment horizontal="left" vertical="top" indent="1"/>
    </xf>
    <xf numFmtId="0" fontId="25" fillId="62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top" indent="1"/>
    </xf>
    <xf numFmtId="4" fontId="169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4" fontId="89" fillId="66" borderId="82" applyNumberFormat="0" applyProtection="0">
      <alignment horizontal="right" vertical="center"/>
    </xf>
    <xf numFmtId="4" fontId="169" fillId="4" borderId="82" applyNumberFormat="0" applyProtection="0">
      <alignment vertical="center"/>
    </xf>
    <xf numFmtId="0" fontId="25" fillId="63" borderId="82" applyNumberFormat="0" applyProtection="0">
      <alignment horizontal="left" vertical="top" indent="1"/>
    </xf>
    <xf numFmtId="0" fontId="25" fillId="63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0" fontId="88" fillId="61" borderId="82" applyNumberFormat="0" applyProtection="0">
      <alignment horizontal="left" vertical="top" indent="1"/>
    </xf>
    <xf numFmtId="4" fontId="88" fillId="61" borderId="82" applyNumberFormat="0" applyProtection="0">
      <alignment horizontal="left" vertical="center" indent="1"/>
    </xf>
    <xf numFmtId="4" fontId="88" fillId="56" borderId="82" applyNumberFormat="0" applyProtection="0">
      <alignment vertical="center"/>
    </xf>
    <xf numFmtId="4" fontId="88" fillId="56" borderId="82" applyNumberFormat="0" applyProtection="0">
      <alignment vertical="center"/>
    </xf>
    <xf numFmtId="4" fontId="73" fillId="37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68" borderId="82" applyNumberFormat="0" applyProtection="0">
      <alignment horizontal="right" vertical="center"/>
    </xf>
    <xf numFmtId="0" fontId="25" fillId="63" borderId="82" applyNumberFormat="0" applyProtection="0">
      <alignment horizontal="left" vertical="center" indent="1"/>
    </xf>
    <xf numFmtId="4" fontId="169" fillId="4" borderId="82" applyNumberFormat="0" applyProtection="0">
      <alignment vertical="center"/>
    </xf>
    <xf numFmtId="4" fontId="73" fillId="66" borderId="82" applyNumberFormat="0" applyProtection="0">
      <alignment horizontal="right" vertical="center"/>
    </xf>
    <xf numFmtId="0" fontId="73" fillId="62" borderId="82" applyNumberFormat="0" applyProtection="0">
      <alignment horizontal="left" vertical="top" indent="1"/>
    </xf>
    <xf numFmtId="0" fontId="25" fillId="62" borderId="82" applyNumberFormat="0" applyProtection="0">
      <alignment horizontal="left" vertical="top" indent="1"/>
    </xf>
    <xf numFmtId="4" fontId="73" fillId="68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top" indent="1"/>
    </xf>
    <xf numFmtId="4" fontId="73" fillId="68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88" fillId="61" borderId="82" applyNumberFormat="0" applyProtection="0">
      <alignment horizontal="left" vertical="center" indent="1"/>
    </xf>
    <xf numFmtId="4" fontId="73" fillId="43" borderId="82" applyNumberFormat="0" applyProtection="0">
      <alignment horizontal="right" vertical="center"/>
    </xf>
    <xf numFmtId="4" fontId="167" fillId="61" borderId="82" applyNumberFormat="0" applyProtection="0">
      <alignment vertical="center"/>
    </xf>
    <xf numFmtId="4" fontId="73" fillId="53" borderId="82" applyNumberFormat="0" applyProtection="0">
      <alignment horizontal="right" vertical="center"/>
    </xf>
    <xf numFmtId="0" fontId="25" fillId="67" borderId="82" applyNumberFormat="0" applyProtection="0">
      <alignment horizontal="left" vertical="center" indent="1"/>
    </xf>
    <xf numFmtId="4" fontId="73" fillId="4" borderId="82" applyNumberFormat="0" applyProtection="0">
      <alignment vertical="center"/>
    </xf>
    <xf numFmtId="0" fontId="25" fillId="62" borderId="82" applyNumberFormat="0" applyProtection="0">
      <alignment horizontal="left" vertical="center" indent="1"/>
    </xf>
    <xf numFmtId="4" fontId="169" fillId="66" borderId="82" applyNumberFormat="0" applyProtection="0">
      <alignment horizontal="right" vertical="center"/>
    </xf>
    <xf numFmtId="4" fontId="73" fillId="66" borderId="82" applyNumberFormat="0" applyProtection="0">
      <alignment horizontal="right" vertical="center"/>
    </xf>
    <xf numFmtId="0" fontId="73" fillId="4" borderId="82" applyNumberFormat="0" applyProtection="0">
      <alignment horizontal="left" vertical="top" indent="1"/>
    </xf>
    <xf numFmtId="4" fontId="169" fillId="4" borderId="82" applyNumberFormat="0" applyProtection="0">
      <alignment vertical="center"/>
    </xf>
    <xf numFmtId="0" fontId="25" fillId="63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25" fillId="62" borderId="82" applyNumberFormat="0" applyProtection="0">
      <alignment horizontal="left" vertical="center" indent="1"/>
    </xf>
    <xf numFmtId="4" fontId="73" fillId="64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4" fontId="73" fillId="4" borderId="82" applyNumberFormat="0" applyProtection="0">
      <alignment horizontal="left" vertical="center" indent="1"/>
    </xf>
    <xf numFmtId="4" fontId="73" fillId="68" borderId="82" applyNumberFormat="0" applyProtection="0">
      <alignment horizontal="right" vertical="center"/>
    </xf>
    <xf numFmtId="4" fontId="167" fillId="61" borderId="82" applyNumberFormat="0" applyProtection="0">
      <alignment vertical="center"/>
    </xf>
    <xf numFmtId="4" fontId="73" fillId="37" borderId="82" applyNumberFormat="0" applyProtection="0">
      <alignment horizontal="right" vertical="center"/>
    </xf>
    <xf numFmtId="0" fontId="25" fillId="62" borderId="82" applyNumberFormat="0" applyProtection="0">
      <alignment horizontal="left" vertical="top" indent="1"/>
    </xf>
    <xf numFmtId="4" fontId="73" fillId="64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4" fontId="169" fillId="66" borderId="82" applyNumberFormat="0" applyProtection="0">
      <alignment horizontal="right" vertical="center"/>
    </xf>
    <xf numFmtId="0" fontId="73" fillId="62" borderId="82" applyNumberFormat="0" applyProtection="0">
      <alignment horizontal="left" vertical="top" indent="1"/>
    </xf>
    <xf numFmtId="0" fontId="25" fillId="63" borderId="82" applyNumberFormat="0" applyProtection="0">
      <alignment horizontal="left" vertical="center" indent="1"/>
    </xf>
    <xf numFmtId="4" fontId="73" fillId="52" borderId="82" applyNumberFormat="0" applyProtection="0">
      <alignment horizontal="right" vertical="center"/>
    </xf>
    <xf numFmtId="4" fontId="167" fillId="61" borderId="82" applyNumberFormat="0" applyProtection="0">
      <alignment vertical="center"/>
    </xf>
    <xf numFmtId="0" fontId="73" fillId="4" borderId="82" applyNumberFormat="0" applyProtection="0">
      <alignment horizontal="left" vertical="top" indent="1"/>
    </xf>
    <xf numFmtId="0" fontId="73" fillId="4" borderId="82" applyNumberFormat="0" applyProtection="0">
      <alignment horizontal="left" vertical="top" indent="1"/>
    </xf>
    <xf numFmtId="0" fontId="45" fillId="0" borderId="81">
      <alignment horizontal="left" vertical="center"/>
    </xf>
    <xf numFmtId="10" fontId="22" fillId="4" borderId="83" applyNumberFormat="0" applyBorder="0" applyAlignment="0" applyProtection="0"/>
    <xf numFmtId="3" fontId="247" fillId="61" borderId="83">
      <alignment horizontal="left" vertical="top" wrapText="1"/>
      <protection locked="0"/>
    </xf>
    <xf numFmtId="4" fontId="73" fillId="49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4" borderId="82" applyNumberFormat="0" applyProtection="0">
      <alignment horizontal="left" vertical="center" indent="1"/>
    </xf>
    <xf numFmtId="0" fontId="174" fillId="0" borderId="83" applyFont="0" applyFill="0" applyBorder="0">
      <alignment horizontal="center" vertical="justify" wrapText="1"/>
    </xf>
    <xf numFmtId="0" fontId="174" fillId="0" borderId="83" applyFont="0" applyFill="0" applyBorder="0">
      <alignment horizontal="centerContinuous" vertical="justify" wrapText="1"/>
    </xf>
    <xf numFmtId="10" fontId="100" fillId="4" borderId="83" applyNumberFormat="0" applyBorder="0" applyAlignment="0" applyProtection="0"/>
    <xf numFmtId="0" fontId="269" fillId="61" borderId="83">
      <alignment horizontal="center" vertical="top" wrapText="1"/>
    </xf>
    <xf numFmtId="0" fontId="269" fillId="61" borderId="83">
      <alignment horizontal="center" vertical="top" wrapText="1"/>
    </xf>
    <xf numFmtId="4" fontId="88" fillId="56" borderId="82" applyNumberFormat="0" applyProtection="0">
      <alignment vertical="center"/>
    </xf>
    <xf numFmtId="4" fontId="167" fillId="61" borderId="82" applyNumberFormat="0" applyProtection="0">
      <alignment vertical="center"/>
    </xf>
    <xf numFmtId="4" fontId="88" fillId="61" borderId="82" applyNumberFormat="0" applyProtection="0">
      <alignment horizontal="left" vertical="center" indent="1"/>
    </xf>
    <xf numFmtId="0" fontId="88" fillId="61" borderId="82" applyNumberFormat="0" applyProtection="0">
      <alignment horizontal="left" vertical="top" indent="1"/>
    </xf>
    <xf numFmtId="4" fontId="73" fillId="37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44" borderId="82" applyNumberFormat="0" applyProtection="0">
      <alignment horizontal="right" vertical="center"/>
    </xf>
    <xf numFmtId="4" fontId="73" fillId="68" borderId="82" applyNumberFormat="0" applyProtection="0">
      <alignment horizontal="right" vertical="center"/>
    </xf>
    <xf numFmtId="0" fontId="25" fillId="67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0" fontId="25" fillId="62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0" borderId="82" applyNumberFormat="0" applyProtection="0">
      <alignment horizontal="left" vertical="top" indent="1"/>
    </xf>
    <xf numFmtId="0" fontId="25" fillId="63" borderId="82" applyNumberFormat="0" applyProtection="0">
      <alignment horizontal="left" vertical="center" indent="1"/>
    </xf>
    <xf numFmtId="0" fontId="25" fillId="63" borderId="82" applyNumberFormat="0" applyProtection="0">
      <alignment horizontal="left" vertical="top" indent="1"/>
    </xf>
    <xf numFmtId="4" fontId="73" fillId="4" borderId="82" applyNumberFormat="0" applyProtection="0">
      <alignment vertical="center"/>
    </xf>
    <xf numFmtId="4" fontId="169" fillId="4" borderId="82" applyNumberFormat="0" applyProtection="0">
      <alignment vertical="center"/>
    </xf>
    <xf numFmtId="4" fontId="73" fillId="4" borderId="82" applyNumberFormat="0" applyProtection="0">
      <alignment horizontal="left" vertical="center" indent="1"/>
    </xf>
    <xf numFmtId="0" fontId="73" fillId="4" borderId="82" applyNumberFormat="0" applyProtection="0">
      <alignment horizontal="left" vertical="top" indent="1"/>
    </xf>
    <xf numFmtId="4" fontId="73" fillId="66" borderId="82" applyNumberFormat="0" applyProtection="0">
      <alignment horizontal="right" vertical="center"/>
    </xf>
    <xf numFmtId="4" fontId="169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0" fontId="73" fillId="62" borderId="82" applyNumberFormat="0" applyProtection="0">
      <alignment horizontal="left" vertical="top" indent="1"/>
    </xf>
    <xf numFmtId="4" fontId="89" fillId="66" borderId="82" applyNumberFormat="0" applyProtection="0">
      <alignment horizontal="right" vertical="center"/>
    </xf>
    <xf numFmtId="4" fontId="88" fillId="61" borderId="82" applyNumberFormat="0" applyProtection="0">
      <alignment horizontal="left" vertical="center" indent="1"/>
    </xf>
    <xf numFmtId="4" fontId="73" fillId="51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73" fillId="44" borderId="82" applyNumberFormat="0" applyProtection="0">
      <alignment horizontal="right" vertical="center"/>
    </xf>
    <xf numFmtId="0" fontId="25" fillId="62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73" fillId="62" borderId="82" applyNumberFormat="0" applyProtection="0">
      <alignment horizontal="left" vertical="top" indent="1"/>
    </xf>
    <xf numFmtId="4" fontId="73" fillId="66" borderId="82" applyNumberFormat="0" applyProtection="0">
      <alignment horizontal="right" vertical="center"/>
    </xf>
    <xf numFmtId="4" fontId="169" fillId="4" borderId="82" applyNumberFormat="0" applyProtection="0">
      <alignment vertical="center"/>
    </xf>
    <xf numFmtId="0" fontId="25" fillId="63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top" indent="1"/>
    </xf>
    <xf numFmtId="0" fontId="25" fillId="67" borderId="82" applyNumberFormat="0" applyProtection="0">
      <alignment horizontal="left" vertical="center" indent="1"/>
    </xf>
    <xf numFmtId="4" fontId="73" fillId="68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37" borderId="82" applyNumberFormat="0" applyProtection="0">
      <alignment horizontal="right" vertical="center"/>
    </xf>
    <xf numFmtId="4" fontId="88" fillId="56" borderId="82" applyNumberFormat="0" applyProtection="0">
      <alignment vertical="center"/>
    </xf>
    <xf numFmtId="0" fontId="88" fillId="61" borderId="82" applyNumberFormat="0" applyProtection="0">
      <alignment horizontal="left" vertical="top" indent="1"/>
    </xf>
    <xf numFmtId="4" fontId="88" fillId="56" borderId="82" applyNumberFormat="0" applyProtection="0">
      <alignment vertical="center"/>
    </xf>
    <xf numFmtId="0" fontId="73" fillId="62" borderId="82" applyNumberFormat="0" applyProtection="0">
      <alignment horizontal="left" vertical="top" indent="1"/>
    </xf>
    <xf numFmtId="4" fontId="88" fillId="61" borderId="82" applyNumberFormat="0" applyProtection="0">
      <alignment horizontal="left" vertical="center" indent="1"/>
    </xf>
    <xf numFmtId="0" fontId="88" fillId="61" borderId="82" applyNumberFormat="0" applyProtection="0">
      <alignment horizontal="left" vertical="top" indent="1"/>
    </xf>
    <xf numFmtId="4" fontId="73" fillId="37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68" borderId="82" applyNumberFormat="0" applyProtection="0">
      <alignment horizontal="right" vertical="center"/>
    </xf>
    <xf numFmtId="0" fontId="25" fillId="67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3" borderId="82" applyNumberFormat="0" applyProtection="0">
      <alignment horizontal="left" vertical="center" indent="1"/>
    </xf>
    <xf numFmtId="0" fontId="25" fillId="63" borderId="82" applyNumberFormat="0" applyProtection="0">
      <alignment horizontal="left" vertical="top" indent="1"/>
    </xf>
    <xf numFmtId="4" fontId="169" fillId="4" borderId="82" applyNumberFormat="0" applyProtection="0">
      <alignment vertical="center"/>
    </xf>
    <xf numFmtId="4" fontId="73" fillId="4" borderId="82" applyNumberFormat="0" applyProtection="0">
      <alignment horizontal="left" vertical="center" indent="1"/>
    </xf>
    <xf numFmtId="4" fontId="73" fillId="66" borderId="82" applyNumberFormat="0" applyProtection="0">
      <alignment horizontal="right" vertical="center"/>
    </xf>
    <xf numFmtId="4" fontId="169" fillId="66" borderId="82" applyNumberFormat="0" applyProtection="0">
      <alignment horizontal="right" vertical="center"/>
    </xf>
    <xf numFmtId="0" fontId="73" fillId="62" borderId="82" applyNumberFormat="0" applyProtection="0">
      <alignment horizontal="left" vertical="top" indent="1"/>
    </xf>
    <xf numFmtId="4" fontId="167" fillId="61" borderId="82" applyNumberFormat="0" applyProtection="0">
      <alignment vertical="center"/>
    </xf>
    <xf numFmtId="4" fontId="89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4" fontId="169" fillId="66" borderId="82" applyNumberFormat="0" applyProtection="0">
      <alignment horizontal="right" vertical="center"/>
    </xf>
    <xf numFmtId="0" fontId="73" fillId="4" borderId="82" applyNumberFormat="0" applyProtection="0">
      <alignment horizontal="left" vertical="top" indent="1"/>
    </xf>
    <xf numFmtId="4" fontId="73" fillId="4" borderId="82" applyNumberFormat="0" applyProtection="0">
      <alignment horizontal="left" vertical="center" indent="1"/>
    </xf>
    <xf numFmtId="4" fontId="73" fillId="4" borderId="82" applyNumberFormat="0" applyProtection="0">
      <alignment vertical="center"/>
    </xf>
    <xf numFmtId="0" fontId="25" fillId="63" borderId="82" applyNumberFormat="0" applyProtection="0">
      <alignment horizontal="left" vertical="top" indent="1"/>
    </xf>
    <xf numFmtId="0" fontId="25" fillId="60" borderId="82" applyNumberFormat="0" applyProtection="0">
      <alignment horizontal="left" vertical="top" indent="1"/>
    </xf>
    <xf numFmtId="0" fontId="25" fillId="60" borderId="82" applyNumberFormat="0" applyProtection="0">
      <alignment horizontal="left" vertical="center" indent="1"/>
    </xf>
    <xf numFmtId="0" fontId="25" fillId="62" borderId="82" applyNumberFormat="0" applyProtection="0">
      <alignment horizontal="left" vertical="center" indent="1"/>
    </xf>
    <xf numFmtId="0" fontId="25" fillId="67" borderId="82" applyNumberFormat="0" applyProtection="0">
      <alignment horizontal="left" vertical="top" indent="1"/>
    </xf>
    <xf numFmtId="4" fontId="73" fillId="44" borderId="82" applyNumberFormat="0" applyProtection="0">
      <alignment horizontal="right" vertical="center"/>
    </xf>
    <xf numFmtId="4" fontId="73" fillId="64" borderId="82" applyNumberFormat="0" applyProtection="0">
      <alignment horizontal="right" vertical="center"/>
    </xf>
    <xf numFmtId="4" fontId="73" fillId="53" borderId="82" applyNumberFormat="0" applyProtection="0">
      <alignment horizontal="right" vertical="center"/>
    </xf>
    <xf numFmtId="4" fontId="73" fillId="49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43" borderId="82" applyNumberFormat="0" applyProtection="0">
      <alignment horizontal="right" vertical="center"/>
    </xf>
    <xf numFmtId="0" fontId="88" fillId="61" borderId="82" applyNumberFormat="0" applyProtection="0">
      <alignment horizontal="left" vertical="top" indent="1"/>
    </xf>
    <xf numFmtId="4" fontId="167" fillId="61" borderId="82" applyNumberFormat="0" applyProtection="0">
      <alignment vertical="center"/>
    </xf>
    <xf numFmtId="0" fontId="25" fillId="60" borderId="82" applyNumberFormat="0" applyProtection="0">
      <alignment horizontal="left" vertical="top" indent="1"/>
    </xf>
    <xf numFmtId="4" fontId="73" fillId="4" borderId="82" applyNumberFormat="0" applyProtection="0">
      <alignment vertical="center"/>
    </xf>
    <xf numFmtId="0" fontId="73" fillId="4" borderId="82" applyNumberFormat="0" applyProtection="0">
      <alignment horizontal="left" vertical="top" indent="1"/>
    </xf>
    <xf numFmtId="4" fontId="73" fillId="68" borderId="82" applyNumberFormat="0" applyProtection="0">
      <alignment horizontal="left" vertical="center" indent="1"/>
    </xf>
    <xf numFmtId="4" fontId="89" fillId="66" borderId="82" applyNumberFormat="0" applyProtection="0">
      <alignment horizontal="right" vertical="center"/>
    </xf>
    <xf numFmtId="4" fontId="73" fillId="52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66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4" fontId="73" fillId="51" borderId="82" applyNumberFormat="0" applyProtection="0">
      <alignment horizontal="right" vertical="center"/>
    </xf>
    <xf numFmtId="208" fontId="219" fillId="0" borderId="80">
      <alignment horizontal="left"/>
    </xf>
    <xf numFmtId="4" fontId="73" fillId="43" borderId="82" applyNumberFormat="0" applyProtection="0">
      <alignment horizontal="right" vertical="center"/>
    </xf>
    <xf numFmtId="0" fontId="218" fillId="1" borderId="80">
      <alignment horizontal="left"/>
    </xf>
    <xf numFmtId="4" fontId="88" fillId="56" borderId="82" applyNumberFormat="0" applyProtection="0">
      <alignment vertical="center"/>
    </xf>
    <xf numFmtId="4" fontId="88" fillId="61" borderId="82" applyNumberFormat="0" applyProtection="0">
      <alignment horizontal="left" vertical="center" indent="1"/>
    </xf>
    <xf numFmtId="4" fontId="73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0" fontId="73" fillId="62" borderId="82" applyNumberFormat="0" applyProtection="0">
      <alignment horizontal="left" vertical="top" indent="1"/>
    </xf>
    <xf numFmtId="4" fontId="73" fillId="45" borderId="82" applyNumberFormat="0" applyProtection="0">
      <alignment horizontal="right" vertical="center"/>
    </xf>
    <xf numFmtId="4" fontId="88" fillId="56" borderId="82" applyNumberFormat="0" applyProtection="0">
      <alignment vertical="center"/>
    </xf>
    <xf numFmtId="4" fontId="88" fillId="61" borderId="82" applyNumberFormat="0" applyProtection="0">
      <alignment horizontal="left" vertical="center" indent="1"/>
    </xf>
    <xf numFmtId="4" fontId="73" fillId="66" borderId="82" applyNumberFormat="0" applyProtection="0">
      <alignment horizontal="right" vertical="center"/>
    </xf>
    <xf numFmtId="4" fontId="73" fillId="68" borderId="82" applyNumberFormat="0" applyProtection="0">
      <alignment horizontal="left" vertical="center" indent="1"/>
    </xf>
    <xf numFmtId="0" fontId="73" fillId="62" borderId="82" applyNumberFormat="0" applyProtection="0">
      <alignment horizontal="left" vertical="top" indent="1"/>
    </xf>
    <xf numFmtId="0" fontId="152" fillId="54" borderId="87" applyNumberFormat="0" applyAlignment="0" applyProtection="0"/>
    <xf numFmtId="0" fontId="153" fillId="54" borderId="85" applyNumberFormat="0" applyAlignment="0" applyProtection="0"/>
    <xf numFmtId="0" fontId="158" fillId="41" borderId="85" applyNumberFormat="0" applyAlignment="0" applyProtection="0"/>
    <xf numFmtId="0" fontId="160" fillId="0" borderId="88" applyNumberFormat="0" applyFill="0" applyAlignment="0" applyProtection="0"/>
    <xf numFmtId="0" fontId="25" fillId="57" borderId="86" applyNumberFormat="0" applyFont="0" applyAlignment="0" applyProtection="0"/>
    <xf numFmtId="4" fontId="88" fillId="56" borderId="89" applyNumberFormat="0" applyProtection="0">
      <alignment vertical="center"/>
    </xf>
    <xf numFmtId="4" fontId="167" fillId="61" borderId="89" applyNumberFormat="0" applyProtection="0">
      <alignment vertical="center"/>
    </xf>
    <xf numFmtId="4" fontId="88" fillId="61" borderId="89" applyNumberFormat="0" applyProtection="0">
      <alignment horizontal="left" vertical="center" indent="1"/>
    </xf>
    <xf numFmtId="0" fontId="88" fillId="61" borderId="89" applyNumberFormat="0" applyProtection="0">
      <alignment horizontal="left" vertical="top" indent="1"/>
    </xf>
    <xf numFmtId="4" fontId="73" fillId="37" borderId="89" applyNumberFormat="0" applyProtection="0">
      <alignment horizontal="right" vertical="center"/>
    </xf>
    <xf numFmtId="4" fontId="73" fillId="43" borderId="89" applyNumberFormat="0" applyProtection="0">
      <alignment horizontal="right" vertical="center"/>
    </xf>
    <xf numFmtId="4" fontId="73" fillId="51" borderId="89" applyNumberFormat="0" applyProtection="0">
      <alignment horizontal="right" vertical="center"/>
    </xf>
    <xf numFmtId="4" fontId="73" fillId="45" borderId="89" applyNumberFormat="0" applyProtection="0">
      <alignment horizontal="right" vertical="center"/>
    </xf>
    <xf numFmtId="4" fontId="73" fillId="49" borderId="89" applyNumberFormat="0" applyProtection="0">
      <alignment horizontal="right" vertical="center"/>
    </xf>
    <xf numFmtId="4" fontId="73" fillId="53" borderId="89" applyNumberFormat="0" applyProtection="0">
      <alignment horizontal="right" vertical="center"/>
    </xf>
    <xf numFmtId="4" fontId="73" fillId="52" borderId="89" applyNumberFormat="0" applyProtection="0">
      <alignment horizontal="right" vertical="center"/>
    </xf>
    <xf numFmtId="4" fontId="73" fillId="64" borderId="89" applyNumberFormat="0" applyProtection="0">
      <alignment horizontal="right" vertical="center"/>
    </xf>
    <xf numFmtId="4" fontId="73" fillId="44" borderId="89" applyNumberFormat="0" applyProtection="0">
      <alignment horizontal="right" vertical="center"/>
    </xf>
    <xf numFmtId="4" fontId="73" fillId="68" borderId="89" applyNumberFormat="0" applyProtection="0">
      <alignment horizontal="right" vertical="center"/>
    </xf>
    <xf numFmtId="0" fontId="25" fillId="67" borderId="89" applyNumberFormat="0" applyProtection="0">
      <alignment horizontal="left" vertical="center" indent="1"/>
    </xf>
    <xf numFmtId="0" fontId="25" fillId="67" borderId="89" applyNumberFormat="0" applyProtection="0">
      <alignment horizontal="left" vertical="top" indent="1"/>
    </xf>
    <xf numFmtId="0" fontId="25" fillId="62" borderId="89" applyNumberFormat="0" applyProtection="0">
      <alignment horizontal="left" vertical="center" indent="1"/>
    </xf>
    <xf numFmtId="0" fontId="25" fillId="62" borderId="89" applyNumberFormat="0" applyProtection="0">
      <alignment horizontal="left" vertical="top" indent="1"/>
    </xf>
    <xf numFmtId="0" fontId="25" fillId="60" borderId="89" applyNumberFormat="0" applyProtection="0">
      <alignment horizontal="left" vertical="center" indent="1"/>
    </xf>
    <xf numFmtId="0" fontId="25" fillId="60" borderId="89" applyNumberFormat="0" applyProtection="0">
      <alignment horizontal="left" vertical="top" indent="1"/>
    </xf>
    <xf numFmtId="0" fontId="25" fillId="63" borderId="89" applyNumberFormat="0" applyProtection="0">
      <alignment horizontal="left" vertical="center" indent="1"/>
    </xf>
    <xf numFmtId="0" fontId="25" fillId="63" borderId="89" applyNumberFormat="0" applyProtection="0">
      <alignment horizontal="left" vertical="top" indent="1"/>
    </xf>
    <xf numFmtId="4" fontId="73" fillId="4" borderId="89" applyNumberFormat="0" applyProtection="0">
      <alignment vertical="center"/>
    </xf>
    <xf numFmtId="4" fontId="169" fillId="4" borderId="89" applyNumberFormat="0" applyProtection="0">
      <alignment vertical="center"/>
    </xf>
    <xf numFmtId="4" fontId="73" fillId="4" borderId="89" applyNumberFormat="0" applyProtection="0">
      <alignment horizontal="left" vertical="center" indent="1"/>
    </xf>
    <xf numFmtId="0" fontId="73" fillId="4" borderId="89" applyNumberFormat="0" applyProtection="0">
      <alignment horizontal="left" vertical="top" indent="1"/>
    </xf>
    <xf numFmtId="4" fontId="73" fillId="66" borderId="89" applyNumberFormat="0" applyProtection="0">
      <alignment horizontal="right" vertical="center"/>
    </xf>
    <xf numFmtId="4" fontId="169" fillId="66" borderId="89" applyNumberFormat="0" applyProtection="0">
      <alignment horizontal="right" vertical="center"/>
    </xf>
    <xf numFmtId="4" fontId="73" fillId="68" borderId="89" applyNumberFormat="0" applyProtection="0">
      <alignment horizontal="left" vertical="center" indent="1"/>
    </xf>
    <xf numFmtId="0" fontId="73" fillId="62" borderId="89" applyNumberFormat="0" applyProtection="0">
      <alignment horizontal="left" vertical="top" indent="1"/>
    </xf>
    <xf numFmtId="4" fontId="89" fillId="66" borderId="89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18" fillId="0" borderId="0"/>
    <xf numFmtId="164" fontId="19" fillId="0" borderId="0" applyFont="0" applyFill="0" applyBorder="0" applyAlignment="0" applyProtection="0"/>
    <xf numFmtId="0" fontId="55" fillId="8" borderId="1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57" borderId="86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54" borderId="85" applyNumberFormat="0" applyAlignment="0" applyProtection="0"/>
    <xf numFmtId="0" fontId="83" fillId="41" borderId="85" applyNumberFormat="0" applyAlignment="0" applyProtection="0"/>
    <xf numFmtId="0" fontId="73" fillId="57" borderId="86" applyNumberFormat="0" applyFont="0" applyAlignment="0" applyProtection="0"/>
    <xf numFmtId="0" fontId="86" fillId="54" borderId="87" applyNumberFormat="0" applyAlignment="0" applyProtection="0"/>
    <xf numFmtId="0" fontId="88" fillId="0" borderId="8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2" fillId="54" borderId="87" applyNumberFormat="0" applyAlignment="0" applyProtection="0"/>
    <xf numFmtId="0" fontId="153" fillId="54" borderId="85" applyNumberFormat="0" applyAlignment="0" applyProtection="0"/>
    <xf numFmtId="9" fontId="1" fillId="0" borderId="0" applyFont="0" applyFill="0" applyBorder="0" applyAlignment="0" applyProtection="0"/>
    <xf numFmtId="0" fontId="158" fillId="41" borderId="85" applyNumberFormat="0" applyAlignment="0" applyProtection="0"/>
    <xf numFmtId="0" fontId="160" fillId="0" borderId="88" applyNumberFormat="0" applyFill="0" applyAlignment="0" applyProtection="0"/>
    <xf numFmtId="0" fontId="25" fillId="57" borderId="86" applyNumberFormat="0" applyFont="0" applyAlignment="0" applyProtection="0"/>
    <xf numFmtId="4" fontId="88" fillId="56" borderId="89" applyNumberFormat="0" applyProtection="0">
      <alignment vertical="center"/>
    </xf>
    <xf numFmtId="4" fontId="167" fillId="61" borderId="89" applyNumberFormat="0" applyProtection="0">
      <alignment vertical="center"/>
    </xf>
    <xf numFmtId="4" fontId="88" fillId="61" borderId="89" applyNumberFormat="0" applyProtection="0">
      <alignment horizontal="left" vertical="center" indent="1"/>
    </xf>
    <xf numFmtId="0" fontId="88" fillId="61" borderId="89" applyNumberFormat="0" applyProtection="0">
      <alignment horizontal="left" vertical="top" indent="1"/>
    </xf>
    <xf numFmtId="4" fontId="73" fillId="37" borderId="89" applyNumberFormat="0" applyProtection="0">
      <alignment horizontal="right" vertical="center"/>
    </xf>
    <xf numFmtId="4" fontId="73" fillId="43" borderId="89" applyNumberFormat="0" applyProtection="0">
      <alignment horizontal="right" vertical="center"/>
    </xf>
    <xf numFmtId="4" fontId="73" fillId="51" borderId="89" applyNumberFormat="0" applyProtection="0">
      <alignment horizontal="right" vertical="center"/>
    </xf>
    <xf numFmtId="4" fontId="73" fillId="45" borderId="89" applyNumberFormat="0" applyProtection="0">
      <alignment horizontal="right" vertical="center"/>
    </xf>
    <xf numFmtId="4" fontId="73" fillId="49" borderId="89" applyNumberFormat="0" applyProtection="0">
      <alignment horizontal="right" vertical="center"/>
    </xf>
    <xf numFmtId="4" fontId="73" fillId="53" borderId="89" applyNumberFormat="0" applyProtection="0">
      <alignment horizontal="right" vertical="center"/>
    </xf>
    <xf numFmtId="4" fontId="73" fillId="52" borderId="89" applyNumberFormat="0" applyProtection="0">
      <alignment horizontal="right" vertical="center"/>
    </xf>
    <xf numFmtId="4" fontId="73" fillId="64" borderId="89" applyNumberFormat="0" applyProtection="0">
      <alignment horizontal="right" vertical="center"/>
    </xf>
    <xf numFmtId="4" fontId="73" fillId="44" borderId="89" applyNumberFormat="0" applyProtection="0">
      <alignment horizontal="right" vertical="center"/>
    </xf>
    <xf numFmtId="4" fontId="73" fillId="68" borderId="89" applyNumberFormat="0" applyProtection="0">
      <alignment horizontal="right" vertical="center"/>
    </xf>
    <xf numFmtId="0" fontId="25" fillId="67" borderId="89" applyNumberFormat="0" applyProtection="0">
      <alignment horizontal="left" vertical="center" indent="1"/>
    </xf>
    <xf numFmtId="0" fontId="25" fillId="67" borderId="89" applyNumberFormat="0" applyProtection="0">
      <alignment horizontal="left" vertical="top" indent="1"/>
    </xf>
    <xf numFmtId="0" fontId="25" fillId="62" borderId="89" applyNumberFormat="0" applyProtection="0">
      <alignment horizontal="left" vertical="center" indent="1"/>
    </xf>
    <xf numFmtId="0" fontId="25" fillId="62" borderId="89" applyNumberFormat="0" applyProtection="0">
      <alignment horizontal="left" vertical="top" indent="1"/>
    </xf>
    <xf numFmtId="0" fontId="25" fillId="60" borderId="89" applyNumberFormat="0" applyProtection="0">
      <alignment horizontal="left" vertical="center" indent="1"/>
    </xf>
    <xf numFmtId="0" fontId="25" fillId="60" borderId="89" applyNumberFormat="0" applyProtection="0">
      <alignment horizontal="left" vertical="top" indent="1"/>
    </xf>
    <xf numFmtId="0" fontId="25" fillId="63" borderId="89" applyNumberFormat="0" applyProtection="0">
      <alignment horizontal="left" vertical="center" indent="1"/>
    </xf>
    <xf numFmtId="0" fontId="25" fillId="63" borderId="89" applyNumberFormat="0" applyProtection="0">
      <alignment horizontal="left" vertical="top" indent="1"/>
    </xf>
    <xf numFmtId="4" fontId="73" fillId="4" borderId="89" applyNumberFormat="0" applyProtection="0">
      <alignment vertical="center"/>
    </xf>
    <xf numFmtId="4" fontId="169" fillId="4" borderId="89" applyNumberFormat="0" applyProtection="0">
      <alignment vertical="center"/>
    </xf>
    <xf numFmtId="4" fontId="73" fillId="4" borderId="89" applyNumberFormat="0" applyProtection="0">
      <alignment horizontal="left" vertical="center" indent="1"/>
    </xf>
    <xf numFmtId="0" fontId="73" fillId="4" borderId="89" applyNumberFormat="0" applyProtection="0">
      <alignment horizontal="left" vertical="top" indent="1"/>
    </xf>
    <xf numFmtId="4" fontId="73" fillId="66" borderId="89" applyNumberFormat="0" applyProtection="0">
      <alignment horizontal="right" vertical="center"/>
    </xf>
    <xf numFmtId="4" fontId="169" fillId="66" borderId="89" applyNumberFormat="0" applyProtection="0">
      <alignment horizontal="right" vertical="center"/>
    </xf>
    <xf numFmtId="4" fontId="73" fillId="68" borderId="89" applyNumberFormat="0" applyProtection="0">
      <alignment horizontal="left" vertical="center" indent="1"/>
    </xf>
    <xf numFmtId="0" fontId="73" fillId="62" borderId="89" applyNumberFormat="0" applyProtection="0">
      <alignment horizontal="left" vertical="top" indent="1"/>
    </xf>
    <xf numFmtId="4" fontId="89" fillId="66" borderId="89" applyNumberFormat="0" applyProtection="0">
      <alignment horizontal="right" vertical="center"/>
    </xf>
    <xf numFmtId="0" fontId="83" fillId="41" borderId="85" applyNumberFormat="0" applyAlignment="0" applyProtection="0"/>
    <xf numFmtId="0" fontId="1" fillId="0" borderId="0"/>
    <xf numFmtId="44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4" borderId="90" applyNumberFormat="0" applyAlignment="0" applyProtection="0"/>
    <xf numFmtId="4" fontId="73" fillId="43" borderId="94" applyNumberFormat="0" applyProtection="0">
      <alignment horizontal="right" vertical="center"/>
    </xf>
    <xf numFmtId="4" fontId="73" fillId="43" borderId="94" applyNumberFormat="0" applyProtection="0">
      <alignment horizontal="right" vertical="center"/>
    </xf>
    <xf numFmtId="0" fontId="160" fillId="0" borderId="93" applyNumberFormat="0" applyFill="0" applyAlignment="0" applyProtection="0"/>
    <xf numFmtId="4" fontId="73" fillId="37" borderId="94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4" fontId="73" fillId="53" borderId="94" applyNumberFormat="0" applyProtection="0">
      <alignment horizontal="right" vertical="center"/>
    </xf>
    <xf numFmtId="0" fontId="25" fillId="62" borderId="94" applyNumberFormat="0" applyProtection="0">
      <alignment horizontal="left" vertical="top" indent="1"/>
    </xf>
    <xf numFmtId="4" fontId="73" fillId="53" borderId="94" applyNumberFormat="0" applyProtection="0">
      <alignment horizontal="right" vertical="center"/>
    </xf>
    <xf numFmtId="4" fontId="88" fillId="56" borderId="99" applyNumberFormat="0" applyProtection="0">
      <alignment vertical="center"/>
    </xf>
    <xf numFmtId="0" fontId="73" fillId="4" borderId="99" applyNumberFormat="0" applyProtection="0">
      <alignment horizontal="left" vertical="top" indent="1"/>
    </xf>
    <xf numFmtId="0" fontId="158" fillId="41" borderId="90" applyNumberFormat="0" applyAlignment="0" applyProtection="0"/>
    <xf numFmtId="4" fontId="167" fillId="61" borderId="94" applyNumberFormat="0" applyProtection="0">
      <alignment vertical="center"/>
    </xf>
    <xf numFmtId="0" fontId="83" fillId="41" borderId="90" applyNumberFormat="0" applyAlignment="0" applyProtection="0"/>
    <xf numFmtId="0" fontId="25" fillId="62" borderId="94" applyNumberFormat="0" applyProtection="0">
      <alignment horizontal="left" vertical="center" indent="1"/>
    </xf>
    <xf numFmtId="4" fontId="88" fillId="61" borderId="99" applyNumberFormat="0" applyProtection="0">
      <alignment horizontal="left" vertical="center" indent="1"/>
    </xf>
    <xf numFmtId="0" fontId="152" fillId="54" borderId="97" applyNumberFormat="0" applyAlignment="0" applyProtection="0"/>
    <xf numFmtId="0" fontId="83" fillId="41" borderId="90" applyNumberFormat="0" applyAlignment="0" applyProtection="0"/>
    <xf numFmtId="0" fontId="83" fillId="41" borderId="90" applyNumberFormat="0" applyAlignment="0" applyProtection="0"/>
    <xf numFmtId="43" fontId="1" fillId="0" borderId="0" applyFont="0" applyFill="0" applyBorder="0" applyAlignment="0" applyProtection="0"/>
    <xf numFmtId="0" fontId="25" fillId="60" borderId="94" applyNumberFormat="0" applyProtection="0">
      <alignment horizontal="left" vertical="top" indent="1"/>
    </xf>
    <xf numFmtId="0" fontId="25" fillId="63" borderId="9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0" borderId="94" applyNumberFormat="0" applyProtection="0">
      <alignment horizontal="left" vertical="center" indent="1"/>
    </xf>
    <xf numFmtId="4" fontId="169" fillId="4" borderId="94" applyNumberFormat="0" applyProtection="0">
      <alignment vertical="center"/>
    </xf>
    <xf numFmtId="0" fontId="73" fillId="4" borderId="94" applyNumberFormat="0" applyProtection="0">
      <alignment horizontal="left" vertical="top" indent="1"/>
    </xf>
    <xf numFmtId="0" fontId="25" fillId="63" borderId="94" applyNumberFormat="0" applyProtection="0">
      <alignment horizontal="left" vertical="top" indent="1"/>
    </xf>
    <xf numFmtId="4" fontId="73" fillId="4" borderId="99" applyNumberFormat="0" applyProtection="0">
      <alignment horizontal="left" vertical="center" indent="1"/>
    </xf>
    <xf numFmtId="0" fontId="25" fillId="67" borderId="94" applyNumberFormat="0" applyProtection="0">
      <alignment horizontal="left" vertical="top" indent="1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66" borderId="94" applyNumberFormat="0" applyProtection="0">
      <alignment horizontal="right" vertical="center"/>
    </xf>
    <xf numFmtId="4" fontId="73" fillId="66" borderId="94" applyNumberFormat="0" applyProtection="0">
      <alignment horizontal="right" vertical="center"/>
    </xf>
    <xf numFmtId="0" fontId="153" fillId="54" borderId="9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52" borderId="9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73" fillId="4" borderId="99" applyNumberFormat="0" applyProtection="0">
      <alignment vertical="center"/>
    </xf>
    <xf numFmtId="0" fontId="73" fillId="62" borderId="99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8" borderId="94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0" fontId="25" fillId="62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4" fontId="73" fillId="68" borderId="94" applyNumberFormat="0" applyProtection="0">
      <alignment horizontal="right" vertical="center"/>
    </xf>
    <xf numFmtId="0" fontId="25" fillId="62" borderId="94" applyNumberFormat="0" applyProtection="0">
      <alignment horizontal="left" vertical="top" indent="1"/>
    </xf>
    <xf numFmtId="0" fontId="73" fillId="57" borderId="91" applyNumberFormat="0" applyFont="0" applyAlignment="0" applyProtection="0"/>
    <xf numFmtId="0" fontId="86" fillId="54" borderId="9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43" borderId="9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7" fillId="61" borderId="99" applyNumberFormat="0" applyProtection="0">
      <alignment vertical="center"/>
    </xf>
    <xf numFmtId="0" fontId="88" fillId="61" borderId="94" applyNumberFormat="0" applyProtection="0">
      <alignment horizontal="left" vertical="top" indent="1"/>
    </xf>
    <xf numFmtId="4" fontId="73" fillId="49" borderId="94" applyNumberFormat="0" applyProtection="0">
      <alignment horizontal="right" vertical="center"/>
    </xf>
    <xf numFmtId="0" fontId="25" fillId="67" borderId="94" applyNumberFormat="0" applyProtection="0">
      <alignment horizontal="left" vertical="center" indent="1"/>
    </xf>
    <xf numFmtId="0" fontId="153" fillId="54" borderId="95" applyNumberFormat="0" applyAlignment="0" applyProtection="0"/>
    <xf numFmtId="4" fontId="73" fillId="68" borderId="99" applyNumberFormat="0" applyProtection="0">
      <alignment horizontal="left" vertical="center" indent="1"/>
    </xf>
    <xf numFmtId="4" fontId="73" fillId="43" borderId="94" applyNumberFormat="0" applyProtection="0">
      <alignment horizontal="right" vertical="center"/>
    </xf>
    <xf numFmtId="4" fontId="73" fillId="49" borderId="94" applyNumberFormat="0" applyProtection="0">
      <alignment horizontal="right" vertical="center"/>
    </xf>
    <xf numFmtId="4" fontId="73" fillId="68" borderId="99" applyNumberFormat="0" applyProtection="0">
      <alignment horizontal="left" vertical="center" indent="1"/>
    </xf>
    <xf numFmtId="4" fontId="169" fillId="4" borderId="99" applyNumberFormat="0" applyProtection="0">
      <alignment vertical="center"/>
    </xf>
    <xf numFmtId="0" fontId="25" fillId="67" borderId="94" applyNumberFormat="0" applyProtection="0">
      <alignment horizontal="left" vertical="top" indent="1"/>
    </xf>
    <xf numFmtId="4" fontId="169" fillId="4" borderId="99" applyNumberFormat="0" applyProtection="0">
      <alignment vertical="center"/>
    </xf>
    <xf numFmtId="4" fontId="73" fillId="37" borderId="94" applyNumberFormat="0" applyProtection="0">
      <alignment horizontal="right" vertical="center"/>
    </xf>
    <xf numFmtId="4" fontId="73" fillId="68" borderId="94" applyNumberFormat="0" applyProtection="0">
      <alignment horizontal="left" vertical="center" indent="1"/>
    </xf>
    <xf numFmtId="0" fontId="73" fillId="4" borderId="94" applyNumberFormat="0" applyProtection="0">
      <alignment horizontal="left" vertical="top" indent="1"/>
    </xf>
    <xf numFmtId="4" fontId="88" fillId="61" borderId="99" applyNumberFormat="0" applyProtection="0">
      <alignment horizontal="left" vertical="center" indent="1"/>
    </xf>
    <xf numFmtId="4" fontId="73" fillId="37" borderId="94" applyNumberFormat="0" applyProtection="0">
      <alignment horizontal="right" vertical="center"/>
    </xf>
    <xf numFmtId="4" fontId="73" fillId="52" borderId="94" applyNumberFormat="0" applyProtection="0">
      <alignment horizontal="right" vertical="center"/>
    </xf>
    <xf numFmtId="4" fontId="73" fillId="51" borderId="94" applyNumberFormat="0" applyProtection="0">
      <alignment horizontal="right" vertical="center"/>
    </xf>
    <xf numFmtId="4" fontId="88" fillId="61" borderId="94" applyNumberFormat="0" applyProtection="0">
      <alignment horizontal="left" vertical="center" indent="1"/>
    </xf>
    <xf numFmtId="4" fontId="169" fillId="4" borderId="94" applyNumberFormat="0" applyProtection="0">
      <alignment vertical="center"/>
    </xf>
    <xf numFmtId="0" fontId="76" fillId="54" borderId="90" applyNumberFormat="0" applyAlignment="0" applyProtection="0"/>
    <xf numFmtId="4" fontId="169" fillId="4" borderId="94" applyNumberFormat="0" applyProtection="0">
      <alignment vertical="center"/>
    </xf>
    <xf numFmtId="0" fontId="25" fillId="67" borderId="94" applyNumberFormat="0" applyProtection="0">
      <alignment horizontal="left" vertical="center" indent="1"/>
    </xf>
    <xf numFmtId="0" fontId="25" fillId="67" borderId="94" applyNumberFormat="0" applyProtection="0">
      <alignment horizontal="left" vertical="center" indent="1"/>
    </xf>
    <xf numFmtId="4" fontId="73" fillId="44" borderId="94" applyNumberFormat="0" applyProtection="0">
      <alignment horizontal="right" vertical="center"/>
    </xf>
    <xf numFmtId="0" fontId="152" fillId="54" borderId="92" applyNumberFormat="0" applyAlignment="0" applyProtection="0"/>
    <xf numFmtId="0" fontId="76" fillId="54" borderId="90" applyNumberFormat="0" applyAlignment="0" applyProtection="0"/>
    <xf numFmtId="0" fontId="73" fillId="57" borderId="91" applyNumberFormat="0" applyFont="0" applyAlignment="0" applyProtection="0"/>
    <xf numFmtId="0" fontId="88" fillId="0" borderId="98" applyNumberFormat="0" applyFill="0" applyAlignment="0" applyProtection="0"/>
    <xf numFmtId="4" fontId="73" fillId="52" borderId="94" applyNumberFormat="0" applyProtection="0">
      <alignment horizontal="right" vertical="center"/>
    </xf>
    <xf numFmtId="0" fontId="160" fillId="0" borderId="93" applyNumberFormat="0" applyFill="0" applyAlignment="0" applyProtection="0"/>
    <xf numFmtId="4" fontId="169" fillId="66" borderId="94" applyNumberFormat="0" applyProtection="0">
      <alignment horizontal="right" vertical="center"/>
    </xf>
    <xf numFmtId="0" fontId="158" fillId="41" borderId="90" applyNumberFormat="0" applyAlignment="0" applyProtection="0"/>
    <xf numFmtId="4" fontId="167" fillId="61" borderId="94" applyNumberFormat="0" applyProtection="0">
      <alignment vertical="center"/>
    </xf>
    <xf numFmtId="4" fontId="73" fillId="51" borderId="94" applyNumberFormat="0" applyProtection="0">
      <alignment horizontal="right" vertical="center"/>
    </xf>
    <xf numFmtId="0" fontId="152" fillId="54" borderId="92" applyNumberFormat="0" applyAlignment="0" applyProtection="0"/>
    <xf numFmtId="4" fontId="88" fillId="56" borderId="94" applyNumberFormat="0" applyProtection="0">
      <alignment vertical="center"/>
    </xf>
    <xf numFmtId="0" fontId="25" fillId="62" borderId="94" applyNumberFormat="0" applyProtection="0">
      <alignment horizontal="left" vertical="center" indent="1"/>
    </xf>
    <xf numFmtId="0" fontId="83" fillId="41" borderId="95" applyNumberFormat="0" applyAlignment="0" applyProtection="0"/>
    <xf numFmtId="4" fontId="73" fillId="45" borderId="99" applyNumberFormat="0" applyProtection="0">
      <alignment horizontal="right" vertical="center"/>
    </xf>
    <xf numFmtId="4" fontId="73" fillId="66" borderId="94" applyNumberFormat="0" applyProtection="0">
      <alignment horizontal="right" vertical="center"/>
    </xf>
    <xf numFmtId="0" fontId="73" fillId="4" borderId="94" applyNumberFormat="0" applyProtection="0">
      <alignment horizontal="left" vertical="top" indent="1"/>
    </xf>
    <xf numFmtId="4" fontId="73" fillId="68" borderId="94" applyNumberFormat="0" applyProtection="0">
      <alignment horizontal="left" vertical="center" indent="1"/>
    </xf>
    <xf numFmtId="4" fontId="73" fillId="4" borderId="94" applyNumberFormat="0" applyProtection="0">
      <alignment vertical="center"/>
    </xf>
    <xf numFmtId="0" fontId="25" fillId="63" borderId="99" applyNumberFormat="0" applyProtection="0">
      <alignment horizontal="left" vertical="center" indent="1"/>
    </xf>
    <xf numFmtId="4" fontId="73" fillId="4" borderId="94" applyNumberFormat="0" applyProtection="0">
      <alignment horizontal="left" vertical="center" indent="1"/>
    </xf>
    <xf numFmtId="0" fontId="88" fillId="61" borderId="94" applyNumberFormat="0" applyProtection="0">
      <alignment horizontal="left" vertical="top" indent="1"/>
    </xf>
    <xf numFmtId="0" fontId="76" fillId="54" borderId="95" applyNumberFormat="0" applyAlignment="0" applyProtection="0"/>
    <xf numFmtId="4" fontId="73" fillId="4" borderId="94" applyNumberFormat="0" applyProtection="0">
      <alignment vertical="center"/>
    </xf>
    <xf numFmtId="4" fontId="73" fillId="4" borderId="94" applyNumberFormat="0" applyProtection="0">
      <alignment horizontal="left" vertical="center" indent="1"/>
    </xf>
    <xf numFmtId="4" fontId="89" fillId="66" borderId="99" applyNumberFormat="0" applyProtection="0">
      <alignment horizontal="right" vertical="center"/>
    </xf>
    <xf numFmtId="4" fontId="169" fillId="4" borderId="99" applyNumberFormat="0" applyProtection="0">
      <alignment vertical="center"/>
    </xf>
    <xf numFmtId="0" fontId="25" fillId="67" borderId="94" applyNumberFormat="0" applyProtection="0">
      <alignment horizontal="left" vertical="center" indent="1"/>
    </xf>
    <xf numFmtId="0" fontId="83" fillId="41" borderId="90" applyNumberFormat="0" applyAlignment="0" applyProtection="0"/>
    <xf numFmtId="0" fontId="160" fillId="0" borderId="93" applyNumberFormat="0" applyFill="0" applyAlignment="0" applyProtection="0"/>
    <xf numFmtId="4" fontId="73" fillId="66" borderId="99" applyNumberFormat="0" applyProtection="0">
      <alignment horizontal="right" vertical="center"/>
    </xf>
    <xf numFmtId="4" fontId="73" fillId="4" borderId="99" applyNumberFormat="0" applyProtection="0">
      <alignment horizontal="left" vertical="center" indent="1"/>
    </xf>
    <xf numFmtId="0" fontId="76" fillId="54" borderId="90" applyNumberFormat="0" applyAlignment="0" applyProtection="0"/>
    <xf numFmtId="4" fontId="73" fillId="52" borderId="99" applyNumberFormat="0" applyProtection="0">
      <alignment horizontal="right" vertical="center"/>
    </xf>
    <xf numFmtId="0" fontId="25" fillId="60" borderId="99" applyNumberFormat="0" applyProtection="0">
      <alignment horizontal="left" vertical="top" indent="1"/>
    </xf>
    <xf numFmtId="0" fontId="25" fillId="60" borderId="94" applyNumberFormat="0" applyProtection="0">
      <alignment horizontal="left" vertical="top" indent="1"/>
    </xf>
    <xf numFmtId="4" fontId="73" fillId="45" borderId="94" applyNumberFormat="0" applyProtection="0">
      <alignment horizontal="right" vertical="center"/>
    </xf>
    <xf numFmtId="0" fontId="73" fillId="57" borderId="91" applyNumberFormat="0" applyFont="0" applyAlignment="0" applyProtection="0"/>
    <xf numFmtId="0" fontId="25" fillId="63" borderId="94" applyNumberFormat="0" applyProtection="0">
      <alignment horizontal="left" vertical="top" indent="1"/>
    </xf>
    <xf numFmtId="4" fontId="89" fillId="66" borderId="94" applyNumberFormat="0" applyProtection="0">
      <alignment horizontal="right" vertical="center"/>
    </xf>
    <xf numFmtId="0" fontId="73" fillId="62" borderId="99" applyNumberFormat="0" applyProtection="0">
      <alignment horizontal="left" vertical="top" indent="1"/>
    </xf>
    <xf numFmtId="0" fontId="73" fillId="62" borderId="99" applyNumberFormat="0" applyProtection="0">
      <alignment horizontal="left" vertical="top" indent="1"/>
    </xf>
    <xf numFmtId="0" fontId="25" fillId="60" borderId="99" applyNumberFormat="0" applyProtection="0">
      <alignment horizontal="left" vertical="top" indent="1"/>
    </xf>
    <xf numFmtId="0" fontId="25" fillId="63" borderId="94" applyNumberFormat="0" applyProtection="0">
      <alignment horizontal="left" vertical="top" indent="1"/>
    </xf>
    <xf numFmtId="0" fontId="153" fillId="54" borderId="95" applyNumberFormat="0" applyAlignment="0" applyProtection="0"/>
    <xf numFmtId="4" fontId="73" fillId="53" borderId="94" applyNumberFormat="0" applyProtection="0">
      <alignment horizontal="right" vertical="center"/>
    </xf>
    <xf numFmtId="4" fontId="169" fillId="66" borderId="99" applyNumberFormat="0" applyProtection="0">
      <alignment horizontal="right" vertical="center"/>
    </xf>
    <xf numFmtId="4" fontId="73" fillId="51" borderId="94" applyNumberFormat="0" applyProtection="0">
      <alignment horizontal="right" vertical="center"/>
    </xf>
    <xf numFmtId="4" fontId="73" fillId="64" borderId="99" applyNumberFormat="0" applyProtection="0">
      <alignment horizontal="right" vertical="center"/>
    </xf>
    <xf numFmtId="0" fontId="76" fillId="54" borderId="95" applyNumberFormat="0" applyAlignment="0" applyProtection="0"/>
    <xf numFmtId="4" fontId="169" fillId="4" borderId="94" applyNumberFormat="0" applyProtection="0">
      <alignment vertical="center"/>
    </xf>
    <xf numFmtId="0" fontId="25" fillId="67" borderId="94" applyNumberFormat="0" applyProtection="0">
      <alignment horizontal="left" vertical="center" indent="1"/>
    </xf>
    <xf numFmtId="0" fontId="25" fillId="60" borderId="94" applyNumberFormat="0" applyProtection="0">
      <alignment horizontal="left" vertical="center" indent="1"/>
    </xf>
    <xf numFmtId="4" fontId="73" fillId="4" borderId="94" applyNumberFormat="0" applyProtection="0">
      <alignment vertical="center"/>
    </xf>
    <xf numFmtId="4" fontId="169" fillId="66" borderId="94" applyNumberFormat="0" applyProtection="0">
      <alignment horizontal="right" vertical="center"/>
    </xf>
    <xf numFmtId="0" fontId="83" fillId="41" borderId="90" applyNumberFormat="0" applyAlignment="0" applyProtection="0"/>
    <xf numFmtId="0" fontId="73" fillId="62" borderId="94" applyNumberFormat="0" applyProtection="0">
      <alignment horizontal="left" vertical="top" indent="1"/>
    </xf>
    <xf numFmtId="4" fontId="169" fillId="66" borderId="99" applyNumberFormat="0" applyProtection="0">
      <alignment horizontal="right" vertical="center"/>
    </xf>
    <xf numFmtId="0" fontId="160" fillId="0" borderId="93" applyNumberFormat="0" applyFill="0" applyAlignment="0" applyProtection="0"/>
    <xf numFmtId="0" fontId="25" fillId="63" borderId="94" applyNumberFormat="0" applyProtection="0">
      <alignment horizontal="left" vertical="top" indent="1"/>
    </xf>
    <xf numFmtId="4" fontId="73" fillId="66" borderId="94" applyNumberFormat="0" applyProtection="0">
      <alignment horizontal="right" vertical="center"/>
    </xf>
    <xf numFmtId="0" fontId="25" fillId="60" borderId="94" applyNumberFormat="0" applyProtection="0">
      <alignment horizontal="left" vertical="center" indent="1"/>
    </xf>
    <xf numFmtId="0" fontId="25" fillId="60" borderId="99" applyNumberFormat="0" applyProtection="0">
      <alignment horizontal="left" vertical="center" indent="1"/>
    </xf>
    <xf numFmtId="4" fontId="73" fillId="43" borderId="99" applyNumberFormat="0" applyProtection="0">
      <alignment horizontal="right" vertical="center"/>
    </xf>
    <xf numFmtId="0" fontId="86" fillId="54" borderId="92" applyNumberFormat="0" applyAlignment="0" applyProtection="0"/>
    <xf numFmtId="4" fontId="169" fillId="66" borderId="94" applyNumberFormat="0" applyProtection="0">
      <alignment horizontal="right" vertical="center"/>
    </xf>
    <xf numFmtId="0" fontId="152" fillId="54" borderId="97" applyNumberFormat="0" applyAlignment="0" applyProtection="0"/>
    <xf numFmtId="0" fontId="25" fillId="62" borderId="99" applyNumberFormat="0" applyProtection="0">
      <alignment horizontal="left" vertical="center" indent="1"/>
    </xf>
    <xf numFmtId="0" fontId="25" fillId="60" borderId="94" applyNumberFormat="0" applyProtection="0">
      <alignment horizontal="left" vertical="center" indent="1"/>
    </xf>
    <xf numFmtId="0" fontId="25" fillId="63" borderId="94" applyNumberFormat="0" applyProtection="0">
      <alignment horizontal="left" vertical="center" indent="1"/>
    </xf>
    <xf numFmtId="4" fontId="73" fillId="4" borderId="99" applyNumberFormat="0" applyProtection="0">
      <alignment horizontal="left" vertical="center" indent="1"/>
    </xf>
    <xf numFmtId="0" fontId="25" fillId="60" borderId="99" applyNumberFormat="0" applyProtection="0">
      <alignment horizontal="left" vertical="top" indent="1"/>
    </xf>
    <xf numFmtId="0" fontId="73" fillId="57" borderId="91" applyNumberFormat="0" applyFont="0" applyAlignment="0" applyProtection="0"/>
    <xf numFmtId="0" fontId="83" fillId="41" borderId="90" applyNumberFormat="0" applyAlignment="0" applyProtection="0"/>
    <xf numFmtId="4" fontId="89" fillId="66" borderId="94" applyNumberFormat="0" applyProtection="0">
      <alignment horizontal="right" vertical="center"/>
    </xf>
    <xf numFmtId="0" fontId="73" fillId="62" borderId="94" applyNumberFormat="0" applyProtection="0">
      <alignment horizontal="left" vertical="top" indent="1"/>
    </xf>
    <xf numFmtId="4" fontId="73" fillId="68" borderId="94" applyNumberFormat="0" applyProtection="0">
      <alignment horizontal="left" vertical="center" indent="1"/>
    </xf>
    <xf numFmtId="4" fontId="169" fillId="66" borderId="94" applyNumberFormat="0" applyProtection="0">
      <alignment horizontal="right" vertical="center"/>
    </xf>
    <xf numFmtId="4" fontId="73" fillId="66" borderId="94" applyNumberFormat="0" applyProtection="0">
      <alignment horizontal="right" vertical="center"/>
    </xf>
    <xf numFmtId="0" fontId="73" fillId="4" borderId="94" applyNumberFormat="0" applyProtection="0">
      <alignment horizontal="left" vertical="top" indent="1"/>
    </xf>
    <xf numFmtId="4" fontId="73" fillId="4" borderId="94" applyNumberFormat="0" applyProtection="0">
      <alignment horizontal="left" vertical="center" indent="1"/>
    </xf>
    <xf numFmtId="4" fontId="169" fillId="4" borderId="94" applyNumberFormat="0" applyProtection="0">
      <alignment vertical="center"/>
    </xf>
    <xf numFmtId="4" fontId="73" fillId="4" borderId="94" applyNumberFormat="0" applyProtection="0">
      <alignment vertical="center"/>
    </xf>
    <xf numFmtId="0" fontId="25" fillId="63" borderId="94" applyNumberFormat="0" applyProtection="0">
      <alignment horizontal="left" vertical="top" indent="1"/>
    </xf>
    <xf numFmtId="0" fontId="25" fillId="63" borderId="94" applyNumberFormat="0" applyProtection="0">
      <alignment horizontal="left" vertical="center" indent="1"/>
    </xf>
    <xf numFmtId="0" fontId="25" fillId="60" borderId="94" applyNumberFormat="0" applyProtection="0">
      <alignment horizontal="left" vertical="top" indent="1"/>
    </xf>
    <xf numFmtId="0" fontId="25" fillId="60" borderId="94" applyNumberFormat="0" applyProtection="0">
      <alignment horizontal="left" vertical="center" indent="1"/>
    </xf>
    <xf numFmtId="0" fontId="25" fillId="62" borderId="94" applyNumberFormat="0" applyProtection="0">
      <alignment horizontal="left" vertical="top" indent="1"/>
    </xf>
    <xf numFmtId="0" fontId="25" fillId="62" borderId="94" applyNumberFormat="0" applyProtection="0">
      <alignment horizontal="left" vertical="center" indent="1"/>
    </xf>
    <xf numFmtId="0" fontId="25" fillId="67" borderId="94" applyNumberFormat="0" applyProtection="0">
      <alignment horizontal="left" vertical="top" indent="1"/>
    </xf>
    <xf numFmtId="0" fontId="25" fillId="67" borderId="94" applyNumberFormat="0" applyProtection="0">
      <alignment horizontal="left" vertical="center" indent="1"/>
    </xf>
    <xf numFmtId="4" fontId="73" fillId="68" borderId="94" applyNumberFormat="0" applyProtection="0">
      <alignment horizontal="right" vertical="center"/>
    </xf>
    <xf numFmtId="4" fontId="73" fillId="44" borderId="94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4" fontId="73" fillId="49" borderId="99" applyNumberFormat="0" applyProtection="0">
      <alignment horizontal="right" vertical="center"/>
    </xf>
    <xf numFmtId="0" fontId="86" fillId="54" borderId="97" applyNumberFormat="0" applyAlignment="0" applyProtection="0"/>
    <xf numFmtId="4" fontId="73" fillId="4" borderId="94" applyNumberFormat="0" applyProtection="0">
      <alignment vertical="center"/>
    </xf>
    <xf numFmtId="0" fontId="25" fillId="60" borderId="94" applyNumberFormat="0" applyProtection="0">
      <alignment horizontal="left" vertical="center" indent="1"/>
    </xf>
    <xf numFmtId="0" fontId="25" fillId="60" borderId="94" applyNumberFormat="0" applyProtection="0">
      <alignment horizontal="left" vertical="top" indent="1"/>
    </xf>
    <xf numFmtId="0" fontId="25" fillId="63" borderId="94" applyNumberFormat="0" applyProtection="0">
      <alignment horizontal="left" vertical="center" indent="1"/>
    </xf>
    <xf numFmtId="0" fontId="25" fillId="63" borderId="94" applyNumberFormat="0" applyProtection="0">
      <alignment horizontal="left" vertical="top" indent="1"/>
    </xf>
    <xf numFmtId="4" fontId="169" fillId="4" borderId="94" applyNumberFormat="0" applyProtection="0">
      <alignment vertical="center"/>
    </xf>
    <xf numFmtId="0" fontId="73" fillId="4" borderId="94" applyNumberFormat="0" applyProtection="0">
      <alignment horizontal="left" vertical="top" indent="1"/>
    </xf>
    <xf numFmtId="4" fontId="73" fillId="66" borderId="94" applyNumberFormat="0" applyProtection="0">
      <alignment horizontal="right" vertical="center"/>
    </xf>
    <xf numFmtId="4" fontId="73" fillId="37" borderId="94" applyNumberFormat="0" applyProtection="0">
      <alignment horizontal="right" vertical="center"/>
    </xf>
    <xf numFmtId="4" fontId="88" fillId="56" borderId="94" applyNumberFormat="0" applyProtection="0">
      <alignment vertical="center"/>
    </xf>
    <xf numFmtId="0" fontId="25" fillId="67" borderId="99" applyNumberFormat="0" applyProtection="0">
      <alignment horizontal="left" vertical="center" indent="1"/>
    </xf>
    <xf numFmtId="4" fontId="89" fillId="66" borderId="94" applyNumberFormat="0" applyProtection="0">
      <alignment horizontal="right" vertical="center"/>
    </xf>
    <xf numFmtId="0" fontId="160" fillId="0" borderId="93" applyNumberFormat="0" applyFill="0" applyAlignment="0" applyProtection="0"/>
    <xf numFmtId="0" fontId="73" fillId="62" borderId="94" applyNumberFormat="0" applyProtection="0">
      <alignment horizontal="left" vertical="top" indent="1"/>
    </xf>
    <xf numFmtId="4" fontId="73" fillId="68" borderId="94" applyNumberFormat="0" applyProtection="0">
      <alignment horizontal="left" vertical="center" indent="1"/>
    </xf>
    <xf numFmtId="4" fontId="169" fillId="66" borderId="94" applyNumberFormat="0" applyProtection="0">
      <alignment horizontal="right" vertical="center"/>
    </xf>
    <xf numFmtId="4" fontId="73" fillId="66" borderId="94" applyNumberFormat="0" applyProtection="0">
      <alignment horizontal="right" vertical="center"/>
    </xf>
    <xf numFmtId="0" fontId="73" fillId="4" borderId="94" applyNumberFormat="0" applyProtection="0">
      <alignment horizontal="left" vertical="top" indent="1"/>
    </xf>
    <xf numFmtId="4" fontId="73" fillId="4" borderId="94" applyNumberFormat="0" applyProtection="0">
      <alignment horizontal="left" vertical="center" indent="1"/>
    </xf>
    <xf numFmtId="4" fontId="169" fillId="4" borderId="94" applyNumberFormat="0" applyProtection="0">
      <alignment vertical="center"/>
    </xf>
    <xf numFmtId="4" fontId="73" fillId="4" borderId="94" applyNumberFormat="0" applyProtection="0">
      <alignment vertical="center"/>
    </xf>
    <xf numFmtId="0" fontId="25" fillId="63" borderId="94" applyNumberFormat="0" applyProtection="0">
      <alignment horizontal="left" vertical="top" indent="1"/>
    </xf>
    <xf numFmtId="0" fontId="25" fillId="63" borderId="94" applyNumberFormat="0" applyProtection="0">
      <alignment horizontal="left" vertical="center" indent="1"/>
    </xf>
    <xf numFmtId="0" fontId="25" fillId="60" borderId="94" applyNumberFormat="0" applyProtection="0">
      <alignment horizontal="left" vertical="top" indent="1"/>
    </xf>
    <xf numFmtId="0" fontId="25" fillId="60" borderId="94" applyNumberFormat="0" applyProtection="0">
      <alignment horizontal="left" vertical="center" indent="1"/>
    </xf>
    <xf numFmtId="0" fontId="25" fillId="62" borderId="94" applyNumberFormat="0" applyProtection="0">
      <alignment horizontal="left" vertical="top" indent="1"/>
    </xf>
    <xf numFmtId="0" fontId="25" fillId="62" borderId="94" applyNumberFormat="0" applyProtection="0">
      <alignment horizontal="left" vertical="center" indent="1"/>
    </xf>
    <xf numFmtId="0" fontId="25" fillId="67" borderId="94" applyNumberFormat="0" applyProtection="0">
      <alignment horizontal="left" vertical="top" indent="1"/>
    </xf>
    <xf numFmtId="0" fontId="25" fillId="67" borderId="94" applyNumberFormat="0" applyProtection="0">
      <alignment horizontal="left" vertical="center" indent="1"/>
    </xf>
    <xf numFmtId="4" fontId="73" fillId="68" borderId="94" applyNumberFormat="0" applyProtection="0">
      <alignment horizontal="right" vertical="center"/>
    </xf>
    <xf numFmtId="4" fontId="73" fillId="44" borderId="94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4" fontId="73" fillId="52" borderId="94" applyNumberFormat="0" applyProtection="0">
      <alignment horizontal="right" vertical="center"/>
    </xf>
    <xf numFmtId="4" fontId="73" fillId="53" borderId="94" applyNumberFormat="0" applyProtection="0">
      <alignment horizontal="right" vertical="center"/>
    </xf>
    <xf numFmtId="4" fontId="73" fillId="49" borderId="94" applyNumberFormat="0" applyProtection="0">
      <alignment horizontal="right" vertical="center"/>
    </xf>
    <xf numFmtId="4" fontId="73" fillId="45" borderId="94" applyNumberFormat="0" applyProtection="0">
      <alignment horizontal="right" vertical="center"/>
    </xf>
    <xf numFmtId="4" fontId="73" fillId="51" borderId="94" applyNumberFormat="0" applyProtection="0">
      <alignment horizontal="right" vertical="center"/>
    </xf>
    <xf numFmtId="4" fontId="73" fillId="43" borderId="94" applyNumberFormat="0" applyProtection="0">
      <alignment horizontal="right" vertical="center"/>
    </xf>
    <xf numFmtId="4" fontId="73" fillId="37" borderId="94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4" fontId="88" fillId="61" borderId="94" applyNumberFormat="0" applyProtection="0">
      <alignment horizontal="left" vertical="center" indent="1"/>
    </xf>
    <xf numFmtId="4" fontId="167" fillId="61" borderId="94" applyNumberFormat="0" applyProtection="0">
      <alignment vertical="center"/>
    </xf>
    <xf numFmtId="4" fontId="88" fillId="56" borderId="94" applyNumberFormat="0" applyProtection="0">
      <alignment vertical="center"/>
    </xf>
    <xf numFmtId="4" fontId="73" fillId="44" borderId="99" applyNumberFormat="0" applyProtection="0">
      <alignment horizontal="right" vertical="center"/>
    </xf>
    <xf numFmtId="0" fontId="88" fillId="0" borderId="98" applyNumberFormat="0" applyFill="0" applyAlignment="0" applyProtection="0"/>
    <xf numFmtId="0" fontId="25" fillId="57" borderId="91" applyNumberFormat="0" applyFont="0" applyAlignment="0" applyProtection="0"/>
    <xf numFmtId="0" fontId="25" fillId="67" borderId="94" applyNumberFormat="0" applyProtection="0">
      <alignment horizontal="left" vertical="top" indent="1"/>
    </xf>
    <xf numFmtId="0" fontId="160" fillId="0" borderId="93" applyNumberFormat="0" applyFill="0" applyAlignment="0" applyProtection="0"/>
    <xf numFmtId="0" fontId="158" fillId="41" borderId="90" applyNumberFormat="0" applyAlignment="0" applyProtection="0"/>
    <xf numFmtId="0" fontId="153" fillId="54" borderId="90" applyNumberFormat="0" applyAlignment="0" applyProtection="0"/>
    <xf numFmtId="0" fontId="152" fillId="54" borderId="92" applyNumberFormat="0" applyAlignment="0" applyProtection="0"/>
    <xf numFmtId="0" fontId="73" fillId="4" borderId="99" applyNumberFormat="0" applyProtection="0">
      <alignment horizontal="left" vertical="top" indent="1"/>
    </xf>
    <xf numFmtId="0" fontId="83" fillId="41" borderId="90" applyNumberFormat="0" applyAlignment="0" applyProtection="0"/>
    <xf numFmtId="0" fontId="83" fillId="41" borderId="90" applyNumberFormat="0" applyAlignment="0" applyProtection="0"/>
    <xf numFmtId="0" fontId="73" fillId="4" borderId="99" applyNumberFormat="0" applyProtection="0">
      <alignment horizontal="left" vertical="top" indent="1"/>
    </xf>
    <xf numFmtId="0" fontId="86" fillId="54" borderId="97" applyNumberFormat="0" applyAlignment="0" applyProtection="0"/>
    <xf numFmtId="0" fontId="25" fillId="60" borderId="94" applyNumberFormat="0" applyProtection="0">
      <alignment horizontal="left" vertical="center" indent="1"/>
    </xf>
    <xf numFmtId="4" fontId="73" fillId="68" borderId="94" applyNumberFormat="0" applyProtection="0">
      <alignment horizontal="left" vertical="center" indent="1"/>
    </xf>
    <xf numFmtId="4" fontId="73" fillId="66" borderId="94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4" fontId="73" fillId="52" borderId="94" applyNumberFormat="0" applyProtection="0">
      <alignment horizontal="right" vertical="center"/>
    </xf>
    <xf numFmtId="0" fontId="25" fillId="62" borderId="94" applyNumberFormat="0" applyProtection="0">
      <alignment horizontal="left" vertical="top" indent="1"/>
    </xf>
    <xf numFmtId="4" fontId="73" fillId="43" borderId="94" applyNumberFormat="0" applyProtection="0">
      <alignment horizontal="right" vertical="center"/>
    </xf>
    <xf numFmtId="0" fontId="25" fillId="57" borderId="96" applyNumberFormat="0" applyFont="0" applyAlignment="0" applyProtection="0"/>
    <xf numFmtId="4" fontId="73" fillId="52" borderId="94" applyNumberFormat="0" applyProtection="0">
      <alignment horizontal="right" vertical="center"/>
    </xf>
    <xf numFmtId="0" fontId="25" fillId="63" borderId="94" applyNumberFormat="0" applyProtection="0">
      <alignment horizontal="left" vertical="center" indent="1"/>
    </xf>
    <xf numFmtId="0" fontId="73" fillId="4" borderId="99" applyNumberFormat="0" applyProtection="0">
      <alignment horizontal="left" vertical="top" indent="1"/>
    </xf>
    <xf numFmtId="4" fontId="89" fillId="66" borderId="94" applyNumberFormat="0" applyProtection="0">
      <alignment horizontal="right" vertical="center"/>
    </xf>
    <xf numFmtId="0" fontId="25" fillId="63" borderId="94" applyNumberFormat="0" applyProtection="0">
      <alignment horizontal="left" vertical="top" indent="1"/>
    </xf>
    <xf numFmtId="4" fontId="73" fillId="4" borderId="94" applyNumberFormat="0" applyProtection="0">
      <alignment vertical="center"/>
    </xf>
    <xf numFmtId="4" fontId="88" fillId="61" borderId="99" applyNumberFormat="0" applyProtection="0">
      <alignment horizontal="left" vertical="center" indent="1"/>
    </xf>
    <xf numFmtId="4" fontId="169" fillId="4" borderId="99" applyNumberFormat="0" applyProtection="0">
      <alignment vertical="center"/>
    </xf>
    <xf numFmtId="0" fontId="25" fillId="60" borderId="94" applyNumberFormat="0" applyProtection="0">
      <alignment horizontal="left" vertical="top" indent="1"/>
    </xf>
    <xf numFmtId="0" fontId="158" fillId="41" borderId="95" applyNumberFormat="0" applyAlignment="0" applyProtection="0"/>
    <xf numFmtId="4" fontId="73" fillId="45" borderId="99" applyNumberFormat="0" applyProtection="0">
      <alignment horizontal="right" vertical="center"/>
    </xf>
    <xf numFmtId="0" fontId="73" fillId="57" borderId="96" applyNumberFormat="0" applyFont="0" applyAlignment="0" applyProtection="0"/>
    <xf numFmtId="4" fontId="73" fillId="68" borderId="94" applyNumberFormat="0" applyProtection="0">
      <alignment horizontal="right" vertical="center"/>
    </xf>
    <xf numFmtId="0" fontId="73" fillId="62" borderId="94" applyNumberFormat="0" applyProtection="0">
      <alignment horizontal="left" vertical="top" indent="1"/>
    </xf>
    <xf numFmtId="0" fontId="88" fillId="0" borderId="98" applyNumberFormat="0" applyFill="0" applyAlignment="0" applyProtection="0"/>
    <xf numFmtId="0" fontId="73" fillId="4" borderId="94" applyNumberFormat="0" applyProtection="0">
      <alignment horizontal="left" vertical="top" indent="1"/>
    </xf>
    <xf numFmtId="4" fontId="73" fillId="4" borderId="94" applyNumberFormat="0" applyProtection="0">
      <alignment horizontal="left" vertical="center" indent="1"/>
    </xf>
    <xf numFmtId="4" fontId="73" fillId="66" borderId="94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4" fontId="169" fillId="66" borderId="99" applyNumberFormat="0" applyProtection="0">
      <alignment horizontal="right" vertical="center"/>
    </xf>
    <xf numFmtId="4" fontId="73" fillId="68" borderId="94" applyNumberFormat="0" applyProtection="0">
      <alignment horizontal="left" vertical="center" indent="1"/>
    </xf>
    <xf numFmtId="0" fontId="25" fillId="63" borderId="99" applyNumberFormat="0" applyProtection="0">
      <alignment horizontal="left" vertical="top" indent="1"/>
    </xf>
    <xf numFmtId="4" fontId="73" fillId="4" borderId="94" applyNumberFormat="0" applyProtection="0">
      <alignment horizontal="left" vertical="center" indent="1"/>
    </xf>
    <xf numFmtId="4" fontId="73" fillId="64" borderId="99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0" fontId="25" fillId="67" borderId="99" applyNumberFormat="0" applyProtection="0">
      <alignment horizontal="left" vertical="center" indent="1"/>
    </xf>
    <xf numFmtId="0" fontId="73" fillId="4" borderId="94" applyNumberFormat="0" applyProtection="0">
      <alignment horizontal="left" vertical="top" indent="1"/>
    </xf>
    <xf numFmtId="4" fontId="89" fillId="66" borderId="99" applyNumberFormat="0" applyProtection="0">
      <alignment horizontal="right" vertical="center"/>
    </xf>
    <xf numFmtId="4" fontId="89" fillId="66" borderId="99" applyNumberFormat="0" applyProtection="0">
      <alignment horizontal="right" vertical="center"/>
    </xf>
    <xf numFmtId="0" fontId="25" fillId="67" borderId="99" applyNumberFormat="0" applyProtection="0">
      <alignment horizontal="left" vertical="top" indent="1"/>
    </xf>
    <xf numFmtId="4" fontId="89" fillId="66" borderId="94" applyNumberFormat="0" applyProtection="0">
      <alignment horizontal="right" vertical="center"/>
    </xf>
    <xf numFmtId="4" fontId="73" fillId="68" borderId="99" applyNumberFormat="0" applyProtection="0">
      <alignment horizontal="right" vertical="center"/>
    </xf>
    <xf numFmtId="4" fontId="73" fillId="37" borderId="94" applyNumberFormat="0" applyProtection="0">
      <alignment horizontal="right" vertical="center"/>
    </xf>
    <xf numFmtId="0" fontId="73" fillId="62" borderId="94" applyNumberFormat="0" applyProtection="0">
      <alignment horizontal="left" vertical="top" indent="1"/>
    </xf>
    <xf numFmtId="4" fontId="73" fillId="51" borderId="99" applyNumberFormat="0" applyProtection="0">
      <alignment horizontal="right" vertical="center"/>
    </xf>
    <xf numFmtId="4" fontId="73" fillId="4" borderId="99" applyNumberFormat="0" applyProtection="0">
      <alignment vertical="center"/>
    </xf>
    <xf numFmtId="0" fontId="153" fillId="54" borderId="95" applyNumberFormat="0" applyAlignment="0" applyProtection="0"/>
    <xf numFmtId="0" fontId="25" fillId="62" borderId="94" applyNumberFormat="0" applyProtection="0">
      <alignment horizontal="left" vertical="top" indent="1"/>
    </xf>
    <xf numFmtId="4" fontId="89" fillId="66" borderId="99" applyNumberFormat="0" applyProtection="0">
      <alignment horizontal="right" vertical="center"/>
    </xf>
    <xf numFmtId="4" fontId="73" fillId="51" borderId="94" applyNumberFormat="0" applyProtection="0">
      <alignment horizontal="right" vertical="center"/>
    </xf>
    <xf numFmtId="4" fontId="73" fillId="45" borderId="94" applyNumberFormat="0" applyProtection="0">
      <alignment horizontal="right" vertical="center"/>
    </xf>
    <xf numFmtId="0" fontId="25" fillId="67" borderId="94" applyNumberFormat="0" applyProtection="0">
      <alignment horizontal="left" vertical="top" indent="1"/>
    </xf>
    <xf numFmtId="4" fontId="73" fillId="68" borderId="99" applyNumberFormat="0" applyProtection="0">
      <alignment horizontal="left" vertical="center" indent="1"/>
    </xf>
    <xf numFmtId="4" fontId="73" fillId="44" borderId="99" applyNumberFormat="0" applyProtection="0">
      <alignment horizontal="right" vertical="center"/>
    </xf>
    <xf numFmtId="4" fontId="73" fillId="49" borderId="99" applyNumberFormat="0" applyProtection="0">
      <alignment horizontal="right" vertical="center"/>
    </xf>
    <xf numFmtId="4" fontId="73" fillId="44" borderId="99" applyNumberFormat="0" applyProtection="0">
      <alignment horizontal="right" vertical="center"/>
    </xf>
    <xf numFmtId="4" fontId="73" fillId="51" borderId="99" applyNumberFormat="0" applyProtection="0">
      <alignment horizontal="right" vertical="center"/>
    </xf>
    <xf numFmtId="0" fontId="152" fillId="54" borderId="92" applyNumberFormat="0" applyAlignment="0" applyProtection="0"/>
    <xf numFmtId="0" fontId="153" fillId="54" borderId="90" applyNumberFormat="0" applyAlignment="0" applyProtection="0"/>
    <xf numFmtId="4" fontId="88" fillId="56" borderId="94" applyNumberFormat="0" applyProtection="0">
      <alignment vertical="center"/>
    </xf>
    <xf numFmtId="4" fontId="167" fillId="61" borderId="94" applyNumberFormat="0" applyProtection="0">
      <alignment vertical="center"/>
    </xf>
    <xf numFmtId="4" fontId="88" fillId="61" borderId="94" applyNumberFormat="0" applyProtection="0">
      <alignment horizontal="left" vertical="center" indent="1"/>
    </xf>
    <xf numFmtId="4" fontId="73" fillId="37" borderId="94" applyNumberFormat="0" applyProtection="0">
      <alignment horizontal="right" vertical="center"/>
    </xf>
    <xf numFmtId="4" fontId="73" fillId="43" borderId="94" applyNumberFormat="0" applyProtection="0">
      <alignment horizontal="right" vertical="center"/>
    </xf>
    <xf numFmtId="0" fontId="25" fillId="67" borderId="94" applyNumberFormat="0" applyProtection="0">
      <alignment horizontal="left" vertical="top" indent="1"/>
    </xf>
    <xf numFmtId="0" fontId="25" fillId="62" borderId="94" applyNumberFormat="0" applyProtection="0">
      <alignment horizontal="left" vertical="center" indent="1"/>
    </xf>
    <xf numFmtId="4" fontId="89" fillId="66" borderId="94" applyNumberFormat="0" applyProtection="0">
      <alignment horizontal="right" vertical="center"/>
    </xf>
    <xf numFmtId="4" fontId="169" fillId="66" borderId="99" applyNumberFormat="0" applyProtection="0">
      <alignment horizontal="right" vertical="center"/>
    </xf>
    <xf numFmtId="4" fontId="73" fillId="66" borderId="99" applyNumberFormat="0" applyProtection="0">
      <alignment horizontal="right" vertical="center"/>
    </xf>
    <xf numFmtId="0" fontId="25" fillId="63" borderId="99" applyNumberFormat="0" applyProtection="0">
      <alignment horizontal="left" vertical="center" indent="1"/>
    </xf>
    <xf numFmtId="0" fontId="73" fillId="62" borderId="94" applyNumberFormat="0" applyProtection="0">
      <alignment horizontal="left" vertical="top" indent="1"/>
    </xf>
    <xf numFmtId="0" fontId="86" fillId="54" borderId="97" applyNumberFormat="0" applyAlignment="0" applyProtection="0"/>
    <xf numFmtId="4" fontId="73" fillId="49" borderId="94" applyNumberFormat="0" applyProtection="0">
      <alignment horizontal="right" vertical="center"/>
    </xf>
    <xf numFmtId="0" fontId="25" fillId="63" borderId="99" applyNumberFormat="0" applyProtection="0">
      <alignment horizontal="left" vertical="center" indent="1"/>
    </xf>
    <xf numFmtId="4" fontId="73" fillId="68" borderId="94" applyNumberFormat="0" applyProtection="0">
      <alignment horizontal="right" vertical="center"/>
    </xf>
    <xf numFmtId="0" fontId="25" fillId="57" borderId="91" applyNumberFormat="0" applyFont="0" applyAlignment="0" applyProtection="0"/>
    <xf numFmtId="0" fontId="76" fillId="54" borderId="90" applyNumberFormat="0" applyAlignment="0" applyProtection="0"/>
    <xf numFmtId="4" fontId="73" fillId="43" borderId="99" applyNumberFormat="0" applyProtection="0">
      <alignment horizontal="right" vertical="center"/>
    </xf>
    <xf numFmtId="0" fontId="83" fillId="41" borderId="95" applyNumberFormat="0" applyAlignment="0" applyProtection="0"/>
    <xf numFmtId="0" fontId="25" fillId="62" borderId="99" applyNumberFormat="0" applyProtection="0">
      <alignment horizontal="left" vertical="center" indent="1"/>
    </xf>
    <xf numFmtId="4" fontId="73" fillId="43" borderId="99" applyNumberFormat="0" applyProtection="0">
      <alignment horizontal="right" vertical="center"/>
    </xf>
    <xf numFmtId="0" fontId="25" fillId="60" borderId="99" applyNumberFormat="0" applyProtection="0">
      <alignment horizontal="left" vertical="top" indent="1"/>
    </xf>
    <xf numFmtId="0" fontId="158" fillId="41" borderId="90" applyNumberFormat="0" applyAlignment="0" applyProtection="0"/>
    <xf numFmtId="4" fontId="73" fillId="4" borderId="94" applyNumberFormat="0" applyProtection="0">
      <alignment vertical="center"/>
    </xf>
    <xf numFmtId="0" fontId="25" fillId="60" borderId="99" applyNumberFormat="0" applyProtection="0">
      <alignment horizontal="left" vertical="center" indent="1"/>
    </xf>
    <xf numFmtId="4" fontId="73" fillId="68" borderId="99" applyNumberFormat="0" applyProtection="0">
      <alignment horizontal="left" vertical="center" indent="1"/>
    </xf>
    <xf numFmtId="0" fontId="25" fillId="62" borderId="99" applyNumberFormat="0" applyProtection="0">
      <alignment horizontal="left" vertical="center" indent="1"/>
    </xf>
    <xf numFmtId="0" fontId="153" fillId="54" borderId="90" applyNumberFormat="0" applyAlignment="0" applyProtection="0"/>
    <xf numFmtId="0" fontId="86" fillId="54" borderId="92" applyNumberFormat="0" applyAlignment="0" applyProtection="0"/>
    <xf numFmtId="4" fontId="73" fillId="37" borderId="94" applyNumberFormat="0" applyProtection="0">
      <alignment horizontal="right" vertical="center"/>
    </xf>
    <xf numFmtId="4" fontId="167" fillId="61" borderId="94" applyNumberFormat="0" applyProtection="0">
      <alignment vertical="center"/>
    </xf>
    <xf numFmtId="4" fontId="88" fillId="61" borderId="94" applyNumberFormat="0" applyProtection="0">
      <alignment horizontal="left" vertical="center" indent="1"/>
    </xf>
    <xf numFmtId="4" fontId="73" fillId="37" borderId="94" applyNumberFormat="0" applyProtection="0">
      <alignment horizontal="right" vertical="center"/>
    </xf>
    <xf numFmtId="4" fontId="73" fillId="43" borderId="94" applyNumberFormat="0" applyProtection="0">
      <alignment horizontal="right" vertical="center"/>
    </xf>
    <xf numFmtId="0" fontId="25" fillId="67" borderId="94" applyNumberFormat="0" applyProtection="0">
      <alignment horizontal="left" vertical="top" indent="1"/>
    </xf>
    <xf numFmtId="0" fontId="25" fillId="62" borderId="94" applyNumberFormat="0" applyProtection="0">
      <alignment horizontal="left" vertical="center" indent="1"/>
    </xf>
    <xf numFmtId="0" fontId="25" fillId="60" borderId="94" applyNumberFormat="0" applyProtection="0">
      <alignment horizontal="left" vertical="top" indent="1"/>
    </xf>
    <xf numFmtId="0" fontId="25" fillId="63" borderId="94" applyNumberFormat="0" applyProtection="0">
      <alignment horizontal="left" vertical="center" indent="1"/>
    </xf>
    <xf numFmtId="4" fontId="169" fillId="4" borderId="94" applyNumberFormat="0" applyProtection="0">
      <alignment vertical="center"/>
    </xf>
    <xf numFmtId="4" fontId="73" fillId="4" borderId="94" applyNumberFormat="0" applyProtection="0">
      <alignment horizontal="left" vertical="center" indent="1"/>
    </xf>
    <xf numFmtId="4" fontId="169" fillId="66" borderId="94" applyNumberFormat="0" applyProtection="0">
      <alignment horizontal="right" vertical="center"/>
    </xf>
    <xf numFmtId="4" fontId="73" fillId="68" borderId="94" applyNumberFormat="0" applyProtection="0">
      <alignment horizontal="left" vertical="center" indent="1"/>
    </xf>
    <xf numFmtId="0" fontId="73" fillId="62" borderId="94" applyNumberFormat="0" applyProtection="0">
      <alignment horizontal="left" vertical="top" indent="1"/>
    </xf>
    <xf numFmtId="0" fontId="25" fillId="60" borderId="94" applyNumberFormat="0" applyProtection="0">
      <alignment horizontal="left" vertical="center" indent="1"/>
    </xf>
    <xf numFmtId="4" fontId="89" fillId="66" borderId="94" applyNumberFormat="0" applyProtection="0">
      <alignment horizontal="right" vertical="center"/>
    </xf>
    <xf numFmtId="0" fontId="25" fillId="63" borderId="94" applyNumberFormat="0" applyProtection="0">
      <alignment horizontal="left" vertical="center" indent="1"/>
    </xf>
    <xf numFmtId="0" fontId="25" fillId="60" borderId="94" applyNumberFormat="0" applyProtection="0">
      <alignment horizontal="left" vertical="top" indent="1"/>
    </xf>
    <xf numFmtId="0" fontId="83" fillId="41" borderId="90" applyNumberFormat="0" applyAlignment="0" applyProtection="0"/>
    <xf numFmtId="0" fontId="86" fillId="54" borderId="92" applyNumberFormat="0" applyAlignment="0" applyProtection="0"/>
    <xf numFmtId="0" fontId="88" fillId="0" borderId="93" applyNumberFormat="0" applyFill="0" applyAlignment="0" applyProtection="0"/>
    <xf numFmtId="0" fontId="152" fillId="54" borderId="92" applyNumberFormat="0" applyAlignment="0" applyProtection="0"/>
    <xf numFmtId="0" fontId="153" fillId="54" borderId="90" applyNumberFormat="0" applyAlignment="0" applyProtection="0"/>
    <xf numFmtId="0" fontId="158" fillId="41" borderId="90" applyNumberFormat="0" applyAlignment="0" applyProtection="0"/>
    <xf numFmtId="0" fontId="160" fillId="0" borderId="93" applyNumberFormat="0" applyFill="0" applyAlignment="0" applyProtection="0"/>
    <xf numFmtId="0" fontId="73" fillId="62" borderId="94" applyNumberFormat="0" applyProtection="0">
      <alignment horizontal="left" vertical="top" indent="1"/>
    </xf>
    <xf numFmtId="4" fontId="167" fillId="61" borderId="94" applyNumberFormat="0" applyProtection="0">
      <alignment vertical="center"/>
    </xf>
    <xf numFmtId="0" fontId="25" fillId="62" borderId="99" applyNumberFormat="0" applyProtection="0">
      <alignment horizontal="left" vertical="top" indent="1"/>
    </xf>
    <xf numFmtId="0" fontId="25" fillId="60" borderId="94" applyNumberFormat="0" applyProtection="0">
      <alignment horizontal="left" vertical="top" indent="1"/>
    </xf>
    <xf numFmtId="0" fontId="73" fillId="57" borderId="91" applyNumberFormat="0" applyFont="0" applyAlignment="0" applyProtection="0"/>
    <xf numFmtId="0" fontId="83" fillId="41" borderId="90" applyNumberFormat="0" applyAlignment="0" applyProtection="0"/>
    <xf numFmtId="4" fontId="169" fillId="66" borderId="94" applyNumberFormat="0" applyProtection="0">
      <alignment horizontal="right" vertical="center"/>
    </xf>
    <xf numFmtId="4" fontId="73" fillId="4" borderId="94" applyNumberFormat="0" applyProtection="0">
      <alignment vertical="center"/>
    </xf>
    <xf numFmtId="0" fontId="25" fillId="60" borderId="94" applyNumberFormat="0" applyProtection="0">
      <alignment horizontal="left" vertical="center" indent="1"/>
    </xf>
    <xf numFmtId="0" fontId="25" fillId="67" borderId="94" applyNumberFormat="0" applyProtection="0">
      <alignment horizontal="left" vertical="center" indent="1"/>
    </xf>
    <xf numFmtId="0" fontId="86" fillId="54" borderId="92" applyNumberFormat="0" applyAlignment="0" applyProtection="0"/>
    <xf numFmtId="4" fontId="73" fillId="45" borderId="94" applyNumberFormat="0" applyProtection="0">
      <alignment horizontal="right" vertical="center"/>
    </xf>
    <xf numFmtId="4" fontId="73" fillId="68" borderId="94" applyNumberFormat="0" applyProtection="0">
      <alignment horizontal="left" vertical="center" indent="1"/>
    </xf>
    <xf numFmtId="0" fontId="76" fillId="54" borderId="90" applyNumberFormat="0" applyAlignment="0" applyProtection="0"/>
    <xf numFmtId="0" fontId="73" fillId="62" borderId="94" applyNumberFormat="0" applyProtection="0">
      <alignment horizontal="left" vertical="top" indent="1"/>
    </xf>
    <xf numFmtId="4" fontId="73" fillId="64" borderId="94" applyNumberFormat="0" applyProtection="0">
      <alignment horizontal="right" vertical="center"/>
    </xf>
    <xf numFmtId="0" fontId="88" fillId="0" borderId="93" applyNumberFormat="0" applyFill="0" applyAlignment="0" applyProtection="0"/>
    <xf numFmtId="4" fontId="73" fillId="53" borderId="99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0" fontId="73" fillId="62" borderId="94" applyNumberFormat="0" applyProtection="0">
      <alignment horizontal="left" vertical="top" indent="1"/>
    </xf>
    <xf numFmtId="0" fontId="25" fillId="57" borderId="91" applyNumberFormat="0" applyFont="0" applyAlignment="0" applyProtection="0"/>
    <xf numFmtId="0" fontId="25" fillId="63" borderId="94" applyNumberFormat="0" applyProtection="0">
      <alignment horizontal="left" vertical="top" indent="1"/>
    </xf>
    <xf numFmtId="4" fontId="73" fillId="37" borderId="94" applyNumberFormat="0" applyProtection="0">
      <alignment horizontal="right" vertical="center"/>
    </xf>
    <xf numFmtId="0" fontId="25" fillId="63" borderId="99" applyNumberFormat="0" applyProtection="0">
      <alignment horizontal="left" vertical="top" indent="1"/>
    </xf>
    <xf numFmtId="0" fontId="25" fillId="57" borderId="91" applyNumberFormat="0" applyFont="0" applyAlignment="0" applyProtection="0"/>
    <xf numFmtId="0" fontId="25" fillId="62" borderId="94" applyNumberFormat="0" applyProtection="0">
      <alignment horizontal="left" vertical="center" indent="1"/>
    </xf>
    <xf numFmtId="4" fontId="73" fillId="4" borderId="94" applyNumberFormat="0" applyProtection="0">
      <alignment horizontal="left" vertical="center" indent="1"/>
    </xf>
    <xf numFmtId="4" fontId="73" fillId="4" borderId="94" applyNumberFormat="0" applyProtection="0">
      <alignment vertical="center"/>
    </xf>
    <xf numFmtId="4" fontId="73" fillId="4" borderId="94" applyNumberFormat="0" applyProtection="0">
      <alignment vertical="center"/>
    </xf>
    <xf numFmtId="0" fontId="73" fillId="62" borderId="99" applyNumberFormat="0" applyProtection="0">
      <alignment horizontal="left" vertical="top" indent="1"/>
    </xf>
    <xf numFmtId="4" fontId="73" fillId="4" borderId="94" applyNumberFormat="0" applyProtection="0">
      <alignment horizontal="left" vertical="center" indent="1"/>
    </xf>
    <xf numFmtId="0" fontId="83" fillId="41" borderId="90" applyNumberFormat="0" applyAlignment="0" applyProtection="0"/>
    <xf numFmtId="4" fontId="73" fillId="51" borderId="99" applyNumberFormat="0" applyProtection="0">
      <alignment horizontal="right" vertical="center"/>
    </xf>
    <xf numFmtId="0" fontId="152" fillId="54" borderId="92" applyNumberFormat="0" applyAlignment="0" applyProtection="0"/>
    <xf numFmtId="4" fontId="73" fillId="53" borderId="99" applyNumberFormat="0" applyProtection="0">
      <alignment horizontal="right" vertical="center"/>
    </xf>
    <xf numFmtId="0" fontId="25" fillId="60" borderId="94" applyNumberFormat="0" applyProtection="0">
      <alignment horizontal="left" vertical="center" indent="1"/>
    </xf>
    <xf numFmtId="0" fontId="152" fillId="54" borderId="92" applyNumberFormat="0" applyAlignment="0" applyProtection="0"/>
    <xf numFmtId="4" fontId="169" fillId="4" borderId="94" applyNumberFormat="0" applyProtection="0">
      <alignment vertical="center"/>
    </xf>
    <xf numFmtId="0" fontId="88" fillId="61" borderId="94" applyNumberFormat="0" applyProtection="0">
      <alignment horizontal="left" vertical="top" indent="1"/>
    </xf>
    <xf numFmtId="0" fontId="73" fillId="62" borderId="94" applyNumberFormat="0" applyProtection="0">
      <alignment horizontal="left" vertical="top" indent="1"/>
    </xf>
    <xf numFmtId="0" fontId="152" fillId="54" borderId="92" applyNumberFormat="0" applyAlignment="0" applyProtection="0"/>
    <xf numFmtId="0" fontId="25" fillId="63" borderId="99" applyNumberFormat="0" applyProtection="0">
      <alignment horizontal="left" vertical="top" indent="1"/>
    </xf>
    <xf numFmtId="0" fontId="25" fillId="63" borderId="94" applyNumberFormat="0" applyProtection="0">
      <alignment horizontal="left" vertical="center" indent="1"/>
    </xf>
    <xf numFmtId="0" fontId="88" fillId="0" borderId="98" applyNumberFormat="0" applyFill="0" applyAlignment="0" applyProtection="0"/>
    <xf numFmtId="0" fontId="73" fillId="4" borderId="94" applyNumberFormat="0" applyProtection="0">
      <alignment horizontal="left" vertical="top" indent="1"/>
    </xf>
    <xf numFmtId="0" fontId="25" fillId="62" borderId="99" applyNumberFormat="0" applyProtection="0">
      <alignment horizontal="left" vertical="top" indent="1"/>
    </xf>
    <xf numFmtId="4" fontId="167" fillId="61" borderId="94" applyNumberFormat="0" applyProtection="0">
      <alignment vertical="center"/>
    </xf>
    <xf numFmtId="0" fontId="158" fillId="41" borderId="95" applyNumberFormat="0" applyAlignment="0" applyProtection="0"/>
    <xf numFmtId="0" fontId="25" fillId="63" borderId="99" applyNumberFormat="0" applyProtection="0">
      <alignment horizontal="left" vertical="top" indent="1"/>
    </xf>
    <xf numFmtId="0" fontId="25" fillId="60" borderId="94" applyNumberFormat="0" applyProtection="0">
      <alignment horizontal="left" vertical="center" indent="1"/>
    </xf>
    <xf numFmtId="0" fontId="86" fillId="54" borderId="92" applyNumberFormat="0" applyAlignment="0" applyProtection="0"/>
    <xf numFmtId="0" fontId="88" fillId="0" borderId="93" applyNumberFormat="0" applyFill="0" applyAlignment="0" applyProtection="0"/>
    <xf numFmtId="0" fontId="73" fillId="62" borderId="94" applyNumberFormat="0" applyProtection="0">
      <alignment horizontal="left" vertical="top" indent="1"/>
    </xf>
    <xf numFmtId="0" fontId="73" fillId="57" borderId="91" applyNumberFormat="0" applyFont="0" applyAlignment="0" applyProtection="0"/>
    <xf numFmtId="4" fontId="73" fillId="66" borderId="94" applyNumberFormat="0" applyProtection="0">
      <alignment horizontal="right" vertical="center"/>
    </xf>
    <xf numFmtId="0" fontId="153" fillId="54" borderId="95" applyNumberFormat="0" applyAlignment="0" applyProtection="0"/>
    <xf numFmtId="4" fontId="73" fillId="51" borderId="94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0" fontId="160" fillId="0" borderId="93" applyNumberFormat="0" applyFill="0" applyAlignment="0" applyProtection="0"/>
    <xf numFmtId="4" fontId="73" fillId="53" borderId="94" applyNumberFormat="0" applyProtection="0">
      <alignment horizontal="right" vertical="center"/>
    </xf>
    <xf numFmtId="0" fontId="73" fillId="4" borderId="99" applyNumberFormat="0" applyProtection="0">
      <alignment horizontal="left" vertical="top" indent="1"/>
    </xf>
    <xf numFmtId="4" fontId="73" fillId="66" borderId="94" applyNumberFormat="0" applyProtection="0">
      <alignment horizontal="right" vertical="center"/>
    </xf>
    <xf numFmtId="0" fontId="83" fillId="41" borderId="90" applyNumberFormat="0" applyAlignment="0" applyProtection="0"/>
    <xf numFmtId="0" fontId="73" fillId="4" borderId="94" applyNumberFormat="0" applyProtection="0">
      <alignment horizontal="left" vertical="top" indent="1"/>
    </xf>
    <xf numFmtId="4" fontId="73" fillId="53" borderId="94" applyNumberFormat="0" applyProtection="0">
      <alignment horizontal="right" vertical="center"/>
    </xf>
    <xf numFmtId="4" fontId="169" fillId="4" borderId="99" applyNumberFormat="0" applyProtection="0">
      <alignment vertical="center"/>
    </xf>
    <xf numFmtId="0" fontId="25" fillId="57" borderId="96" applyNumberFormat="0" applyFont="0" applyAlignment="0" applyProtection="0"/>
    <xf numFmtId="0" fontId="25" fillId="57" borderId="91" applyNumberFormat="0" applyFont="0" applyAlignment="0" applyProtection="0"/>
    <xf numFmtId="0" fontId="152" fillId="54" borderId="97" applyNumberFormat="0" applyAlignment="0" applyProtection="0"/>
    <xf numFmtId="0" fontId="83" fillId="41" borderId="95" applyNumberFormat="0" applyAlignment="0" applyProtection="0"/>
    <xf numFmtId="4" fontId="167" fillId="61" borderId="99" applyNumberFormat="0" applyProtection="0">
      <alignment vertical="center"/>
    </xf>
    <xf numFmtId="4" fontId="73" fillId="4" borderId="94" applyNumberFormat="0" applyProtection="0">
      <alignment horizontal="left" vertical="center" indent="1"/>
    </xf>
    <xf numFmtId="4" fontId="73" fillId="52" borderId="94" applyNumberFormat="0" applyProtection="0">
      <alignment horizontal="right" vertical="center"/>
    </xf>
    <xf numFmtId="4" fontId="73" fillId="51" borderId="94" applyNumberFormat="0" applyProtection="0">
      <alignment horizontal="right" vertical="center"/>
    </xf>
    <xf numFmtId="0" fontId="25" fillId="57" borderId="91" applyNumberFormat="0" applyFont="0" applyAlignment="0" applyProtection="0"/>
    <xf numFmtId="164" fontId="1" fillId="0" borderId="0" applyFont="0" applyFill="0" applyBorder="0" applyAlignment="0" applyProtection="0"/>
    <xf numFmtId="4" fontId="73" fillId="64" borderId="99" applyNumberFormat="0" applyProtection="0">
      <alignment horizontal="right" vertical="center"/>
    </xf>
    <xf numFmtId="4" fontId="73" fillId="68" borderId="99" applyNumberFormat="0" applyProtection="0">
      <alignment horizontal="right" vertical="center"/>
    </xf>
    <xf numFmtId="0" fontId="25" fillId="67" borderId="99" applyNumberFormat="0" applyProtection="0">
      <alignment horizontal="left" vertical="center" indent="1"/>
    </xf>
    <xf numFmtId="4" fontId="73" fillId="68" borderId="94" applyNumberFormat="0" applyProtection="0">
      <alignment horizontal="left" vertical="center" indent="1"/>
    </xf>
    <xf numFmtId="4" fontId="169" fillId="4" borderId="99" applyNumberFormat="0" applyProtection="0">
      <alignment vertical="center"/>
    </xf>
    <xf numFmtId="4" fontId="88" fillId="56" borderId="94" applyNumberFormat="0" applyProtection="0">
      <alignment vertical="center"/>
    </xf>
    <xf numFmtId="0" fontId="152" fillId="54" borderId="97" applyNumberFormat="0" applyAlignment="0" applyProtection="0"/>
    <xf numFmtId="0" fontId="25" fillId="63" borderId="99" applyNumberFormat="0" applyProtection="0">
      <alignment horizontal="left" vertical="top" indent="1"/>
    </xf>
    <xf numFmtId="4" fontId="73" fillId="4" borderId="99" applyNumberFormat="0" applyProtection="0">
      <alignment vertical="center"/>
    </xf>
    <xf numFmtId="0" fontId="25" fillId="67" borderId="94" applyNumberFormat="0" applyProtection="0">
      <alignment horizontal="left" vertical="center" indent="1"/>
    </xf>
    <xf numFmtId="0" fontId="73" fillId="57" borderId="91" applyNumberFormat="0" applyFont="0" applyAlignment="0" applyProtection="0"/>
    <xf numFmtId="0" fontId="153" fillId="54" borderId="90" applyNumberFormat="0" applyAlignment="0" applyProtection="0"/>
    <xf numFmtId="4" fontId="88" fillId="61" borderId="94" applyNumberFormat="0" applyProtection="0">
      <alignment horizontal="left" vertical="center" indent="1"/>
    </xf>
    <xf numFmtId="0" fontId="158" fillId="41" borderId="90" applyNumberFormat="0" applyAlignment="0" applyProtection="0"/>
    <xf numFmtId="0" fontId="153" fillId="54" borderId="90" applyNumberFormat="0" applyAlignment="0" applyProtection="0"/>
    <xf numFmtId="0" fontId="25" fillId="62" borderId="94" applyNumberFormat="0" applyProtection="0">
      <alignment horizontal="left" vertical="top" indent="1"/>
    </xf>
    <xf numFmtId="4" fontId="73" fillId="51" borderId="94" applyNumberFormat="0" applyProtection="0">
      <alignment horizontal="right" vertical="center"/>
    </xf>
    <xf numFmtId="0" fontId="158" fillId="41" borderId="90" applyNumberFormat="0" applyAlignment="0" applyProtection="0"/>
    <xf numFmtId="0" fontId="25" fillId="67" borderId="94" applyNumberFormat="0" applyProtection="0">
      <alignment horizontal="left" vertical="top" indent="1"/>
    </xf>
    <xf numFmtId="4" fontId="73" fillId="52" borderId="94" applyNumberFormat="0" applyProtection="0">
      <alignment horizontal="right" vertical="center"/>
    </xf>
    <xf numFmtId="4" fontId="169" fillId="4" borderId="94" applyNumberFormat="0" applyProtection="0">
      <alignment vertical="center"/>
    </xf>
    <xf numFmtId="0" fontId="25" fillId="62" borderId="94" applyNumberFormat="0" applyProtection="0">
      <alignment horizontal="left" vertical="top" indent="1"/>
    </xf>
    <xf numFmtId="0" fontId="25" fillId="57" borderId="96" applyNumberFormat="0" applyFont="0" applyAlignment="0" applyProtection="0"/>
    <xf numFmtId="4" fontId="73" fillId="44" borderId="99" applyNumberFormat="0" applyProtection="0">
      <alignment horizontal="right" vertical="center"/>
    </xf>
    <xf numFmtId="0" fontId="25" fillId="60" borderId="94" applyNumberFormat="0" applyProtection="0">
      <alignment horizontal="left" vertical="top" indent="1"/>
    </xf>
    <xf numFmtId="4" fontId="167" fillId="61" borderId="99" applyNumberFormat="0" applyProtection="0">
      <alignment vertical="center"/>
    </xf>
    <xf numFmtId="4" fontId="73" fillId="4" borderId="99" applyNumberFormat="0" applyProtection="0">
      <alignment horizontal="left" vertical="center" indent="1"/>
    </xf>
    <xf numFmtId="0" fontId="83" fillId="41" borderId="90" applyNumberFormat="0" applyAlignment="0" applyProtection="0"/>
    <xf numFmtId="4" fontId="73" fillId="53" borderId="94" applyNumberFormat="0" applyProtection="0">
      <alignment horizontal="right" vertical="center"/>
    </xf>
    <xf numFmtId="0" fontId="25" fillId="62" borderId="99" applyNumberFormat="0" applyProtection="0">
      <alignment horizontal="left" vertical="center" indent="1"/>
    </xf>
    <xf numFmtId="4" fontId="169" fillId="66" borderId="99" applyNumberFormat="0" applyProtection="0">
      <alignment horizontal="right" vertical="center"/>
    </xf>
    <xf numFmtId="0" fontId="158" fillId="41" borderId="90" applyNumberFormat="0" applyAlignment="0" applyProtection="0"/>
    <xf numFmtId="0" fontId="86" fillId="54" borderId="97" applyNumberFormat="0" applyAlignment="0" applyProtection="0"/>
    <xf numFmtId="0" fontId="76" fillId="54" borderId="90" applyNumberFormat="0" applyAlignment="0" applyProtection="0"/>
    <xf numFmtId="0" fontId="25" fillId="62" borderId="94" applyNumberFormat="0" applyProtection="0">
      <alignment horizontal="left" vertical="center" indent="1"/>
    </xf>
    <xf numFmtId="4" fontId="73" fillId="68" borderId="94" applyNumberFormat="0" applyProtection="0">
      <alignment horizontal="left" vertical="center" indent="1"/>
    </xf>
    <xf numFmtId="4" fontId="73" fillId="44" borderId="94" applyNumberFormat="0" applyProtection="0">
      <alignment horizontal="right" vertical="center"/>
    </xf>
    <xf numFmtId="0" fontId="25" fillId="57" borderId="91" applyNumberFormat="0" applyFont="0" applyAlignment="0" applyProtection="0"/>
    <xf numFmtId="4" fontId="73" fillId="68" borderId="94" applyNumberFormat="0" applyProtection="0">
      <alignment horizontal="right" vertical="center"/>
    </xf>
    <xf numFmtId="0" fontId="25" fillId="62" borderId="94" applyNumberFormat="0" applyProtection="0">
      <alignment horizontal="left" vertical="top" indent="1"/>
    </xf>
    <xf numFmtId="0" fontId="25" fillId="57" borderId="91" applyNumberFormat="0" applyFont="0" applyAlignment="0" applyProtection="0"/>
    <xf numFmtId="0" fontId="25" fillId="62" borderId="94" applyNumberFormat="0" applyProtection="0">
      <alignment horizontal="left" vertical="center" indent="1"/>
    </xf>
    <xf numFmtId="4" fontId="73" fillId="53" borderId="94" applyNumberFormat="0" applyProtection="0">
      <alignment horizontal="right" vertical="center"/>
    </xf>
    <xf numFmtId="4" fontId="73" fillId="44" borderId="99" applyNumberFormat="0" applyProtection="0">
      <alignment horizontal="right" vertical="center"/>
    </xf>
    <xf numFmtId="0" fontId="25" fillId="60" borderId="94" applyNumberFormat="0" applyProtection="0">
      <alignment horizontal="left" vertical="top" indent="1"/>
    </xf>
    <xf numFmtId="4" fontId="73" fillId="53" borderId="94" applyNumberFormat="0" applyProtection="0">
      <alignment horizontal="right" vertical="center"/>
    </xf>
    <xf numFmtId="4" fontId="73" fillId="49" borderId="94" applyNumberFormat="0" applyProtection="0">
      <alignment horizontal="right" vertical="center"/>
    </xf>
    <xf numFmtId="4" fontId="73" fillId="45" borderId="94" applyNumberFormat="0" applyProtection="0">
      <alignment horizontal="right" vertical="center"/>
    </xf>
    <xf numFmtId="0" fontId="153" fillId="54" borderId="90" applyNumberFormat="0" applyAlignment="0" applyProtection="0"/>
    <xf numFmtId="0" fontId="25" fillId="60" borderId="94" applyNumberFormat="0" applyProtection="0">
      <alignment horizontal="left" vertical="center" indent="1"/>
    </xf>
    <xf numFmtId="0" fontId="25" fillId="60" borderId="94" applyNumberFormat="0" applyProtection="0">
      <alignment horizontal="left" vertical="top" indent="1"/>
    </xf>
    <xf numFmtId="0" fontId="25" fillId="63" borderId="94" applyNumberFormat="0" applyProtection="0">
      <alignment horizontal="left" vertical="center" indent="1"/>
    </xf>
    <xf numFmtId="0" fontId="25" fillId="63" borderId="99" applyNumberFormat="0" applyProtection="0">
      <alignment horizontal="left" vertical="center" indent="1"/>
    </xf>
    <xf numFmtId="0" fontId="86" fillId="54" borderId="92" applyNumberFormat="0" applyAlignment="0" applyProtection="0"/>
    <xf numFmtId="0" fontId="88" fillId="61" borderId="99" applyNumberFormat="0" applyProtection="0">
      <alignment horizontal="left" vertical="top" indent="1"/>
    </xf>
    <xf numFmtId="0" fontId="73" fillId="57" borderId="91" applyNumberFormat="0" applyFont="0" applyAlignment="0" applyProtection="0"/>
    <xf numFmtId="0" fontId="160" fillId="0" borderId="98" applyNumberFormat="0" applyFill="0" applyAlignment="0" applyProtection="0"/>
    <xf numFmtId="4" fontId="73" fillId="4" borderId="94" applyNumberFormat="0" applyProtection="0">
      <alignment horizontal="left" vertical="center" indent="1"/>
    </xf>
    <xf numFmtId="0" fontId="25" fillId="62" borderId="99" applyNumberFormat="0" applyProtection="0">
      <alignment horizontal="left" vertical="top" indent="1"/>
    </xf>
    <xf numFmtId="4" fontId="73" fillId="64" borderId="94" applyNumberFormat="0" applyProtection="0">
      <alignment horizontal="right" vertical="center"/>
    </xf>
    <xf numFmtId="4" fontId="73" fillId="52" borderId="99" applyNumberFormat="0" applyProtection="0">
      <alignment horizontal="right" vertical="center"/>
    </xf>
    <xf numFmtId="0" fontId="88" fillId="0" borderId="93" applyNumberFormat="0" applyFill="0" applyAlignment="0" applyProtection="0"/>
    <xf numFmtId="0" fontId="86" fillId="54" borderId="92" applyNumberFormat="0" applyAlignment="0" applyProtection="0"/>
    <xf numFmtId="0" fontId="73" fillId="57" borderId="91" applyNumberFormat="0" applyFont="0" applyAlignment="0" applyProtection="0"/>
    <xf numFmtId="0" fontId="153" fillId="54" borderId="90" applyNumberFormat="0" applyAlignment="0" applyProtection="0"/>
    <xf numFmtId="0" fontId="152" fillId="54" borderId="97" applyNumberFormat="0" applyAlignment="0" applyProtection="0"/>
    <xf numFmtId="0" fontId="152" fillId="54" borderId="92" applyNumberFormat="0" applyAlignment="0" applyProtection="0"/>
    <xf numFmtId="4" fontId="73" fillId="68" borderId="94" applyNumberFormat="0" applyProtection="0">
      <alignment horizontal="right" vertical="center"/>
    </xf>
    <xf numFmtId="0" fontId="76" fillId="54" borderId="90" applyNumberFormat="0" applyAlignment="0" applyProtection="0"/>
    <xf numFmtId="0" fontId="86" fillId="54" borderId="92" applyNumberFormat="0" applyAlignment="0" applyProtection="0"/>
    <xf numFmtId="4" fontId="73" fillId="4" borderId="99" applyNumberFormat="0" applyProtection="0">
      <alignment vertical="center"/>
    </xf>
    <xf numFmtId="4" fontId="73" fillId="37" borderId="9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4" borderId="99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3" fillId="4" borderId="99" applyNumberFormat="0" applyProtection="0">
      <alignment horizontal="left" vertical="center" indent="1"/>
    </xf>
    <xf numFmtId="0" fontId="25" fillId="67" borderId="94" applyNumberFormat="0" applyProtection="0">
      <alignment horizontal="left" vertical="top" indent="1"/>
    </xf>
    <xf numFmtId="0" fontId="25" fillId="62" borderId="94" applyNumberFormat="0" applyProtection="0">
      <alignment horizontal="left" vertical="top" indent="1"/>
    </xf>
    <xf numFmtId="4" fontId="73" fillId="52" borderId="94" applyNumberFormat="0" applyProtection="0">
      <alignment horizontal="right" vertical="center"/>
    </xf>
    <xf numFmtId="4" fontId="73" fillId="37" borderId="99" applyNumberFormat="0" applyProtection="0">
      <alignment horizontal="right" vertical="center"/>
    </xf>
    <xf numFmtId="4" fontId="73" fillId="49" borderId="94" applyNumberFormat="0" applyProtection="0">
      <alignment horizontal="right" vertical="center"/>
    </xf>
    <xf numFmtId="4" fontId="88" fillId="56" borderId="94" applyNumberFormat="0" applyProtection="0">
      <alignment vertical="center"/>
    </xf>
    <xf numFmtId="4" fontId="169" fillId="66" borderId="94" applyNumberFormat="0" applyProtection="0">
      <alignment horizontal="right" vertical="center"/>
    </xf>
    <xf numFmtId="0" fontId="25" fillId="63" borderId="94" applyNumberFormat="0" applyProtection="0">
      <alignment horizontal="left" vertical="top" indent="1"/>
    </xf>
    <xf numFmtId="4" fontId="89" fillId="66" borderId="94" applyNumberFormat="0" applyProtection="0">
      <alignment horizontal="right" vertical="center"/>
    </xf>
    <xf numFmtId="0" fontId="86" fillId="54" borderId="9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73" fillId="51" borderId="99" applyNumberFormat="0" applyProtection="0">
      <alignment horizontal="right" vertical="center"/>
    </xf>
    <xf numFmtId="0" fontId="25" fillId="63" borderId="94" applyNumberFormat="0" applyProtection="0">
      <alignment horizontal="left" vertical="top" indent="1"/>
    </xf>
    <xf numFmtId="0" fontId="76" fillId="54" borderId="9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0" borderId="99" applyNumberFormat="0" applyProtection="0">
      <alignment horizontal="left" vertical="center" indent="1"/>
    </xf>
    <xf numFmtId="4" fontId="169" fillId="66" borderId="94" applyNumberFormat="0" applyProtection="0">
      <alignment horizontal="right" vertical="center"/>
    </xf>
    <xf numFmtId="4" fontId="89" fillId="66" borderId="94" applyNumberFormat="0" applyProtection="0">
      <alignment horizontal="right" vertical="center"/>
    </xf>
    <xf numFmtId="4" fontId="73" fillId="43" borderId="99" applyNumberFormat="0" applyProtection="0">
      <alignment horizontal="right" vertical="center"/>
    </xf>
    <xf numFmtId="4" fontId="73" fillId="49" borderId="94" applyNumberFormat="0" applyProtection="0">
      <alignment horizontal="right" vertical="center"/>
    </xf>
    <xf numFmtId="0" fontId="25" fillId="63" borderId="94" applyNumberFormat="0" applyProtection="0">
      <alignment horizontal="left" vertical="center" indent="1"/>
    </xf>
    <xf numFmtId="0" fontId="86" fillId="54" borderId="92" applyNumberFormat="0" applyAlignment="0" applyProtection="0"/>
    <xf numFmtId="0" fontId="73" fillId="4" borderId="94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94" applyNumberFormat="0" applyProtection="0">
      <alignment horizontal="left" vertical="center" indent="1"/>
    </xf>
    <xf numFmtId="0" fontId="73" fillId="62" borderId="94" applyNumberFormat="0" applyProtection="0">
      <alignment horizontal="left" vertical="top" indent="1"/>
    </xf>
    <xf numFmtId="0" fontId="25" fillId="57" borderId="91" applyNumberFormat="0" applyFont="0" applyAlignment="0" applyProtection="0"/>
    <xf numFmtId="0" fontId="25" fillId="62" borderId="94" applyNumberFormat="0" applyProtection="0">
      <alignment horizontal="left" vertical="top" indent="1"/>
    </xf>
    <xf numFmtId="4" fontId="73" fillId="68" borderId="94" applyNumberFormat="0" applyProtection="0">
      <alignment horizontal="right" vertical="center"/>
    </xf>
    <xf numFmtId="0" fontId="25" fillId="57" borderId="91" applyNumberFormat="0" applyFont="0" applyAlignment="0" applyProtection="0"/>
    <xf numFmtId="0" fontId="25" fillId="57" borderId="96" applyNumberFormat="0" applyFont="0" applyAlignment="0" applyProtection="0"/>
    <xf numFmtId="4" fontId="73" fillId="68" borderId="94" applyNumberFormat="0" applyProtection="0">
      <alignment horizontal="left" vertical="center" indent="1"/>
    </xf>
    <xf numFmtId="0" fontId="25" fillId="67" borderId="99" applyNumberFormat="0" applyProtection="0">
      <alignment horizontal="left" vertical="top" indent="1"/>
    </xf>
    <xf numFmtId="4" fontId="73" fillId="4" borderId="99" applyNumberFormat="0" applyProtection="0">
      <alignment vertical="center"/>
    </xf>
    <xf numFmtId="0" fontId="76" fillId="54" borderId="90" applyNumberFormat="0" applyAlignment="0" applyProtection="0"/>
    <xf numFmtId="0" fontId="73" fillId="57" borderId="96" applyNumberFormat="0" applyFont="0" applyAlignment="0" applyProtection="0"/>
    <xf numFmtId="0" fontId="88" fillId="0" borderId="93" applyNumberFormat="0" applyFill="0" applyAlignment="0" applyProtection="0"/>
    <xf numFmtId="0" fontId="88" fillId="0" borderId="98" applyNumberFormat="0" applyFill="0" applyAlignment="0" applyProtection="0"/>
    <xf numFmtId="0" fontId="25" fillId="62" borderId="94" applyNumberFormat="0" applyProtection="0">
      <alignment horizontal="left" vertical="top" indent="1"/>
    </xf>
    <xf numFmtId="4" fontId="73" fillId="51" borderId="94" applyNumberFormat="0" applyProtection="0">
      <alignment horizontal="right" vertical="center"/>
    </xf>
    <xf numFmtId="4" fontId="73" fillId="66" borderId="99" applyNumberFormat="0" applyProtection="0">
      <alignment horizontal="right" vertical="center"/>
    </xf>
    <xf numFmtId="0" fontId="25" fillId="60" borderId="99" applyNumberFormat="0" applyProtection="0">
      <alignment horizontal="left" vertical="top" indent="1"/>
    </xf>
    <xf numFmtId="4" fontId="73" fillId="4" borderId="94" applyNumberFormat="0" applyProtection="0">
      <alignment vertical="center"/>
    </xf>
    <xf numFmtId="0" fontId="25" fillId="62" borderId="94" applyNumberFormat="0" applyProtection="0">
      <alignment horizontal="left" vertical="top" indent="1"/>
    </xf>
    <xf numFmtId="4" fontId="73" fillId="66" borderId="94" applyNumberFormat="0" applyProtection="0">
      <alignment horizontal="right" vertical="center"/>
    </xf>
    <xf numFmtId="4" fontId="73" fillId="53" borderId="99" applyNumberFormat="0" applyProtection="0">
      <alignment horizontal="right" vertical="center"/>
    </xf>
    <xf numFmtId="4" fontId="73" fillId="68" borderId="99" applyNumberFormat="0" applyProtection="0">
      <alignment horizontal="right" vertical="center"/>
    </xf>
    <xf numFmtId="0" fontId="86" fillId="54" borderId="92" applyNumberFormat="0" applyAlignment="0" applyProtection="0"/>
    <xf numFmtId="4" fontId="73" fillId="52" borderId="99" applyNumberFormat="0" applyProtection="0">
      <alignment horizontal="right" vertical="center"/>
    </xf>
    <xf numFmtId="4" fontId="89" fillId="66" borderId="94" applyNumberFormat="0" applyProtection="0">
      <alignment horizontal="right" vertical="center"/>
    </xf>
    <xf numFmtId="4" fontId="73" fillId="4" borderId="94" applyNumberFormat="0" applyProtection="0">
      <alignment vertical="center"/>
    </xf>
    <xf numFmtId="0" fontId="25" fillId="57" borderId="91" applyNumberFormat="0" applyFont="0" applyAlignment="0" applyProtection="0"/>
    <xf numFmtId="0" fontId="25" fillId="67" borderId="9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73" fillId="53" borderId="9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8" fillId="61" borderId="99" applyNumberFormat="0" applyProtection="0">
      <alignment horizontal="left" vertical="top" indent="1"/>
    </xf>
    <xf numFmtId="4" fontId="169" fillId="4" borderId="94" applyNumberFormat="0" applyProtection="0">
      <alignment vertical="center"/>
    </xf>
    <xf numFmtId="0" fontId="25" fillId="63" borderId="94" applyNumberFormat="0" applyProtection="0">
      <alignment horizontal="left" vertical="top" indent="1"/>
    </xf>
    <xf numFmtId="4" fontId="73" fillId="66" borderId="94" applyNumberFormat="0" applyProtection="0">
      <alignment horizontal="right" vertical="center"/>
    </xf>
    <xf numFmtId="0" fontId="76" fillId="54" borderId="90" applyNumberFormat="0" applyAlignment="0" applyProtection="0"/>
    <xf numFmtId="164" fontId="1" fillId="0" borderId="0" applyFont="0" applyFill="0" applyBorder="0" applyAlignment="0" applyProtection="0"/>
    <xf numFmtId="4" fontId="73" fillId="4" borderId="9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69" fillId="4" borderId="94" applyNumberFormat="0" applyProtection="0">
      <alignment vertical="center"/>
    </xf>
    <xf numFmtId="0" fontId="1" fillId="0" borderId="0"/>
    <xf numFmtId="0" fontId="25" fillId="63" borderId="94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9" fillId="66" borderId="99" applyNumberFormat="0" applyProtection="0">
      <alignment horizontal="right" vertical="center"/>
    </xf>
    <xf numFmtId="4" fontId="88" fillId="56" borderId="99" applyNumberFormat="0" applyProtection="0">
      <alignment vertical="center"/>
    </xf>
    <xf numFmtId="4" fontId="73" fillId="64" borderId="99" applyNumberFormat="0" applyProtection="0">
      <alignment horizontal="right" vertical="center"/>
    </xf>
    <xf numFmtId="0" fontId="25" fillId="67" borderId="99" applyNumberFormat="0" applyProtection="0">
      <alignment horizontal="left" vertical="top" indent="1"/>
    </xf>
    <xf numFmtId="4" fontId="169" fillId="4" borderId="94" applyNumberFormat="0" applyProtection="0">
      <alignment vertical="center"/>
    </xf>
    <xf numFmtId="4" fontId="73" fillId="45" borderId="94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4" fontId="73" fillId="53" borderId="94" applyNumberFormat="0" applyProtection="0">
      <alignment horizontal="right" vertical="center"/>
    </xf>
    <xf numFmtId="4" fontId="73" fillId="52" borderId="94" applyNumberFormat="0" applyProtection="0">
      <alignment horizontal="right" vertical="center"/>
    </xf>
    <xf numFmtId="4" fontId="73" fillId="44" borderId="94" applyNumberFormat="0" applyProtection="0">
      <alignment horizontal="right" vertical="center"/>
    </xf>
    <xf numFmtId="0" fontId="83" fillId="41" borderId="90" applyNumberFormat="0" applyAlignment="0" applyProtection="0"/>
    <xf numFmtId="4" fontId="88" fillId="56" borderId="94" applyNumberFormat="0" applyProtection="0">
      <alignment vertical="center"/>
    </xf>
    <xf numFmtId="4" fontId="167" fillId="61" borderId="94" applyNumberFormat="0" applyProtection="0">
      <alignment vertical="center"/>
    </xf>
    <xf numFmtId="4" fontId="88" fillId="61" borderId="94" applyNumberFormat="0" applyProtection="0">
      <alignment horizontal="left" vertical="center" indent="1"/>
    </xf>
    <xf numFmtId="0" fontId="88" fillId="61" borderId="94" applyNumberFormat="0" applyProtection="0">
      <alignment horizontal="left" vertical="top" indent="1"/>
    </xf>
    <xf numFmtId="4" fontId="73" fillId="37" borderId="94" applyNumberFormat="0" applyProtection="0">
      <alignment horizontal="right" vertical="center"/>
    </xf>
    <xf numFmtId="4" fontId="73" fillId="51" borderId="94" applyNumberFormat="0" applyProtection="0">
      <alignment horizontal="right" vertical="center"/>
    </xf>
    <xf numFmtId="4" fontId="73" fillId="49" borderId="94" applyNumberFormat="0" applyProtection="0">
      <alignment horizontal="right" vertical="center"/>
    </xf>
    <xf numFmtId="4" fontId="73" fillId="52" borderId="94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4" fontId="73" fillId="44" borderId="94" applyNumberFormat="0" applyProtection="0">
      <alignment horizontal="right" vertical="center"/>
    </xf>
    <xf numFmtId="4" fontId="73" fillId="68" borderId="94" applyNumberFormat="0" applyProtection="0">
      <alignment horizontal="right" vertical="center"/>
    </xf>
    <xf numFmtId="0" fontId="25" fillId="67" borderId="94" applyNumberFormat="0" applyProtection="0">
      <alignment horizontal="left" vertical="top" indent="1"/>
    </xf>
    <xf numFmtId="0" fontId="25" fillId="62" borderId="94" applyNumberFormat="0" applyProtection="0">
      <alignment horizontal="left" vertical="center" indent="1"/>
    </xf>
    <xf numFmtId="4" fontId="73" fillId="68" borderId="94" applyNumberFormat="0" applyProtection="0">
      <alignment horizontal="right" vertical="center"/>
    </xf>
    <xf numFmtId="4" fontId="73" fillId="66" borderId="94" applyNumberFormat="0" applyProtection="0">
      <alignment horizontal="right" vertical="center"/>
    </xf>
    <xf numFmtId="4" fontId="167" fillId="61" borderId="99" applyNumberFormat="0" applyProtection="0">
      <alignment vertical="center"/>
    </xf>
    <xf numFmtId="0" fontId="158" fillId="41" borderId="90" applyNumberFormat="0" applyAlignment="0" applyProtection="0"/>
    <xf numFmtId="4" fontId="73" fillId="53" borderId="94" applyNumberFormat="0" applyProtection="0">
      <alignment horizontal="right" vertical="center"/>
    </xf>
    <xf numFmtId="4" fontId="73" fillId="49" borderId="94" applyNumberFormat="0" applyProtection="0">
      <alignment horizontal="right" vertical="center"/>
    </xf>
    <xf numFmtId="4" fontId="73" fillId="45" borderId="94" applyNumberFormat="0" applyProtection="0">
      <alignment horizontal="right" vertical="center"/>
    </xf>
    <xf numFmtId="4" fontId="73" fillId="53" borderId="94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4" fontId="73" fillId="44" borderId="94" applyNumberFormat="0" applyProtection="0">
      <alignment horizontal="right" vertical="center"/>
    </xf>
    <xf numFmtId="4" fontId="88" fillId="56" borderId="94" applyNumberFormat="0" applyProtection="0">
      <alignment vertical="center"/>
    </xf>
    <xf numFmtId="4" fontId="167" fillId="61" borderId="94" applyNumberFormat="0" applyProtection="0">
      <alignment vertical="center"/>
    </xf>
    <xf numFmtId="4" fontId="88" fillId="61" borderId="94" applyNumberFormat="0" applyProtection="0">
      <alignment horizontal="left" vertical="center" indent="1"/>
    </xf>
    <xf numFmtId="0" fontId="88" fillId="61" borderId="94" applyNumberFormat="0" applyProtection="0">
      <alignment horizontal="left" vertical="top" indent="1"/>
    </xf>
    <xf numFmtId="4" fontId="73" fillId="43" borderId="94" applyNumberFormat="0" applyProtection="0">
      <alignment horizontal="right" vertical="center"/>
    </xf>
    <xf numFmtId="0" fontId="25" fillId="62" borderId="94" applyNumberFormat="0" applyProtection="0">
      <alignment horizontal="left" vertical="center" indent="1"/>
    </xf>
    <xf numFmtId="0" fontId="83" fillId="41" borderId="90" applyNumberFormat="0" applyAlignment="0" applyProtection="0"/>
    <xf numFmtId="4" fontId="88" fillId="61" borderId="94" applyNumberFormat="0" applyProtection="0">
      <alignment horizontal="left" vertical="center" indent="1"/>
    </xf>
    <xf numFmtId="4" fontId="89" fillId="66" borderId="94" applyNumberFormat="0" applyProtection="0">
      <alignment horizontal="right" vertical="center"/>
    </xf>
    <xf numFmtId="0" fontId="153" fillId="54" borderId="95" applyNumberFormat="0" applyAlignment="0" applyProtection="0"/>
    <xf numFmtId="0" fontId="88" fillId="61" borderId="99" applyNumberFormat="0" applyProtection="0">
      <alignment horizontal="left" vertical="top" indent="1"/>
    </xf>
    <xf numFmtId="4" fontId="73" fillId="37" borderId="99" applyNumberFormat="0" applyProtection="0">
      <alignment horizontal="right" vertical="center"/>
    </xf>
    <xf numFmtId="4" fontId="73" fillId="51" borderId="99" applyNumberFormat="0" applyProtection="0">
      <alignment horizontal="right" vertical="center"/>
    </xf>
    <xf numFmtId="4" fontId="73" fillId="37" borderId="99" applyNumberFormat="0" applyProtection="0">
      <alignment horizontal="right" vertical="center"/>
    </xf>
    <xf numFmtId="4" fontId="88" fillId="61" borderId="99" applyNumberFormat="0" applyProtection="0">
      <alignment horizontal="left" vertical="center" indent="1"/>
    </xf>
    <xf numFmtId="4" fontId="73" fillId="64" borderId="99" applyNumberFormat="0" applyProtection="0">
      <alignment horizontal="right" vertical="center"/>
    </xf>
    <xf numFmtId="4" fontId="73" fillId="45" borderId="99" applyNumberFormat="0" applyProtection="0">
      <alignment horizontal="right" vertical="center"/>
    </xf>
    <xf numFmtId="4" fontId="73" fillId="37" borderId="99" applyNumberFormat="0" applyProtection="0">
      <alignment horizontal="right" vertical="center"/>
    </xf>
    <xf numFmtId="4" fontId="88" fillId="61" borderId="99" applyNumberFormat="0" applyProtection="0">
      <alignment horizontal="left" vertical="center" indent="1"/>
    </xf>
    <xf numFmtId="4" fontId="88" fillId="61" borderId="94" applyNumberFormat="0" applyProtection="0">
      <alignment horizontal="left" vertical="center" indent="1"/>
    </xf>
    <xf numFmtId="4" fontId="88" fillId="56" borderId="94" applyNumberFormat="0" applyProtection="0">
      <alignment vertical="center"/>
    </xf>
    <xf numFmtId="4" fontId="73" fillId="49" borderId="94" applyNumberFormat="0" applyProtection="0">
      <alignment horizontal="right" vertical="center"/>
    </xf>
    <xf numFmtId="4" fontId="73" fillId="45" borderId="94" applyNumberFormat="0" applyProtection="0">
      <alignment horizontal="right" vertical="center"/>
    </xf>
    <xf numFmtId="0" fontId="25" fillId="67" borderId="94" applyNumberFormat="0" applyProtection="0">
      <alignment horizontal="left" vertical="top" indent="1"/>
    </xf>
    <xf numFmtId="4" fontId="73" fillId="68" borderId="94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4" fontId="73" fillId="52" borderId="94" applyNumberFormat="0" applyProtection="0">
      <alignment horizontal="right" vertical="center"/>
    </xf>
    <xf numFmtId="4" fontId="73" fillId="43" borderId="94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4" fontId="88" fillId="56" borderId="99" applyNumberFormat="0" applyProtection="0">
      <alignment vertical="center"/>
    </xf>
    <xf numFmtId="4" fontId="73" fillId="64" borderId="94" applyNumberFormat="0" applyProtection="0">
      <alignment horizontal="right" vertical="center"/>
    </xf>
    <xf numFmtId="0" fontId="152" fillId="54" borderId="97" applyNumberFormat="0" applyAlignment="0" applyProtection="0"/>
    <xf numFmtId="0" fontId="25" fillId="67" borderId="99" applyNumberFormat="0" applyProtection="0">
      <alignment horizontal="left" vertical="top" indent="1"/>
    </xf>
    <xf numFmtId="4" fontId="73" fillId="68" borderId="94" applyNumberFormat="0" applyProtection="0">
      <alignment horizontal="right" vertical="center"/>
    </xf>
    <xf numFmtId="4" fontId="89" fillId="66" borderId="99" applyNumberFormat="0" applyProtection="0">
      <alignment horizontal="right" vertical="center"/>
    </xf>
    <xf numFmtId="4" fontId="73" fillId="51" borderId="99" applyNumberFormat="0" applyProtection="0">
      <alignment horizontal="right" vertical="center"/>
    </xf>
    <xf numFmtId="0" fontId="83" fillId="41" borderId="95" applyNumberFormat="0" applyAlignment="0" applyProtection="0"/>
    <xf numFmtId="4" fontId="73" fillId="44" borderId="99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4" fontId="73" fillId="52" borderId="94" applyNumberFormat="0" applyProtection="0">
      <alignment horizontal="right" vertical="center"/>
    </xf>
    <xf numFmtId="4" fontId="73" fillId="43" borderId="94" applyNumberFormat="0" applyProtection="0">
      <alignment horizontal="right" vertical="center"/>
    </xf>
    <xf numFmtId="0" fontId="25" fillId="67" borderId="99" applyNumberFormat="0" applyProtection="0">
      <alignment horizontal="left" vertical="top" indent="1"/>
    </xf>
    <xf numFmtId="0" fontId="25" fillId="57" borderId="96" applyNumberFormat="0" applyFont="0" applyAlignment="0" applyProtection="0"/>
    <xf numFmtId="0" fontId="25" fillId="67" borderId="94" applyNumberFormat="0" applyProtection="0">
      <alignment horizontal="left" vertical="top" indent="1"/>
    </xf>
    <xf numFmtId="4" fontId="73" fillId="37" borderId="94" applyNumberFormat="0" applyProtection="0">
      <alignment horizontal="right" vertical="center"/>
    </xf>
    <xf numFmtId="4" fontId="167" fillId="61" borderId="94" applyNumberFormat="0" applyProtection="0">
      <alignment vertical="center"/>
    </xf>
    <xf numFmtId="0" fontId="25" fillId="63" borderId="94" applyNumberFormat="0" applyProtection="0">
      <alignment horizontal="left" vertical="top" indent="1"/>
    </xf>
    <xf numFmtId="0" fontId="88" fillId="61" borderId="94" applyNumberFormat="0" applyProtection="0">
      <alignment horizontal="left" vertical="top" indent="1"/>
    </xf>
    <xf numFmtId="0" fontId="25" fillId="63" borderId="94" applyNumberFormat="0" applyProtection="0">
      <alignment horizontal="left" vertical="center" indent="1"/>
    </xf>
    <xf numFmtId="0" fontId="25" fillId="67" borderId="94" applyNumberFormat="0" applyProtection="0">
      <alignment horizontal="left" vertical="center" indent="1"/>
    </xf>
    <xf numFmtId="0" fontId="25" fillId="62" borderId="94" applyNumberFormat="0" applyProtection="0">
      <alignment horizontal="left" vertical="center" indent="1"/>
    </xf>
    <xf numFmtId="4" fontId="73" fillId="51" borderId="94" applyNumberFormat="0" applyProtection="0">
      <alignment horizontal="right" vertical="center"/>
    </xf>
    <xf numFmtId="4" fontId="73" fillId="37" borderId="94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4" fontId="88" fillId="61" borderId="94" applyNumberFormat="0" applyProtection="0">
      <alignment horizontal="left" vertical="center" indent="1"/>
    </xf>
    <xf numFmtId="4" fontId="167" fillId="61" borderId="94" applyNumberFormat="0" applyProtection="0">
      <alignment vertical="center"/>
    </xf>
    <xf numFmtId="4" fontId="88" fillId="56" borderId="94" applyNumberFormat="0" applyProtection="0">
      <alignment vertical="center"/>
    </xf>
    <xf numFmtId="4" fontId="73" fillId="44" borderId="94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4" fontId="73" fillId="49" borderId="94" applyNumberFormat="0" applyProtection="0">
      <alignment horizontal="right" vertical="center"/>
    </xf>
    <xf numFmtId="4" fontId="73" fillId="45" borderId="94" applyNumberFormat="0" applyProtection="0">
      <alignment horizontal="right" vertical="center"/>
    </xf>
    <xf numFmtId="4" fontId="169" fillId="66" borderId="94" applyNumberFormat="0" applyProtection="0">
      <alignment horizontal="right" vertical="center"/>
    </xf>
    <xf numFmtId="4" fontId="73" fillId="53" borderId="99" applyNumberFormat="0" applyProtection="0">
      <alignment horizontal="right" vertical="center"/>
    </xf>
    <xf numFmtId="0" fontId="160" fillId="0" borderId="93" applyNumberFormat="0" applyFill="0" applyAlignment="0" applyProtection="0"/>
    <xf numFmtId="0" fontId="158" fillId="41" borderId="90" applyNumberFormat="0" applyAlignment="0" applyProtection="0"/>
    <xf numFmtId="0" fontId="25" fillId="62" borderId="94" applyNumberFormat="0" applyProtection="0">
      <alignment horizontal="left" vertical="center" indent="1"/>
    </xf>
    <xf numFmtId="0" fontId="73" fillId="4" borderId="99" applyNumberFormat="0" applyProtection="0">
      <alignment horizontal="left" vertical="top" indent="1"/>
    </xf>
    <xf numFmtId="4" fontId="73" fillId="51" borderId="94" applyNumberFormat="0" applyProtection="0">
      <alignment horizontal="right" vertical="center"/>
    </xf>
    <xf numFmtId="0" fontId="25" fillId="57" borderId="91" applyNumberFormat="0" applyFont="0" applyAlignment="0" applyProtection="0"/>
    <xf numFmtId="0" fontId="158" fillId="41" borderId="90" applyNumberFormat="0" applyAlignment="0" applyProtection="0"/>
    <xf numFmtId="4" fontId="73" fillId="51" borderId="94" applyNumberFormat="0" applyProtection="0">
      <alignment horizontal="right" vertical="center"/>
    </xf>
    <xf numFmtId="0" fontId="25" fillId="60" borderId="99" applyNumberFormat="0" applyProtection="0">
      <alignment horizontal="left" vertical="center" indent="1"/>
    </xf>
    <xf numFmtId="0" fontId="88" fillId="0" borderId="93" applyNumberFormat="0" applyFill="0" applyAlignment="0" applyProtection="0"/>
    <xf numFmtId="4" fontId="169" fillId="4" borderId="94" applyNumberFormat="0" applyProtection="0">
      <alignment vertical="center"/>
    </xf>
    <xf numFmtId="4" fontId="167" fillId="61" borderId="94" applyNumberFormat="0" applyProtection="0">
      <alignment vertical="center"/>
    </xf>
    <xf numFmtId="0" fontId="25" fillId="67" borderId="94" applyNumberFormat="0" applyProtection="0">
      <alignment horizontal="left" vertical="top" indent="1"/>
    </xf>
    <xf numFmtId="4" fontId="73" fillId="45" borderId="94" applyNumberFormat="0" applyProtection="0">
      <alignment horizontal="right" vertical="center"/>
    </xf>
    <xf numFmtId="0" fontId="25" fillId="67" borderId="99" applyNumberFormat="0" applyProtection="0">
      <alignment horizontal="left" vertical="center" indent="1"/>
    </xf>
    <xf numFmtId="0" fontId="73" fillId="4" borderId="94" applyNumberFormat="0" applyProtection="0">
      <alignment horizontal="left" vertical="top" indent="1"/>
    </xf>
    <xf numFmtId="4" fontId="73" fillId="68" borderId="99" applyNumberFormat="0" applyProtection="0">
      <alignment horizontal="right" vertical="center"/>
    </xf>
    <xf numFmtId="0" fontId="76" fillId="54" borderId="90" applyNumberFormat="0" applyAlignment="0" applyProtection="0"/>
    <xf numFmtId="0" fontId="73" fillId="62" borderId="99" applyNumberFormat="0" applyProtection="0">
      <alignment horizontal="left" vertical="top" indent="1"/>
    </xf>
    <xf numFmtId="4" fontId="169" fillId="66" borderId="94" applyNumberFormat="0" applyProtection="0">
      <alignment horizontal="right" vertical="center"/>
    </xf>
    <xf numFmtId="4" fontId="73" fillId="68" borderId="99" applyNumberFormat="0" applyProtection="0">
      <alignment horizontal="left" vertical="center" indent="1"/>
    </xf>
    <xf numFmtId="0" fontId="73" fillId="57" borderId="96" applyNumberFormat="0" applyFont="0" applyAlignment="0" applyProtection="0"/>
    <xf numFmtId="0" fontId="160" fillId="0" borderId="98" applyNumberFormat="0" applyFill="0" applyAlignment="0" applyProtection="0"/>
    <xf numFmtId="4" fontId="73" fillId="44" borderId="94" applyNumberFormat="0" applyProtection="0">
      <alignment horizontal="right" vertical="center"/>
    </xf>
    <xf numFmtId="0" fontId="25" fillId="62" borderId="99" applyNumberFormat="0" applyProtection="0">
      <alignment horizontal="left" vertical="center" indent="1"/>
    </xf>
    <xf numFmtId="4" fontId="73" fillId="37" borderId="99" applyNumberFormat="0" applyProtection="0">
      <alignment horizontal="right" vertical="center"/>
    </xf>
    <xf numFmtId="0" fontId="25" fillId="67" borderId="99" applyNumberFormat="0" applyProtection="0">
      <alignment horizontal="left" vertical="center" indent="1"/>
    </xf>
    <xf numFmtId="0" fontId="158" fillId="41" borderId="95" applyNumberFormat="0" applyAlignment="0" applyProtection="0"/>
    <xf numFmtId="4" fontId="73" fillId="44" borderId="94" applyNumberFormat="0" applyProtection="0">
      <alignment horizontal="right" vertical="center"/>
    </xf>
    <xf numFmtId="4" fontId="73" fillId="37" borderId="99" applyNumberFormat="0" applyProtection="0">
      <alignment horizontal="right" vertical="center"/>
    </xf>
    <xf numFmtId="0" fontId="73" fillId="57" borderId="96" applyNumberFormat="0" applyFont="0" applyAlignment="0" applyProtection="0"/>
    <xf numFmtId="0" fontId="88" fillId="0" borderId="98" applyNumberFormat="0" applyFill="0" applyAlignment="0" applyProtection="0"/>
    <xf numFmtId="4" fontId="73" fillId="68" borderId="99" applyNumberFormat="0" applyProtection="0">
      <alignment horizontal="right" vertical="center"/>
    </xf>
    <xf numFmtId="4" fontId="73" fillId="4" borderId="94" applyNumberFormat="0" applyProtection="0">
      <alignment horizontal="left" vertical="center" indent="1"/>
    </xf>
    <xf numFmtId="4" fontId="169" fillId="4" borderId="99" applyNumberFormat="0" applyProtection="0">
      <alignment vertical="center"/>
    </xf>
    <xf numFmtId="0" fontId="160" fillId="0" borderId="93" applyNumberFormat="0" applyFill="0" applyAlignment="0" applyProtection="0"/>
    <xf numFmtId="0" fontId="25" fillId="63" borderId="99" applyNumberFormat="0" applyProtection="0">
      <alignment horizontal="left" vertical="center" indent="1"/>
    </xf>
    <xf numFmtId="0" fontId="25" fillId="57" borderId="91" applyNumberFormat="0" applyFont="0" applyAlignment="0" applyProtection="0"/>
    <xf numFmtId="0" fontId="25" fillId="67" borderId="94" applyNumberFormat="0" applyProtection="0">
      <alignment horizontal="left" vertical="top" indent="1"/>
    </xf>
    <xf numFmtId="0" fontId="25" fillId="57" borderId="91" applyNumberFormat="0" applyFont="0" applyAlignment="0" applyProtection="0"/>
    <xf numFmtId="4" fontId="73" fillId="68" borderId="94" applyNumberFormat="0" applyProtection="0">
      <alignment horizontal="left" vertical="center" indent="1"/>
    </xf>
    <xf numFmtId="0" fontId="88" fillId="0" borderId="93" applyNumberFormat="0" applyFill="0" applyAlignment="0" applyProtection="0"/>
    <xf numFmtId="4" fontId="169" fillId="66" borderId="94" applyNumberFormat="0" applyProtection="0">
      <alignment horizontal="right" vertical="center"/>
    </xf>
    <xf numFmtId="0" fontId="73" fillId="57" borderId="96" applyNumberFormat="0" applyFont="0" applyAlignment="0" applyProtection="0"/>
    <xf numFmtId="4" fontId="73" fillId="66" borderId="94" applyNumberFormat="0" applyProtection="0">
      <alignment horizontal="right" vertical="center"/>
    </xf>
    <xf numFmtId="4" fontId="88" fillId="56" borderId="94" applyNumberFormat="0" applyProtection="0">
      <alignment vertical="center"/>
    </xf>
    <xf numFmtId="0" fontId="25" fillId="57" borderId="91" applyNumberFormat="0" applyFont="0" applyAlignment="0" applyProtection="0"/>
    <xf numFmtId="0" fontId="160" fillId="0" borderId="93" applyNumberFormat="0" applyFill="0" applyAlignment="0" applyProtection="0"/>
    <xf numFmtId="0" fontId="158" fillId="41" borderId="90" applyNumberFormat="0" applyAlignment="0" applyProtection="0"/>
    <xf numFmtId="4" fontId="73" fillId="51" borderId="99" applyNumberFormat="0" applyProtection="0">
      <alignment horizontal="right" vertical="center"/>
    </xf>
    <xf numFmtId="0" fontId="153" fillId="54" borderId="90" applyNumberFormat="0" applyAlignment="0" applyProtection="0"/>
    <xf numFmtId="0" fontId="152" fillId="54" borderId="92" applyNumberFormat="0" applyAlignment="0" applyProtection="0"/>
    <xf numFmtId="4" fontId="73" fillId="4" borderId="94" applyNumberFormat="0" applyProtection="0">
      <alignment horizontal="left" vertical="center" indent="1"/>
    </xf>
    <xf numFmtId="0" fontId="88" fillId="0" borderId="93" applyNumberFormat="0" applyFill="0" applyAlignment="0" applyProtection="0"/>
    <xf numFmtId="0" fontId="86" fillId="54" borderId="92" applyNumberFormat="0" applyAlignment="0" applyProtection="0"/>
    <xf numFmtId="0" fontId="73" fillId="57" borderId="91" applyNumberFormat="0" applyFont="0" applyAlignment="0" applyProtection="0"/>
    <xf numFmtId="0" fontId="83" fillId="41" borderId="90" applyNumberFormat="0" applyAlignment="0" applyProtection="0"/>
    <xf numFmtId="0" fontId="76" fillId="54" borderId="90" applyNumberFormat="0" applyAlignment="0" applyProtection="0"/>
    <xf numFmtId="0" fontId="73" fillId="57" borderId="91" applyNumberFormat="0" applyFont="0" applyAlignment="0" applyProtection="0"/>
    <xf numFmtId="0" fontId="86" fillId="54" borderId="92" applyNumberFormat="0" applyAlignment="0" applyProtection="0"/>
    <xf numFmtId="0" fontId="88" fillId="0" borderId="93" applyNumberFormat="0" applyFill="0" applyAlignment="0" applyProtection="0"/>
    <xf numFmtId="0" fontId="152" fillId="54" borderId="97" applyNumberFormat="0" applyAlignment="0" applyProtection="0"/>
    <xf numFmtId="0" fontId="76" fillId="54" borderId="90" applyNumberFormat="0" applyAlignment="0" applyProtection="0"/>
    <xf numFmtId="4" fontId="73" fillId="4" borderId="94" applyNumberFormat="0" applyProtection="0">
      <alignment horizontal="left" vertical="center" indent="1"/>
    </xf>
    <xf numFmtId="0" fontId="73" fillId="57" borderId="91" applyNumberFormat="0" applyFont="0" applyAlignment="0" applyProtection="0"/>
    <xf numFmtId="0" fontId="83" fillId="41" borderId="90" applyNumberFormat="0" applyAlignment="0" applyProtection="0"/>
    <xf numFmtId="0" fontId="25" fillId="63" borderId="99" applyNumberFormat="0" applyProtection="0">
      <alignment horizontal="left" vertical="center" indent="1"/>
    </xf>
    <xf numFmtId="4" fontId="73" fillId="43" borderId="94" applyNumberFormat="0" applyProtection="0">
      <alignment horizontal="right" vertical="center"/>
    </xf>
    <xf numFmtId="0" fontId="73" fillId="57" borderId="91" applyNumberFormat="0" applyFont="0" applyAlignment="0" applyProtection="0"/>
    <xf numFmtId="0" fontId="25" fillId="67" borderId="99" applyNumberFormat="0" applyProtection="0">
      <alignment horizontal="left" vertical="top" indent="1"/>
    </xf>
    <xf numFmtId="4" fontId="73" fillId="51" borderId="94" applyNumberFormat="0" applyProtection="0">
      <alignment horizontal="right" vertical="center"/>
    </xf>
    <xf numFmtId="4" fontId="73" fillId="68" borderId="94" applyNumberFormat="0" applyProtection="0">
      <alignment horizontal="right" vertical="center"/>
    </xf>
    <xf numFmtId="4" fontId="88" fillId="56" borderId="94" applyNumberFormat="0" applyProtection="0">
      <alignment vertical="center"/>
    </xf>
    <xf numFmtId="0" fontId="88" fillId="0" borderId="98" applyNumberFormat="0" applyFill="0" applyAlignment="0" applyProtection="0"/>
    <xf numFmtId="4" fontId="73" fillId="49" borderId="99" applyNumberFormat="0" applyProtection="0">
      <alignment horizontal="right" vertical="center"/>
    </xf>
    <xf numFmtId="4" fontId="73" fillId="4" borderId="94" applyNumberFormat="0" applyProtection="0">
      <alignment horizontal="left" vertical="center" indent="1"/>
    </xf>
    <xf numFmtId="0" fontId="25" fillId="57" borderId="96" applyNumberFormat="0" applyFont="0" applyAlignment="0" applyProtection="0"/>
    <xf numFmtId="4" fontId="73" fillId="51" borderId="94" applyNumberFormat="0" applyProtection="0">
      <alignment horizontal="right" vertical="center"/>
    </xf>
    <xf numFmtId="0" fontId="83" fillId="41" borderId="95" applyNumberFormat="0" applyAlignment="0" applyProtection="0"/>
    <xf numFmtId="4" fontId="88" fillId="56" borderId="94" applyNumberFormat="0" applyProtection="0">
      <alignment vertical="center"/>
    </xf>
    <xf numFmtId="0" fontId="25" fillId="63" borderId="94" applyNumberFormat="0" applyProtection="0">
      <alignment horizontal="left" vertical="center" indent="1"/>
    </xf>
    <xf numFmtId="0" fontId="25" fillId="60" borderId="94" applyNumberFormat="0" applyProtection="0">
      <alignment horizontal="left" vertical="center" indent="1"/>
    </xf>
    <xf numFmtId="4" fontId="73" fillId="49" borderId="99" applyNumberFormat="0" applyProtection="0">
      <alignment horizontal="right" vertical="center"/>
    </xf>
    <xf numFmtId="4" fontId="73" fillId="53" borderId="99" applyNumberFormat="0" applyProtection="0">
      <alignment horizontal="right" vertical="center"/>
    </xf>
    <xf numFmtId="0" fontId="153" fillId="54" borderId="90" applyNumberFormat="0" applyAlignment="0" applyProtection="0"/>
    <xf numFmtId="4" fontId="169" fillId="66" borderId="94" applyNumberFormat="0" applyProtection="0">
      <alignment horizontal="right" vertical="center"/>
    </xf>
    <xf numFmtId="0" fontId="88" fillId="0" borderId="93" applyNumberFormat="0" applyFill="0" applyAlignment="0" applyProtection="0"/>
    <xf numFmtId="0" fontId="25" fillId="62" borderId="94" applyNumberFormat="0" applyProtection="0">
      <alignment horizontal="left" vertical="top" indent="1"/>
    </xf>
    <xf numFmtId="4" fontId="73" fillId="68" borderId="94" applyNumberFormat="0" applyProtection="0">
      <alignment horizontal="left" vertical="center" indent="1"/>
    </xf>
    <xf numFmtId="0" fontId="152" fillId="54" borderId="92" applyNumberFormat="0" applyAlignment="0" applyProtection="0"/>
    <xf numFmtId="4" fontId="89" fillId="66" borderId="94" applyNumberFormat="0" applyProtection="0">
      <alignment horizontal="right" vertical="center"/>
    </xf>
    <xf numFmtId="0" fontId="25" fillId="62" borderId="94" applyNumberFormat="0" applyProtection="0">
      <alignment horizontal="left" vertical="center" indent="1"/>
    </xf>
    <xf numFmtId="4" fontId="73" fillId="43" borderId="94" applyNumberFormat="0" applyProtection="0">
      <alignment horizontal="right" vertical="center"/>
    </xf>
    <xf numFmtId="4" fontId="73" fillId="37" borderId="94" applyNumberFormat="0" applyProtection="0">
      <alignment horizontal="right" vertical="center"/>
    </xf>
    <xf numFmtId="4" fontId="88" fillId="61" borderId="94" applyNumberFormat="0" applyProtection="0">
      <alignment horizontal="left" vertical="center" indent="1"/>
    </xf>
    <xf numFmtId="4" fontId="167" fillId="61" borderId="94" applyNumberFormat="0" applyProtection="0">
      <alignment vertical="center"/>
    </xf>
    <xf numFmtId="4" fontId="88" fillId="56" borderId="94" applyNumberFormat="0" applyProtection="0">
      <alignment vertical="center"/>
    </xf>
    <xf numFmtId="4" fontId="73" fillId="49" borderId="94" applyNumberFormat="0" applyProtection="0">
      <alignment horizontal="right" vertical="center"/>
    </xf>
    <xf numFmtId="0" fontId="83" fillId="41" borderId="90" applyNumberFormat="0" applyAlignment="0" applyProtection="0"/>
    <xf numFmtId="4" fontId="73" fillId="53" borderId="99" applyNumberFormat="0" applyProtection="0">
      <alignment horizontal="right" vertical="center"/>
    </xf>
    <xf numFmtId="0" fontId="76" fillId="54" borderId="90" applyNumberFormat="0" applyAlignment="0" applyProtection="0"/>
    <xf numFmtId="0" fontId="83" fillId="41" borderId="90" applyNumberFormat="0" applyAlignment="0" applyProtection="0"/>
    <xf numFmtId="0" fontId="73" fillId="57" borderId="91" applyNumberFormat="0" applyFont="0" applyAlignment="0" applyProtection="0"/>
    <xf numFmtId="0" fontId="88" fillId="0" borderId="93" applyNumberFormat="0" applyFill="0" applyAlignment="0" applyProtection="0"/>
    <xf numFmtId="0" fontId="86" fillId="54" borderId="92" applyNumberFormat="0" applyAlignment="0" applyProtection="0"/>
    <xf numFmtId="0" fontId="73" fillId="57" borderId="91" applyNumberFormat="0" applyFont="0" applyAlignment="0" applyProtection="0"/>
    <xf numFmtId="0" fontId="88" fillId="0" borderId="93" applyNumberFormat="0" applyFill="0" applyAlignment="0" applyProtection="0"/>
    <xf numFmtId="0" fontId="25" fillId="63" borderId="99" applyNumberFormat="0" applyProtection="0">
      <alignment horizontal="left" vertical="center" indent="1"/>
    </xf>
    <xf numFmtId="4" fontId="73" fillId="53" borderId="94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4" fontId="73" fillId="4" borderId="99" applyNumberFormat="0" applyProtection="0">
      <alignment horizontal="left" vertical="center" indent="1"/>
    </xf>
    <xf numFmtId="4" fontId="169" fillId="4" borderId="94" applyNumberFormat="0" applyProtection="0">
      <alignment vertical="center"/>
    </xf>
    <xf numFmtId="4" fontId="167" fillId="61" borderId="94" applyNumberFormat="0" applyProtection="0">
      <alignment vertical="center"/>
    </xf>
    <xf numFmtId="0" fontId="25" fillId="62" borderId="94" applyNumberFormat="0" applyProtection="0">
      <alignment horizontal="left" vertical="top" indent="1"/>
    </xf>
    <xf numFmtId="0" fontId="25" fillId="67" borderId="99" applyNumberFormat="0" applyProtection="0">
      <alignment horizontal="left" vertical="center" indent="1"/>
    </xf>
    <xf numFmtId="0" fontId="25" fillId="62" borderId="99" applyNumberFormat="0" applyProtection="0">
      <alignment horizontal="left" vertical="center" indent="1"/>
    </xf>
    <xf numFmtId="0" fontId="158" fillId="41" borderId="90" applyNumberFormat="0" applyAlignment="0" applyProtection="0"/>
    <xf numFmtId="0" fontId="25" fillId="60" borderId="94" applyNumberFormat="0" applyProtection="0">
      <alignment horizontal="left" vertical="top" indent="1"/>
    </xf>
    <xf numFmtId="0" fontId="25" fillId="63" borderId="94" applyNumberFormat="0" applyProtection="0">
      <alignment horizontal="left" vertical="center" indent="1"/>
    </xf>
    <xf numFmtId="0" fontId="158" fillId="41" borderId="90" applyNumberFormat="0" applyAlignment="0" applyProtection="0"/>
    <xf numFmtId="0" fontId="160" fillId="0" borderId="93" applyNumberFormat="0" applyFill="0" applyAlignment="0" applyProtection="0"/>
    <xf numFmtId="0" fontId="88" fillId="0" borderId="93" applyNumberFormat="0" applyFill="0" applyAlignment="0" applyProtection="0"/>
    <xf numFmtId="0" fontId="73" fillId="4" borderId="94" applyNumberFormat="0" applyProtection="0">
      <alignment horizontal="left" vertical="top" indent="1"/>
    </xf>
    <xf numFmtId="0" fontId="25" fillId="63" borderId="94" applyNumberFormat="0" applyProtection="0">
      <alignment horizontal="left" vertical="top" indent="1"/>
    </xf>
    <xf numFmtId="4" fontId="73" fillId="44" borderId="99" applyNumberFormat="0" applyProtection="0">
      <alignment horizontal="right" vertical="center"/>
    </xf>
    <xf numFmtId="0" fontId="160" fillId="0" borderId="98" applyNumberFormat="0" applyFill="0" applyAlignment="0" applyProtection="0"/>
    <xf numFmtId="4" fontId="73" fillId="52" borderId="9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69" fillId="4" borderId="94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0" borderId="94" applyNumberFormat="0" applyProtection="0">
      <alignment horizontal="left" vertical="top" indent="1"/>
    </xf>
    <xf numFmtId="0" fontId="160" fillId="0" borderId="93" applyNumberFormat="0" applyFill="0" applyAlignment="0" applyProtection="0"/>
    <xf numFmtId="4" fontId="73" fillId="49" borderId="94" applyNumberFormat="0" applyProtection="0">
      <alignment horizontal="right" vertical="center"/>
    </xf>
    <xf numFmtId="0" fontId="158" fillId="41" borderId="90" applyNumberFormat="0" applyAlignment="0" applyProtection="0"/>
    <xf numFmtId="4" fontId="167" fillId="61" borderId="99" applyNumberFormat="0" applyProtection="0">
      <alignment vertical="center"/>
    </xf>
    <xf numFmtId="0" fontId="25" fillId="63" borderId="99" applyNumberFormat="0" applyProtection="0">
      <alignment horizontal="left" vertical="top" indent="1"/>
    </xf>
    <xf numFmtId="4" fontId="89" fillId="66" borderId="94" applyNumberFormat="0" applyProtection="0">
      <alignment horizontal="right" vertical="center"/>
    </xf>
    <xf numFmtId="4" fontId="73" fillId="68" borderId="99" applyNumberFormat="0" applyProtection="0">
      <alignment horizontal="left" vertical="center" indent="1"/>
    </xf>
    <xf numFmtId="4" fontId="73" fillId="68" borderId="99" applyNumberFormat="0" applyProtection="0">
      <alignment horizontal="right" vertical="center"/>
    </xf>
    <xf numFmtId="4" fontId="73" fillId="43" borderId="94" applyNumberFormat="0" applyProtection="0">
      <alignment horizontal="right" vertical="center"/>
    </xf>
    <xf numFmtId="0" fontId="153" fillId="54" borderId="95" applyNumberFormat="0" applyAlignment="0" applyProtection="0"/>
    <xf numFmtId="0" fontId="25" fillId="67" borderId="94" applyNumberFormat="0" applyProtection="0">
      <alignment horizontal="left" vertical="center" indent="1"/>
    </xf>
    <xf numFmtId="4" fontId="73" fillId="68" borderId="94" applyNumberFormat="0" applyProtection="0">
      <alignment horizontal="right" vertical="center"/>
    </xf>
    <xf numFmtId="4" fontId="73" fillId="4" borderId="94" applyNumberFormat="0" applyProtection="0">
      <alignment horizontal="left" vertical="center" indent="1"/>
    </xf>
    <xf numFmtId="0" fontId="73" fillId="4" borderId="94" applyNumberFormat="0" applyProtection="0">
      <alignment horizontal="left" vertical="top" indent="1"/>
    </xf>
    <xf numFmtId="0" fontId="25" fillId="62" borderId="99" applyNumberFormat="0" applyProtection="0">
      <alignment horizontal="left" vertical="center" indent="1"/>
    </xf>
    <xf numFmtId="0" fontId="76" fillId="54" borderId="90" applyNumberFormat="0" applyAlignment="0" applyProtection="0"/>
    <xf numFmtId="4" fontId="73" fillId="44" borderId="94" applyNumberFormat="0" applyProtection="0">
      <alignment horizontal="right" vertical="center"/>
    </xf>
    <xf numFmtId="4" fontId="73" fillId="66" borderId="99" applyNumberFormat="0" applyProtection="0">
      <alignment horizontal="right" vertical="center"/>
    </xf>
    <xf numFmtId="4" fontId="73" fillId="44" borderId="94" applyNumberFormat="0" applyProtection="0">
      <alignment horizontal="right" vertical="center"/>
    </xf>
    <xf numFmtId="4" fontId="73" fillId="43" borderId="94" applyNumberFormat="0" applyProtection="0">
      <alignment horizontal="right" vertical="center"/>
    </xf>
    <xf numFmtId="4" fontId="73" fillId="4" borderId="94" applyNumberFormat="0" applyProtection="0">
      <alignment vertical="center"/>
    </xf>
    <xf numFmtId="4" fontId="89" fillId="66" borderId="99" applyNumberFormat="0" applyProtection="0">
      <alignment horizontal="right" vertical="center"/>
    </xf>
    <xf numFmtId="0" fontId="83" fillId="41" borderId="90" applyNumberFormat="0" applyAlignment="0" applyProtection="0"/>
    <xf numFmtId="4" fontId="73" fillId="4" borderId="94" applyNumberFormat="0" applyProtection="0">
      <alignment vertical="center"/>
    </xf>
    <xf numFmtId="0" fontId="25" fillId="60" borderId="94" applyNumberFormat="0" applyProtection="0">
      <alignment horizontal="left" vertical="center" indent="1"/>
    </xf>
    <xf numFmtId="0" fontId="25" fillId="67" borderId="94" applyNumberFormat="0" applyProtection="0">
      <alignment horizontal="left" vertical="center" indent="1"/>
    </xf>
    <xf numFmtId="0" fontId="73" fillId="57" borderId="96" applyNumberFormat="0" applyFont="0" applyAlignment="0" applyProtection="0"/>
    <xf numFmtId="4" fontId="73" fillId="53" borderId="99" applyNumberFormat="0" applyProtection="0">
      <alignment horizontal="right" vertical="center"/>
    </xf>
    <xf numFmtId="0" fontId="158" fillId="41" borderId="95" applyNumberFormat="0" applyAlignment="0" applyProtection="0"/>
    <xf numFmtId="0" fontId="83" fillId="41" borderId="95" applyNumberFormat="0" applyAlignment="0" applyProtection="0"/>
    <xf numFmtId="0" fontId="25" fillId="63" borderId="94" applyNumberFormat="0" applyProtection="0">
      <alignment horizontal="left" vertical="center" indent="1"/>
    </xf>
    <xf numFmtId="4" fontId="73" fillId="45" borderId="99" applyNumberFormat="0" applyProtection="0">
      <alignment horizontal="right" vertical="center"/>
    </xf>
    <xf numFmtId="0" fontId="88" fillId="0" borderId="93" applyNumberFormat="0" applyFill="0" applyAlignment="0" applyProtection="0"/>
    <xf numFmtId="0" fontId="25" fillId="62" borderId="94" applyNumberFormat="0" applyProtection="0">
      <alignment horizontal="left" vertical="center" indent="1"/>
    </xf>
    <xf numFmtId="4" fontId="73" fillId="49" borderId="94" applyNumberFormat="0" applyProtection="0">
      <alignment horizontal="right" vertical="center"/>
    </xf>
    <xf numFmtId="0" fontId="76" fillId="54" borderId="95" applyNumberFormat="0" applyAlignment="0" applyProtection="0"/>
    <xf numFmtId="0" fontId="25" fillId="63" borderId="94" applyNumberFormat="0" applyProtection="0">
      <alignment horizontal="left" vertical="top" indent="1"/>
    </xf>
    <xf numFmtId="4" fontId="88" fillId="61" borderId="94" applyNumberFormat="0" applyProtection="0">
      <alignment horizontal="left" vertical="center" indent="1"/>
    </xf>
    <xf numFmtId="0" fontId="86" fillId="54" borderId="92" applyNumberFormat="0" applyAlignment="0" applyProtection="0"/>
    <xf numFmtId="0" fontId="153" fillId="54" borderId="90" applyNumberFormat="0" applyAlignment="0" applyProtection="0"/>
    <xf numFmtId="0" fontId="83" fillId="41" borderId="90" applyNumberFormat="0" applyAlignment="0" applyProtection="0"/>
    <xf numFmtId="0" fontId="152" fillId="54" borderId="92" applyNumberFormat="0" applyAlignment="0" applyProtection="0"/>
    <xf numFmtId="0" fontId="160" fillId="0" borderId="93" applyNumberFormat="0" applyFill="0" applyAlignment="0" applyProtection="0"/>
    <xf numFmtId="4" fontId="73" fillId="68" borderId="99" applyNumberFormat="0" applyProtection="0">
      <alignment horizontal="right" vertical="center"/>
    </xf>
    <xf numFmtId="0" fontId="25" fillId="60" borderId="99" applyNumberFormat="0" applyProtection="0">
      <alignment horizontal="left" vertical="center" indent="1"/>
    </xf>
    <xf numFmtId="4" fontId="73" fillId="64" borderId="99" applyNumberFormat="0" applyProtection="0">
      <alignment horizontal="right" vertical="center"/>
    </xf>
    <xf numFmtId="0" fontId="73" fillId="57" borderId="91" applyNumberFormat="0" applyFont="0" applyAlignment="0" applyProtection="0"/>
    <xf numFmtId="0" fontId="153" fillId="54" borderId="90" applyNumberFormat="0" applyAlignment="0" applyProtection="0"/>
    <xf numFmtId="0" fontId="158" fillId="41" borderId="95" applyNumberFormat="0" applyAlignment="0" applyProtection="0"/>
    <xf numFmtId="0" fontId="73" fillId="62" borderId="94" applyNumberFormat="0" applyProtection="0">
      <alignment horizontal="left" vertical="top" indent="1"/>
    </xf>
    <xf numFmtId="0" fontId="76" fillId="54" borderId="90" applyNumberFormat="0" applyAlignment="0" applyProtection="0"/>
    <xf numFmtId="4" fontId="73" fillId="37" borderId="94" applyNumberFormat="0" applyProtection="0">
      <alignment horizontal="right" vertical="center"/>
    </xf>
    <xf numFmtId="4" fontId="73" fillId="66" borderId="94" applyNumberFormat="0" applyProtection="0">
      <alignment horizontal="right" vertical="center"/>
    </xf>
    <xf numFmtId="4" fontId="73" fillId="53" borderId="94" applyNumberFormat="0" applyProtection="0">
      <alignment horizontal="right" vertical="center"/>
    </xf>
    <xf numFmtId="4" fontId="73" fillId="66" borderId="99" applyNumberFormat="0" applyProtection="0">
      <alignment horizontal="right" vertical="center"/>
    </xf>
    <xf numFmtId="4" fontId="73" fillId="68" borderId="94" applyNumberFormat="0" applyProtection="0">
      <alignment horizontal="left" vertical="center" indent="1"/>
    </xf>
    <xf numFmtId="0" fontId="25" fillId="67" borderId="94" applyNumberFormat="0" applyProtection="0">
      <alignment horizontal="left" vertical="center" indent="1"/>
    </xf>
    <xf numFmtId="0" fontId="76" fillId="54" borderId="95" applyNumberFormat="0" applyAlignment="0" applyProtection="0"/>
    <xf numFmtId="0" fontId="86" fillId="54" borderId="97" applyNumberFormat="0" applyAlignment="0" applyProtection="0"/>
    <xf numFmtId="0" fontId="88" fillId="0" borderId="93" applyNumberFormat="0" applyFill="0" applyAlignment="0" applyProtection="0"/>
    <xf numFmtId="4" fontId="73" fillId="66" borderId="99" applyNumberFormat="0" applyProtection="0">
      <alignment horizontal="right" vertical="center"/>
    </xf>
    <xf numFmtId="0" fontId="25" fillId="57" borderId="96" applyNumberFormat="0" applyFont="0" applyAlignment="0" applyProtection="0"/>
    <xf numFmtId="0" fontId="25" fillId="63" borderId="99" applyNumberFormat="0" applyProtection="0">
      <alignment horizontal="left" vertical="top" indent="1"/>
    </xf>
    <xf numFmtId="0" fontId="160" fillId="0" borderId="98" applyNumberFormat="0" applyFill="0" applyAlignment="0" applyProtection="0"/>
    <xf numFmtId="4" fontId="73" fillId="68" borderId="94" applyNumberFormat="0" applyProtection="0">
      <alignment horizontal="right" vertical="center"/>
    </xf>
    <xf numFmtId="4" fontId="73" fillId="43" borderId="99" applyNumberFormat="0" applyProtection="0">
      <alignment horizontal="right" vertical="center"/>
    </xf>
    <xf numFmtId="4" fontId="169" fillId="66" borderId="94" applyNumberFormat="0" applyProtection="0">
      <alignment horizontal="right" vertical="center"/>
    </xf>
    <xf numFmtId="0" fontId="88" fillId="0" borderId="93" applyNumberFormat="0" applyFill="0" applyAlignment="0" applyProtection="0"/>
    <xf numFmtId="4" fontId="73" fillId="45" borderId="94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0" fontId="73" fillId="62" borderId="94" applyNumberFormat="0" applyProtection="0">
      <alignment horizontal="left" vertical="top" indent="1"/>
    </xf>
    <xf numFmtId="0" fontId="160" fillId="0" borderId="93" applyNumberFormat="0" applyFill="0" applyAlignment="0" applyProtection="0"/>
    <xf numFmtId="0" fontId="25" fillId="60" borderId="94" applyNumberFormat="0" applyProtection="0">
      <alignment horizontal="left" vertical="top" indent="1"/>
    </xf>
    <xf numFmtId="4" fontId="73" fillId="66" borderId="94" applyNumberFormat="0" applyProtection="0">
      <alignment horizontal="right" vertical="center"/>
    </xf>
    <xf numFmtId="4" fontId="88" fillId="56" borderId="99" applyNumberFormat="0" applyProtection="0">
      <alignment vertical="center"/>
    </xf>
    <xf numFmtId="0" fontId="73" fillId="4" borderId="94" applyNumberFormat="0" applyProtection="0">
      <alignment horizontal="left" vertical="top" indent="1"/>
    </xf>
    <xf numFmtId="4" fontId="88" fillId="61" borderId="94" applyNumberFormat="0" applyProtection="0">
      <alignment horizontal="left" vertical="center" indent="1"/>
    </xf>
    <xf numFmtId="4" fontId="169" fillId="66" borderId="94" applyNumberFormat="0" applyProtection="0">
      <alignment horizontal="right" vertical="center"/>
    </xf>
    <xf numFmtId="4" fontId="73" fillId="64" borderId="99" applyNumberFormat="0" applyProtection="0">
      <alignment horizontal="right" vertical="center"/>
    </xf>
    <xf numFmtId="4" fontId="88" fillId="61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4" fontId="73" fillId="52" borderId="99" applyNumberFormat="0" applyProtection="0">
      <alignment horizontal="right" vertical="center"/>
    </xf>
    <xf numFmtId="0" fontId="25" fillId="67" borderId="94" applyNumberFormat="0" applyProtection="0">
      <alignment horizontal="left" vertical="top" indent="1"/>
    </xf>
    <xf numFmtId="0" fontId="153" fillId="54" borderId="90" applyNumberFormat="0" applyAlignment="0" applyProtection="0"/>
    <xf numFmtId="4" fontId="73" fillId="64" borderId="94" applyNumberFormat="0" applyProtection="0">
      <alignment horizontal="right" vertical="center"/>
    </xf>
    <xf numFmtId="4" fontId="73" fillId="44" borderId="94" applyNumberFormat="0" applyProtection="0">
      <alignment horizontal="right" vertical="center"/>
    </xf>
    <xf numFmtId="0" fontId="83" fillId="41" borderId="95" applyNumberFormat="0" applyAlignment="0" applyProtection="0"/>
    <xf numFmtId="4" fontId="73" fillId="52" borderId="99" applyNumberFormat="0" applyProtection="0">
      <alignment horizontal="right" vertical="center"/>
    </xf>
    <xf numFmtId="4" fontId="73" fillId="68" borderId="94" applyNumberFormat="0" applyProtection="0">
      <alignment horizontal="left" vertical="center" indent="1"/>
    </xf>
    <xf numFmtId="0" fontId="152" fillId="54" borderId="92" applyNumberFormat="0" applyAlignment="0" applyProtection="0"/>
    <xf numFmtId="4" fontId="73" fillId="68" borderId="99" applyNumberFormat="0" applyProtection="0">
      <alignment horizontal="left" vertical="center" indent="1"/>
    </xf>
    <xf numFmtId="4" fontId="73" fillId="44" borderId="94" applyNumberFormat="0" applyProtection="0">
      <alignment horizontal="right" vertical="center"/>
    </xf>
    <xf numFmtId="0" fontId="83" fillId="41" borderId="90" applyNumberFormat="0" applyAlignment="0" applyProtection="0"/>
    <xf numFmtId="4" fontId="73" fillId="45" borderId="94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4" fontId="73" fillId="49" borderId="94" applyNumberFormat="0" applyProtection="0">
      <alignment horizontal="right" vertical="center"/>
    </xf>
    <xf numFmtId="4" fontId="169" fillId="66" borderId="94" applyNumberFormat="0" applyProtection="0">
      <alignment horizontal="right" vertical="center"/>
    </xf>
    <xf numFmtId="0" fontId="152" fillId="54" borderId="92" applyNumberFormat="0" applyAlignment="0" applyProtection="0"/>
    <xf numFmtId="0" fontId="73" fillId="62" borderId="94" applyNumberFormat="0" applyProtection="0">
      <alignment horizontal="left" vertical="top" indent="1"/>
    </xf>
    <xf numFmtId="0" fontId="153" fillId="54" borderId="90" applyNumberFormat="0" applyAlignment="0" applyProtection="0"/>
    <xf numFmtId="4" fontId="88" fillId="56" borderId="99" applyNumberFormat="0" applyProtection="0">
      <alignment vertical="center"/>
    </xf>
    <xf numFmtId="0" fontId="83" fillId="41" borderId="90" applyNumberFormat="0" applyAlignment="0" applyProtection="0"/>
    <xf numFmtId="0" fontId="86" fillId="54" borderId="97" applyNumberFormat="0" applyAlignment="0" applyProtection="0"/>
    <xf numFmtId="4" fontId="167" fillId="61" borderId="99" applyNumberFormat="0" applyProtection="0">
      <alignment vertical="center"/>
    </xf>
    <xf numFmtId="4" fontId="73" fillId="52" borderId="99" applyNumberFormat="0" applyProtection="0">
      <alignment horizontal="right" vertical="center"/>
    </xf>
    <xf numFmtId="4" fontId="167" fillId="61" borderId="99" applyNumberFormat="0" applyProtection="0">
      <alignment vertical="center"/>
    </xf>
    <xf numFmtId="4" fontId="73" fillId="45" borderId="99" applyNumberFormat="0" applyProtection="0">
      <alignment horizontal="right" vertical="center"/>
    </xf>
    <xf numFmtId="4" fontId="73" fillId="66" borderId="99" applyNumberFormat="0" applyProtection="0">
      <alignment horizontal="right" vertical="center"/>
    </xf>
    <xf numFmtId="4" fontId="73" fillId="52" borderId="94" applyNumberFormat="0" applyProtection="0">
      <alignment horizontal="right" vertical="center"/>
    </xf>
    <xf numFmtId="0" fontId="83" fillId="41" borderId="90" applyNumberFormat="0" applyAlignment="0" applyProtection="0"/>
    <xf numFmtId="4" fontId="73" fillId="4" borderId="99" applyNumberFormat="0" applyProtection="0">
      <alignment vertical="center"/>
    </xf>
    <xf numFmtId="0" fontId="152" fillId="54" borderId="92" applyNumberFormat="0" applyAlignment="0" applyProtection="0"/>
    <xf numFmtId="4" fontId="73" fillId="45" borderId="94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4" fontId="73" fillId="44" borderId="99" applyNumberFormat="0" applyProtection="0">
      <alignment horizontal="right" vertical="center"/>
    </xf>
    <xf numFmtId="0" fontId="25" fillId="57" borderId="96" applyNumberFormat="0" applyFont="0" applyAlignment="0" applyProtection="0"/>
    <xf numFmtId="0" fontId="73" fillId="4" borderId="94" applyNumberFormat="0" applyProtection="0">
      <alignment horizontal="left" vertical="top" indent="1"/>
    </xf>
    <xf numFmtId="0" fontId="88" fillId="61" borderId="99" applyNumberFormat="0" applyProtection="0">
      <alignment horizontal="left" vertical="top" indent="1"/>
    </xf>
    <xf numFmtId="4" fontId="89" fillId="66" borderId="94" applyNumberFormat="0" applyProtection="0">
      <alignment horizontal="right" vertical="center"/>
    </xf>
    <xf numFmtId="0" fontId="25" fillId="60" borderId="99" applyNumberFormat="0" applyProtection="0">
      <alignment horizontal="left" vertical="center" indent="1"/>
    </xf>
    <xf numFmtId="4" fontId="73" fillId="4" borderId="99" applyNumberFormat="0" applyProtection="0">
      <alignment horizontal="left" vertical="center" indent="1"/>
    </xf>
    <xf numFmtId="4" fontId="73" fillId="66" borderId="99" applyNumberFormat="0" applyProtection="0">
      <alignment horizontal="right" vertical="center"/>
    </xf>
    <xf numFmtId="0" fontId="160" fillId="0" borderId="98" applyNumberFormat="0" applyFill="0" applyAlignment="0" applyProtection="0"/>
    <xf numFmtId="4" fontId="169" fillId="66" borderId="99" applyNumberFormat="0" applyProtection="0">
      <alignment horizontal="right" vertical="center"/>
    </xf>
    <xf numFmtId="0" fontId="160" fillId="0" borderId="98" applyNumberFormat="0" applyFill="0" applyAlignment="0" applyProtection="0"/>
    <xf numFmtId="4" fontId="73" fillId="53" borderId="94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0" fontId="88" fillId="61" borderId="99" applyNumberFormat="0" applyProtection="0">
      <alignment horizontal="left" vertical="top" indent="1"/>
    </xf>
    <xf numFmtId="4" fontId="73" fillId="52" borderId="94" applyNumberFormat="0" applyProtection="0">
      <alignment horizontal="right" vertical="center"/>
    </xf>
    <xf numFmtId="0" fontId="73" fillId="62" borderId="99" applyNumberFormat="0" applyProtection="0">
      <alignment horizontal="left" vertical="top" indent="1"/>
    </xf>
    <xf numFmtId="0" fontId="153" fillId="54" borderId="95" applyNumberFormat="0" applyAlignment="0" applyProtection="0"/>
    <xf numFmtId="0" fontId="158" fillId="41" borderId="95" applyNumberFormat="0" applyAlignment="0" applyProtection="0"/>
    <xf numFmtId="4" fontId="73" fillId="37" borderId="94" applyNumberFormat="0" applyProtection="0">
      <alignment horizontal="right" vertical="center"/>
    </xf>
    <xf numFmtId="4" fontId="167" fillId="61" borderId="94" applyNumberFormat="0" applyProtection="0">
      <alignment vertical="center"/>
    </xf>
    <xf numFmtId="0" fontId="158" fillId="41" borderId="90" applyNumberFormat="0" applyAlignment="0" applyProtection="0"/>
    <xf numFmtId="4" fontId="169" fillId="66" borderId="99" applyNumberFormat="0" applyProtection="0">
      <alignment horizontal="right" vertical="center"/>
    </xf>
    <xf numFmtId="0" fontId="86" fillId="54" borderId="97" applyNumberFormat="0" applyAlignment="0" applyProtection="0"/>
    <xf numFmtId="4" fontId="73" fillId="44" borderId="94" applyNumberFormat="0" applyProtection="0">
      <alignment horizontal="right" vertical="center"/>
    </xf>
    <xf numFmtId="0" fontId="86" fillId="54" borderId="92" applyNumberFormat="0" applyAlignment="0" applyProtection="0"/>
    <xf numFmtId="0" fontId="25" fillId="63" borderId="94" applyNumberFormat="0" applyProtection="0">
      <alignment horizontal="left" vertical="center" indent="1"/>
    </xf>
    <xf numFmtId="0" fontId="160" fillId="0" borderId="98" applyNumberFormat="0" applyFill="0" applyAlignment="0" applyProtection="0"/>
    <xf numFmtId="4" fontId="73" fillId="4" borderId="94" applyNumberFormat="0" applyProtection="0">
      <alignment vertical="center"/>
    </xf>
    <xf numFmtId="0" fontId="73" fillId="62" borderId="99" applyNumberFormat="0" applyProtection="0">
      <alignment horizontal="left" vertical="top" indent="1"/>
    </xf>
    <xf numFmtId="4" fontId="73" fillId="52" borderId="99" applyNumberFormat="0" applyProtection="0">
      <alignment horizontal="right" vertical="center"/>
    </xf>
    <xf numFmtId="4" fontId="73" fillId="64" borderId="94" applyNumberFormat="0" applyProtection="0">
      <alignment horizontal="right" vertical="center"/>
    </xf>
    <xf numFmtId="0" fontId="83" fillId="41" borderId="95" applyNumberFormat="0" applyAlignment="0" applyProtection="0"/>
    <xf numFmtId="4" fontId="167" fillId="61" borderId="94" applyNumberFormat="0" applyProtection="0">
      <alignment vertical="center"/>
    </xf>
    <xf numFmtId="4" fontId="89" fillId="66" borderId="94" applyNumberFormat="0" applyProtection="0">
      <alignment horizontal="right" vertical="center"/>
    </xf>
    <xf numFmtId="4" fontId="73" fillId="43" borderId="94" applyNumberFormat="0" applyProtection="0">
      <alignment horizontal="right" vertical="center"/>
    </xf>
    <xf numFmtId="4" fontId="73" fillId="43" borderId="99" applyNumberFormat="0" applyProtection="0">
      <alignment horizontal="right" vertical="center"/>
    </xf>
    <xf numFmtId="4" fontId="88" fillId="56" borderId="94" applyNumberFormat="0" applyProtection="0">
      <alignment vertical="center"/>
    </xf>
    <xf numFmtId="4" fontId="88" fillId="61" borderId="94" applyNumberFormat="0" applyProtection="0">
      <alignment horizontal="left" vertical="center" indent="1"/>
    </xf>
    <xf numFmtId="4" fontId="73" fillId="49" borderId="99" applyNumberFormat="0" applyProtection="0">
      <alignment horizontal="right" vertical="center"/>
    </xf>
    <xf numFmtId="0" fontId="25" fillId="62" borderId="94" applyNumberFormat="0" applyProtection="0">
      <alignment horizontal="left" vertical="top" indent="1"/>
    </xf>
    <xf numFmtId="0" fontId="76" fillId="54" borderId="95" applyNumberFormat="0" applyAlignment="0" applyProtection="0"/>
    <xf numFmtId="4" fontId="88" fillId="56" borderId="94" applyNumberFormat="0" applyProtection="0">
      <alignment vertical="center"/>
    </xf>
    <xf numFmtId="0" fontId="25" fillId="60" borderId="94" applyNumberFormat="0" applyProtection="0">
      <alignment horizontal="left" vertical="center" indent="1"/>
    </xf>
    <xf numFmtId="0" fontId="158" fillId="41" borderId="95" applyNumberFormat="0" applyAlignment="0" applyProtection="0"/>
    <xf numFmtId="0" fontId="25" fillId="60" borderId="94" applyNumberFormat="0" applyProtection="0">
      <alignment horizontal="left" vertical="top" indent="1"/>
    </xf>
    <xf numFmtId="0" fontId="152" fillId="54" borderId="92" applyNumberFormat="0" applyAlignment="0" applyProtection="0"/>
    <xf numFmtId="0" fontId="160" fillId="0" borderId="93" applyNumberFormat="0" applyFill="0" applyAlignment="0" applyProtection="0"/>
    <xf numFmtId="4" fontId="73" fillId="44" borderId="94" applyNumberFormat="0" applyProtection="0">
      <alignment horizontal="right" vertical="center"/>
    </xf>
    <xf numFmtId="4" fontId="73" fillId="49" borderId="94" applyNumberFormat="0" applyProtection="0">
      <alignment horizontal="right" vertical="center"/>
    </xf>
    <xf numFmtId="0" fontId="25" fillId="67" borderId="94" applyNumberFormat="0" applyProtection="0">
      <alignment horizontal="left" vertical="center" indent="1"/>
    </xf>
    <xf numFmtId="0" fontId="25" fillId="57" borderId="91" applyNumberFormat="0" applyFont="0" applyAlignment="0" applyProtection="0"/>
    <xf numFmtId="0" fontId="152" fillId="54" borderId="97" applyNumberFormat="0" applyAlignment="0" applyProtection="0"/>
    <xf numFmtId="4" fontId="73" fillId="49" borderId="99" applyNumberFormat="0" applyProtection="0">
      <alignment horizontal="right" vertical="center"/>
    </xf>
    <xf numFmtId="0" fontId="25" fillId="67" borderId="94" applyNumberFormat="0" applyProtection="0">
      <alignment horizontal="left" vertical="center" indent="1"/>
    </xf>
    <xf numFmtId="4" fontId="73" fillId="64" borderId="94" applyNumberFormat="0" applyProtection="0">
      <alignment horizontal="right" vertical="center"/>
    </xf>
    <xf numFmtId="0" fontId="25" fillId="67" borderId="99" applyNumberFormat="0" applyProtection="0">
      <alignment horizontal="left" vertical="top" indent="1"/>
    </xf>
    <xf numFmtId="4" fontId="73" fillId="37" borderId="99" applyNumberFormat="0" applyProtection="0">
      <alignment horizontal="right" vertical="center"/>
    </xf>
    <xf numFmtId="4" fontId="73" fillId="53" borderId="99" applyNumberFormat="0" applyProtection="0">
      <alignment horizontal="right" vertical="center"/>
    </xf>
    <xf numFmtId="4" fontId="73" fillId="68" borderId="99" applyNumberFormat="0" applyProtection="0">
      <alignment horizontal="right" vertical="center"/>
    </xf>
    <xf numFmtId="4" fontId="73" fillId="52" borderId="99" applyNumberFormat="0" applyProtection="0">
      <alignment horizontal="right" vertical="center"/>
    </xf>
    <xf numFmtId="0" fontId="25" fillId="63" borderId="99" applyNumberFormat="0" applyProtection="0">
      <alignment horizontal="left" vertical="top" indent="1"/>
    </xf>
    <xf numFmtId="0" fontId="73" fillId="4" borderId="99" applyNumberFormat="0" applyProtection="0">
      <alignment horizontal="left" vertical="top" indent="1"/>
    </xf>
    <xf numFmtId="0" fontId="25" fillId="60" borderId="99" applyNumberFormat="0" applyProtection="0">
      <alignment horizontal="left" vertical="center" indent="1"/>
    </xf>
    <xf numFmtId="0" fontId="83" fillId="41" borderId="95" applyNumberFormat="0" applyAlignment="0" applyProtection="0"/>
    <xf numFmtId="0" fontId="88" fillId="0" borderId="98" applyNumberFormat="0" applyFill="0" applyAlignment="0" applyProtection="0"/>
    <xf numFmtId="0" fontId="76" fillId="54" borderId="95" applyNumberFormat="0" applyAlignment="0" applyProtection="0"/>
    <xf numFmtId="4" fontId="88" fillId="56" borderId="99" applyNumberFormat="0" applyProtection="0">
      <alignment vertical="center"/>
    </xf>
    <xf numFmtId="0" fontId="83" fillId="41" borderId="95" applyNumberFormat="0" applyAlignment="0" applyProtection="0"/>
    <xf numFmtId="0" fontId="73" fillId="57" borderId="96" applyNumberFormat="0" applyFont="0" applyAlignment="0" applyProtection="0"/>
    <xf numFmtId="0" fontId="25" fillId="63" borderId="99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0" fontId="88" fillId="61" borderId="94" applyNumberFormat="0" applyProtection="0">
      <alignment horizontal="left" vertical="top" indent="1"/>
    </xf>
    <xf numFmtId="4" fontId="89" fillId="66" borderId="99" applyNumberFormat="0" applyProtection="0">
      <alignment horizontal="right" vertical="center"/>
    </xf>
    <xf numFmtId="4" fontId="73" fillId="68" borderId="94" applyNumberFormat="0" applyProtection="0">
      <alignment horizontal="left" vertical="center" indent="1"/>
    </xf>
    <xf numFmtId="0" fontId="25" fillId="60" borderId="99" applyNumberFormat="0" applyProtection="0">
      <alignment horizontal="left" vertical="center" indent="1"/>
    </xf>
    <xf numFmtId="0" fontId="25" fillId="60" borderId="99" applyNumberFormat="0" applyProtection="0">
      <alignment horizontal="left" vertical="top" indent="1"/>
    </xf>
    <xf numFmtId="4" fontId="88" fillId="61" borderId="99" applyNumberFormat="0" applyProtection="0">
      <alignment horizontal="left" vertical="center" indent="1"/>
    </xf>
    <xf numFmtId="4" fontId="88" fillId="56" borderId="99" applyNumberFormat="0" applyProtection="0">
      <alignment vertical="center"/>
    </xf>
    <xf numFmtId="4" fontId="73" fillId="49" borderId="99" applyNumberFormat="0" applyProtection="0">
      <alignment horizontal="right" vertical="center"/>
    </xf>
    <xf numFmtId="4" fontId="73" fillId="4" borderId="99" applyNumberFormat="0" applyProtection="0">
      <alignment horizontal="left" vertical="center" indent="1"/>
    </xf>
    <xf numFmtId="0" fontId="25" fillId="62" borderId="99" applyNumberFormat="0" applyProtection="0">
      <alignment horizontal="left" vertical="center" indent="1"/>
    </xf>
    <xf numFmtId="0" fontId="76" fillId="54" borderId="95" applyNumberFormat="0" applyAlignment="0" applyProtection="0"/>
    <xf numFmtId="0" fontId="83" fillId="41" borderId="95" applyNumberFormat="0" applyAlignment="0" applyProtection="0"/>
    <xf numFmtId="0" fontId="25" fillId="67" borderId="99" applyNumberFormat="0" applyProtection="0">
      <alignment horizontal="left" vertical="center" indent="1"/>
    </xf>
    <xf numFmtId="4" fontId="73" fillId="68" borderId="99" applyNumberFormat="0" applyProtection="0">
      <alignment horizontal="left" vertical="center" indent="1"/>
    </xf>
    <xf numFmtId="0" fontId="25" fillId="60" borderId="99" applyNumberFormat="0" applyProtection="0">
      <alignment horizontal="left" vertical="top" indent="1"/>
    </xf>
    <xf numFmtId="4" fontId="88" fillId="61" borderId="99" applyNumberFormat="0" applyProtection="0">
      <alignment horizontal="left" vertical="center" indent="1"/>
    </xf>
    <xf numFmtId="0" fontId="88" fillId="61" borderId="99" applyNumberFormat="0" applyProtection="0">
      <alignment horizontal="left" vertical="top" indent="1"/>
    </xf>
    <xf numFmtId="4" fontId="73" fillId="51" borderId="94" applyNumberFormat="0" applyProtection="0">
      <alignment horizontal="right" vertical="center"/>
    </xf>
    <xf numFmtId="4" fontId="88" fillId="61" borderId="94" applyNumberFormat="0" applyProtection="0">
      <alignment horizontal="left" vertical="center" indent="1"/>
    </xf>
    <xf numFmtId="0" fontId="153" fillId="54" borderId="90" applyNumberFormat="0" applyAlignment="0" applyProtection="0"/>
    <xf numFmtId="4" fontId="73" fillId="4" borderId="99" applyNumberFormat="0" applyProtection="0">
      <alignment vertical="center"/>
    </xf>
    <xf numFmtId="4" fontId="167" fillId="61" borderId="99" applyNumberFormat="0" applyProtection="0">
      <alignment vertical="center"/>
    </xf>
    <xf numFmtId="0" fontId="83" fillId="41" borderId="95" applyNumberFormat="0" applyAlignment="0" applyProtection="0"/>
    <xf numFmtId="4" fontId="88" fillId="56" borderId="99" applyNumberFormat="0" applyProtection="0">
      <alignment vertical="center"/>
    </xf>
    <xf numFmtId="0" fontId="73" fillId="57" borderId="96" applyNumberFormat="0" applyFont="0" applyAlignment="0" applyProtection="0"/>
    <xf numFmtId="4" fontId="73" fillId="45" borderId="99" applyNumberFormat="0" applyProtection="0">
      <alignment horizontal="right" vertical="center"/>
    </xf>
    <xf numFmtId="4" fontId="73" fillId="49" borderId="99" applyNumberFormat="0" applyProtection="0">
      <alignment horizontal="right" vertical="center"/>
    </xf>
    <xf numFmtId="0" fontId="25" fillId="67" borderId="99" applyNumberFormat="0" applyProtection="0">
      <alignment horizontal="left" vertical="top" indent="1"/>
    </xf>
    <xf numFmtId="0" fontId="76" fillId="54" borderId="95" applyNumberFormat="0" applyAlignment="0" applyProtection="0"/>
    <xf numFmtId="4" fontId="73" fillId="43" borderId="99" applyNumberFormat="0" applyProtection="0">
      <alignment horizontal="right" vertical="center"/>
    </xf>
    <xf numFmtId="4" fontId="169" fillId="4" borderId="99" applyNumberFormat="0" applyProtection="0">
      <alignment vertical="center"/>
    </xf>
    <xf numFmtId="0" fontId="158" fillId="41" borderId="95" applyNumberFormat="0" applyAlignment="0" applyProtection="0"/>
    <xf numFmtId="0" fontId="25" fillId="60" borderId="99" applyNumberFormat="0" applyProtection="0">
      <alignment horizontal="left" vertical="top" indent="1"/>
    </xf>
    <xf numFmtId="4" fontId="169" fillId="66" borderId="99" applyNumberFormat="0" applyProtection="0">
      <alignment horizontal="right" vertical="center"/>
    </xf>
    <xf numFmtId="4" fontId="73" fillId="51" borderId="99" applyNumberFormat="0" applyProtection="0">
      <alignment horizontal="right" vertical="center"/>
    </xf>
    <xf numFmtId="0" fontId="160" fillId="0" borderId="98" applyNumberFormat="0" applyFill="0" applyAlignment="0" applyProtection="0"/>
    <xf numFmtId="4" fontId="73" fillId="64" borderId="99" applyNumberFormat="0" applyProtection="0">
      <alignment horizontal="right" vertical="center"/>
    </xf>
    <xf numFmtId="4" fontId="73" fillId="43" borderId="99" applyNumberFormat="0" applyProtection="0">
      <alignment horizontal="right" vertical="center"/>
    </xf>
    <xf numFmtId="4" fontId="88" fillId="61" borderId="99" applyNumberFormat="0" applyProtection="0">
      <alignment horizontal="left" vertical="center" indent="1"/>
    </xf>
    <xf numFmtId="4" fontId="73" fillId="45" borderId="99" applyNumberFormat="0" applyProtection="0">
      <alignment horizontal="right" vertical="center"/>
    </xf>
    <xf numFmtId="0" fontId="88" fillId="61" borderId="99" applyNumberFormat="0" applyProtection="0">
      <alignment horizontal="left" vertical="top" indent="1"/>
    </xf>
    <xf numFmtId="0" fontId="73" fillId="62" borderId="99" applyNumberFormat="0" applyProtection="0">
      <alignment horizontal="left" vertical="top" indent="1"/>
    </xf>
    <xf numFmtId="4" fontId="73" fillId="45" borderId="99" applyNumberFormat="0" applyProtection="0">
      <alignment horizontal="right" vertical="center"/>
    </xf>
    <xf numFmtId="0" fontId="88" fillId="61" borderId="99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3" borderId="10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43" borderId="10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2" borderId="100" applyNumberFormat="0" applyProtection="0">
      <alignment horizontal="left" vertical="center" indent="1"/>
    </xf>
    <xf numFmtId="0" fontId="25" fillId="63" borderId="10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88" fillId="61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0" fontId="88" fillId="0" borderId="103" applyNumberFormat="0" applyFill="0" applyAlignment="0" applyProtection="0"/>
    <xf numFmtId="0" fontId="86" fillId="54" borderId="101" applyNumberFormat="0" applyAlignment="0" applyProtection="0"/>
    <xf numFmtId="0" fontId="76" fillId="54" borderId="102" applyNumberFormat="0" applyAlignment="0" applyProtection="0"/>
    <xf numFmtId="4" fontId="73" fillId="4" borderId="100" applyNumberFormat="0" applyProtection="0">
      <alignment horizontal="left" vertical="center" indent="1"/>
    </xf>
    <xf numFmtId="4" fontId="73" fillId="66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152" fillId="54" borderId="101" applyNumberFormat="0" applyAlignment="0" applyProtection="0"/>
    <xf numFmtId="0" fontId="153" fillId="54" borderId="102" applyNumberFormat="0" applyAlignment="0" applyProtection="0"/>
    <xf numFmtId="0" fontId="73" fillId="62" borderId="100" applyNumberFormat="0" applyProtection="0">
      <alignment horizontal="left" vertical="top" indent="1"/>
    </xf>
    <xf numFmtId="4" fontId="169" fillId="4" borderId="100" applyNumberFormat="0" applyProtection="0">
      <alignment vertical="center"/>
    </xf>
    <xf numFmtId="0" fontId="25" fillId="67" borderId="100" applyNumberFormat="0" applyProtection="0">
      <alignment horizontal="left" vertical="top" indent="1"/>
    </xf>
    <xf numFmtId="4" fontId="73" fillId="49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0" fontId="158" fillId="41" borderId="102" applyNumberFormat="0" applyAlignment="0" applyProtection="0"/>
    <xf numFmtId="4" fontId="73" fillId="53" borderId="100" applyNumberFormat="0" applyProtection="0">
      <alignment horizontal="right" vertical="center"/>
    </xf>
    <xf numFmtId="0" fontId="25" fillId="60" borderId="100" applyNumberFormat="0" applyProtection="0">
      <alignment horizontal="left" vertical="center" indent="1"/>
    </xf>
    <xf numFmtId="4" fontId="73" fillId="4" borderId="100" applyNumberFormat="0" applyProtection="0">
      <alignment vertical="center"/>
    </xf>
    <xf numFmtId="0" fontId="73" fillId="4" borderId="100" applyNumberFormat="0" applyProtection="0">
      <alignment horizontal="left" vertical="top" indent="1"/>
    </xf>
    <xf numFmtId="4" fontId="169" fillId="66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0" fontId="73" fillId="57" borderId="104" applyNumberFormat="0" applyFont="0" applyAlignment="0" applyProtection="0"/>
    <xf numFmtId="43" fontId="1" fillId="0" borderId="0" applyFont="0" applyFill="0" applyBorder="0" applyAlignment="0" applyProtection="0"/>
    <xf numFmtId="4" fontId="73" fillId="44" borderId="100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164" fontId="1" fillId="0" borderId="0" applyFont="0" applyFill="0" applyBorder="0" applyAlignment="0" applyProtection="0"/>
    <xf numFmtId="4" fontId="167" fillId="61" borderId="100" applyNumberFormat="0" applyProtection="0">
      <alignment vertical="center"/>
    </xf>
    <xf numFmtId="0" fontId="83" fillId="41" borderId="102" applyNumberFormat="0" applyAlignment="0" applyProtection="0"/>
    <xf numFmtId="0" fontId="25" fillId="57" borderId="104" applyNumberFormat="0" applyFont="0" applyAlignment="0" applyProtection="0"/>
    <xf numFmtId="0" fontId="160" fillId="0" borderId="103" applyNumberFormat="0" applyFill="0" applyAlignment="0" applyProtection="0"/>
    <xf numFmtId="4" fontId="88" fillId="56" borderId="100" applyNumberFormat="0" applyProtection="0">
      <alignment vertical="center"/>
    </xf>
    <xf numFmtId="4" fontId="89" fillId="66" borderId="10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3" fillId="64" borderId="10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88" fillId="61" borderId="100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00" applyNumberFormat="0" applyProtection="0">
      <alignment horizontal="left" vertical="center" indent="1"/>
    </xf>
    <xf numFmtId="4" fontId="73" fillId="52" borderId="100" applyNumberFormat="0" applyProtection="0">
      <alignment horizontal="right" vertical="center"/>
    </xf>
    <xf numFmtId="0" fontId="25" fillId="60" borderId="100" applyNumberFormat="0" applyProtection="0">
      <alignment horizontal="left" vertical="top" indent="1"/>
    </xf>
    <xf numFmtId="0" fontId="25" fillId="57" borderId="10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41" borderId="102" applyNumberFormat="0" applyAlignment="0" applyProtection="0"/>
    <xf numFmtId="43" fontId="1" fillId="0" borderId="0" applyFont="0" applyFill="0" applyBorder="0" applyAlignment="0" applyProtection="0"/>
    <xf numFmtId="0" fontId="83" fillId="41" borderId="102" applyNumberFormat="0" applyAlignment="0" applyProtection="0"/>
    <xf numFmtId="0" fontId="83" fillId="41" borderId="10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57" borderId="104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54" borderId="102" applyNumberFormat="0" applyAlignment="0" applyProtection="0"/>
    <xf numFmtId="0" fontId="73" fillId="57" borderId="104" applyNumberFormat="0" applyFont="0" applyAlignment="0" applyProtection="0"/>
    <xf numFmtId="0" fontId="86" fillId="54" borderId="101" applyNumberFormat="0" applyAlignment="0" applyProtection="0"/>
    <xf numFmtId="0" fontId="88" fillId="0" borderId="10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2" fillId="54" borderId="101" applyNumberFormat="0" applyAlignment="0" applyProtection="0"/>
    <xf numFmtId="0" fontId="153" fillId="54" borderId="102" applyNumberFormat="0" applyAlignment="0" applyProtection="0"/>
    <xf numFmtId="9" fontId="1" fillId="0" borderId="0" applyFont="0" applyFill="0" applyBorder="0" applyAlignment="0" applyProtection="0"/>
    <xf numFmtId="0" fontId="158" fillId="41" borderId="102" applyNumberFormat="0" applyAlignment="0" applyProtection="0"/>
    <xf numFmtId="0" fontId="160" fillId="0" borderId="103" applyNumberFormat="0" applyFill="0" applyAlignment="0" applyProtection="0"/>
    <xf numFmtId="4" fontId="88" fillId="56" borderId="100" applyNumberFormat="0" applyProtection="0">
      <alignment vertical="center"/>
    </xf>
    <xf numFmtId="4" fontId="167" fillId="61" borderId="100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0" fontId="88" fillId="61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0" fontId="25" fillId="67" borderId="100" applyNumberFormat="0" applyProtection="0">
      <alignment horizontal="left" vertical="top" indent="1"/>
    </xf>
    <xf numFmtId="0" fontId="25" fillId="62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top" indent="1"/>
    </xf>
    <xf numFmtId="0" fontId="25" fillId="60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0" fontId="25" fillId="63" borderId="100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4" fontId="169" fillId="4" borderId="100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0" fontId="73" fillId="4" borderId="100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73" fillId="62" borderId="100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4" borderId="102" applyNumberFormat="0" applyAlignment="0" applyProtection="0"/>
    <xf numFmtId="4" fontId="73" fillId="43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0" fontId="160" fillId="0" borderId="103" applyNumberFormat="0" applyFill="0" applyAlignment="0" applyProtection="0"/>
    <xf numFmtId="4" fontId="73" fillId="37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4" fontId="73" fillId="53" borderId="100" applyNumberFormat="0" applyProtection="0">
      <alignment horizontal="right" vertical="center"/>
    </xf>
    <xf numFmtId="4" fontId="88" fillId="56" borderId="99" applyNumberFormat="0" applyProtection="0">
      <alignment vertical="center"/>
    </xf>
    <xf numFmtId="0" fontId="73" fillId="4" borderId="99" applyNumberFormat="0" applyProtection="0">
      <alignment horizontal="left" vertical="top" indent="1"/>
    </xf>
    <xf numFmtId="0" fontId="158" fillId="41" borderId="102" applyNumberFormat="0" applyAlignment="0" applyProtection="0"/>
    <xf numFmtId="4" fontId="167" fillId="61" borderId="100" applyNumberFormat="0" applyProtection="0">
      <alignment vertical="center"/>
    </xf>
    <xf numFmtId="0" fontId="83" fillId="41" borderId="102" applyNumberFormat="0" applyAlignment="0" applyProtection="0"/>
    <xf numFmtId="0" fontId="25" fillId="62" borderId="100" applyNumberFormat="0" applyProtection="0">
      <alignment horizontal="left" vertical="center" indent="1"/>
    </xf>
    <xf numFmtId="4" fontId="88" fillId="61" borderId="99" applyNumberFormat="0" applyProtection="0">
      <alignment horizontal="left" vertical="center" indent="1"/>
    </xf>
    <xf numFmtId="0" fontId="152" fillId="54" borderId="97" applyNumberFormat="0" applyAlignment="0" applyProtection="0"/>
    <xf numFmtId="0" fontId="83" fillId="41" borderId="102" applyNumberFormat="0" applyAlignment="0" applyProtection="0"/>
    <xf numFmtId="0" fontId="83" fillId="41" borderId="102" applyNumberFormat="0" applyAlignment="0" applyProtection="0"/>
    <xf numFmtId="43" fontId="1" fillId="0" borderId="0" applyFont="0" applyFill="0" applyBorder="0" applyAlignment="0" applyProtection="0"/>
    <xf numFmtId="0" fontId="25" fillId="60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0" borderId="100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0" fontId="73" fillId="4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top" indent="1"/>
    </xf>
    <xf numFmtId="0" fontId="25" fillId="67" borderId="100" applyNumberFormat="0" applyProtection="0">
      <alignment horizontal="left" vertical="top" indent="1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66" borderId="100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0" fontId="153" fillId="54" borderId="9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52" borderId="10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73" fillId="4" borderId="99" applyNumberFormat="0" applyProtection="0">
      <alignment vertical="center"/>
    </xf>
    <xf numFmtId="0" fontId="73" fillId="62" borderId="99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8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0" fontId="25" fillId="62" borderId="100" applyNumberFormat="0" applyProtection="0">
      <alignment horizontal="left" vertical="center" indent="1"/>
    </xf>
    <xf numFmtId="4" fontId="73" fillId="45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0" fontId="73" fillId="57" borderId="104" applyNumberFormat="0" applyFont="0" applyAlignment="0" applyProtection="0"/>
    <xf numFmtId="0" fontId="86" fillId="54" borderId="9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43" borderId="10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7" fillId="61" borderId="99" applyNumberFormat="0" applyProtection="0">
      <alignment vertical="center"/>
    </xf>
    <xf numFmtId="0" fontId="88" fillId="61" borderId="100" applyNumberFormat="0" applyProtection="0">
      <alignment horizontal="left" vertical="top" indent="1"/>
    </xf>
    <xf numFmtId="4" fontId="73" fillId="49" borderId="100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4" fontId="73" fillId="68" borderId="99" applyNumberFormat="0" applyProtection="0">
      <alignment horizontal="left" vertical="center" indent="1"/>
    </xf>
    <xf numFmtId="4" fontId="73" fillId="43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68" borderId="99" applyNumberFormat="0" applyProtection="0">
      <alignment horizontal="left" vertical="center" indent="1"/>
    </xf>
    <xf numFmtId="4" fontId="169" fillId="4" borderId="99" applyNumberFormat="0" applyProtection="0">
      <alignment vertical="center"/>
    </xf>
    <xf numFmtId="0" fontId="25" fillId="67" borderId="100" applyNumberFormat="0" applyProtection="0">
      <alignment horizontal="left" vertical="top" indent="1"/>
    </xf>
    <xf numFmtId="4" fontId="169" fillId="4" borderId="99" applyNumberFormat="0" applyProtection="0">
      <alignment vertical="center"/>
    </xf>
    <xf numFmtId="4" fontId="73" fillId="37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73" fillId="4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88" fillId="61" borderId="100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0" fontId="76" fillId="54" borderId="102" applyNumberFormat="0" applyAlignment="0" applyProtection="0"/>
    <xf numFmtId="4" fontId="169" fillId="4" borderId="100" applyNumberFormat="0" applyProtection="0">
      <alignment vertical="center"/>
    </xf>
    <xf numFmtId="0" fontId="25" fillId="67" borderId="100" applyNumberFormat="0" applyProtection="0">
      <alignment horizontal="left" vertical="center" indent="1"/>
    </xf>
    <xf numFmtId="0" fontId="25" fillId="67" borderId="100" applyNumberFormat="0" applyProtection="0">
      <alignment horizontal="left" vertical="center" indent="1"/>
    </xf>
    <xf numFmtId="4" fontId="73" fillId="44" borderId="100" applyNumberFormat="0" applyProtection="0">
      <alignment horizontal="right" vertical="center"/>
    </xf>
    <xf numFmtId="0" fontId="152" fillId="54" borderId="101" applyNumberFormat="0" applyAlignment="0" applyProtection="0"/>
    <xf numFmtId="0" fontId="76" fillId="54" borderId="102" applyNumberFormat="0" applyAlignment="0" applyProtection="0"/>
    <xf numFmtId="0" fontId="73" fillId="57" borderId="104" applyNumberFormat="0" applyFont="0" applyAlignment="0" applyProtection="0"/>
    <xf numFmtId="0" fontId="88" fillId="0" borderId="98" applyNumberFormat="0" applyFill="0" applyAlignment="0" applyProtection="0"/>
    <xf numFmtId="4" fontId="73" fillId="52" borderId="100" applyNumberFormat="0" applyProtection="0">
      <alignment horizontal="right" vertical="center"/>
    </xf>
    <xf numFmtId="0" fontId="160" fillId="0" borderId="103" applyNumberFormat="0" applyFill="0" applyAlignment="0" applyProtection="0"/>
    <xf numFmtId="4" fontId="169" fillId="66" borderId="100" applyNumberFormat="0" applyProtection="0">
      <alignment horizontal="right" vertical="center"/>
    </xf>
    <xf numFmtId="0" fontId="158" fillId="41" borderId="102" applyNumberFormat="0" applyAlignment="0" applyProtection="0"/>
    <xf numFmtId="4" fontId="167" fillId="61" borderId="100" applyNumberFormat="0" applyProtection="0">
      <alignment vertical="center"/>
    </xf>
    <xf numFmtId="4" fontId="73" fillId="51" borderId="100" applyNumberFormat="0" applyProtection="0">
      <alignment horizontal="right" vertical="center"/>
    </xf>
    <xf numFmtId="0" fontId="152" fillId="54" borderId="101" applyNumberFormat="0" applyAlignment="0" applyProtection="0"/>
    <xf numFmtId="4" fontId="88" fillId="56" borderId="100" applyNumberFormat="0" applyProtection="0">
      <alignment vertical="center"/>
    </xf>
    <xf numFmtId="0" fontId="25" fillId="62" borderId="100" applyNumberFormat="0" applyProtection="0">
      <alignment horizontal="left" vertical="center" indent="1"/>
    </xf>
    <xf numFmtId="0" fontId="83" fillId="41" borderId="95" applyNumberFormat="0" applyAlignment="0" applyProtection="0"/>
    <xf numFmtId="4" fontId="73" fillId="45" borderId="99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0" fontId="73" fillId="4" borderId="100" applyNumberFormat="0" applyProtection="0">
      <alignment horizontal="left" vertical="top" indent="1"/>
    </xf>
    <xf numFmtId="4" fontId="73" fillId="68" borderId="100" applyNumberFormat="0" applyProtection="0">
      <alignment horizontal="left" vertical="center" indent="1"/>
    </xf>
    <xf numFmtId="4" fontId="73" fillId="4" borderId="100" applyNumberFormat="0" applyProtection="0">
      <alignment vertical="center"/>
    </xf>
    <xf numFmtId="0" fontId="25" fillId="63" borderId="99" applyNumberFormat="0" applyProtection="0">
      <alignment horizontal="left" vertical="center" indent="1"/>
    </xf>
    <xf numFmtId="4" fontId="73" fillId="4" borderId="100" applyNumberFormat="0" applyProtection="0">
      <alignment horizontal="left" vertical="center" indent="1"/>
    </xf>
    <xf numFmtId="0" fontId="88" fillId="61" borderId="100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4" fontId="89" fillId="66" borderId="99" applyNumberFormat="0" applyProtection="0">
      <alignment horizontal="right" vertical="center"/>
    </xf>
    <xf numFmtId="4" fontId="169" fillId="4" borderId="99" applyNumberFormat="0" applyProtection="0">
      <alignment vertical="center"/>
    </xf>
    <xf numFmtId="0" fontId="25" fillId="67" borderId="100" applyNumberFormat="0" applyProtection="0">
      <alignment horizontal="left" vertical="center" indent="1"/>
    </xf>
    <xf numFmtId="0" fontId="83" fillId="41" borderId="102" applyNumberFormat="0" applyAlignment="0" applyProtection="0"/>
    <xf numFmtId="0" fontId="160" fillId="0" borderId="103" applyNumberFormat="0" applyFill="0" applyAlignment="0" applyProtection="0"/>
    <xf numFmtId="4" fontId="73" fillId="66" borderId="99" applyNumberFormat="0" applyProtection="0">
      <alignment horizontal="right" vertical="center"/>
    </xf>
    <xf numFmtId="4" fontId="73" fillId="4" borderId="99" applyNumberFormat="0" applyProtection="0">
      <alignment horizontal="left" vertical="center" indent="1"/>
    </xf>
    <xf numFmtId="0" fontId="76" fillId="54" borderId="102" applyNumberFormat="0" applyAlignment="0" applyProtection="0"/>
    <xf numFmtId="4" fontId="73" fillId="52" borderId="99" applyNumberFormat="0" applyProtection="0">
      <alignment horizontal="right" vertical="center"/>
    </xf>
    <xf numFmtId="0" fontId="25" fillId="60" borderId="99" applyNumberFormat="0" applyProtection="0">
      <alignment horizontal="left" vertical="top" indent="1"/>
    </xf>
    <xf numFmtId="0" fontId="25" fillId="60" borderId="100" applyNumberFormat="0" applyProtection="0">
      <alignment horizontal="left" vertical="top" indent="1"/>
    </xf>
    <xf numFmtId="4" fontId="73" fillId="45" borderId="100" applyNumberFormat="0" applyProtection="0">
      <alignment horizontal="right" vertical="center"/>
    </xf>
    <xf numFmtId="0" fontId="73" fillId="57" borderId="104" applyNumberFormat="0" applyFont="0" applyAlignment="0" applyProtection="0"/>
    <xf numFmtId="0" fontId="25" fillId="63" borderId="100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0" fontId="73" fillId="62" borderId="99" applyNumberFormat="0" applyProtection="0">
      <alignment horizontal="left" vertical="top" indent="1"/>
    </xf>
    <xf numFmtId="0" fontId="73" fillId="62" borderId="99" applyNumberFormat="0" applyProtection="0">
      <alignment horizontal="left" vertical="top" indent="1"/>
    </xf>
    <xf numFmtId="0" fontId="25" fillId="60" borderId="99" applyNumberFormat="0" applyProtection="0">
      <alignment horizontal="left" vertical="top" indent="1"/>
    </xf>
    <xf numFmtId="0" fontId="25" fillId="63" borderId="100" applyNumberFormat="0" applyProtection="0">
      <alignment horizontal="left" vertical="top" indent="1"/>
    </xf>
    <xf numFmtId="0" fontId="153" fillId="54" borderId="95" applyNumberFormat="0" applyAlignment="0" applyProtection="0"/>
    <xf numFmtId="4" fontId="73" fillId="53" borderId="100" applyNumberFormat="0" applyProtection="0">
      <alignment horizontal="right" vertical="center"/>
    </xf>
    <xf numFmtId="4" fontId="169" fillId="66" borderId="99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64" borderId="99" applyNumberFormat="0" applyProtection="0">
      <alignment horizontal="right" vertical="center"/>
    </xf>
    <xf numFmtId="0" fontId="76" fillId="54" borderId="95" applyNumberFormat="0" applyAlignment="0" applyProtection="0"/>
    <xf numFmtId="4" fontId="169" fillId="4" borderId="100" applyNumberFormat="0" applyProtection="0">
      <alignment vertical="center"/>
    </xf>
    <xf numFmtId="0" fontId="25" fillId="67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center" indent="1"/>
    </xf>
    <xf numFmtId="4" fontId="73" fillId="4" borderId="100" applyNumberFormat="0" applyProtection="0">
      <alignment vertical="center"/>
    </xf>
    <xf numFmtId="4" fontId="169" fillId="66" borderId="100" applyNumberFormat="0" applyProtection="0">
      <alignment horizontal="right" vertical="center"/>
    </xf>
    <xf numFmtId="0" fontId="83" fillId="41" borderId="102" applyNumberFormat="0" applyAlignment="0" applyProtection="0"/>
    <xf numFmtId="0" fontId="73" fillId="62" borderId="100" applyNumberFormat="0" applyProtection="0">
      <alignment horizontal="left" vertical="top" indent="1"/>
    </xf>
    <xf numFmtId="4" fontId="169" fillId="66" borderId="99" applyNumberFormat="0" applyProtection="0">
      <alignment horizontal="right" vertical="center"/>
    </xf>
    <xf numFmtId="0" fontId="160" fillId="0" borderId="103" applyNumberFormat="0" applyFill="0" applyAlignment="0" applyProtection="0"/>
    <xf numFmtId="0" fontId="25" fillId="63" borderId="100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0" fontId="25" fillId="60" borderId="100" applyNumberFormat="0" applyProtection="0">
      <alignment horizontal="left" vertical="center" indent="1"/>
    </xf>
    <xf numFmtId="4" fontId="73" fillId="43" borderId="99" applyNumberFormat="0" applyProtection="0">
      <alignment horizontal="right" vertical="center"/>
    </xf>
    <xf numFmtId="0" fontId="86" fillId="54" borderId="101" applyNumberFormat="0" applyAlignment="0" applyProtection="0"/>
    <xf numFmtId="4" fontId="169" fillId="66" borderId="100" applyNumberFormat="0" applyProtection="0">
      <alignment horizontal="right" vertical="center"/>
    </xf>
    <xf numFmtId="0" fontId="25" fillId="62" borderId="99" applyNumberFormat="0" applyProtection="0">
      <alignment horizontal="left" vertical="center" indent="1"/>
    </xf>
    <xf numFmtId="0" fontId="25" fillId="60" borderId="100" applyNumberFormat="0" applyProtection="0">
      <alignment horizontal="left" vertical="center" indent="1"/>
    </xf>
    <xf numFmtId="0" fontId="25" fillId="63" borderId="100" applyNumberFormat="0" applyProtection="0">
      <alignment horizontal="left" vertical="center" indent="1"/>
    </xf>
    <xf numFmtId="0" fontId="73" fillId="57" borderId="104" applyNumberFormat="0" applyFont="0" applyAlignment="0" applyProtection="0"/>
    <xf numFmtId="0" fontId="83" fillId="41" borderId="102" applyNumberFormat="0" applyAlignment="0" applyProtection="0"/>
    <xf numFmtId="4" fontId="89" fillId="66" borderId="100" applyNumberFormat="0" applyProtection="0">
      <alignment horizontal="right" vertical="center"/>
    </xf>
    <xf numFmtId="0" fontId="73" fillId="62" borderId="100" applyNumberFormat="0" applyProtection="0">
      <alignment horizontal="left" vertical="top" indent="1"/>
    </xf>
    <xf numFmtId="4" fontId="73" fillId="68" borderId="100" applyNumberFormat="0" applyProtection="0">
      <alignment horizontal="left" vertical="center" indent="1"/>
    </xf>
    <xf numFmtId="4" fontId="169" fillId="66" borderId="100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0" fontId="73" fillId="4" borderId="100" applyNumberFormat="0" applyProtection="0">
      <alignment horizontal="left" vertical="top" indent="1"/>
    </xf>
    <xf numFmtId="4" fontId="73" fillId="4" borderId="100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4" fontId="73" fillId="4" borderId="100" applyNumberFormat="0" applyProtection="0">
      <alignment vertical="center"/>
    </xf>
    <xf numFmtId="0" fontId="25" fillId="63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25" fillId="60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top" indent="1"/>
    </xf>
    <xf numFmtId="0" fontId="25" fillId="62" borderId="100" applyNumberFormat="0" applyProtection="0">
      <alignment horizontal="left" vertical="center" indent="1"/>
    </xf>
    <xf numFmtId="0" fontId="25" fillId="67" borderId="100" applyNumberFormat="0" applyProtection="0">
      <alignment horizontal="left" vertical="top" indent="1"/>
    </xf>
    <xf numFmtId="0" fontId="25" fillId="67" borderId="100" applyNumberFormat="0" applyProtection="0">
      <alignment horizontal="left" vertical="center" indent="1"/>
    </xf>
    <xf numFmtId="4" fontId="73" fillId="68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4" fontId="73" fillId="49" borderId="99" applyNumberFormat="0" applyProtection="0">
      <alignment horizontal="right" vertical="center"/>
    </xf>
    <xf numFmtId="0" fontId="86" fillId="54" borderId="97" applyNumberFormat="0" applyAlignment="0" applyProtection="0"/>
    <xf numFmtId="4" fontId="73" fillId="4" borderId="100" applyNumberFormat="0" applyProtection="0">
      <alignment vertical="center"/>
    </xf>
    <xf numFmtId="0" fontId="25" fillId="60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0" fontId="25" fillId="63" borderId="100" applyNumberFormat="0" applyProtection="0">
      <alignment horizontal="left" vertical="top" indent="1"/>
    </xf>
    <xf numFmtId="4" fontId="169" fillId="4" borderId="100" applyNumberFormat="0" applyProtection="0">
      <alignment vertical="center"/>
    </xf>
    <xf numFmtId="0" fontId="73" fillId="4" borderId="100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4" fontId="88" fillId="56" borderId="100" applyNumberFormat="0" applyProtection="0">
      <alignment vertical="center"/>
    </xf>
    <xf numFmtId="0" fontId="25" fillId="67" borderId="99" applyNumberFormat="0" applyProtection="0">
      <alignment horizontal="left" vertical="center" indent="1"/>
    </xf>
    <xf numFmtId="4" fontId="89" fillId="66" borderId="100" applyNumberFormat="0" applyProtection="0">
      <alignment horizontal="right" vertical="center"/>
    </xf>
    <xf numFmtId="0" fontId="160" fillId="0" borderId="103" applyNumberFormat="0" applyFill="0" applyAlignment="0" applyProtection="0"/>
    <xf numFmtId="0" fontId="73" fillId="62" borderId="100" applyNumberFormat="0" applyProtection="0">
      <alignment horizontal="left" vertical="top" indent="1"/>
    </xf>
    <xf numFmtId="4" fontId="73" fillId="68" borderId="100" applyNumberFormat="0" applyProtection="0">
      <alignment horizontal="left" vertical="center" indent="1"/>
    </xf>
    <xf numFmtId="4" fontId="169" fillId="66" borderId="100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0" fontId="73" fillId="4" borderId="100" applyNumberFormat="0" applyProtection="0">
      <alignment horizontal="left" vertical="top" indent="1"/>
    </xf>
    <xf numFmtId="4" fontId="73" fillId="4" borderId="100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4" fontId="73" fillId="4" borderId="100" applyNumberFormat="0" applyProtection="0">
      <alignment vertical="center"/>
    </xf>
    <xf numFmtId="0" fontId="25" fillId="63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25" fillId="60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top" indent="1"/>
    </xf>
    <xf numFmtId="0" fontId="25" fillId="62" borderId="100" applyNumberFormat="0" applyProtection="0">
      <alignment horizontal="left" vertical="center" indent="1"/>
    </xf>
    <xf numFmtId="0" fontId="25" fillId="67" borderId="100" applyNumberFormat="0" applyProtection="0">
      <alignment horizontal="left" vertical="top" indent="1"/>
    </xf>
    <xf numFmtId="0" fontId="25" fillId="67" borderId="100" applyNumberFormat="0" applyProtection="0">
      <alignment horizontal="left" vertical="center" indent="1"/>
    </xf>
    <xf numFmtId="4" fontId="73" fillId="68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4" fontId="88" fillId="61" borderId="100" applyNumberFormat="0" applyProtection="0">
      <alignment horizontal="left" vertical="center" indent="1"/>
    </xf>
    <xf numFmtId="4" fontId="167" fillId="61" borderId="100" applyNumberFormat="0" applyProtection="0">
      <alignment vertical="center"/>
    </xf>
    <xf numFmtId="4" fontId="88" fillId="56" borderId="100" applyNumberFormat="0" applyProtection="0">
      <alignment vertical="center"/>
    </xf>
    <xf numFmtId="4" fontId="73" fillId="44" borderId="99" applyNumberFormat="0" applyProtection="0">
      <alignment horizontal="right" vertical="center"/>
    </xf>
    <xf numFmtId="0" fontId="88" fillId="0" borderId="98" applyNumberFormat="0" applyFill="0" applyAlignment="0" applyProtection="0"/>
    <xf numFmtId="0" fontId="25" fillId="57" borderId="104" applyNumberFormat="0" applyFont="0" applyAlignment="0" applyProtection="0"/>
    <xf numFmtId="0" fontId="25" fillId="67" borderId="100" applyNumberFormat="0" applyProtection="0">
      <alignment horizontal="left" vertical="top" indent="1"/>
    </xf>
    <xf numFmtId="0" fontId="160" fillId="0" borderId="103" applyNumberFormat="0" applyFill="0" applyAlignment="0" applyProtection="0"/>
    <xf numFmtId="0" fontId="158" fillId="41" borderId="102" applyNumberFormat="0" applyAlignment="0" applyProtection="0"/>
    <xf numFmtId="0" fontId="153" fillId="54" borderId="102" applyNumberFormat="0" applyAlignment="0" applyProtection="0"/>
    <xf numFmtId="0" fontId="152" fillId="54" borderId="101" applyNumberFormat="0" applyAlignment="0" applyProtection="0"/>
    <xf numFmtId="0" fontId="83" fillId="41" borderId="102" applyNumberFormat="0" applyAlignment="0" applyProtection="0"/>
    <xf numFmtId="0" fontId="83" fillId="41" borderId="102" applyNumberFormat="0" applyAlignment="0" applyProtection="0"/>
    <xf numFmtId="0" fontId="86" fillId="54" borderId="97" applyNumberFormat="0" applyAlignment="0" applyProtection="0"/>
    <xf numFmtId="0" fontId="25" fillId="60" borderId="100" applyNumberFormat="0" applyProtection="0">
      <alignment horizontal="left" vertical="center" indent="1"/>
    </xf>
    <xf numFmtId="4" fontId="73" fillId="68" borderId="100" applyNumberFormat="0" applyProtection="0">
      <alignment horizontal="left" vertical="center" indent="1"/>
    </xf>
    <xf numFmtId="4" fontId="73" fillId="66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4" fontId="73" fillId="43" borderId="100" applyNumberFormat="0" applyProtection="0">
      <alignment horizontal="right" vertical="center"/>
    </xf>
    <xf numFmtId="0" fontId="25" fillId="57" borderId="96" applyNumberFormat="0" applyFont="0" applyAlignment="0" applyProtection="0"/>
    <xf numFmtId="4" fontId="73" fillId="52" borderId="100" applyNumberFormat="0" applyProtection="0">
      <alignment horizontal="right" vertical="center"/>
    </xf>
    <xf numFmtId="0" fontId="25" fillId="63" borderId="100" applyNumberFormat="0" applyProtection="0">
      <alignment horizontal="left" vertical="center" indent="1"/>
    </xf>
    <xf numFmtId="0" fontId="73" fillId="4" borderId="99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0" fontId="25" fillId="63" borderId="100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4" fontId="88" fillId="61" borderId="99" applyNumberFormat="0" applyProtection="0">
      <alignment horizontal="left" vertical="center" indent="1"/>
    </xf>
    <xf numFmtId="4" fontId="169" fillId="4" borderId="99" applyNumberFormat="0" applyProtection="0">
      <alignment vertical="center"/>
    </xf>
    <xf numFmtId="0" fontId="25" fillId="60" borderId="100" applyNumberFormat="0" applyProtection="0">
      <alignment horizontal="left" vertical="top" indent="1"/>
    </xf>
    <xf numFmtId="0" fontId="158" fillId="41" borderId="95" applyNumberFormat="0" applyAlignment="0" applyProtection="0"/>
    <xf numFmtId="4" fontId="73" fillId="45" borderId="99" applyNumberFormat="0" applyProtection="0">
      <alignment horizontal="right" vertical="center"/>
    </xf>
    <xf numFmtId="0" fontId="73" fillId="57" borderId="96" applyNumberFormat="0" applyFont="0" applyAlignment="0" applyProtection="0"/>
    <xf numFmtId="4" fontId="73" fillId="68" borderId="100" applyNumberFormat="0" applyProtection="0">
      <alignment horizontal="right" vertical="center"/>
    </xf>
    <xf numFmtId="0" fontId="73" fillId="62" borderId="100" applyNumberFormat="0" applyProtection="0">
      <alignment horizontal="left" vertical="top" indent="1"/>
    </xf>
    <xf numFmtId="0" fontId="88" fillId="0" borderId="98" applyNumberFormat="0" applyFill="0" applyAlignment="0" applyProtection="0"/>
    <xf numFmtId="0" fontId="73" fillId="4" borderId="100" applyNumberFormat="0" applyProtection="0">
      <alignment horizontal="left" vertical="top" indent="1"/>
    </xf>
    <xf numFmtId="4" fontId="73" fillId="4" borderId="100" applyNumberFormat="0" applyProtection="0">
      <alignment horizontal="left" vertical="center" indent="1"/>
    </xf>
    <xf numFmtId="4" fontId="73" fillId="66" borderId="100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4" fontId="169" fillId="66" borderId="99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4" fontId="73" fillId="4" borderId="100" applyNumberFormat="0" applyProtection="0">
      <alignment horizontal="left" vertical="center" indent="1"/>
    </xf>
    <xf numFmtId="4" fontId="73" fillId="64" borderId="99" applyNumberFormat="0" applyProtection="0">
      <alignment horizontal="right" vertical="center"/>
    </xf>
    <xf numFmtId="0" fontId="73" fillId="4" borderId="100" applyNumberFormat="0" applyProtection="0">
      <alignment horizontal="left" vertical="top" indent="1"/>
    </xf>
    <xf numFmtId="4" fontId="89" fillId="66" borderId="99" applyNumberFormat="0" applyProtection="0">
      <alignment horizontal="right" vertical="center"/>
    </xf>
    <xf numFmtId="0" fontId="25" fillId="67" borderId="99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4" fontId="73" fillId="68" borderId="99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0" fontId="73" fillId="62" borderId="100" applyNumberFormat="0" applyProtection="0">
      <alignment horizontal="left" vertical="top" indent="1"/>
    </xf>
    <xf numFmtId="4" fontId="73" fillId="51" borderId="99" applyNumberFormat="0" applyProtection="0">
      <alignment horizontal="right" vertical="center"/>
    </xf>
    <xf numFmtId="0" fontId="153" fillId="54" borderId="95" applyNumberFormat="0" applyAlignment="0" applyProtection="0"/>
    <xf numFmtId="0" fontId="25" fillId="62" borderId="100" applyNumberFormat="0" applyProtection="0">
      <alignment horizontal="left" vertical="top" indent="1"/>
    </xf>
    <xf numFmtId="4" fontId="89" fillId="66" borderId="99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4" fontId="73" fillId="68" borderId="99" applyNumberFormat="0" applyProtection="0">
      <alignment horizontal="left" vertical="center" indent="1"/>
    </xf>
    <xf numFmtId="4" fontId="73" fillId="44" borderId="99" applyNumberFormat="0" applyProtection="0">
      <alignment horizontal="right" vertical="center"/>
    </xf>
    <xf numFmtId="4" fontId="73" fillId="49" borderId="99" applyNumberFormat="0" applyProtection="0">
      <alignment horizontal="right" vertical="center"/>
    </xf>
    <xf numFmtId="4" fontId="73" fillId="44" borderId="99" applyNumberFormat="0" applyProtection="0">
      <alignment horizontal="right" vertical="center"/>
    </xf>
    <xf numFmtId="4" fontId="73" fillId="51" borderId="99" applyNumberFormat="0" applyProtection="0">
      <alignment horizontal="right" vertical="center"/>
    </xf>
    <xf numFmtId="0" fontId="152" fillId="54" borderId="101" applyNumberFormat="0" applyAlignment="0" applyProtection="0"/>
    <xf numFmtId="0" fontId="153" fillId="54" borderId="102" applyNumberFormat="0" applyAlignment="0" applyProtection="0"/>
    <xf numFmtId="4" fontId="88" fillId="56" borderId="100" applyNumberFormat="0" applyProtection="0">
      <alignment vertical="center"/>
    </xf>
    <xf numFmtId="4" fontId="167" fillId="61" borderId="100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4" fontId="73" fillId="37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0" fontId="25" fillId="62" borderId="100" applyNumberFormat="0" applyProtection="0">
      <alignment horizontal="left" vertical="center" indent="1"/>
    </xf>
    <xf numFmtId="4" fontId="89" fillId="66" borderId="100" applyNumberFormat="0" applyProtection="0">
      <alignment horizontal="right" vertical="center"/>
    </xf>
    <xf numFmtId="0" fontId="25" fillId="63" borderId="99" applyNumberFormat="0" applyProtection="0">
      <alignment horizontal="left" vertical="center" indent="1"/>
    </xf>
    <xf numFmtId="0" fontId="73" fillId="62" borderId="100" applyNumberFormat="0" applyProtection="0">
      <alignment horizontal="left" vertical="top" indent="1"/>
    </xf>
    <xf numFmtId="0" fontId="86" fillId="54" borderId="97" applyNumberFormat="0" applyAlignment="0" applyProtection="0"/>
    <xf numFmtId="4" fontId="73" fillId="49" borderId="100" applyNumberFormat="0" applyProtection="0">
      <alignment horizontal="right" vertical="center"/>
    </xf>
    <xf numFmtId="0" fontId="25" fillId="63" borderId="99" applyNumberFormat="0" applyProtection="0">
      <alignment horizontal="left" vertical="center" indent="1"/>
    </xf>
    <xf numFmtId="4" fontId="73" fillId="68" borderId="100" applyNumberFormat="0" applyProtection="0">
      <alignment horizontal="right" vertical="center"/>
    </xf>
    <xf numFmtId="0" fontId="25" fillId="57" borderId="104" applyNumberFormat="0" applyFont="0" applyAlignment="0" applyProtection="0"/>
    <xf numFmtId="0" fontId="76" fillId="54" borderId="102" applyNumberFormat="0" applyAlignment="0" applyProtection="0"/>
    <xf numFmtId="4" fontId="73" fillId="43" borderId="99" applyNumberFormat="0" applyProtection="0">
      <alignment horizontal="right" vertical="center"/>
    </xf>
    <xf numFmtId="0" fontId="83" fillId="41" borderId="95" applyNumberFormat="0" applyAlignment="0" applyProtection="0"/>
    <xf numFmtId="0" fontId="25" fillId="62" borderId="99" applyNumberFormat="0" applyProtection="0">
      <alignment horizontal="left" vertical="center" indent="1"/>
    </xf>
    <xf numFmtId="0" fontId="25" fillId="60" borderId="99" applyNumberFormat="0" applyProtection="0">
      <alignment horizontal="left" vertical="top" indent="1"/>
    </xf>
    <xf numFmtId="0" fontId="158" fillId="41" borderId="102" applyNumberFormat="0" applyAlignment="0" applyProtection="0"/>
    <xf numFmtId="4" fontId="73" fillId="4" borderId="100" applyNumberFormat="0" applyProtection="0">
      <alignment vertical="center"/>
    </xf>
    <xf numFmtId="0" fontId="25" fillId="60" borderId="99" applyNumberFormat="0" applyProtection="0">
      <alignment horizontal="left" vertical="center" indent="1"/>
    </xf>
    <xf numFmtId="4" fontId="73" fillId="68" borderId="99" applyNumberFormat="0" applyProtection="0">
      <alignment horizontal="left" vertical="center" indent="1"/>
    </xf>
    <xf numFmtId="0" fontId="25" fillId="62" borderId="99" applyNumberFormat="0" applyProtection="0">
      <alignment horizontal="left" vertical="center" indent="1"/>
    </xf>
    <xf numFmtId="0" fontId="153" fillId="54" borderId="102" applyNumberFormat="0" applyAlignment="0" applyProtection="0"/>
    <xf numFmtId="0" fontId="86" fillId="54" borderId="101" applyNumberFormat="0" applyAlignment="0" applyProtection="0"/>
    <xf numFmtId="4" fontId="73" fillId="37" borderId="100" applyNumberFormat="0" applyProtection="0">
      <alignment horizontal="right" vertical="center"/>
    </xf>
    <xf numFmtId="4" fontId="167" fillId="61" borderId="100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4" fontId="73" fillId="37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0" fontId="25" fillId="62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4" fontId="169" fillId="66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73" fillId="62" borderId="100" applyNumberFormat="0" applyProtection="0">
      <alignment horizontal="left" vertical="top" indent="1"/>
    </xf>
    <xf numFmtId="0" fontId="25" fillId="60" borderId="100" applyNumberFormat="0" applyProtection="0">
      <alignment horizontal="left" vertical="center" indent="1"/>
    </xf>
    <xf numFmtId="4" fontId="89" fillId="66" borderId="100" applyNumberFormat="0" applyProtection="0">
      <alignment horizontal="right" vertical="center"/>
    </xf>
    <xf numFmtId="0" fontId="25" fillId="63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83" fillId="41" borderId="102" applyNumberFormat="0" applyAlignment="0" applyProtection="0"/>
    <xf numFmtId="0" fontId="86" fillId="54" borderId="101" applyNumberFormat="0" applyAlignment="0" applyProtection="0"/>
    <xf numFmtId="0" fontId="88" fillId="0" borderId="103" applyNumberFormat="0" applyFill="0" applyAlignment="0" applyProtection="0"/>
    <xf numFmtId="0" fontId="152" fillId="54" borderId="101" applyNumberFormat="0" applyAlignment="0" applyProtection="0"/>
    <xf numFmtId="0" fontId="153" fillId="54" borderId="102" applyNumberFormat="0" applyAlignment="0" applyProtection="0"/>
    <xf numFmtId="0" fontId="158" fillId="41" borderId="102" applyNumberFormat="0" applyAlignment="0" applyProtection="0"/>
    <xf numFmtId="0" fontId="160" fillId="0" borderId="103" applyNumberFormat="0" applyFill="0" applyAlignment="0" applyProtection="0"/>
    <xf numFmtId="0" fontId="73" fillId="62" borderId="100" applyNumberFormat="0" applyProtection="0">
      <alignment horizontal="left" vertical="top" indent="1"/>
    </xf>
    <xf numFmtId="4" fontId="167" fillId="61" borderId="100" applyNumberFormat="0" applyProtection="0">
      <alignment vertical="center"/>
    </xf>
    <xf numFmtId="0" fontId="25" fillId="62" borderId="99" applyNumberFormat="0" applyProtection="0">
      <alignment horizontal="left" vertical="top" indent="1"/>
    </xf>
    <xf numFmtId="0" fontId="25" fillId="60" borderId="100" applyNumberFormat="0" applyProtection="0">
      <alignment horizontal="left" vertical="top" indent="1"/>
    </xf>
    <xf numFmtId="0" fontId="73" fillId="57" borderId="104" applyNumberFormat="0" applyFont="0" applyAlignment="0" applyProtection="0"/>
    <xf numFmtId="0" fontId="83" fillId="41" borderId="102" applyNumberFormat="0" applyAlignment="0" applyProtection="0"/>
    <xf numFmtId="4" fontId="169" fillId="66" borderId="100" applyNumberFormat="0" applyProtection="0">
      <alignment horizontal="right" vertical="center"/>
    </xf>
    <xf numFmtId="4" fontId="73" fillId="4" borderId="100" applyNumberFormat="0" applyProtection="0">
      <alignment vertical="center"/>
    </xf>
    <xf numFmtId="0" fontId="25" fillId="60" borderId="100" applyNumberFormat="0" applyProtection="0">
      <alignment horizontal="left" vertical="center" indent="1"/>
    </xf>
    <xf numFmtId="0" fontId="25" fillId="67" borderId="100" applyNumberFormat="0" applyProtection="0">
      <alignment horizontal="left" vertical="center" indent="1"/>
    </xf>
    <xf numFmtId="0" fontId="86" fillId="54" borderId="101" applyNumberFormat="0" applyAlignment="0" applyProtection="0"/>
    <xf numFmtId="4" fontId="73" fillId="45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76" fillId="54" borderId="102" applyNumberFormat="0" applyAlignment="0" applyProtection="0"/>
    <xf numFmtId="0" fontId="73" fillId="62" borderId="100" applyNumberFormat="0" applyProtection="0">
      <alignment horizontal="left" vertical="top" indent="1"/>
    </xf>
    <xf numFmtId="4" fontId="73" fillId="64" borderId="100" applyNumberFormat="0" applyProtection="0">
      <alignment horizontal="right" vertical="center"/>
    </xf>
    <xf numFmtId="0" fontId="88" fillId="0" borderId="103" applyNumberFormat="0" applyFill="0" applyAlignment="0" applyProtection="0"/>
    <xf numFmtId="0" fontId="88" fillId="61" borderId="100" applyNumberFormat="0" applyProtection="0">
      <alignment horizontal="left" vertical="top" indent="1"/>
    </xf>
    <xf numFmtId="0" fontId="73" fillId="62" borderId="100" applyNumberFormat="0" applyProtection="0">
      <alignment horizontal="left" vertical="top" indent="1"/>
    </xf>
    <xf numFmtId="0" fontId="25" fillId="57" borderId="104" applyNumberFormat="0" applyFont="0" applyAlignment="0" applyProtection="0"/>
    <xf numFmtId="0" fontId="25" fillId="63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0" fontId="25" fillId="63" borderId="99" applyNumberFormat="0" applyProtection="0">
      <alignment horizontal="left" vertical="top" indent="1"/>
    </xf>
    <xf numFmtId="0" fontId="25" fillId="57" borderId="104" applyNumberFormat="0" applyFont="0" applyAlignment="0" applyProtection="0"/>
    <xf numFmtId="0" fontId="25" fillId="62" borderId="100" applyNumberFormat="0" applyProtection="0">
      <alignment horizontal="left" vertical="center" indent="1"/>
    </xf>
    <xf numFmtId="4" fontId="73" fillId="4" borderId="100" applyNumberFormat="0" applyProtection="0">
      <alignment horizontal="left" vertical="center" indent="1"/>
    </xf>
    <xf numFmtId="4" fontId="73" fillId="4" borderId="100" applyNumberFormat="0" applyProtection="0">
      <alignment vertical="center"/>
    </xf>
    <xf numFmtId="4" fontId="73" fillId="4" borderId="100" applyNumberFormat="0" applyProtection="0">
      <alignment vertical="center"/>
    </xf>
    <xf numFmtId="0" fontId="73" fillId="62" borderId="99" applyNumberFormat="0" applyProtection="0">
      <alignment horizontal="left" vertical="top" indent="1"/>
    </xf>
    <xf numFmtId="4" fontId="73" fillId="4" borderId="100" applyNumberFormat="0" applyProtection="0">
      <alignment horizontal="left" vertical="center" indent="1"/>
    </xf>
    <xf numFmtId="0" fontId="83" fillId="41" borderId="102" applyNumberFormat="0" applyAlignment="0" applyProtection="0"/>
    <xf numFmtId="4" fontId="73" fillId="51" borderId="99" applyNumberFormat="0" applyProtection="0">
      <alignment horizontal="right" vertical="center"/>
    </xf>
    <xf numFmtId="0" fontId="152" fillId="54" borderId="101" applyNumberFormat="0" applyAlignment="0" applyProtection="0"/>
    <xf numFmtId="4" fontId="73" fillId="53" borderId="99" applyNumberFormat="0" applyProtection="0">
      <alignment horizontal="right" vertical="center"/>
    </xf>
    <xf numFmtId="0" fontId="25" fillId="60" borderId="100" applyNumberFormat="0" applyProtection="0">
      <alignment horizontal="left" vertical="center" indent="1"/>
    </xf>
    <xf numFmtId="0" fontId="152" fillId="54" borderId="101" applyNumberFormat="0" applyAlignment="0" applyProtection="0"/>
    <xf numFmtId="4" fontId="169" fillId="4" borderId="100" applyNumberFormat="0" applyProtection="0">
      <alignment vertical="center"/>
    </xf>
    <xf numFmtId="0" fontId="88" fillId="61" borderId="100" applyNumberFormat="0" applyProtection="0">
      <alignment horizontal="left" vertical="top" indent="1"/>
    </xf>
    <xf numFmtId="0" fontId="73" fillId="62" borderId="100" applyNumberFormat="0" applyProtection="0">
      <alignment horizontal="left" vertical="top" indent="1"/>
    </xf>
    <xf numFmtId="0" fontId="152" fillId="54" borderId="101" applyNumberFormat="0" applyAlignment="0" applyProtection="0"/>
    <xf numFmtId="0" fontId="25" fillId="63" borderId="99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0" fontId="73" fillId="4" borderId="100" applyNumberFormat="0" applyProtection="0">
      <alignment horizontal="left" vertical="top" indent="1"/>
    </xf>
    <xf numFmtId="4" fontId="167" fillId="61" borderId="100" applyNumberFormat="0" applyProtection="0">
      <alignment vertical="center"/>
    </xf>
    <xf numFmtId="0" fontId="158" fillId="41" borderId="95" applyNumberFormat="0" applyAlignment="0" applyProtection="0"/>
    <xf numFmtId="0" fontId="25" fillId="63" borderId="99" applyNumberFormat="0" applyProtection="0">
      <alignment horizontal="left" vertical="top" indent="1"/>
    </xf>
    <xf numFmtId="0" fontId="25" fillId="60" borderId="100" applyNumberFormat="0" applyProtection="0">
      <alignment horizontal="left" vertical="center" indent="1"/>
    </xf>
    <xf numFmtId="0" fontId="86" fillId="54" borderId="101" applyNumberFormat="0" applyAlignment="0" applyProtection="0"/>
    <xf numFmtId="0" fontId="88" fillId="0" borderId="103" applyNumberFormat="0" applyFill="0" applyAlignment="0" applyProtection="0"/>
    <xf numFmtId="0" fontId="73" fillId="62" borderId="100" applyNumberFormat="0" applyProtection="0">
      <alignment horizontal="left" vertical="top" indent="1"/>
    </xf>
    <xf numFmtId="0" fontId="73" fillId="57" borderId="104" applyNumberFormat="0" applyFont="0" applyAlignment="0" applyProtection="0"/>
    <xf numFmtId="4" fontId="73" fillId="66" borderId="100" applyNumberFormat="0" applyProtection="0">
      <alignment horizontal="right" vertical="center"/>
    </xf>
    <xf numFmtId="0" fontId="153" fillId="54" borderId="95" applyNumberFormat="0" applyAlignment="0" applyProtection="0"/>
    <xf numFmtId="4" fontId="73" fillId="51" borderId="100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0" fontId="160" fillId="0" borderId="103" applyNumberFormat="0" applyFill="0" applyAlignment="0" applyProtection="0"/>
    <xf numFmtId="4" fontId="73" fillId="53" borderId="100" applyNumberFormat="0" applyProtection="0">
      <alignment horizontal="right" vertical="center"/>
    </xf>
    <xf numFmtId="0" fontId="73" fillId="4" borderId="99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0" fontId="83" fillId="41" borderId="102" applyNumberFormat="0" applyAlignment="0" applyProtection="0"/>
    <xf numFmtId="0" fontId="73" fillId="4" borderId="100" applyNumberFormat="0" applyProtection="0">
      <alignment horizontal="left" vertical="top" indent="1"/>
    </xf>
    <xf numFmtId="4" fontId="73" fillId="53" borderId="100" applyNumberFormat="0" applyProtection="0">
      <alignment horizontal="right" vertical="center"/>
    </xf>
    <xf numFmtId="4" fontId="169" fillId="4" borderId="99" applyNumberFormat="0" applyProtection="0">
      <alignment vertical="center"/>
    </xf>
    <xf numFmtId="0" fontId="25" fillId="57" borderId="96" applyNumberFormat="0" applyFont="0" applyAlignment="0" applyProtection="0"/>
    <xf numFmtId="0" fontId="25" fillId="57" borderId="104" applyNumberFormat="0" applyFont="0" applyAlignment="0" applyProtection="0"/>
    <xf numFmtId="0" fontId="83" fillId="41" borderId="95" applyNumberFormat="0" applyAlignment="0" applyProtection="0"/>
    <xf numFmtId="4" fontId="167" fillId="61" borderId="99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4" fontId="73" fillId="52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0" fontId="25" fillId="57" borderId="104" applyNumberFormat="0" applyFont="0" applyAlignment="0" applyProtection="0"/>
    <xf numFmtId="164" fontId="1" fillId="0" borderId="0" applyFont="0" applyFill="0" applyBorder="0" applyAlignment="0" applyProtection="0"/>
    <xf numFmtId="4" fontId="73" fillId="64" borderId="99" applyNumberFormat="0" applyProtection="0">
      <alignment horizontal="right" vertical="center"/>
    </xf>
    <xf numFmtId="4" fontId="73" fillId="68" borderId="99" applyNumberFormat="0" applyProtection="0">
      <alignment horizontal="right" vertical="center"/>
    </xf>
    <xf numFmtId="0" fontId="25" fillId="67" borderId="99" applyNumberFormat="0" applyProtection="0">
      <alignment horizontal="left" vertical="center" indent="1"/>
    </xf>
    <xf numFmtId="4" fontId="73" fillId="68" borderId="100" applyNumberFormat="0" applyProtection="0">
      <alignment horizontal="left" vertical="center" indent="1"/>
    </xf>
    <xf numFmtId="4" fontId="169" fillId="4" borderId="99" applyNumberFormat="0" applyProtection="0">
      <alignment vertical="center"/>
    </xf>
    <xf numFmtId="4" fontId="88" fillId="56" borderId="100" applyNumberFormat="0" applyProtection="0">
      <alignment vertical="center"/>
    </xf>
    <xf numFmtId="0" fontId="152" fillId="54" borderId="97" applyNumberFormat="0" applyAlignment="0" applyProtection="0"/>
    <xf numFmtId="4" fontId="73" fillId="4" borderId="99" applyNumberFormat="0" applyProtection="0">
      <alignment vertical="center"/>
    </xf>
    <xf numFmtId="0" fontId="25" fillId="67" borderId="100" applyNumberFormat="0" applyProtection="0">
      <alignment horizontal="left" vertical="center" indent="1"/>
    </xf>
    <xf numFmtId="0" fontId="73" fillId="57" borderId="104" applyNumberFormat="0" applyFont="0" applyAlignment="0" applyProtection="0"/>
    <xf numFmtId="0" fontId="153" fillId="54" borderId="102" applyNumberFormat="0" applyAlignment="0" applyProtection="0"/>
    <xf numFmtId="4" fontId="88" fillId="61" borderId="100" applyNumberFormat="0" applyProtection="0">
      <alignment horizontal="left" vertical="center" indent="1"/>
    </xf>
    <xf numFmtId="0" fontId="158" fillId="41" borderId="102" applyNumberFormat="0" applyAlignment="0" applyProtection="0"/>
    <xf numFmtId="0" fontId="153" fillId="54" borderId="102" applyNumberFormat="0" applyAlignment="0" applyProtection="0"/>
    <xf numFmtId="0" fontId="25" fillId="62" borderId="100" applyNumberFormat="0" applyProtection="0">
      <alignment horizontal="left" vertical="top" indent="1"/>
    </xf>
    <xf numFmtId="4" fontId="73" fillId="51" borderId="100" applyNumberFormat="0" applyProtection="0">
      <alignment horizontal="right" vertical="center"/>
    </xf>
    <xf numFmtId="0" fontId="158" fillId="41" borderId="102" applyNumberFormat="0" applyAlignment="0" applyProtection="0"/>
    <xf numFmtId="0" fontId="25" fillId="67" borderId="100" applyNumberFormat="0" applyProtection="0">
      <alignment horizontal="left" vertical="top" indent="1"/>
    </xf>
    <xf numFmtId="4" fontId="73" fillId="52" borderId="100" applyNumberFormat="0" applyProtection="0">
      <alignment horizontal="right" vertical="center"/>
    </xf>
    <xf numFmtId="4" fontId="169" fillId="4" borderId="100" applyNumberFormat="0" applyProtection="0">
      <alignment vertical="center"/>
    </xf>
    <xf numFmtId="0" fontId="25" fillId="62" borderId="100" applyNumberFormat="0" applyProtection="0">
      <alignment horizontal="left" vertical="top" indent="1"/>
    </xf>
    <xf numFmtId="0" fontId="25" fillId="57" borderId="96" applyNumberFormat="0" applyFont="0" applyAlignment="0" applyProtection="0"/>
    <xf numFmtId="0" fontId="25" fillId="60" borderId="100" applyNumberFormat="0" applyProtection="0">
      <alignment horizontal="left" vertical="top" indent="1"/>
    </xf>
    <xf numFmtId="4" fontId="73" fillId="4" borderId="99" applyNumberFormat="0" applyProtection="0">
      <alignment horizontal="left" vertical="center" indent="1"/>
    </xf>
    <xf numFmtId="0" fontId="83" fillId="41" borderId="102" applyNumberFormat="0" applyAlignment="0" applyProtection="0"/>
    <xf numFmtId="4" fontId="73" fillId="53" borderId="100" applyNumberFormat="0" applyProtection="0">
      <alignment horizontal="right" vertical="center"/>
    </xf>
    <xf numFmtId="0" fontId="25" fillId="62" borderId="99" applyNumberFormat="0" applyProtection="0">
      <alignment horizontal="left" vertical="center" indent="1"/>
    </xf>
    <xf numFmtId="4" fontId="169" fillId="66" borderId="99" applyNumberFormat="0" applyProtection="0">
      <alignment horizontal="right" vertical="center"/>
    </xf>
    <xf numFmtId="0" fontId="158" fillId="41" borderId="102" applyNumberFormat="0" applyAlignment="0" applyProtection="0"/>
    <xf numFmtId="0" fontId="86" fillId="54" borderId="97" applyNumberFormat="0" applyAlignment="0" applyProtection="0"/>
    <xf numFmtId="0" fontId="76" fillId="54" borderId="102" applyNumberFormat="0" applyAlignment="0" applyProtection="0"/>
    <xf numFmtId="0" fontId="25" fillId="62" borderId="100" applyNumberFormat="0" applyProtection="0">
      <alignment horizontal="left" vertical="center" indent="1"/>
    </xf>
    <xf numFmtId="4" fontId="73" fillId="68" borderId="100" applyNumberFormat="0" applyProtection="0">
      <alignment horizontal="left" vertical="center" indent="1"/>
    </xf>
    <xf numFmtId="4" fontId="73" fillId="44" borderId="100" applyNumberFormat="0" applyProtection="0">
      <alignment horizontal="right" vertical="center"/>
    </xf>
    <xf numFmtId="0" fontId="25" fillId="57" borderId="104" applyNumberFormat="0" applyFont="0" applyAlignment="0" applyProtection="0"/>
    <xf numFmtId="4" fontId="73" fillId="68" borderId="100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0" fontId="25" fillId="57" borderId="104" applyNumberFormat="0" applyFont="0" applyAlignment="0" applyProtection="0"/>
    <xf numFmtId="0" fontId="25" fillId="62" borderId="100" applyNumberFormat="0" applyProtection="0">
      <alignment horizontal="left" vertical="center" indent="1"/>
    </xf>
    <xf numFmtId="4" fontId="73" fillId="53" borderId="100" applyNumberFormat="0" applyProtection="0">
      <alignment horizontal="right" vertical="center"/>
    </xf>
    <xf numFmtId="4" fontId="73" fillId="44" borderId="99" applyNumberFormat="0" applyProtection="0">
      <alignment horizontal="right" vertical="center"/>
    </xf>
    <xf numFmtId="0" fontId="25" fillId="60" borderId="100" applyNumberFormat="0" applyProtection="0">
      <alignment horizontal="left" vertical="top" indent="1"/>
    </xf>
    <xf numFmtId="4" fontId="73" fillId="53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0" fontId="153" fillId="54" borderId="102" applyNumberFormat="0" applyAlignment="0" applyProtection="0"/>
    <xf numFmtId="0" fontId="25" fillId="60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0" fontId="25" fillId="63" borderId="99" applyNumberFormat="0" applyProtection="0">
      <alignment horizontal="left" vertical="center" indent="1"/>
    </xf>
    <xf numFmtId="0" fontId="86" fillId="54" borderId="101" applyNumberFormat="0" applyAlignment="0" applyProtection="0"/>
    <xf numFmtId="0" fontId="88" fillId="61" borderId="99" applyNumberFormat="0" applyProtection="0">
      <alignment horizontal="left" vertical="top" indent="1"/>
    </xf>
    <xf numFmtId="0" fontId="73" fillId="57" borderId="104" applyNumberFormat="0" applyFont="0" applyAlignment="0" applyProtection="0"/>
    <xf numFmtId="0" fontId="160" fillId="0" borderId="98" applyNumberFormat="0" applyFill="0" applyAlignment="0" applyProtection="0"/>
    <xf numFmtId="4" fontId="73" fillId="4" borderId="100" applyNumberFormat="0" applyProtection="0">
      <alignment horizontal="left" vertical="center" indent="1"/>
    </xf>
    <xf numFmtId="0" fontId="25" fillId="62" borderId="99" applyNumberFormat="0" applyProtection="0">
      <alignment horizontal="left" vertical="top" indent="1"/>
    </xf>
    <xf numFmtId="4" fontId="73" fillId="64" borderId="100" applyNumberFormat="0" applyProtection="0">
      <alignment horizontal="right" vertical="center"/>
    </xf>
    <xf numFmtId="4" fontId="73" fillId="52" borderId="99" applyNumberFormat="0" applyProtection="0">
      <alignment horizontal="right" vertical="center"/>
    </xf>
    <xf numFmtId="0" fontId="88" fillId="0" borderId="103" applyNumberFormat="0" applyFill="0" applyAlignment="0" applyProtection="0"/>
    <xf numFmtId="0" fontId="86" fillId="54" borderId="101" applyNumberFormat="0" applyAlignment="0" applyProtection="0"/>
    <xf numFmtId="0" fontId="73" fillId="57" borderId="104" applyNumberFormat="0" applyFont="0" applyAlignment="0" applyProtection="0"/>
    <xf numFmtId="0" fontId="153" fillId="54" borderId="102" applyNumberFormat="0" applyAlignment="0" applyProtection="0"/>
    <xf numFmtId="0" fontId="152" fillId="54" borderId="97" applyNumberFormat="0" applyAlignment="0" applyProtection="0"/>
    <xf numFmtId="0" fontId="152" fillId="54" borderId="101" applyNumberFormat="0" applyAlignment="0" applyProtection="0"/>
    <xf numFmtId="4" fontId="73" fillId="68" borderId="100" applyNumberFormat="0" applyProtection="0">
      <alignment horizontal="right" vertical="center"/>
    </xf>
    <xf numFmtId="0" fontId="76" fillId="54" borderId="102" applyNumberFormat="0" applyAlignment="0" applyProtection="0"/>
    <xf numFmtId="0" fontId="86" fillId="54" borderId="101" applyNumberFormat="0" applyAlignment="0" applyProtection="0"/>
    <xf numFmtId="4" fontId="73" fillId="4" borderId="99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4" borderId="99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3" fillId="4" borderId="99" applyNumberFormat="0" applyProtection="0">
      <alignment horizontal="left" vertical="center" indent="1"/>
    </xf>
    <xf numFmtId="0" fontId="25" fillId="67" borderId="100" applyNumberFormat="0" applyProtection="0">
      <alignment horizontal="left" vertical="top" indent="1"/>
    </xf>
    <xf numFmtId="0" fontId="25" fillId="62" borderId="100" applyNumberFormat="0" applyProtection="0">
      <alignment horizontal="left" vertical="top" indent="1"/>
    </xf>
    <xf numFmtId="4" fontId="73" fillId="52" borderId="100" applyNumberFormat="0" applyProtection="0">
      <alignment horizontal="right" vertical="center"/>
    </xf>
    <xf numFmtId="4" fontId="73" fillId="37" borderId="99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88" fillId="56" borderId="100" applyNumberFormat="0" applyProtection="0">
      <alignment vertical="center"/>
    </xf>
    <xf numFmtId="4" fontId="169" fillId="66" borderId="100" applyNumberFormat="0" applyProtection="0">
      <alignment horizontal="right" vertical="center"/>
    </xf>
    <xf numFmtId="0" fontId="25" fillId="63" borderId="100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0" fontId="86" fillId="54" borderId="10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3" borderId="100" applyNumberFormat="0" applyProtection="0">
      <alignment horizontal="left" vertical="top" indent="1"/>
    </xf>
    <xf numFmtId="0" fontId="76" fillId="54" borderId="1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0" borderId="99" applyNumberFormat="0" applyProtection="0">
      <alignment horizontal="left" vertical="center" indent="1"/>
    </xf>
    <xf numFmtId="4" fontId="169" fillId="66" borderId="100" applyNumberFormat="0" applyProtection="0">
      <alignment horizontal="right" vertical="center"/>
    </xf>
    <xf numFmtId="4" fontId="89" fillId="66" borderId="100" applyNumberFormat="0" applyProtection="0">
      <alignment horizontal="right" vertical="center"/>
    </xf>
    <xf numFmtId="4" fontId="73" fillId="43" borderId="99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0" fontId="25" fillId="63" borderId="100" applyNumberFormat="0" applyProtection="0">
      <alignment horizontal="left" vertical="center" indent="1"/>
    </xf>
    <xf numFmtId="0" fontId="86" fillId="54" borderId="101" applyNumberFormat="0" applyAlignment="0" applyProtection="0"/>
    <xf numFmtId="0" fontId="73" fillId="4" borderId="10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00" applyNumberFormat="0" applyProtection="0">
      <alignment horizontal="left" vertical="center" indent="1"/>
    </xf>
    <xf numFmtId="0" fontId="73" fillId="62" borderId="100" applyNumberFormat="0" applyProtection="0">
      <alignment horizontal="left" vertical="top" indent="1"/>
    </xf>
    <xf numFmtId="0" fontId="25" fillId="57" borderId="104" applyNumberFormat="0" applyFont="0" applyAlignment="0" applyProtection="0"/>
    <xf numFmtId="0" fontId="25" fillId="62" borderId="100" applyNumberFormat="0" applyProtection="0">
      <alignment horizontal="left" vertical="top" indent="1"/>
    </xf>
    <xf numFmtId="4" fontId="73" fillId="68" borderId="100" applyNumberFormat="0" applyProtection="0">
      <alignment horizontal="right" vertical="center"/>
    </xf>
    <xf numFmtId="0" fontId="25" fillId="57" borderId="104" applyNumberFormat="0" applyFont="0" applyAlignment="0" applyProtection="0"/>
    <xf numFmtId="0" fontId="25" fillId="57" borderId="96" applyNumberFormat="0" applyFont="0" applyAlignment="0" applyProtection="0"/>
    <xf numFmtId="4" fontId="73" fillId="68" borderId="100" applyNumberFormat="0" applyProtection="0">
      <alignment horizontal="left" vertical="center" indent="1"/>
    </xf>
    <xf numFmtId="0" fontId="25" fillId="67" borderId="99" applyNumberFormat="0" applyProtection="0">
      <alignment horizontal="left" vertical="top" indent="1"/>
    </xf>
    <xf numFmtId="4" fontId="73" fillId="4" borderId="99" applyNumberFormat="0" applyProtection="0">
      <alignment vertical="center"/>
    </xf>
    <xf numFmtId="0" fontId="76" fillId="54" borderId="102" applyNumberFormat="0" applyAlignment="0" applyProtection="0"/>
    <xf numFmtId="0" fontId="73" fillId="57" borderId="96" applyNumberFormat="0" applyFont="0" applyAlignment="0" applyProtection="0"/>
    <xf numFmtId="0" fontId="88" fillId="0" borderId="103" applyNumberFormat="0" applyFill="0" applyAlignment="0" applyProtection="0"/>
    <xf numFmtId="0" fontId="88" fillId="0" borderId="98" applyNumberFormat="0" applyFill="0" applyAlignment="0" applyProtection="0"/>
    <xf numFmtId="0" fontId="25" fillId="62" borderId="100" applyNumberFormat="0" applyProtection="0">
      <alignment horizontal="left" vertical="top" indent="1"/>
    </xf>
    <xf numFmtId="4" fontId="73" fillId="51" borderId="100" applyNumberFormat="0" applyProtection="0">
      <alignment horizontal="right" vertical="center"/>
    </xf>
    <xf numFmtId="4" fontId="73" fillId="66" borderId="99" applyNumberFormat="0" applyProtection="0">
      <alignment horizontal="right" vertical="center"/>
    </xf>
    <xf numFmtId="0" fontId="25" fillId="60" borderId="99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0" fontId="25" fillId="62" borderId="100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4" fontId="73" fillId="53" borderId="99" applyNumberFormat="0" applyProtection="0">
      <alignment horizontal="right" vertical="center"/>
    </xf>
    <xf numFmtId="4" fontId="73" fillId="68" borderId="99" applyNumberFormat="0" applyProtection="0">
      <alignment horizontal="right" vertical="center"/>
    </xf>
    <xf numFmtId="0" fontId="86" fillId="54" borderId="101" applyNumberFormat="0" applyAlignment="0" applyProtection="0"/>
    <xf numFmtId="4" fontId="73" fillId="52" borderId="99" applyNumberFormat="0" applyProtection="0">
      <alignment horizontal="right" vertical="center"/>
    </xf>
    <xf numFmtId="4" fontId="89" fillId="66" borderId="100" applyNumberFormat="0" applyProtection="0">
      <alignment horizontal="right" vertical="center"/>
    </xf>
    <xf numFmtId="4" fontId="73" fillId="4" borderId="100" applyNumberFormat="0" applyProtection="0">
      <alignment vertical="center"/>
    </xf>
    <xf numFmtId="0" fontId="25" fillId="57" borderId="104" applyNumberFormat="0" applyFont="0" applyAlignment="0" applyProtection="0"/>
    <xf numFmtId="0" fontId="25" fillId="67" borderId="9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73" fillId="53" borderId="10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8" fillId="61" borderId="99" applyNumberFormat="0" applyProtection="0">
      <alignment horizontal="left" vertical="top" indent="1"/>
    </xf>
    <xf numFmtId="4" fontId="169" fillId="4" borderId="100" applyNumberFormat="0" applyProtection="0">
      <alignment vertical="center"/>
    </xf>
    <xf numFmtId="0" fontId="25" fillId="63" borderId="100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0" fontId="76" fillId="54" borderId="102" applyNumberFormat="0" applyAlignment="0" applyProtection="0"/>
    <xf numFmtId="164" fontId="1" fillId="0" borderId="0" applyFont="0" applyFill="0" applyBorder="0" applyAlignment="0" applyProtection="0"/>
    <xf numFmtId="4" fontId="73" fillId="4" borderId="9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69" fillId="4" borderId="100" applyNumberFormat="0" applyProtection="0">
      <alignment vertical="center"/>
    </xf>
    <xf numFmtId="0" fontId="1" fillId="0" borderId="0"/>
    <xf numFmtId="0" fontId="25" fillId="63" borderId="10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9" fillId="66" borderId="99" applyNumberFormat="0" applyProtection="0">
      <alignment horizontal="right" vertical="center"/>
    </xf>
    <xf numFmtId="4" fontId="73" fillId="64" borderId="99" applyNumberFormat="0" applyProtection="0">
      <alignment horizontal="right" vertical="center"/>
    </xf>
    <xf numFmtId="0" fontId="25" fillId="67" borderId="99" applyNumberFormat="0" applyProtection="0">
      <alignment horizontal="left" vertical="top" indent="1"/>
    </xf>
    <xf numFmtId="4" fontId="169" fillId="4" borderId="100" applyNumberFormat="0" applyProtection="0">
      <alignment vertical="center"/>
    </xf>
    <xf numFmtId="4" fontId="73" fillId="45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0" fontId="83" fillId="41" borderId="102" applyNumberFormat="0" applyAlignment="0" applyProtection="0"/>
    <xf numFmtId="4" fontId="88" fillId="56" borderId="100" applyNumberFormat="0" applyProtection="0">
      <alignment vertical="center"/>
    </xf>
    <xf numFmtId="4" fontId="167" fillId="61" borderId="100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0" fontId="88" fillId="61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0" fontId="25" fillId="62" borderId="100" applyNumberFormat="0" applyProtection="0">
      <alignment horizontal="left" vertical="center" indent="1"/>
    </xf>
    <xf numFmtId="4" fontId="73" fillId="68" borderId="100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4" fontId="167" fillId="61" borderId="99" applyNumberFormat="0" applyProtection="0">
      <alignment vertical="center"/>
    </xf>
    <xf numFmtId="0" fontId="158" fillId="41" borderId="102" applyNumberFormat="0" applyAlignment="0" applyProtection="0"/>
    <xf numFmtId="4" fontId="73" fillId="53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88" fillId="56" borderId="100" applyNumberFormat="0" applyProtection="0">
      <alignment vertical="center"/>
    </xf>
    <xf numFmtId="4" fontId="167" fillId="61" borderId="100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0" fontId="88" fillId="61" borderId="100" applyNumberFormat="0" applyProtection="0">
      <alignment horizontal="left" vertical="top" indent="1"/>
    </xf>
    <xf numFmtId="4" fontId="73" fillId="43" borderId="100" applyNumberFormat="0" applyProtection="0">
      <alignment horizontal="right" vertical="center"/>
    </xf>
    <xf numFmtId="0" fontId="25" fillId="62" borderId="100" applyNumberFormat="0" applyProtection="0">
      <alignment horizontal="left" vertical="center" indent="1"/>
    </xf>
    <xf numFmtId="0" fontId="83" fillId="41" borderId="102" applyNumberFormat="0" applyAlignment="0" applyProtection="0"/>
    <xf numFmtId="4" fontId="88" fillId="61" borderId="100" applyNumberFormat="0" applyProtection="0">
      <alignment horizontal="left" vertical="center" indent="1"/>
    </xf>
    <xf numFmtId="4" fontId="89" fillId="66" borderId="100" applyNumberFormat="0" applyProtection="0">
      <alignment horizontal="right" vertical="center"/>
    </xf>
    <xf numFmtId="0" fontId="88" fillId="61" borderId="99" applyNumberFormat="0" applyProtection="0">
      <alignment horizontal="left" vertical="top" indent="1"/>
    </xf>
    <xf numFmtId="4" fontId="73" fillId="37" borderId="99" applyNumberFormat="0" applyProtection="0">
      <alignment horizontal="right" vertical="center"/>
    </xf>
    <xf numFmtId="4" fontId="73" fillId="51" borderId="99" applyNumberFormat="0" applyProtection="0">
      <alignment horizontal="right" vertical="center"/>
    </xf>
    <xf numFmtId="4" fontId="73" fillId="45" borderId="99" applyNumberFormat="0" applyProtection="0">
      <alignment horizontal="right" vertical="center"/>
    </xf>
    <xf numFmtId="4" fontId="73" fillId="37" borderId="99" applyNumberFormat="0" applyProtection="0">
      <alignment horizontal="right" vertical="center"/>
    </xf>
    <xf numFmtId="4" fontId="88" fillId="61" borderId="99" applyNumberFormat="0" applyProtection="0">
      <alignment horizontal="left" vertical="center" indent="1"/>
    </xf>
    <xf numFmtId="4" fontId="88" fillId="61" borderId="100" applyNumberFormat="0" applyProtection="0">
      <alignment horizontal="left" vertical="center" indent="1"/>
    </xf>
    <xf numFmtId="4" fontId="88" fillId="56" borderId="100" applyNumberFormat="0" applyProtection="0">
      <alignment vertical="center"/>
    </xf>
    <xf numFmtId="4" fontId="73" fillId="49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4" fontId="73" fillId="68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4" fontId="88" fillId="56" borderId="99" applyNumberFormat="0" applyProtection="0">
      <alignment vertical="center"/>
    </xf>
    <xf numFmtId="4" fontId="73" fillId="64" borderId="100" applyNumberFormat="0" applyProtection="0">
      <alignment horizontal="right" vertical="center"/>
    </xf>
    <xf numFmtId="0" fontId="152" fillId="54" borderId="97" applyNumberFormat="0" applyAlignment="0" applyProtection="0"/>
    <xf numFmtId="0" fontId="25" fillId="67" borderId="99" applyNumberFormat="0" applyProtection="0">
      <alignment horizontal="left" vertical="top" indent="1"/>
    </xf>
    <xf numFmtId="4" fontId="73" fillId="68" borderId="100" applyNumberFormat="0" applyProtection="0">
      <alignment horizontal="right" vertical="center"/>
    </xf>
    <xf numFmtId="4" fontId="89" fillId="66" borderId="99" applyNumberFormat="0" applyProtection="0">
      <alignment horizontal="right" vertical="center"/>
    </xf>
    <xf numFmtId="4" fontId="73" fillId="51" borderId="99" applyNumberFormat="0" applyProtection="0">
      <alignment horizontal="right" vertical="center"/>
    </xf>
    <xf numFmtId="0" fontId="83" fillId="41" borderId="95" applyNumberFormat="0" applyAlignment="0" applyProtection="0"/>
    <xf numFmtId="4" fontId="73" fillId="44" borderId="99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0" fontId="25" fillId="57" borderId="96" applyNumberFormat="0" applyFont="0" applyAlignment="0" applyProtection="0"/>
    <xf numFmtId="0" fontId="25" fillId="67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167" fillId="61" borderId="100" applyNumberFormat="0" applyProtection="0">
      <alignment vertical="center"/>
    </xf>
    <xf numFmtId="0" fontId="25" fillId="63" borderId="100" applyNumberFormat="0" applyProtection="0">
      <alignment horizontal="left" vertical="top" indent="1"/>
    </xf>
    <xf numFmtId="0" fontId="88" fillId="61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0" fontId="25" fillId="67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center" indent="1"/>
    </xf>
    <xf numFmtId="4" fontId="73" fillId="51" borderId="100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4" fontId="88" fillId="61" borderId="100" applyNumberFormat="0" applyProtection="0">
      <alignment horizontal="left" vertical="center" indent="1"/>
    </xf>
    <xf numFmtId="4" fontId="167" fillId="61" borderId="100" applyNumberFormat="0" applyProtection="0">
      <alignment vertical="center"/>
    </xf>
    <xf numFmtId="4" fontId="88" fillId="56" borderId="100" applyNumberFormat="0" applyProtection="0">
      <alignment vertical="center"/>
    </xf>
    <xf numFmtId="4" fontId="73" fillId="44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4" fontId="73" fillId="53" borderId="99" applyNumberFormat="0" applyProtection="0">
      <alignment horizontal="right" vertical="center"/>
    </xf>
    <xf numFmtId="0" fontId="160" fillId="0" borderId="103" applyNumberFormat="0" applyFill="0" applyAlignment="0" applyProtection="0"/>
    <xf numFmtId="0" fontId="158" fillId="41" borderId="102" applyNumberFormat="0" applyAlignment="0" applyProtection="0"/>
    <xf numFmtId="0" fontId="25" fillId="62" borderId="100" applyNumberFormat="0" applyProtection="0">
      <alignment horizontal="left" vertical="center" indent="1"/>
    </xf>
    <xf numFmtId="0" fontId="73" fillId="4" borderId="99" applyNumberFormat="0" applyProtection="0">
      <alignment horizontal="left" vertical="top" indent="1"/>
    </xf>
    <xf numFmtId="4" fontId="73" fillId="51" borderId="100" applyNumberFormat="0" applyProtection="0">
      <alignment horizontal="right" vertical="center"/>
    </xf>
    <xf numFmtId="0" fontId="25" fillId="57" borderId="104" applyNumberFormat="0" applyFont="0" applyAlignment="0" applyProtection="0"/>
    <xf numFmtId="0" fontId="158" fillId="41" borderId="102" applyNumberFormat="0" applyAlignment="0" applyProtection="0"/>
    <xf numFmtId="4" fontId="73" fillId="51" borderId="100" applyNumberFormat="0" applyProtection="0">
      <alignment horizontal="right" vertical="center"/>
    </xf>
    <xf numFmtId="0" fontId="88" fillId="0" borderId="103" applyNumberFormat="0" applyFill="0" applyAlignment="0" applyProtection="0"/>
    <xf numFmtId="4" fontId="169" fillId="4" borderId="100" applyNumberFormat="0" applyProtection="0">
      <alignment vertical="center"/>
    </xf>
    <xf numFmtId="4" fontId="167" fillId="61" borderId="100" applyNumberFormat="0" applyProtection="0">
      <alignment vertical="center"/>
    </xf>
    <xf numFmtId="0" fontId="25" fillId="67" borderId="100" applyNumberFormat="0" applyProtection="0">
      <alignment horizontal="left" vertical="top" indent="1"/>
    </xf>
    <xf numFmtId="4" fontId="73" fillId="45" borderId="100" applyNumberFormat="0" applyProtection="0">
      <alignment horizontal="right" vertical="center"/>
    </xf>
    <xf numFmtId="0" fontId="73" fillId="4" borderId="100" applyNumberFormat="0" applyProtection="0">
      <alignment horizontal="left" vertical="top" indent="1"/>
    </xf>
    <xf numFmtId="0" fontId="76" fillId="54" borderId="102" applyNumberFormat="0" applyAlignment="0" applyProtection="0"/>
    <xf numFmtId="0" fontId="73" fillId="62" borderId="99" applyNumberFormat="0" applyProtection="0">
      <alignment horizontal="left" vertical="top" indent="1"/>
    </xf>
    <xf numFmtId="4" fontId="169" fillId="66" borderId="100" applyNumberFormat="0" applyProtection="0">
      <alignment horizontal="right" vertical="center"/>
    </xf>
    <xf numFmtId="0" fontId="160" fillId="0" borderId="98" applyNumberFormat="0" applyFill="0" applyAlignment="0" applyProtection="0"/>
    <xf numFmtId="4" fontId="73" fillId="44" borderId="100" applyNumberFormat="0" applyProtection="0">
      <alignment horizontal="right" vertical="center"/>
    </xf>
    <xf numFmtId="0" fontId="25" fillId="62" borderId="99" applyNumberFormat="0" applyProtection="0">
      <alignment horizontal="left" vertical="center" indent="1"/>
    </xf>
    <xf numFmtId="4" fontId="73" fillId="37" borderId="99" applyNumberFormat="0" applyProtection="0">
      <alignment horizontal="right" vertical="center"/>
    </xf>
    <xf numFmtId="0" fontId="25" fillId="67" borderId="99" applyNumberFormat="0" applyProtection="0">
      <alignment horizontal="left" vertical="center" indent="1"/>
    </xf>
    <xf numFmtId="0" fontId="158" fillId="41" borderId="95" applyNumberFormat="0" applyAlignment="0" applyProtection="0"/>
    <xf numFmtId="4" fontId="73" fillId="44" borderId="100" applyNumberFormat="0" applyProtection="0">
      <alignment horizontal="right" vertical="center"/>
    </xf>
    <xf numFmtId="4" fontId="73" fillId="37" borderId="99" applyNumberFormat="0" applyProtection="0">
      <alignment horizontal="right" vertical="center"/>
    </xf>
    <xf numFmtId="0" fontId="73" fillId="57" borderId="96" applyNumberFormat="0" applyFont="0" applyAlignment="0" applyProtection="0"/>
    <xf numFmtId="0" fontId="88" fillId="0" borderId="98" applyNumberFormat="0" applyFill="0" applyAlignment="0" applyProtection="0"/>
    <xf numFmtId="4" fontId="73" fillId="68" borderId="99" applyNumberFormat="0" applyProtection="0">
      <alignment horizontal="right" vertical="center"/>
    </xf>
    <xf numFmtId="4" fontId="73" fillId="4" borderId="100" applyNumberFormat="0" applyProtection="0">
      <alignment horizontal="left" vertical="center" indent="1"/>
    </xf>
    <xf numFmtId="0" fontId="160" fillId="0" borderId="103" applyNumberFormat="0" applyFill="0" applyAlignment="0" applyProtection="0"/>
    <xf numFmtId="0" fontId="25" fillId="57" borderId="104" applyNumberFormat="0" applyFont="0" applyAlignment="0" applyProtection="0"/>
    <xf numFmtId="0" fontId="25" fillId="67" borderId="100" applyNumberFormat="0" applyProtection="0">
      <alignment horizontal="left" vertical="top" indent="1"/>
    </xf>
    <xf numFmtId="0" fontId="25" fillId="57" borderId="104" applyNumberFormat="0" applyFont="0" applyAlignment="0" applyProtection="0"/>
    <xf numFmtId="4" fontId="73" fillId="68" borderId="100" applyNumberFormat="0" applyProtection="0">
      <alignment horizontal="left" vertical="center" indent="1"/>
    </xf>
    <xf numFmtId="0" fontId="88" fillId="0" borderId="103" applyNumberFormat="0" applyFill="0" applyAlignment="0" applyProtection="0"/>
    <xf numFmtId="4" fontId="169" fillId="66" borderId="100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4" fontId="88" fillId="56" borderId="100" applyNumberFormat="0" applyProtection="0">
      <alignment vertical="center"/>
    </xf>
    <xf numFmtId="0" fontId="25" fillId="57" borderId="104" applyNumberFormat="0" applyFont="0" applyAlignment="0" applyProtection="0"/>
    <xf numFmtId="0" fontId="160" fillId="0" borderId="103" applyNumberFormat="0" applyFill="0" applyAlignment="0" applyProtection="0"/>
    <xf numFmtId="0" fontId="158" fillId="41" borderId="102" applyNumberFormat="0" applyAlignment="0" applyProtection="0"/>
    <xf numFmtId="4" fontId="73" fillId="51" borderId="99" applyNumberFormat="0" applyProtection="0">
      <alignment horizontal="right" vertical="center"/>
    </xf>
    <xf numFmtId="0" fontId="153" fillId="54" borderId="102" applyNumberFormat="0" applyAlignment="0" applyProtection="0"/>
    <xf numFmtId="0" fontId="152" fillId="54" borderId="101" applyNumberFormat="0" applyAlignment="0" applyProtection="0"/>
    <xf numFmtId="4" fontId="73" fillId="4" borderId="100" applyNumberFormat="0" applyProtection="0">
      <alignment horizontal="left" vertical="center" indent="1"/>
    </xf>
    <xf numFmtId="0" fontId="88" fillId="0" borderId="103" applyNumberFormat="0" applyFill="0" applyAlignment="0" applyProtection="0"/>
    <xf numFmtId="0" fontId="86" fillId="54" borderId="101" applyNumberFormat="0" applyAlignment="0" applyProtection="0"/>
    <xf numFmtId="0" fontId="73" fillId="57" borderId="104" applyNumberFormat="0" applyFont="0" applyAlignment="0" applyProtection="0"/>
    <xf numFmtId="0" fontId="83" fillId="41" borderId="102" applyNumberFormat="0" applyAlignment="0" applyProtection="0"/>
    <xf numFmtId="0" fontId="76" fillId="54" borderId="102" applyNumberFormat="0" applyAlignment="0" applyProtection="0"/>
    <xf numFmtId="0" fontId="73" fillId="57" borderId="104" applyNumberFormat="0" applyFont="0" applyAlignment="0" applyProtection="0"/>
    <xf numFmtId="0" fontId="86" fillId="54" borderId="101" applyNumberFormat="0" applyAlignment="0" applyProtection="0"/>
    <xf numFmtId="0" fontId="88" fillId="0" borderId="103" applyNumberFormat="0" applyFill="0" applyAlignment="0" applyProtection="0"/>
    <xf numFmtId="0" fontId="152" fillId="54" borderId="97" applyNumberFormat="0" applyAlignment="0" applyProtection="0"/>
    <xf numFmtId="0" fontId="76" fillId="54" borderId="102" applyNumberFormat="0" applyAlignment="0" applyProtection="0"/>
    <xf numFmtId="4" fontId="73" fillId="4" borderId="100" applyNumberFormat="0" applyProtection="0">
      <alignment horizontal="left" vertical="center" indent="1"/>
    </xf>
    <xf numFmtId="0" fontId="73" fillId="57" borderId="104" applyNumberFormat="0" applyFont="0" applyAlignment="0" applyProtection="0"/>
    <xf numFmtId="0" fontId="83" fillId="41" borderId="102" applyNumberFormat="0" applyAlignment="0" applyProtection="0"/>
    <xf numFmtId="0" fontId="25" fillId="63" borderId="99" applyNumberFormat="0" applyProtection="0">
      <alignment horizontal="left" vertical="center" indent="1"/>
    </xf>
    <xf numFmtId="4" fontId="73" fillId="43" borderId="100" applyNumberFormat="0" applyProtection="0">
      <alignment horizontal="right" vertical="center"/>
    </xf>
    <xf numFmtId="0" fontId="73" fillId="57" borderId="104" applyNumberFormat="0" applyFont="0" applyAlignment="0" applyProtection="0"/>
    <xf numFmtId="0" fontId="25" fillId="67" borderId="99" applyNumberFormat="0" applyProtection="0">
      <alignment horizontal="left" vertical="top" indent="1"/>
    </xf>
    <xf numFmtId="4" fontId="73" fillId="51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4" fontId="88" fillId="56" borderId="100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4" fontId="73" fillId="51" borderId="100" applyNumberFormat="0" applyProtection="0">
      <alignment horizontal="right" vertical="center"/>
    </xf>
    <xf numFmtId="0" fontId="83" fillId="41" borderId="95" applyNumberFormat="0" applyAlignment="0" applyProtection="0"/>
    <xf numFmtId="4" fontId="88" fillId="56" borderId="100" applyNumberFormat="0" applyProtection="0">
      <alignment vertical="center"/>
    </xf>
    <xf numFmtId="0" fontId="25" fillId="63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center" indent="1"/>
    </xf>
    <xf numFmtId="4" fontId="73" fillId="49" borderId="99" applyNumberFormat="0" applyProtection="0">
      <alignment horizontal="right" vertical="center"/>
    </xf>
    <xf numFmtId="4" fontId="73" fillId="53" borderId="99" applyNumberFormat="0" applyProtection="0">
      <alignment horizontal="right" vertical="center"/>
    </xf>
    <xf numFmtId="0" fontId="153" fillId="54" borderId="102" applyNumberFormat="0" applyAlignment="0" applyProtection="0"/>
    <xf numFmtId="4" fontId="169" fillId="66" borderId="100" applyNumberFormat="0" applyProtection="0">
      <alignment horizontal="right" vertical="center"/>
    </xf>
    <xf numFmtId="0" fontId="88" fillId="0" borderId="103" applyNumberFormat="0" applyFill="0" applyAlignment="0" applyProtection="0"/>
    <xf numFmtId="0" fontId="25" fillId="62" borderId="100" applyNumberFormat="0" applyProtection="0">
      <alignment horizontal="left" vertical="top" indent="1"/>
    </xf>
    <xf numFmtId="4" fontId="73" fillId="68" borderId="100" applyNumberFormat="0" applyProtection="0">
      <alignment horizontal="left" vertical="center" indent="1"/>
    </xf>
    <xf numFmtId="0" fontId="152" fillId="54" borderId="101" applyNumberFormat="0" applyAlignment="0" applyProtection="0"/>
    <xf numFmtId="4" fontId="89" fillId="66" borderId="100" applyNumberFormat="0" applyProtection="0">
      <alignment horizontal="right" vertical="center"/>
    </xf>
    <xf numFmtId="0" fontId="25" fillId="62" borderId="100" applyNumberFormat="0" applyProtection="0">
      <alignment horizontal="left" vertical="center" indent="1"/>
    </xf>
    <xf numFmtId="4" fontId="73" fillId="43" borderId="100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4" fontId="88" fillId="61" borderId="100" applyNumberFormat="0" applyProtection="0">
      <alignment horizontal="left" vertical="center" indent="1"/>
    </xf>
    <xf numFmtId="4" fontId="167" fillId="61" borderId="100" applyNumberFormat="0" applyProtection="0">
      <alignment vertical="center"/>
    </xf>
    <xf numFmtId="4" fontId="88" fillId="56" borderId="100" applyNumberFormat="0" applyProtection="0">
      <alignment vertical="center"/>
    </xf>
    <xf numFmtId="4" fontId="73" fillId="49" borderId="100" applyNumberFormat="0" applyProtection="0">
      <alignment horizontal="right" vertical="center"/>
    </xf>
    <xf numFmtId="0" fontId="83" fillId="41" borderId="102" applyNumberFormat="0" applyAlignment="0" applyProtection="0"/>
    <xf numFmtId="4" fontId="73" fillId="53" borderId="99" applyNumberFormat="0" applyProtection="0">
      <alignment horizontal="right" vertical="center"/>
    </xf>
    <xf numFmtId="0" fontId="76" fillId="54" borderId="102" applyNumberFormat="0" applyAlignment="0" applyProtection="0"/>
    <xf numFmtId="0" fontId="83" fillId="41" borderId="102" applyNumberFormat="0" applyAlignment="0" applyProtection="0"/>
    <xf numFmtId="0" fontId="73" fillId="57" borderId="104" applyNumberFormat="0" applyFont="0" applyAlignment="0" applyProtection="0"/>
    <xf numFmtId="0" fontId="88" fillId="0" borderId="103" applyNumberFormat="0" applyFill="0" applyAlignment="0" applyProtection="0"/>
    <xf numFmtId="0" fontId="86" fillId="54" borderId="101" applyNumberFormat="0" applyAlignment="0" applyProtection="0"/>
    <xf numFmtId="0" fontId="73" fillId="57" borderId="104" applyNumberFormat="0" applyFont="0" applyAlignment="0" applyProtection="0"/>
    <xf numFmtId="0" fontId="88" fillId="0" borderId="103" applyNumberFormat="0" applyFill="0" applyAlignment="0" applyProtection="0"/>
    <xf numFmtId="4" fontId="73" fillId="53" borderId="100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4" fontId="73" fillId="4" borderId="99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4" fontId="167" fillId="61" borderId="100" applyNumberFormat="0" applyProtection="0">
      <alignment vertical="center"/>
    </xf>
    <xf numFmtId="0" fontId="25" fillId="62" borderId="100" applyNumberFormat="0" applyProtection="0">
      <alignment horizontal="left" vertical="top" indent="1"/>
    </xf>
    <xf numFmtId="0" fontId="25" fillId="67" borderId="99" applyNumberFormat="0" applyProtection="0">
      <alignment horizontal="left" vertical="center" indent="1"/>
    </xf>
    <xf numFmtId="0" fontId="158" fillId="41" borderId="102" applyNumberFormat="0" applyAlignment="0" applyProtection="0"/>
    <xf numFmtId="0" fontId="25" fillId="60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0" fontId="158" fillId="41" borderId="102" applyNumberFormat="0" applyAlignment="0" applyProtection="0"/>
    <xf numFmtId="0" fontId="160" fillId="0" borderId="103" applyNumberFormat="0" applyFill="0" applyAlignment="0" applyProtection="0"/>
    <xf numFmtId="0" fontId="88" fillId="0" borderId="103" applyNumberFormat="0" applyFill="0" applyAlignment="0" applyProtection="0"/>
    <xf numFmtId="0" fontId="73" fillId="4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top" indent="1"/>
    </xf>
    <xf numFmtId="0" fontId="160" fillId="0" borderId="98" applyNumberFormat="0" applyFill="0" applyAlignment="0" applyProtection="0"/>
    <xf numFmtId="4" fontId="73" fillId="52" borderId="10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69" fillId="4" borderId="100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0" borderId="100" applyNumberFormat="0" applyProtection="0">
      <alignment horizontal="left" vertical="top" indent="1"/>
    </xf>
    <xf numFmtId="0" fontId="160" fillId="0" borderId="103" applyNumberFormat="0" applyFill="0" applyAlignment="0" applyProtection="0"/>
    <xf numFmtId="4" fontId="73" fillId="49" borderId="100" applyNumberFormat="0" applyProtection="0">
      <alignment horizontal="right" vertical="center"/>
    </xf>
    <xf numFmtId="0" fontId="158" fillId="41" borderId="102" applyNumberFormat="0" applyAlignment="0" applyProtection="0"/>
    <xf numFmtId="4" fontId="167" fillId="61" borderId="99" applyNumberFormat="0" applyProtection="0">
      <alignment vertical="center"/>
    </xf>
    <xf numFmtId="0" fontId="25" fillId="63" borderId="99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4" fontId="73" fillId="68" borderId="99" applyNumberFormat="0" applyProtection="0">
      <alignment horizontal="left" vertical="center" indent="1"/>
    </xf>
    <xf numFmtId="4" fontId="73" fillId="68" borderId="99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0" fontId="153" fillId="54" borderId="95" applyNumberFormat="0" applyAlignment="0" applyProtection="0"/>
    <xf numFmtId="0" fontId="25" fillId="67" borderId="100" applyNumberFormat="0" applyProtection="0">
      <alignment horizontal="left" vertical="center" indent="1"/>
    </xf>
    <xf numFmtId="4" fontId="73" fillId="68" borderId="100" applyNumberFormat="0" applyProtection="0">
      <alignment horizontal="right" vertical="center"/>
    </xf>
    <xf numFmtId="4" fontId="73" fillId="4" borderId="100" applyNumberFormat="0" applyProtection="0">
      <alignment horizontal="left" vertical="center" indent="1"/>
    </xf>
    <xf numFmtId="0" fontId="73" fillId="4" borderId="100" applyNumberFormat="0" applyProtection="0">
      <alignment horizontal="left" vertical="top" indent="1"/>
    </xf>
    <xf numFmtId="0" fontId="76" fillId="54" borderId="102" applyNumberFormat="0" applyAlignment="0" applyProtection="0"/>
    <xf numFmtId="4" fontId="73" fillId="44" borderId="100" applyNumberFormat="0" applyProtection="0">
      <alignment horizontal="right" vertical="center"/>
    </xf>
    <xf numFmtId="4" fontId="73" fillId="66" borderId="99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73" fillId="4" borderId="100" applyNumberFormat="0" applyProtection="0">
      <alignment vertical="center"/>
    </xf>
    <xf numFmtId="0" fontId="83" fillId="41" borderId="102" applyNumberFormat="0" applyAlignment="0" applyProtection="0"/>
    <xf numFmtId="4" fontId="73" fillId="4" borderId="100" applyNumberFormat="0" applyProtection="0">
      <alignment vertical="center"/>
    </xf>
    <xf numFmtId="0" fontId="25" fillId="60" borderId="100" applyNumberFormat="0" applyProtection="0">
      <alignment horizontal="left" vertical="center" indent="1"/>
    </xf>
    <xf numFmtId="0" fontId="25" fillId="67" borderId="100" applyNumberFormat="0" applyProtection="0">
      <alignment horizontal="left" vertical="center" indent="1"/>
    </xf>
    <xf numFmtId="0" fontId="73" fillId="57" borderId="96" applyNumberFormat="0" applyFont="0" applyAlignment="0" applyProtection="0"/>
    <xf numFmtId="0" fontId="158" fillId="41" borderId="95" applyNumberFormat="0" applyAlignment="0" applyProtection="0"/>
    <xf numFmtId="0" fontId="83" fillId="41" borderId="95" applyNumberFormat="0" applyAlignment="0" applyProtection="0"/>
    <xf numFmtId="0" fontId="25" fillId="63" borderId="100" applyNumberFormat="0" applyProtection="0">
      <alignment horizontal="left" vertical="center" indent="1"/>
    </xf>
    <xf numFmtId="4" fontId="73" fillId="45" borderId="99" applyNumberFormat="0" applyProtection="0">
      <alignment horizontal="right" vertical="center"/>
    </xf>
    <xf numFmtId="0" fontId="88" fillId="0" borderId="103" applyNumberFormat="0" applyFill="0" applyAlignment="0" applyProtection="0"/>
    <xf numFmtId="0" fontId="25" fillId="62" borderId="100" applyNumberFormat="0" applyProtection="0">
      <alignment horizontal="left" vertical="center" indent="1"/>
    </xf>
    <xf numFmtId="4" fontId="73" fillId="49" borderId="100" applyNumberFormat="0" applyProtection="0">
      <alignment horizontal="right" vertical="center"/>
    </xf>
    <xf numFmtId="0" fontId="76" fillId="54" borderId="95" applyNumberFormat="0" applyAlignment="0" applyProtection="0"/>
    <xf numFmtId="0" fontId="25" fillId="63" borderId="100" applyNumberFormat="0" applyProtection="0">
      <alignment horizontal="left" vertical="top" indent="1"/>
    </xf>
    <xf numFmtId="4" fontId="88" fillId="61" borderId="100" applyNumberFormat="0" applyProtection="0">
      <alignment horizontal="left" vertical="center" indent="1"/>
    </xf>
    <xf numFmtId="0" fontId="86" fillId="54" borderId="101" applyNumberFormat="0" applyAlignment="0" applyProtection="0"/>
    <xf numFmtId="0" fontId="153" fillId="54" borderId="102" applyNumberFormat="0" applyAlignment="0" applyProtection="0"/>
    <xf numFmtId="0" fontId="83" fillId="41" borderId="102" applyNumberFormat="0" applyAlignment="0" applyProtection="0"/>
    <xf numFmtId="0" fontId="152" fillId="54" borderId="101" applyNumberFormat="0" applyAlignment="0" applyProtection="0"/>
    <xf numFmtId="0" fontId="160" fillId="0" borderId="103" applyNumberFormat="0" applyFill="0" applyAlignment="0" applyProtection="0"/>
    <xf numFmtId="4" fontId="73" fillId="68" borderId="99" applyNumberFormat="0" applyProtection="0">
      <alignment horizontal="right" vertical="center"/>
    </xf>
    <xf numFmtId="0" fontId="25" fillId="60" borderId="99" applyNumberFormat="0" applyProtection="0">
      <alignment horizontal="left" vertical="center" indent="1"/>
    </xf>
    <xf numFmtId="4" fontId="73" fillId="64" borderId="99" applyNumberFormat="0" applyProtection="0">
      <alignment horizontal="right" vertical="center"/>
    </xf>
    <xf numFmtId="0" fontId="73" fillId="57" borderId="104" applyNumberFormat="0" applyFont="0" applyAlignment="0" applyProtection="0"/>
    <xf numFmtId="0" fontId="153" fillId="54" borderId="102" applyNumberFormat="0" applyAlignment="0" applyProtection="0"/>
    <xf numFmtId="0" fontId="158" fillId="41" borderId="95" applyNumberFormat="0" applyAlignment="0" applyProtection="0"/>
    <xf numFmtId="0" fontId="73" fillId="62" borderId="100" applyNumberFormat="0" applyProtection="0">
      <alignment horizontal="left" vertical="top" indent="1"/>
    </xf>
    <xf numFmtId="0" fontId="76" fillId="54" borderId="102" applyNumberFormat="0" applyAlignment="0" applyProtection="0"/>
    <xf numFmtId="4" fontId="73" fillId="37" borderId="100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25" fillId="67" borderId="100" applyNumberFormat="0" applyProtection="0">
      <alignment horizontal="left" vertical="center" indent="1"/>
    </xf>
    <xf numFmtId="0" fontId="76" fillId="54" borderId="95" applyNumberFormat="0" applyAlignment="0" applyProtection="0"/>
    <xf numFmtId="0" fontId="88" fillId="0" borderId="103" applyNumberFormat="0" applyFill="0" applyAlignment="0" applyProtection="0"/>
    <xf numFmtId="4" fontId="73" fillId="66" borderId="99" applyNumberFormat="0" applyProtection="0">
      <alignment horizontal="right" vertical="center"/>
    </xf>
    <xf numFmtId="0" fontId="25" fillId="57" borderId="96" applyNumberFormat="0" applyFont="0" applyAlignment="0" applyProtection="0"/>
    <xf numFmtId="0" fontId="25" fillId="63" borderId="99" applyNumberFormat="0" applyProtection="0">
      <alignment horizontal="left" vertical="top" indent="1"/>
    </xf>
    <xf numFmtId="4" fontId="73" fillId="68" borderId="100" applyNumberFormat="0" applyProtection="0">
      <alignment horizontal="right" vertical="center"/>
    </xf>
    <xf numFmtId="4" fontId="73" fillId="43" borderId="99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0" fontId="88" fillId="0" borderId="103" applyNumberFormat="0" applyFill="0" applyAlignment="0" applyProtection="0"/>
    <xf numFmtId="4" fontId="73" fillId="45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0" fontId="73" fillId="62" borderId="100" applyNumberFormat="0" applyProtection="0">
      <alignment horizontal="left" vertical="top" indent="1"/>
    </xf>
    <xf numFmtId="0" fontId="160" fillId="0" borderId="103" applyNumberFormat="0" applyFill="0" applyAlignment="0" applyProtection="0"/>
    <xf numFmtId="0" fontId="25" fillId="60" borderId="100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4" fontId="88" fillId="56" borderId="99" applyNumberFormat="0" applyProtection="0">
      <alignment vertical="center"/>
    </xf>
    <xf numFmtId="0" fontId="73" fillId="4" borderId="100" applyNumberFormat="0" applyProtection="0">
      <alignment horizontal="left" vertical="top" indent="1"/>
    </xf>
    <xf numFmtId="4" fontId="88" fillId="61" borderId="100" applyNumberFormat="0" applyProtection="0">
      <alignment horizontal="left" vertical="center" indent="1"/>
    </xf>
    <xf numFmtId="4" fontId="169" fillId="66" borderId="100" applyNumberFormat="0" applyProtection="0">
      <alignment horizontal="right" vertical="center"/>
    </xf>
    <xf numFmtId="4" fontId="73" fillId="64" borderId="99" applyNumberFormat="0" applyProtection="0">
      <alignment horizontal="right" vertical="center"/>
    </xf>
    <xf numFmtId="4" fontId="88" fillId="61" borderId="100" applyNumberFormat="0" applyProtection="0">
      <alignment horizontal="left" vertical="center" indent="1"/>
    </xf>
    <xf numFmtId="4" fontId="73" fillId="45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0" fontId="153" fillId="54" borderId="102" applyNumberFormat="0" applyAlignment="0" applyProtection="0"/>
    <xf numFmtId="4" fontId="73" fillId="64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52" borderId="99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152" fillId="54" borderId="101" applyNumberFormat="0" applyAlignment="0" applyProtection="0"/>
    <xf numFmtId="4" fontId="73" fillId="44" borderId="100" applyNumberFormat="0" applyProtection="0">
      <alignment horizontal="right" vertical="center"/>
    </xf>
    <xf numFmtId="0" fontId="83" fillId="41" borderId="102" applyNumberFormat="0" applyAlignment="0" applyProtection="0"/>
    <xf numFmtId="4" fontId="73" fillId="45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4" fontId="73" fillId="49" borderId="100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0" fontId="152" fillId="54" borderId="101" applyNumberFormat="0" applyAlignment="0" applyProtection="0"/>
    <xf numFmtId="0" fontId="73" fillId="62" borderId="100" applyNumberFormat="0" applyProtection="0">
      <alignment horizontal="left" vertical="top" indent="1"/>
    </xf>
    <xf numFmtId="0" fontId="153" fillId="54" borderId="102" applyNumberFormat="0" applyAlignment="0" applyProtection="0"/>
    <xf numFmtId="4" fontId="88" fillId="56" borderId="99" applyNumberFormat="0" applyProtection="0">
      <alignment vertical="center"/>
    </xf>
    <xf numFmtId="0" fontId="83" fillId="41" borderId="102" applyNumberFormat="0" applyAlignment="0" applyProtection="0"/>
    <xf numFmtId="0" fontId="86" fillId="54" borderId="97" applyNumberFormat="0" applyAlignment="0" applyProtection="0"/>
    <xf numFmtId="4" fontId="167" fillId="61" borderId="99" applyNumberFormat="0" applyProtection="0">
      <alignment vertical="center"/>
    </xf>
    <xf numFmtId="4" fontId="73" fillId="45" borderId="99" applyNumberFormat="0" applyProtection="0">
      <alignment horizontal="right" vertical="center"/>
    </xf>
    <xf numFmtId="4" fontId="73" fillId="66" borderId="99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0" fontId="83" fillId="41" borderId="102" applyNumberFormat="0" applyAlignment="0" applyProtection="0"/>
    <xf numFmtId="4" fontId="73" fillId="4" borderId="99" applyNumberFormat="0" applyProtection="0">
      <alignment vertical="center"/>
    </xf>
    <xf numFmtId="0" fontId="152" fillId="54" borderId="101" applyNumberFormat="0" applyAlignment="0" applyProtection="0"/>
    <xf numFmtId="4" fontId="73" fillId="45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4" fontId="73" fillId="44" borderId="99" applyNumberFormat="0" applyProtection="0">
      <alignment horizontal="right" vertical="center"/>
    </xf>
    <xf numFmtId="0" fontId="73" fillId="4" borderId="100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0" fontId="25" fillId="60" borderId="99" applyNumberFormat="0" applyProtection="0">
      <alignment horizontal="left" vertical="center" indent="1"/>
    </xf>
    <xf numFmtId="4" fontId="73" fillId="4" borderId="99" applyNumberFormat="0" applyProtection="0">
      <alignment horizontal="left" vertical="center" indent="1"/>
    </xf>
    <xf numFmtId="4" fontId="73" fillId="66" borderId="99" applyNumberFormat="0" applyProtection="0">
      <alignment horizontal="right" vertical="center"/>
    </xf>
    <xf numFmtId="0" fontId="160" fillId="0" borderId="98" applyNumberFormat="0" applyFill="0" applyAlignment="0" applyProtection="0"/>
    <xf numFmtId="4" fontId="169" fillId="66" borderId="99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0" fontId="88" fillId="61" borderId="99" applyNumberFormat="0" applyProtection="0">
      <alignment horizontal="left" vertical="top" indent="1"/>
    </xf>
    <xf numFmtId="4" fontId="73" fillId="52" borderId="100" applyNumberFormat="0" applyProtection="0">
      <alignment horizontal="right" vertical="center"/>
    </xf>
    <xf numFmtId="0" fontId="153" fillId="54" borderId="95" applyNumberFormat="0" applyAlignment="0" applyProtection="0"/>
    <xf numFmtId="0" fontId="158" fillId="41" borderId="95" applyNumberFormat="0" applyAlignment="0" applyProtection="0"/>
    <xf numFmtId="4" fontId="73" fillId="37" borderId="100" applyNumberFormat="0" applyProtection="0">
      <alignment horizontal="right" vertical="center"/>
    </xf>
    <xf numFmtId="4" fontId="167" fillId="61" borderId="100" applyNumberFormat="0" applyProtection="0">
      <alignment vertical="center"/>
    </xf>
    <xf numFmtId="0" fontId="158" fillId="41" borderId="102" applyNumberFormat="0" applyAlignment="0" applyProtection="0"/>
    <xf numFmtId="4" fontId="169" fillId="66" borderId="99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0" fontId="86" fillId="54" borderId="101" applyNumberFormat="0" applyAlignment="0" applyProtection="0"/>
    <xf numFmtId="0" fontId="25" fillId="63" borderId="100" applyNumberFormat="0" applyProtection="0">
      <alignment horizontal="left" vertical="center" indent="1"/>
    </xf>
    <xf numFmtId="0" fontId="160" fillId="0" borderId="98" applyNumberFormat="0" applyFill="0" applyAlignment="0" applyProtection="0"/>
    <xf numFmtId="4" fontId="73" fillId="4" borderId="100" applyNumberFormat="0" applyProtection="0">
      <alignment vertical="center"/>
    </xf>
    <xf numFmtId="0" fontId="73" fillId="62" borderId="99" applyNumberFormat="0" applyProtection="0">
      <alignment horizontal="left" vertical="top" indent="1"/>
    </xf>
    <xf numFmtId="4" fontId="73" fillId="52" borderId="99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0" fontId="83" fillId="41" borderId="95" applyNumberFormat="0" applyAlignment="0" applyProtection="0"/>
    <xf numFmtId="4" fontId="167" fillId="61" borderId="100" applyNumberFormat="0" applyProtection="0">
      <alignment vertical="center"/>
    </xf>
    <xf numFmtId="4" fontId="89" fillId="66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73" fillId="43" borderId="99" applyNumberFormat="0" applyProtection="0">
      <alignment horizontal="right" vertical="center"/>
    </xf>
    <xf numFmtId="4" fontId="88" fillId="56" borderId="100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4" fontId="73" fillId="49" borderId="99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0" fontId="76" fillId="54" borderId="95" applyNumberFormat="0" applyAlignment="0" applyProtection="0"/>
    <xf numFmtId="4" fontId="88" fillId="56" borderId="100" applyNumberFormat="0" applyProtection="0">
      <alignment vertical="center"/>
    </xf>
    <xf numFmtId="0" fontId="25" fillId="60" borderId="10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60" borderId="100" applyNumberFormat="0" applyProtection="0">
      <alignment horizontal="left" vertical="top" indent="1"/>
    </xf>
    <xf numFmtId="0" fontId="152" fillId="54" borderId="101" applyNumberFormat="0" applyAlignment="0" applyProtection="0"/>
    <xf numFmtId="0" fontId="160" fillId="0" borderId="103" applyNumberFormat="0" applyFill="0" applyAlignment="0" applyProtection="0"/>
    <xf numFmtId="4" fontId="73" fillId="44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0" fontId="25" fillId="57" borderId="104" applyNumberFormat="0" applyFont="0" applyAlignment="0" applyProtection="0"/>
    <xf numFmtId="0" fontId="152" fillId="54" borderId="97" applyNumberFormat="0" applyAlignment="0" applyProtection="0"/>
    <xf numFmtId="4" fontId="73" fillId="49" borderId="99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4" fontId="73" fillId="64" borderId="100" applyNumberFormat="0" applyProtection="0">
      <alignment horizontal="right" vertical="center"/>
    </xf>
    <xf numFmtId="4" fontId="73" fillId="37" borderId="99" applyNumberFormat="0" applyProtection="0">
      <alignment horizontal="right" vertical="center"/>
    </xf>
    <xf numFmtId="4" fontId="73" fillId="53" borderId="99" applyNumberFormat="0" applyProtection="0">
      <alignment horizontal="right" vertical="center"/>
    </xf>
    <xf numFmtId="4" fontId="73" fillId="52" borderId="99" applyNumberFormat="0" applyProtection="0">
      <alignment horizontal="right" vertical="center"/>
    </xf>
    <xf numFmtId="0" fontId="25" fillId="63" borderId="99" applyNumberFormat="0" applyProtection="0">
      <alignment horizontal="left" vertical="top" indent="1"/>
    </xf>
    <xf numFmtId="0" fontId="73" fillId="4" borderId="99" applyNumberFormat="0" applyProtection="0">
      <alignment horizontal="left" vertical="top" indent="1"/>
    </xf>
    <xf numFmtId="0" fontId="25" fillId="60" borderId="99" applyNumberFormat="0" applyProtection="0">
      <alignment horizontal="left" vertical="center" indent="1"/>
    </xf>
    <xf numFmtId="0" fontId="88" fillId="0" borderId="98" applyNumberFormat="0" applyFill="0" applyAlignment="0" applyProtection="0"/>
    <xf numFmtId="4" fontId="88" fillId="56" borderId="99" applyNumberFormat="0" applyProtection="0">
      <alignment vertical="center"/>
    </xf>
    <xf numFmtId="0" fontId="73" fillId="57" borderId="96" applyNumberFormat="0" applyFont="0" applyAlignment="0" applyProtection="0"/>
    <xf numFmtId="0" fontId="25" fillId="63" borderId="99" applyNumberFormat="0" applyProtection="0">
      <alignment horizontal="left" vertical="center" indent="1"/>
    </xf>
    <xf numFmtId="4" fontId="73" fillId="45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4" fontId="89" fillId="66" borderId="99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25" fillId="60" borderId="99" applyNumberFormat="0" applyProtection="0">
      <alignment horizontal="left" vertical="center" indent="1"/>
    </xf>
    <xf numFmtId="0" fontId="25" fillId="60" borderId="99" applyNumberFormat="0" applyProtection="0">
      <alignment horizontal="left" vertical="top" indent="1"/>
    </xf>
    <xf numFmtId="4" fontId="88" fillId="61" borderId="99" applyNumberFormat="0" applyProtection="0">
      <alignment horizontal="left" vertical="center" indent="1"/>
    </xf>
    <xf numFmtId="4" fontId="88" fillId="56" borderId="99" applyNumberFormat="0" applyProtection="0">
      <alignment vertical="center"/>
    </xf>
    <xf numFmtId="4" fontId="73" fillId="4" borderId="99" applyNumberFormat="0" applyProtection="0">
      <alignment horizontal="left" vertical="center" indent="1"/>
    </xf>
    <xf numFmtId="0" fontId="25" fillId="62" borderId="99" applyNumberFormat="0" applyProtection="0">
      <alignment horizontal="left" vertical="center" indent="1"/>
    </xf>
    <xf numFmtId="0" fontId="76" fillId="54" borderId="95" applyNumberFormat="0" applyAlignment="0" applyProtection="0"/>
    <xf numFmtId="0" fontId="83" fillId="41" borderId="95" applyNumberFormat="0" applyAlignment="0" applyProtection="0"/>
    <xf numFmtId="0" fontId="25" fillId="67" borderId="99" applyNumberFormat="0" applyProtection="0">
      <alignment horizontal="left" vertical="center" indent="1"/>
    </xf>
    <xf numFmtId="4" fontId="73" fillId="68" borderId="99" applyNumberFormat="0" applyProtection="0">
      <alignment horizontal="left" vertical="center" indent="1"/>
    </xf>
    <xf numFmtId="0" fontId="25" fillId="60" borderId="99" applyNumberFormat="0" applyProtection="0">
      <alignment horizontal="left" vertical="top" indent="1"/>
    </xf>
    <xf numFmtId="4" fontId="88" fillId="61" borderId="99" applyNumberFormat="0" applyProtection="0">
      <alignment horizontal="left" vertical="center" indent="1"/>
    </xf>
    <xf numFmtId="0" fontId="88" fillId="61" borderId="99" applyNumberFormat="0" applyProtection="0">
      <alignment horizontal="left" vertical="top" indent="1"/>
    </xf>
    <xf numFmtId="4" fontId="73" fillId="51" borderId="100" applyNumberFormat="0" applyProtection="0">
      <alignment horizontal="right" vertical="center"/>
    </xf>
    <xf numFmtId="4" fontId="88" fillId="61" borderId="100" applyNumberFormat="0" applyProtection="0">
      <alignment horizontal="left" vertical="center" indent="1"/>
    </xf>
    <xf numFmtId="0" fontId="153" fillId="54" borderId="102" applyNumberFormat="0" applyAlignment="0" applyProtection="0"/>
    <xf numFmtId="4" fontId="167" fillId="61" borderId="99" applyNumberFormat="0" applyProtection="0">
      <alignment vertical="center"/>
    </xf>
    <xf numFmtId="0" fontId="83" fillId="41" borderId="95" applyNumberFormat="0" applyAlignment="0" applyProtection="0"/>
    <xf numFmtId="0" fontId="73" fillId="57" borderId="96" applyNumberFormat="0" applyFont="0" applyAlignment="0" applyProtection="0"/>
    <xf numFmtId="4" fontId="73" fillId="49" borderId="99" applyNumberFormat="0" applyProtection="0">
      <alignment horizontal="right" vertical="center"/>
    </xf>
    <xf numFmtId="0" fontId="25" fillId="67" borderId="99" applyNumberFormat="0" applyProtection="0">
      <alignment horizontal="left" vertical="top" indent="1"/>
    </xf>
    <xf numFmtId="0" fontId="76" fillId="54" borderId="95" applyNumberFormat="0" applyAlignment="0" applyProtection="0"/>
    <xf numFmtId="4" fontId="73" fillId="43" borderId="99" applyNumberFormat="0" applyProtection="0">
      <alignment horizontal="right" vertical="center"/>
    </xf>
    <xf numFmtId="0" fontId="160" fillId="0" borderId="98" applyNumberFormat="0" applyFill="0" applyAlignment="0" applyProtection="0"/>
    <xf numFmtId="4" fontId="88" fillId="61" borderId="99" applyNumberFormat="0" applyProtection="0">
      <alignment horizontal="left" vertical="center" indent="1"/>
    </xf>
    <xf numFmtId="4" fontId="73" fillId="45" borderId="99" applyNumberFormat="0" applyProtection="0">
      <alignment horizontal="right" vertical="center"/>
    </xf>
    <xf numFmtId="0" fontId="88" fillId="61" borderId="99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3" borderId="99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43" borderId="9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2" borderId="99" applyNumberFormat="0" applyProtection="0">
      <alignment horizontal="left" vertical="center" indent="1"/>
    </xf>
    <xf numFmtId="0" fontId="25" fillId="63" borderId="9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88" fillId="61" borderId="99" applyNumberFormat="0" applyProtection="0">
      <alignment horizontal="left" vertical="top" indent="1"/>
    </xf>
    <xf numFmtId="4" fontId="73" fillId="37" borderId="99" applyNumberFormat="0" applyProtection="0">
      <alignment horizontal="right" vertical="center"/>
    </xf>
    <xf numFmtId="0" fontId="88" fillId="0" borderId="98" applyNumberFormat="0" applyFill="0" applyAlignment="0" applyProtection="0"/>
    <xf numFmtId="0" fontId="86" fillId="54" borderId="97" applyNumberFormat="0" applyAlignment="0" applyProtection="0"/>
    <xf numFmtId="0" fontId="76" fillId="54" borderId="95" applyNumberFormat="0" applyAlignment="0" applyProtection="0"/>
    <xf numFmtId="4" fontId="73" fillId="4" borderId="99" applyNumberFormat="0" applyProtection="0">
      <alignment horizontal="left" vertical="center" indent="1"/>
    </xf>
    <xf numFmtId="4" fontId="73" fillId="66" borderId="99" applyNumberFormat="0" applyProtection="0">
      <alignment horizontal="right" vertical="center"/>
    </xf>
    <xf numFmtId="4" fontId="73" fillId="68" borderId="99" applyNumberFormat="0" applyProtection="0">
      <alignment horizontal="left" vertical="center" indent="1"/>
    </xf>
    <xf numFmtId="0" fontId="152" fillId="54" borderId="97" applyNumberFormat="0" applyAlignment="0" applyProtection="0"/>
    <xf numFmtId="0" fontId="153" fillId="54" borderId="95" applyNumberFormat="0" applyAlignment="0" applyProtection="0"/>
    <xf numFmtId="0" fontId="73" fillId="62" borderId="99" applyNumberFormat="0" applyProtection="0">
      <alignment horizontal="left" vertical="top" indent="1"/>
    </xf>
    <xf numFmtId="4" fontId="169" fillId="4" borderId="99" applyNumberFormat="0" applyProtection="0">
      <alignment vertical="center"/>
    </xf>
    <xf numFmtId="0" fontId="25" fillId="67" borderId="99" applyNumberFormat="0" applyProtection="0">
      <alignment horizontal="left" vertical="top" indent="1"/>
    </xf>
    <xf numFmtId="4" fontId="73" fillId="49" borderId="99" applyNumberFormat="0" applyProtection="0">
      <alignment horizontal="right" vertical="center"/>
    </xf>
    <xf numFmtId="4" fontId="73" fillId="68" borderId="99" applyNumberFormat="0" applyProtection="0">
      <alignment horizontal="right" vertical="center"/>
    </xf>
    <xf numFmtId="4" fontId="73" fillId="45" borderId="99" applyNumberFormat="0" applyProtection="0">
      <alignment horizontal="right" vertical="center"/>
    </xf>
    <xf numFmtId="0" fontId="158" fillId="41" borderId="95" applyNumberFormat="0" applyAlignment="0" applyProtection="0"/>
    <xf numFmtId="4" fontId="73" fillId="53" borderId="99" applyNumberFormat="0" applyProtection="0">
      <alignment horizontal="right" vertical="center"/>
    </xf>
    <xf numFmtId="0" fontId="25" fillId="60" borderId="99" applyNumberFormat="0" applyProtection="0">
      <alignment horizontal="left" vertical="center" indent="1"/>
    </xf>
    <xf numFmtId="4" fontId="73" fillId="4" borderId="99" applyNumberFormat="0" applyProtection="0">
      <alignment vertical="center"/>
    </xf>
    <xf numFmtId="0" fontId="73" fillId="4" borderId="99" applyNumberFormat="0" applyProtection="0">
      <alignment horizontal="left" vertical="top" indent="1"/>
    </xf>
    <xf numFmtId="4" fontId="169" fillId="66" borderId="99" applyNumberFormat="0" applyProtection="0">
      <alignment horizontal="right" vertical="center"/>
    </xf>
    <xf numFmtId="4" fontId="73" fillId="51" borderId="99" applyNumberFormat="0" applyProtection="0">
      <alignment horizontal="right" vertical="center"/>
    </xf>
    <xf numFmtId="0" fontId="73" fillId="57" borderId="96" applyNumberFormat="0" applyFont="0" applyAlignment="0" applyProtection="0"/>
    <xf numFmtId="43" fontId="1" fillId="0" borderId="0" applyFont="0" applyFill="0" applyBorder="0" applyAlignment="0" applyProtection="0"/>
    <xf numFmtId="4" fontId="73" fillId="44" borderId="99" applyNumberFormat="0" applyProtection="0">
      <alignment horizontal="right" vertical="center"/>
    </xf>
    <xf numFmtId="0" fontId="25" fillId="62" borderId="99" applyNumberFormat="0" applyProtection="0">
      <alignment horizontal="left" vertical="top" indent="1"/>
    </xf>
    <xf numFmtId="164" fontId="1" fillId="0" borderId="0" applyFont="0" applyFill="0" applyBorder="0" applyAlignment="0" applyProtection="0"/>
    <xf numFmtId="4" fontId="167" fillId="61" borderId="99" applyNumberFormat="0" applyProtection="0">
      <alignment vertical="center"/>
    </xf>
    <xf numFmtId="0" fontId="83" fillId="41" borderId="95" applyNumberFormat="0" applyAlignment="0" applyProtection="0"/>
    <xf numFmtId="0" fontId="25" fillId="57" borderId="96" applyNumberFormat="0" applyFont="0" applyAlignment="0" applyProtection="0"/>
    <xf numFmtId="0" fontId="160" fillId="0" borderId="98" applyNumberFormat="0" applyFill="0" applyAlignment="0" applyProtection="0"/>
    <xf numFmtId="4" fontId="88" fillId="56" borderId="99" applyNumberFormat="0" applyProtection="0">
      <alignment vertical="center"/>
    </xf>
    <xf numFmtId="4" fontId="89" fillId="66" borderId="9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3" fillId="64" borderId="9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88" fillId="61" borderId="9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99" applyNumberFormat="0" applyProtection="0">
      <alignment horizontal="left" vertical="center" indent="1"/>
    </xf>
    <xf numFmtId="4" fontId="73" fillId="52" borderId="99" applyNumberFormat="0" applyProtection="0">
      <alignment horizontal="right" vertical="center"/>
    </xf>
    <xf numFmtId="0" fontId="25" fillId="60" borderId="99" applyNumberFormat="0" applyProtection="0">
      <alignment horizontal="left" vertical="top" indent="1"/>
    </xf>
    <xf numFmtId="0" fontId="25" fillId="57" borderId="9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41" borderId="95" applyNumberFormat="0" applyAlignment="0" applyProtection="0"/>
    <xf numFmtId="43" fontId="1" fillId="0" borderId="0" applyFont="0" applyFill="0" applyBorder="0" applyAlignment="0" applyProtection="0"/>
    <xf numFmtId="0" fontId="83" fillId="41" borderId="95" applyNumberFormat="0" applyAlignment="0" applyProtection="0"/>
    <xf numFmtId="0" fontId="83" fillId="41" borderId="9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56" borderId="100" applyNumberFormat="0" applyProtection="0">
      <alignment vertical="center"/>
    </xf>
    <xf numFmtId="4" fontId="167" fillId="61" borderId="100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0" fontId="88" fillId="61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0" fontId="25" fillId="67" borderId="100" applyNumberFormat="0" applyProtection="0">
      <alignment horizontal="left" vertical="top" indent="1"/>
    </xf>
    <xf numFmtId="0" fontId="25" fillId="62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top" indent="1"/>
    </xf>
    <xf numFmtId="0" fontId="25" fillId="60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25" fillId="63" borderId="100" applyNumberFormat="0" applyProtection="0">
      <alignment horizontal="left" vertical="center" indent="1"/>
    </xf>
    <xf numFmtId="0" fontId="25" fillId="63" borderId="100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4" fontId="169" fillId="4" borderId="100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0" fontId="73" fillId="4" borderId="100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73" fillId="62" borderId="100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0" fontId="152" fillId="54" borderId="101" applyNumberFormat="0" applyAlignment="0" applyProtection="0"/>
    <xf numFmtId="0" fontId="153" fillId="54" borderId="102" applyNumberFormat="0" applyAlignment="0" applyProtection="0"/>
    <xf numFmtId="0" fontId="158" fillId="41" borderId="102" applyNumberFormat="0" applyAlignment="0" applyProtection="0"/>
    <xf numFmtId="0" fontId="160" fillId="0" borderId="103" applyNumberFormat="0" applyFill="0" applyAlignment="0" applyProtection="0"/>
    <xf numFmtId="0" fontId="25" fillId="57" borderId="104" applyNumberFormat="0" applyFont="0" applyAlignment="0" applyProtection="0"/>
    <xf numFmtId="0" fontId="25" fillId="57" borderId="10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5" fontId="153" fillId="54" borderId="95" applyNumberFormat="0" applyAlignment="0" applyProtection="0"/>
    <xf numFmtId="215" fontId="153" fillId="54" borderId="9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45" fillId="0" borderId="84">
      <alignment horizontal="left" vertical="center"/>
    </xf>
    <xf numFmtId="215" fontId="218" fillId="1" borderId="80">
      <alignment horizontal="left"/>
    </xf>
    <xf numFmtId="215" fontId="158" fillId="41" borderId="102" applyNumberFormat="0" applyAlignment="0" applyProtection="0"/>
    <xf numFmtId="215" fontId="158" fillId="4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43" fillId="57" borderId="104" applyNumberFormat="0" applyFont="0" applyAlignment="0" applyProtection="0"/>
    <xf numFmtId="215" fontId="152" fillId="54" borderId="101" applyNumberFormat="0" applyAlignment="0" applyProtection="0"/>
    <xf numFmtId="215" fontId="152" fillId="54" borderId="101" applyNumberFormat="0" applyAlignment="0" applyProtection="0"/>
    <xf numFmtId="4" fontId="88" fillId="56" borderId="100" applyNumberFormat="0" applyProtection="0">
      <alignment vertical="center"/>
    </xf>
    <xf numFmtId="4" fontId="167" fillId="61" borderId="100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215" fontId="88" fillId="61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215" fontId="25" fillId="67" borderId="100" applyNumberFormat="0" applyProtection="0">
      <alignment horizontal="left" vertical="center" indent="1"/>
    </xf>
    <xf numFmtId="215" fontId="25" fillId="67" borderId="100" applyNumberFormat="0" applyProtection="0">
      <alignment horizontal="left" vertical="center" indent="1"/>
    </xf>
    <xf numFmtId="215" fontId="25" fillId="67" borderId="100" applyNumberFormat="0" applyProtection="0">
      <alignment horizontal="left" vertical="top" indent="1"/>
    </xf>
    <xf numFmtId="215" fontId="25" fillId="67" borderId="100" applyNumberFormat="0" applyProtection="0">
      <alignment horizontal="left" vertical="top" indent="1"/>
    </xf>
    <xf numFmtId="215" fontId="25" fillId="62" borderId="100" applyNumberFormat="0" applyProtection="0">
      <alignment horizontal="left" vertical="center" indent="1"/>
    </xf>
    <xf numFmtId="215" fontId="25" fillId="62" borderId="100" applyNumberFormat="0" applyProtection="0">
      <alignment horizontal="left" vertical="center" indent="1"/>
    </xf>
    <xf numFmtId="215" fontId="25" fillId="62" borderId="100" applyNumberFormat="0" applyProtection="0">
      <alignment horizontal="left" vertical="top" indent="1"/>
    </xf>
    <xf numFmtId="215" fontId="25" fillId="62" borderId="100" applyNumberFormat="0" applyProtection="0">
      <alignment horizontal="left" vertical="top" indent="1"/>
    </xf>
    <xf numFmtId="215" fontId="25" fillId="60" borderId="100" applyNumberFormat="0" applyProtection="0">
      <alignment horizontal="left" vertical="center" indent="1"/>
    </xf>
    <xf numFmtId="215" fontId="25" fillId="60" borderId="100" applyNumberFormat="0" applyProtection="0">
      <alignment horizontal="left" vertical="center" indent="1"/>
    </xf>
    <xf numFmtId="215" fontId="25" fillId="60" borderId="100" applyNumberFormat="0" applyProtection="0">
      <alignment horizontal="left" vertical="top" indent="1"/>
    </xf>
    <xf numFmtId="215" fontId="25" fillId="60" borderId="100" applyNumberFormat="0" applyProtection="0">
      <alignment horizontal="left" vertical="top" indent="1"/>
    </xf>
    <xf numFmtId="215" fontId="25" fillId="63" borderId="100" applyNumberFormat="0" applyProtection="0">
      <alignment horizontal="left" vertical="center" indent="1"/>
    </xf>
    <xf numFmtId="215" fontId="25" fillId="63" borderId="100" applyNumberFormat="0" applyProtection="0">
      <alignment horizontal="left" vertical="center" indent="1"/>
    </xf>
    <xf numFmtId="215" fontId="25" fillId="63" borderId="100" applyNumberFormat="0" applyProtection="0">
      <alignment horizontal="left" vertical="top" indent="1"/>
    </xf>
    <xf numFmtId="215" fontId="25" fillId="63" borderId="100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4" fontId="169" fillId="4" borderId="100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215" fontId="73" fillId="4" borderId="100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215" fontId="73" fillId="62" borderId="100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215" fontId="160" fillId="0" borderId="103" applyNumberFormat="0" applyFill="0" applyAlignment="0" applyProtection="0"/>
    <xf numFmtId="215" fontId="160" fillId="0" borderId="103" applyNumberFormat="0" applyFill="0" applyAlignment="0" applyProtection="0"/>
    <xf numFmtId="215" fontId="152" fillId="54" borderId="101" applyNumberFormat="0" applyAlignment="0" applyProtection="0"/>
    <xf numFmtId="215" fontId="153" fillId="54" borderId="102" applyNumberFormat="0" applyAlignment="0" applyProtection="0"/>
    <xf numFmtId="215" fontId="158" fillId="41" borderId="102" applyNumberFormat="0" applyAlignment="0" applyProtection="0"/>
    <xf numFmtId="215" fontId="160" fillId="0" borderId="103" applyNumberFormat="0" applyFill="0" applyAlignment="0" applyProtection="0"/>
    <xf numFmtId="215" fontId="25" fillId="57" borderId="104" applyNumberFormat="0" applyFont="0" applyAlignment="0" applyProtection="0"/>
    <xf numFmtId="215" fontId="153" fillId="54" borderId="102" applyNumberFormat="0" applyAlignment="0" applyProtection="0"/>
    <xf numFmtId="215" fontId="153" fillId="54" borderId="102" applyNumberFormat="0" applyAlignment="0" applyProtection="0"/>
    <xf numFmtId="215" fontId="45" fillId="0" borderId="84">
      <alignment horizontal="left" vertical="center"/>
    </xf>
    <xf numFmtId="215" fontId="218" fillId="1" borderId="80">
      <alignment horizontal="left"/>
    </xf>
    <xf numFmtId="215" fontId="158" fillId="41" borderId="102" applyNumberFormat="0" applyAlignment="0" applyProtection="0"/>
    <xf numFmtId="215" fontId="158" fillId="41" borderId="102" applyNumberFormat="0" applyAlignment="0" applyProtection="0"/>
    <xf numFmtId="215" fontId="43" fillId="57" borderId="104" applyNumberFormat="0" applyFont="0" applyAlignment="0" applyProtection="0"/>
    <xf numFmtId="215" fontId="152" fillId="54" borderId="101" applyNumberFormat="0" applyAlignment="0" applyProtection="0"/>
    <xf numFmtId="215" fontId="152" fillId="54" borderId="101" applyNumberFormat="0" applyAlignment="0" applyProtection="0"/>
    <xf numFmtId="4" fontId="88" fillId="56" borderId="100" applyNumberFormat="0" applyProtection="0">
      <alignment vertical="center"/>
    </xf>
    <xf numFmtId="4" fontId="167" fillId="61" borderId="100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215" fontId="88" fillId="61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215" fontId="25" fillId="67" borderId="100" applyNumberFormat="0" applyProtection="0">
      <alignment horizontal="left" vertical="center" indent="1"/>
    </xf>
    <xf numFmtId="215" fontId="25" fillId="67" borderId="100" applyNumberFormat="0" applyProtection="0">
      <alignment horizontal="left" vertical="center" indent="1"/>
    </xf>
    <xf numFmtId="215" fontId="25" fillId="67" borderId="100" applyNumberFormat="0" applyProtection="0">
      <alignment horizontal="left" vertical="top" indent="1"/>
    </xf>
    <xf numFmtId="215" fontId="25" fillId="67" borderId="100" applyNumberFormat="0" applyProtection="0">
      <alignment horizontal="left" vertical="top" indent="1"/>
    </xf>
    <xf numFmtId="215" fontId="25" fillId="62" borderId="100" applyNumberFormat="0" applyProtection="0">
      <alignment horizontal="left" vertical="center" indent="1"/>
    </xf>
    <xf numFmtId="215" fontId="25" fillId="62" borderId="100" applyNumberFormat="0" applyProtection="0">
      <alignment horizontal="left" vertical="center" indent="1"/>
    </xf>
    <xf numFmtId="215" fontId="25" fillId="62" borderId="100" applyNumberFormat="0" applyProtection="0">
      <alignment horizontal="left" vertical="top" indent="1"/>
    </xf>
    <xf numFmtId="215" fontId="25" fillId="62" borderId="100" applyNumberFormat="0" applyProtection="0">
      <alignment horizontal="left" vertical="top" indent="1"/>
    </xf>
    <xf numFmtId="215" fontId="25" fillId="60" borderId="100" applyNumberFormat="0" applyProtection="0">
      <alignment horizontal="left" vertical="center" indent="1"/>
    </xf>
    <xf numFmtId="215" fontId="25" fillId="60" borderId="100" applyNumberFormat="0" applyProtection="0">
      <alignment horizontal="left" vertical="center" indent="1"/>
    </xf>
    <xf numFmtId="215" fontId="25" fillId="60" borderId="100" applyNumberFormat="0" applyProtection="0">
      <alignment horizontal="left" vertical="top" indent="1"/>
    </xf>
    <xf numFmtId="215" fontId="25" fillId="60" borderId="100" applyNumberFormat="0" applyProtection="0">
      <alignment horizontal="left" vertical="top" indent="1"/>
    </xf>
    <xf numFmtId="215" fontId="25" fillId="63" borderId="100" applyNumberFormat="0" applyProtection="0">
      <alignment horizontal="left" vertical="center" indent="1"/>
    </xf>
    <xf numFmtId="215" fontId="25" fillId="63" borderId="100" applyNumberFormat="0" applyProtection="0">
      <alignment horizontal="left" vertical="center" indent="1"/>
    </xf>
    <xf numFmtId="215" fontId="25" fillId="63" borderId="100" applyNumberFormat="0" applyProtection="0">
      <alignment horizontal="left" vertical="top" indent="1"/>
    </xf>
    <xf numFmtId="215" fontId="25" fillId="63" borderId="100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4" fontId="169" fillId="4" borderId="100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215" fontId="73" fillId="4" borderId="100" applyNumberFormat="0" applyProtection="0">
      <alignment horizontal="left" vertical="top" indent="1"/>
    </xf>
    <xf numFmtId="4" fontId="73" fillId="66" borderId="100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215" fontId="73" fillId="62" borderId="100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215" fontId="160" fillId="0" borderId="103" applyNumberFormat="0" applyFill="0" applyAlignment="0" applyProtection="0"/>
    <xf numFmtId="215" fontId="160" fillId="0" borderId="103" applyNumberFormat="0" applyFill="0" applyAlignment="0" applyProtection="0"/>
    <xf numFmtId="215" fontId="152" fillId="54" borderId="101" applyNumberFormat="0" applyAlignment="0" applyProtection="0"/>
    <xf numFmtId="215" fontId="153" fillId="54" borderId="102" applyNumberFormat="0" applyAlignment="0" applyProtection="0"/>
    <xf numFmtId="215" fontId="158" fillId="41" borderId="102" applyNumberFormat="0" applyAlignment="0" applyProtection="0"/>
    <xf numFmtId="215" fontId="160" fillId="0" borderId="103" applyNumberFormat="0" applyFill="0" applyAlignment="0" applyProtection="0"/>
    <xf numFmtId="215" fontId="25" fillId="57" borderId="10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0" fontId="88" fillId="0" borderId="115" applyNumberFormat="0" applyFill="0" applyAlignment="0" applyProtection="0"/>
    <xf numFmtId="4" fontId="73" fillId="44" borderId="109" applyNumberFormat="0" applyProtection="0">
      <alignment horizontal="right" vertical="center"/>
    </xf>
    <xf numFmtId="0" fontId="88" fillId="61" borderId="109" applyNumberFormat="0" applyProtection="0">
      <alignment horizontal="left" vertical="top" indent="1"/>
    </xf>
    <xf numFmtId="4" fontId="88" fillId="56" borderId="105" applyNumberFormat="0" applyProtection="0">
      <alignment vertical="center"/>
    </xf>
    <xf numFmtId="4" fontId="88" fillId="61" borderId="105" applyNumberFormat="0" applyProtection="0">
      <alignment horizontal="left" vertical="center" indent="1"/>
    </xf>
    <xf numFmtId="0" fontId="174" fillId="0" borderId="110" applyFont="0" applyFill="0" applyBorder="0">
      <alignment horizontal="centerContinuous" vertical="justify" wrapText="1"/>
    </xf>
    <xf numFmtId="4" fontId="73" fillId="66" borderId="105" applyNumberFormat="0" applyProtection="0">
      <alignment horizontal="right" vertical="center"/>
    </xf>
    <xf numFmtId="4" fontId="73" fillId="68" borderId="105" applyNumberFormat="0" applyProtection="0">
      <alignment horizontal="left" vertical="center" indent="1"/>
    </xf>
    <xf numFmtId="0" fontId="73" fillId="62" borderId="105" applyNumberFormat="0" applyProtection="0">
      <alignment horizontal="left" vertical="top" indent="1"/>
    </xf>
    <xf numFmtId="0" fontId="86" fillId="54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0" fontId="22" fillId="4" borderId="110" applyNumberFormat="0" applyBorder="0" applyAlignment="0" applyProtection="0"/>
    <xf numFmtId="4" fontId="88" fillId="56" borderId="109" applyNumberFormat="0" applyProtection="0">
      <alignment vertical="center"/>
    </xf>
    <xf numFmtId="0" fontId="88" fillId="61" borderId="109" applyNumberFormat="0" applyProtection="0">
      <alignment horizontal="left" vertical="top" indent="1"/>
    </xf>
    <xf numFmtId="4" fontId="73" fillId="37" borderId="109" applyNumberFormat="0" applyProtection="0">
      <alignment horizontal="right" vertical="center"/>
    </xf>
    <xf numFmtId="4" fontId="73" fillId="44" borderId="109" applyNumberFormat="0" applyProtection="0">
      <alignment horizontal="right" vertical="center"/>
    </xf>
    <xf numFmtId="0" fontId="25" fillId="67" borderId="109" applyNumberFormat="0" applyProtection="0">
      <alignment horizontal="left" vertical="center" indent="1"/>
    </xf>
    <xf numFmtId="4" fontId="73" fillId="4" borderId="109" applyNumberFormat="0" applyProtection="0">
      <alignment vertical="center"/>
    </xf>
    <xf numFmtId="10" fontId="22" fillId="4" borderId="11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37" borderId="109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7" fillId="61" borderId="105" applyNumberFormat="0" applyProtection="0">
      <alignment vertical="center"/>
    </xf>
    <xf numFmtId="0" fontId="88" fillId="61" borderId="105" applyNumberFormat="0" applyProtection="0">
      <alignment horizontal="left" vertical="top" indent="1"/>
    </xf>
    <xf numFmtId="4" fontId="88" fillId="61" borderId="109" applyNumberFormat="0" applyProtection="0">
      <alignment horizontal="left" vertical="center" indent="1"/>
    </xf>
    <xf numFmtId="4" fontId="73" fillId="37" borderId="105" applyNumberFormat="0" applyProtection="0">
      <alignment horizontal="right" vertical="center"/>
    </xf>
    <xf numFmtId="4" fontId="73" fillId="43" borderId="105" applyNumberFormat="0" applyProtection="0">
      <alignment horizontal="right" vertical="center"/>
    </xf>
    <xf numFmtId="4" fontId="73" fillId="51" borderId="105" applyNumberFormat="0" applyProtection="0">
      <alignment horizontal="right" vertical="center"/>
    </xf>
    <xf numFmtId="4" fontId="73" fillId="45" borderId="105" applyNumberFormat="0" applyProtection="0">
      <alignment horizontal="right" vertical="center"/>
    </xf>
    <xf numFmtId="4" fontId="73" fillId="49" borderId="105" applyNumberFormat="0" applyProtection="0">
      <alignment horizontal="right" vertical="center"/>
    </xf>
    <xf numFmtId="4" fontId="73" fillId="53" borderId="105" applyNumberFormat="0" applyProtection="0">
      <alignment horizontal="right" vertical="center"/>
    </xf>
    <xf numFmtId="4" fontId="73" fillId="52" borderId="105" applyNumberFormat="0" applyProtection="0">
      <alignment horizontal="right" vertical="center"/>
    </xf>
    <xf numFmtId="4" fontId="73" fillId="64" borderId="105" applyNumberFormat="0" applyProtection="0">
      <alignment horizontal="right" vertical="center"/>
    </xf>
    <xf numFmtId="4" fontId="73" fillId="44" borderId="105" applyNumberFormat="0" applyProtection="0">
      <alignment horizontal="right" vertical="center"/>
    </xf>
    <xf numFmtId="4" fontId="73" fillId="68" borderId="105" applyNumberFormat="0" applyProtection="0">
      <alignment horizontal="right" vertical="center"/>
    </xf>
    <xf numFmtId="10" fontId="100" fillId="4" borderId="110" applyNumberFormat="0" applyBorder="0" applyAlignment="0" applyProtection="0"/>
    <xf numFmtId="0" fontId="25" fillId="67" borderId="105" applyNumberFormat="0" applyProtection="0">
      <alignment horizontal="left" vertical="center" indent="1"/>
    </xf>
    <xf numFmtId="0" fontId="25" fillId="67" borderId="105" applyNumberFormat="0" applyProtection="0">
      <alignment horizontal="left" vertical="top" indent="1"/>
    </xf>
    <xf numFmtId="0" fontId="25" fillId="62" borderId="105" applyNumberFormat="0" applyProtection="0">
      <alignment horizontal="left" vertical="center" indent="1"/>
    </xf>
    <xf numFmtId="0" fontId="25" fillId="62" borderId="105" applyNumberFormat="0" applyProtection="0">
      <alignment horizontal="left" vertical="top" indent="1"/>
    </xf>
    <xf numFmtId="0" fontId="25" fillId="60" borderId="105" applyNumberFormat="0" applyProtection="0">
      <alignment horizontal="left" vertical="center" indent="1"/>
    </xf>
    <xf numFmtId="0" fontId="25" fillId="60" borderId="105" applyNumberFormat="0" applyProtection="0">
      <alignment horizontal="left" vertical="top" indent="1"/>
    </xf>
    <xf numFmtId="0" fontId="25" fillId="63" borderId="105" applyNumberFormat="0" applyProtection="0">
      <alignment horizontal="left" vertical="center" indent="1"/>
    </xf>
    <xf numFmtId="0" fontId="25" fillId="63" borderId="105" applyNumberFormat="0" applyProtection="0">
      <alignment horizontal="left" vertical="top" indent="1"/>
    </xf>
    <xf numFmtId="4" fontId="73" fillId="4" borderId="105" applyNumberFormat="0" applyProtection="0">
      <alignment vertical="center"/>
    </xf>
    <xf numFmtId="4" fontId="169" fillId="4" borderId="105" applyNumberFormat="0" applyProtection="0">
      <alignment vertical="center"/>
    </xf>
    <xf numFmtId="4" fontId="73" fillId="4" borderId="105" applyNumberFormat="0" applyProtection="0">
      <alignment horizontal="left" vertical="center" indent="1"/>
    </xf>
    <xf numFmtId="0" fontId="73" fillId="4" borderId="105" applyNumberFormat="0" applyProtection="0">
      <alignment horizontal="left" vertical="top" indent="1"/>
    </xf>
    <xf numFmtId="4" fontId="73" fillId="44" borderId="109" applyNumberFormat="0" applyProtection="0">
      <alignment horizontal="right" vertical="center"/>
    </xf>
    <xf numFmtId="4" fontId="169" fillId="66" borderId="105" applyNumberFormat="0" applyProtection="0">
      <alignment horizontal="right" vertical="center"/>
    </xf>
    <xf numFmtId="0" fontId="25" fillId="63" borderId="109" applyNumberFormat="0" applyProtection="0">
      <alignment horizontal="left" vertical="top" indent="1"/>
    </xf>
    <xf numFmtId="4" fontId="89" fillId="66" borderId="105" applyNumberFormat="0" applyProtection="0">
      <alignment horizontal="right" vertical="center"/>
    </xf>
    <xf numFmtId="0" fontId="73" fillId="62" borderId="109" applyNumberFormat="0" applyProtection="0">
      <alignment horizontal="left" vertical="top" indent="1"/>
    </xf>
    <xf numFmtId="4" fontId="73" fillId="68" borderId="109" applyNumberFormat="0" applyProtection="0">
      <alignment horizontal="left" vertical="center" indent="1"/>
    </xf>
    <xf numFmtId="4" fontId="73" fillId="66" borderId="109" applyNumberFormat="0" applyProtection="0">
      <alignment horizontal="right" vertical="center"/>
    </xf>
    <xf numFmtId="4" fontId="88" fillId="61" borderId="109" applyNumberFormat="0" applyProtection="0">
      <alignment horizontal="left" vertical="center" indent="1"/>
    </xf>
    <xf numFmtId="4" fontId="88" fillId="56" borderId="109" applyNumberFormat="0" applyProtection="0">
      <alignment vertical="center"/>
    </xf>
    <xf numFmtId="4" fontId="89" fillId="66" borderId="109" applyNumberFormat="0" applyProtection="0">
      <alignment horizontal="right" vertical="center"/>
    </xf>
    <xf numFmtId="10" fontId="22" fillId="4" borderId="110" applyNumberFormat="0" applyBorder="0" applyAlignment="0" applyProtection="0"/>
    <xf numFmtId="4" fontId="88" fillId="61" borderId="105" applyNumberFormat="0" applyProtection="0">
      <alignment horizontal="left" vertical="center" indent="1"/>
    </xf>
    <xf numFmtId="4" fontId="73" fillId="51" borderId="105" applyNumberFormat="0" applyProtection="0">
      <alignment horizontal="right" vertical="center"/>
    </xf>
    <xf numFmtId="4" fontId="73" fillId="53" borderId="105" applyNumberFormat="0" applyProtection="0">
      <alignment horizontal="right" vertical="center"/>
    </xf>
    <xf numFmtId="4" fontId="73" fillId="44" borderId="105" applyNumberFormat="0" applyProtection="0">
      <alignment horizontal="right" vertical="center"/>
    </xf>
    <xf numFmtId="0" fontId="25" fillId="62" borderId="10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25" fillId="62" borderId="105" applyNumberFormat="0" applyProtection="0">
      <alignment horizontal="left" vertical="top" indent="1"/>
    </xf>
    <xf numFmtId="0" fontId="73" fillId="62" borderId="105" applyNumberFormat="0" applyProtection="0">
      <alignment horizontal="left" vertical="top" indent="1"/>
    </xf>
    <xf numFmtId="4" fontId="73" fillId="66" borderId="105" applyNumberFormat="0" applyProtection="0">
      <alignment horizontal="right" vertical="center"/>
    </xf>
    <xf numFmtId="4" fontId="169" fillId="4" borderId="105" applyNumberFormat="0" applyProtection="0">
      <alignment vertical="center"/>
    </xf>
    <xf numFmtId="0" fontId="25" fillId="63" borderId="105" applyNumberFormat="0" applyProtection="0">
      <alignment horizontal="left" vertical="center" indent="1"/>
    </xf>
    <xf numFmtId="0" fontId="25" fillId="62" borderId="105" applyNumberFormat="0" applyProtection="0">
      <alignment horizontal="left" vertical="top" indent="1"/>
    </xf>
    <xf numFmtId="0" fontId="25" fillId="67" borderId="105" applyNumberFormat="0" applyProtection="0">
      <alignment horizontal="left" vertical="center" indent="1"/>
    </xf>
    <xf numFmtId="4" fontId="73" fillId="68" borderId="105" applyNumberFormat="0" applyProtection="0">
      <alignment horizontal="right" vertical="center"/>
    </xf>
    <xf numFmtId="4" fontId="73" fillId="52" borderId="105" applyNumberFormat="0" applyProtection="0">
      <alignment horizontal="right" vertical="center"/>
    </xf>
    <xf numFmtId="4" fontId="73" fillId="45" borderId="105" applyNumberFormat="0" applyProtection="0">
      <alignment horizontal="right" vertical="center"/>
    </xf>
    <xf numFmtId="4" fontId="73" fillId="37" borderId="105" applyNumberFormat="0" applyProtection="0">
      <alignment horizontal="right" vertical="center"/>
    </xf>
    <xf numFmtId="4" fontId="88" fillId="56" borderId="105" applyNumberFormat="0" applyProtection="0">
      <alignment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56" borderId="105" applyNumberFormat="0" applyProtection="0">
      <alignment vertical="center"/>
    </xf>
    <xf numFmtId="43" fontId="1" fillId="0" borderId="0" applyFont="0" applyFill="0" applyBorder="0" applyAlignment="0" applyProtection="0"/>
    <xf numFmtId="4" fontId="88" fillId="61" borderId="105" applyNumberFormat="0" applyProtection="0">
      <alignment horizontal="left" vertical="center" indent="1"/>
    </xf>
    <xf numFmtId="0" fontId="88" fillId="61" borderId="105" applyNumberFormat="0" applyProtection="0">
      <alignment horizontal="left" vertical="top" indent="1"/>
    </xf>
    <xf numFmtId="4" fontId="73" fillId="37" borderId="105" applyNumberFormat="0" applyProtection="0">
      <alignment horizontal="right" vertical="center"/>
    </xf>
    <xf numFmtId="4" fontId="73" fillId="43" borderId="105" applyNumberFormat="0" applyProtection="0">
      <alignment horizontal="right" vertical="center"/>
    </xf>
    <xf numFmtId="4" fontId="73" fillId="45" borderId="105" applyNumberFormat="0" applyProtection="0">
      <alignment horizontal="right" vertical="center"/>
    </xf>
    <xf numFmtId="4" fontId="73" fillId="49" borderId="105" applyNumberFormat="0" applyProtection="0">
      <alignment horizontal="right" vertical="center"/>
    </xf>
    <xf numFmtId="4" fontId="73" fillId="52" borderId="105" applyNumberFormat="0" applyProtection="0">
      <alignment horizontal="right" vertical="center"/>
    </xf>
    <xf numFmtId="4" fontId="73" fillId="64" borderId="105" applyNumberFormat="0" applyProtection="0">
      <alignment horizontal="right" vertical="center"/>
    </xf>
    <xf numFmtId="4" fontId="73" fillId="68" borderId="105" applyNumberFormat="0" applyProtection="0">
      <alignment horizontal="right" vertical="center"/>
    </xf>
    <xf numFmtId="0" fontId="25" fillId="67" borderId="105" applyNumberFormat="0" applyProtection="0">
      <alignment horizontal="left" vertical="center" indent="1"/>
    </xf>
    <xf numFmtId="0" fontId="25" fillId="67" borderId="105" applyNumberFormat="0" applyProtection="0">
      <alignment horizontal="left" vertical="top" indent="1"/>
    </xf>
    <xf numFmtId="0" fontId="25" fillId="60" borderId="105" applyNumberFormat="0" applyProtection="0">
      <alignment horizontal="left" vertical="center" indent="1"/>
    </xf>
    <xf numFmtId="0" fontId="25" fillId="63" borderId="105" applyNumberFormat="0" applyProtection="0">
      <alignment horizontal="left" vertical="center" indent="1"/>
    </xf>
    <xf numFmtId="0" fontId="25" fillId="63" borderId="105" applyNumberFormat="0" applyProtection="0">
      <alignment horizontal="left" vertical="top" indent="1"/>
    </xf>
    <xf numFmtId="4" fontId="169" fillId="4" borderId="105" applyNumberFormat="0" applyProtection="0">
      <alignment vertical="center"/>
    </xf>
    <xf numFmtId="4" fontId="73" fillId="4" borderId="105" applyNumberFormat="0" applyProtection="0">
      <alignment horizontal="left" vertical="center" indent="1"/>
    </xf>
    <xf numFmtId="4" fontId="73" fillId="66" borderId="105" applyNumberFormat="0" applyProtection="0">
      <alignment horizontal="right" vertical="center"/>
    </xf>
    <xf numFmtId="4" fontId="169" fillId="66" borderId="105" applyNumberFormat="0" applyProtection="0">
      <alignment horizontal="right" vertical="center"/>
    </xf>
    <xf numFmtId="0" fontId="73" fillId="62" borderId="10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4" fontId="167" fillId="61" borderId="105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" fontId="89" fillId="66" borderId="105" applyNumberFormat="0" applyProtection="0">
      <alignment horizontal="right" vertical="center"/>
    </xf>
    <xf numFmtId="4" fontId="73" fillId="68" borderId="105" applyNumberFormat="0" applyProtection="0">
      <alignment horizontal="left" vertical="center" indent="1"/>
    </xf>
    <xf numFmtId="4" fontId="169" fillId="66" borderId="105" applyNumberFormat="0" applyProtection="0">
      <alignment horizontal="right" vertical="center"/>
    </xf>
    <xf numFmtId="0" fontId="73" fillId="4" borderId="105" applyNumberFormat="0" applyProtection="0">
      <alignment horizontal="left" vertical="top" indent="1"/>
    </xf>
    <xf numFmtId="4" fontId="73" fillId="4" borderId="105" applyNumberFormat="0" applyProtection="0">
      <alignment horizontal="left" vertical="center" indent="1"/>
    </xf>
    <xf numFmtId="4" fontId="73" fillId="4" borderId="105" applyNumberFormat="0" applyProtection="0">
      <alignment vertical="center"/>
    </xf>
    <xf numFmtId="0" fontId="25" fillId="63" borderId="105" applyNumberFormat="0" applyProtection="0">
      <alignment horizontal="left" vertical="top" indent="1"/>
    </xf>
    <xf numFmtId="0" fontId="25" fillId="60" borderId="105" applyNumberFormat="0" applyProtection="0">
      <alignment horizontal="left" vertical="top" indent="1"/>
    </xf>
    <xf numFmtId="0" fontId="25" fillId="60" borderId="105" applyNumberFormat="0" applyProtection="0">
      <alignment horizontal="left" vertical="center" indent="1"/>
    </xf>
    <xf numFmtId="0" fontId="25" fillId="62" borderId="105" applyNumberFormat="0" applyProtection="0">
      <alignment horizontal="left" vertical="center" indent="1"/>
    </xf>
    <xf numFmtId="0" fontId="25" fillId="67" borderId="105" applyNumberFormat="0" applyProtection="0">
      <alignment horizontal="left" vertical="top" indent="1"/>
    </xf>
    <xf numFmtId="4" fontId="73" fillId="44" borderId="105" applyNumberFormat="0" applyProtection="0">
      <alignment horizontal="right" vertical="center"/>
    </xf>
    <xf numFmtId="4" fontId="73" fillId="64" borderId="105" applyNumberFormat="0" applyProtection="0">
      <alignment horizontal="right" vertical="center"/>
    </xf>
    <xf numFmtId="4" fontId="73" fillId="53" borderId="105" applyNumberFormat="0" applyProtection="0">
      <alignment horizontal="right" vertical="center"/>
    </xf>
    <xf numFmtId="4" fontId="73" fillId="49" borderId="105" applyNumberFormat="0" applyProtection="0">
      <alignment horizontal="right" vertical="center"/>
    </xf>
    <xf numFmtId="4" fontId="73" fillId="51" borderId="105" applyNumberFormat="0" applyProtection="0">
      <alignment horizontal="right" vertical="center"/>
    </xf>
    <xf numFmtId="4" fontId="73" fillId="43" borderId="105" applyNumberFormat="0" applyProtection="0">
      <alignment horizontal="right" vertical="center"/>
    </xf>
    <xf numFmtId="0" fontId="88" fillId="61" borderId="105" applyNumberFormat="0" applyProtection="0">
      <alignment horizontal="left" vertical="top" indent="1"/>
    </xf>
    <xf numFmtId="4" fontId="167" fillId="61" borderId="105" applyNumberFormat="0" applyProtection="0">
      <alignment vertical="center"/>
    </xf>
    <xf numFmtId="0" fontId="25" fillId="60" borderId="105" applyNumberFormat="0" applyProtection="0">
      <alignment horizontal="left" vertical="top" indent="1"/>
    </xf>
    <xf numFmtId="4" fontId="73" fillId="4" borderId="105" applyNumberFormat="0" applyProtection="0">
      <alignment vertical="center"/>
    </xf>
    <xf numFmtId="0" fontId="73" fillId="4" borderId="105" applyNumberFormat="0" applyProtection="0">
      <alignment horizontal="left" vertical="top" indent="1"/>
    </xf>
    <xf numFmtId="4" fontId="73" fillId="68" borderId="105" applyNumberFormat="0" applyProtection="0">
      <alignment horizontal="left" vertical="center" indent="1"/>
    </xf>
    <xf numFmtId="4" fontId="89" fillId="66" borderId="10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67" borderId="109" applyNumberFormat="0" applyProtection="0">
      <alignment horizontal="left" vertical="top" indent="1"/>
    </xf>
    <xf numFmtId="4" fontId="73" fillId="4" borderId="109" applyNumberFormat="0" applyProtection="0">
      <alignment horizontal="left" vertical="center" indent="1"/>
    </xf>
    <xf numFmtId="4" fontId="89" fillId="66" borderId="10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11" borderId="17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" fontId="88" fillId="56" borderId="109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88" fillId="56" borderId="105" applyNumberFormat="0" applyProtection="0">
      <alignment vertical="center"/>
    </xf>
    <xf numFmtId="4" fontId="167" fillId="61" borderId="105" applyNumberFormat="0" applyProtection="0">
      <alignment vertical="center"/>
    </xf>
    <xf numFmtId="4" fontId="88" fillId="61" borderId="105" applyNumberFormat="0" applyProtection="0">
      <alignment horizontal="left" vertical="center" indent="1"/>
    </xf>
    <xf numFmtId="0" fontId="88" fillId="61" borderId="105" applyNumberFormat="0" applyProtection="0">
      <alignment horizontal="left" vertical="top" indent="1"/>
    </xf>
    <xf numFmtId="4" fontId="73" fillId="37" borderId="105" applyNumberFormat="0" applyProtection="0">
      <alignment horizontal="right" vertical="center"/>
    </xf>
    <xf numFmtId="4" fontId="73" fillId="43" borderId="105" applyNumberFormat="0" applyProtection="0">
      <alignment horizontal="right" vertical="center"/>
    </xf>
    <xf numFmtId="4" fontId="73" fillId="51" borderId="105" applyNumberFormat="0" applyProtection="0">
      <alignment horizontal="right" vertical="center"/>
    </xf>
    <xf numFmtId="4" fontId="73" fillId="45" borderId="105" applyNumberFormat="0" applyProtection="0">
      <alignment horizontal="right" vertical="center"/>
    </xf>
    <xf numFmtId="4" fontId="73" fillId="49" borderId="105" applyNumberFormat="0" applyProtection="0">
      <alignment horizontal="right" vertical="center"/>
    </xf>
    <xf numFmtId="4" fontId="73" fillId="53" borderId="105" applyNumberFormat="0" applyProtection="0">
      <alignment horizontal="right" vertical="center"/>
    </xf>
    <xf numFmtId="4" fontId="73" fillId="52" borderId="105" applyNumberFormat="0" applyProtection="0">
      <alignment horizontal="right" vertical="center"/>
    </xf>
    <xf numFmtId="4" fontId="73" fillId="64" borderId="105" applyNumberFormat="0" applyProtection="0">
      <alignment horizontal="right" vertical="center"/>
    </xf>
    <xf numFmtId="4" fontId="73" fillId="44" borderId="105" applyNumberFormat="0" applyProtection="0">
      <alignment horizontal="right" vertical="center"/>
    </xf>
    <xf numFmtId="4" fontId="73" fillId="68" borderId="105" applyNumberFormat="0" applyProtection="0">
      <alignment horizontal="right" vertical="center"/>
    </xf>
    <xf numFmtId="0" fontId="25" fillId="67" borderId="105" applyNumberFormat="0" applyProtection="0">
      <alignment horizontal="left" vertical="center" indent="1"/>
    </xf>
    <xf numFmtId="0" fontId="25" fillId="67" borderId="105" applyNumberFormat="0" applyProtection="0">
      <alignment horizontal="left" vertical="top" indent="1"/>
    </xf>
    <xf numFmtId="0" fontId="25" fillId="62" borderId="105" applyNumberFormat="0" applyProtection="0">
      <alignment horizontal="left" vertical="center" indent="1"/>
    </xf>
    <xf numFmtId="0" fontId="25" fillId="62" borderId="105" applyNumberFormat="0" applyProtection="0">
      <alignment horizontal="left" vertical="top" indent="1"/>
    </xf>
    <xf numFmtId="0" fontId="25" fillId="60" borderId="105" applyNumberFormat="0" applyProtection="0">
      <alignment horizontal="left" vertical="center" indent="1"/>
    </xf>
    <xf numFmtId="0" fontId="25" fillId="60" borderId="105" applyNumberFormat="0" applyProtection="0">
      <alignment horizontal="left" vertical="top" indent="1"/>
    </xf>
    <xf numFmtId="0" fontId="25" fillId="63" borderId="105" applyNumberFormat="0" applyProtection="0">
      <alignment horizontal="left" vertical="center" indent="1"/>
    </xf>
    <xf numFmtId="0" fontId="25" fillId="63" borderId="105" applyNumberFormat="0" applyProtection="0">
      <alignment horizontal="left" vertical="top" indent="1"/>
    </xf>
    <xf numFmtId="4" fontId="73" fillId="4" borderId="105" applyNumberFormat="0" applyProtection="0">
      <alignment vertical="center"/>
    </xf>
    <xf numFmtId="4" fontId="169" fillId="4" borderId="105" applyNumberFormat="0" applyProtection="0">
      <alignment vertical="center"/>
    </xf>
    <xf numFmtId="4" fontId="73" fillId="4" borderId="105" applyNumberFormat="0" applyProtection="0">
      <alignment horizontal="left" vertical="center" indent="1"/>
    </xf>
    <xf numFmtId="0" fontId="73" fillId="4" borderId="105" applyNumberFormat="0" applyProtection="0">
      <alignment horizontal="left" vertical="top" indent="1"/>
    </xf>
    <xf numFmtId="4" fontId="73" fillId="66" borderId="105" applyNumberFormat="0" applyProtection="0">
      <alignment horizontal="right" vertical="center"/>
    </xf>
    <xf numFmtId="4" fontId="169" fillId="66" borderId="105" applyNumberFormat="0" applyProtection="0">
      <alignment horizontal="right" vertical="center"/>
    </xf>
    <xf numFmtId="4" fontId="73" fillId="68" borderId="105" applyNumberFormat="0" applyProtection="0">
      <alignment horizontal="left" vertical="center" indent="1"/>
    </xf>
    <xf numFmtId="0" fontId="73" fillId="62" borderId="105" applyNumberFormat="0" applyProtection="0">
      <alignment horizontal="left" vertical="top" indent="1"/>
    </xf>
    <xf numFmtId="4" fontId="89" fillId="66" borderId="105" applyNumberFormat="0" applyProtection="0">
      <alignment horizontal="right" vertical="center"/>
    </xf>
    <xf numFmtId="4" fontId="88" fillId="61" borderId="105" applyNumberFormat="0" applyProtection="0">
      <alignment horizontal="left" vertical="center" indent="1"/>
    </xf>
    <xf numFmtId="4" fontId="73" fillId="51" borderId="105" applyNumberFormat="0" applyProtection="0">
      <alignment horizontal="right" vertical="center"/>
    </xf>
    <xf numFmtId="4" fontId="73" fillId="53" borderId="105" applyNumberFormat="0" applyProtection="0">
      <alignment horizontal="right" vertical="center"/>
    </xf>
    <xf numFmtId="4" fontId="73" fillId="44" borderId="105" applyNumberFormat="0" applyProtection="0">
      <alignment horizontal="right" vertical="center"/>
    </xf>
    <xf numFmtId="0" fontId="25" fillId="62" borderId="10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25" fillId="62" borderId="105" applyNumberFormat="0" applyProtection="0">
      <alignment horizontal="left" vertical="top" indent="1"/>
    </xf>
    <xf numFmtId="0" fontId="73" fillId="62" borderId="105" applyNumberFormat="0" applyProtection="0">
      <alignment horizontal="left" vertical="top" indent="1"/>
    </xf>
    <xf numFmtId="4" fontId="73" fillId="66" borderId="105" applyNumberFormat="0" applyProtection="0">
      <alignment horizontal="right" vertical="center"/>
    </xf>
    <xf numFmtId="4" fontId="169" fillId="4" borderId="105" applyNumberFormat="0" applyProtection="0">
      <alignment vertical="center"/>
    </xf>
    <xf numFmtId="0" fontId="25" fillId="63" borderId="105" applyNumberFormat="0" applyProtection="0">
      <alignment horizontal="left" vertical="center" indent="1"/>
    </xf>
    <xf numFmtId="0" fontId="25" fillId="62" borderId="105" applyNumberFormat="0" applyProtection="0">
      <alignment horizontal="left" vertical="top" indent="1"/>
    </xf>
    <xf numFmtId="0" fontId="25" fillId="67" borderId="105" applyNumberFormat="0" applyProtection="0">
      <alignment horizontal="left" vertical="center" indent="1"/>
    </xf>
    <xf numFmtId="4" fontId="73" fillId="68" borderId="105" applyNumberFormat="0" applyProtection="0">
      <alignment horizontal="right" vertical="center"/>
    </xf>
    <xf numFmtId="4" fontId="73" fillId="52" borderId="105" applyNumberFormat="0" applyProtection="0">
      <alignment horizontal="right" vertical="center"/>
    </xf>
    <xf numFmtId="4" fontId="73" fillId="45" borderId="105" applyNumberFormat="0" applyProtection="0">
      <alignment horizontal="right" vertical="center"/>
    </xf>
    <xf numFmtId="4" fontId="73" fillId="37" borderId="105" applyNumberFormat="0" applyProtection="0">
      <alignment horizontal="right" vertical="center"/>
    </xf>
    <xf numFmtId="4" fontId="88" fillId="56" borderId="105" applyNumberFormat="0" applyProtection="0">
      <alignment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56" borderId="105" applyNumberFormat="0" applyProtection="0">
      <alignment vertical="center"/>
    </xf>
    <xf numFmtId="43" fontId="1" fillId="0" borderId="0" applyFont="0" applyFill="0" applyBorder="0" applyAlignment="0" applyProtection="0"/>
    <xf numFmtId="4" fontId="88" fillId="61" borderId="105" applyNumberFormat="0" applyProtection="0">
      <alignment horizontal="left" vertical="center" indent="1"/>
    </xf>
    <xf numFmtId="0" fontId="88" fillId="61" borderId="105" applyNumberFormat="0" applyProtection="0">
      <alignment horizontal="left" vertical="top" indent="1"/>
    </xf>
    <xf numFmtId="4" fontId="73" fillId="37" borderId="105" applyNumberFormat="0" applyProtection="0">
      <alignment horizontal="right" vertical="center"/>
    </xf>
    <xf numFmtId="4" fontId="73" fillId="43" borderId="105" applyNumberFormat="0" applyProtection="0">
      <alignment horizontal="right" vertical="center"/>
    </xf>
    <xf numFmtId="4" fontId="73" fillId="45" borderId="105" applyNumberFormat="0" applyProtection="0">
      <alignment horizontal="right" vertical="center"/>
    </xf>
    <xf numFmtId="4" fontId="73" fillId="49" borderId="105" applyNumberFormat="0" applyProtection="0">
      <alignment horizontal="right" vertical="center"/>
    </xf>
    <xf numFmtId="4" fontId="73" fillId="52" borderId="105" applyNumberFormat="0" applyProtection="0">
      <alignment horizontal="right" vertical="center"/>
    </xf>
    <xf numFmtId="4" fontId="73" fillId="64" borderId="105" applyNumberFormat="0" applyProtection="0">
      <alignment horizontal="right" vertical="center"/>
    </xf>
    <xf numFmtId="4" fontId="73" fillId="68" borderId="105" applyNumberFormat="0" applyProtection="0">
      <alignment horizontal="right" vertical="center"/>
    </xf>
    <xf numFmtId="0" fontId="25" fillId="67" borderId="105" applyNumberFormat="0" applyProtection="0">
      <alignment horizontal="left" vertical="center" indent="1"/>
    </xf>
    <xf numFmtId="0" fontId="25" fillId="67" borderId="105" applyNumberFormat="0" applyProtection="0">
      <alignment horizontal="left" vertical="top" indent="1"/>
    </xf>
    <xf numFmtId="0" fontId="25" fillId="60" borderId="105" applyNumberFormat="0" applyProtection="0">
      <alignment horizontal="left" vertical="center" indent="1"/>
    </xf>
    <xf numFmtId="0" fontId="25" fillId="63" borderId="105" applyNumberFormat="0" applyProtection="0">
      <alignment horizontal="left" vertical="center" indent="1"/>
    </xf>
    <xf numFmtId="0" fontId="25" fillId="63" borderId="105" applyNumberFormat="0" applyProtection="0">
      <alignment horizontal="left" vertical="top" indent="1"/>
    </xf>
    <xf numFmtId="4" fontId="169" fillId="4" borderId="105" applyNumberFormat="0" applyProtection="0">
      <alignment vertical="center"/>
    </xf>
    <xf numFmtId="4" fontId="73" fillId="4" borderId="105" applyNumberFormat="0" applyProtection="0">
      <alignment horizontal="left" vertical="center" indent="1"/>
    </xf>
    <xf numFmtId="4" fontId="73" fillId="66" borderId="105" applyNumberFormat="0" applyProtection="0">
      <alignment horizontal="right" vertical="center"/>
    </xf>
    <xf numFmtId="4" fontId="169" fillId="66" borderId="105" applyNumberFormat="0" applyProtection="0">
      <alignment horizontal="right" vertical="center"/>
    </xf>
    <xf numFmtId="0" fontId="73" fillId="62" borderId="10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4" fontId="167" fillId="61" borderId="105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" fontId="89" fillId="66" borderId="105" applyNumberFormat="0" applyProtection="0">
      <alignment horizontal="right" vertical="center"/>
    </xf>
    <xf numFmtId="4" fontId="73" fillId="68" borderId="105" applyNumberFormat="0" applyProtection="0">
      <alignment horizontal="left" vertical="center" indent="1"/>
    </xf>
    <xf numFmtId="4" fontId="169" fillId="66" borderId="105" applyNumberFormat="0" applyProtection="0">
      <alignment horizontal="right" vertical="center"/>
    </xf>
    <xf numFmtId="0" fontId="73" fillId="4" borderId="105" applyNumberFormat="0" applyProtection="0">
      <alignment horizontal="left" vertical="top" indent="1"/>
    </xf>
    <xf numFmtId="4" fontId="73" fillId="4" borderId="105" applyNumberFormat="0" applyProtection="0">
      <alignment horizontal="left" vertical="center" indent="1"/>
    </xf>
    <xf numFmtId="4" fontId="73" fillId="4" borderId="105" applyNumberFormat="0" applyProtection="0">
      <alignment vertical="center"/>
    </xf>
    <xf numFmtId="0" fontId="25" fillId="63" borderId="105" applyNumberFormat="0" applyProtection="0">
      <alignment horizontal="left" vertical="top" indent="1"/>
    </xf>
    <xf numFmtId="0" fontId="25" fillId="60" borderId="105" applyNumberFormat="0" applyProtection="0">
      <alignment horizontal="left" vertical="top" indent="1"/>
    </xf>
    <xf numFmtId="0" fontId="25" fillId="60" borderId="105" applyNumberFormat="0" applyProtection="0">
      <alignment horizontal="left" vertical="center" indent="1"/>
    </xf>
    <xf numFmtId="0" fontId="25" fillId="62" borderId="105" applyNumberFormat="0" applyProtection="0">
      <alignment horizontal="left" vertical="center" indent="1"/>
    </xf>
    <xf numFmtId="0" fontId="25" fillId="67" borderId="105" applyNumberFormat="0" applyProtection="0">
      <alignment horizontal="left" vertical="top" indent="1"/>
    </xf>
    <xf numFmtId="4" fontId="73" fillId="44" borderId="105" applyNumberFormat="0" applyProtection="0">
      <alignment horizontal="right" vertical="center"/>
    </xf>
    <xf numFmtId="4" fontId="73" fillId="64" borderId="105" applyNumberFormat="0" applyProtection="0">
      <alignment horizontal="right" vertical="center"/>
    </xf>
    <xf numFmtId="4" fontId="73" fillId="53" borderId="105" applyNumberFormat="0" applyProtection="0">
      <alignment horizontal="right" vertical="center"/>
    </xf>
    <xf numFmtId="4" fontId="73" fillId="49" borderId="105" applyNumberFormat="0" applyProtection="0">
      <alignment horizontal="right" vertical="center"/>
    </xf>
    <xf numFmtId="4" fontId="73" fillId="51" borderId="105" applyNumberFormat="0" applyProtection="0">
      <alignment horizontal="right" vertical="center"/>
    </xf>
    <xf numFmtId="4" fontId="73" fillId="43" borderId="105" applyNumberFormat="0" applyProtection="0">
      <alignment horizontal="right" vertical="center"/>
    </xf>
    <xf numFmtId="0" fontId="88" fillId="61" borderId="105" applyNumberFormat="0" applyProtection="0">
      <alignment horizontal="left" vertical="top" indent="1"/>
    </xf>
    <xf numFmtId="4" fontId="167" fillId="61" borderId="105" applyNumberFormat="0" applyProtection="0">
      <alignment vertical="center"/>
    </xf>
    <xf numFmtId="0" fontId="25" fillId="60" borderId="105" applyNumberFormat="0" applyProtection="0">
      <alignment horizontal="left" vertical="top" indent="1"/>
    </xf>
    <xf numFmtId="4" fontId="73" fillId="4" borderId="105" applyNumberFormat="0" applyProtection="0">
      <alignment vertical="center"/>
    </xf>
    <xf numFmtId="0" fontId="73" fillId="4" borderId="105" applyNumberFormat="0" applyProtection="0">
      <alignment horizontal="left" vertical="top" indent="1"/>
    </xf>
    <xf numFmtId="4" fontId="73" fillId="68" borderId="105" applyNumberFormat="0" applyProtection="0">
      <alignment horizontal="left" vertical="center" indent="1"/>
    </xf>
    <xf numFmtId="4" fontId="89" fillId="66" borderId="10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17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4" borderId="109" applyNumberFormat="0" applyProtection="0">
      <alignment vertical="center"/>
    </xf>
    <xf numFmtId="0" fontId="25" fillId="67" borderId="109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56" borderId="105" applyNumberFormat="0" applyProtection="0">
      <alignment vertical="center"/>
    </xf>
    <xf numFmtId="4" fontId="88" fillId="61" borderId="105" applyNumberFormat="0" applyProtection="0">
      <alignment horizontal="left" vertical="center" indent="1"/>
    </xf>
    <xf numFmtId="4" fontId="73" fillId="66" borderId="105" applyNumberFormat="0" applyProtection="0">
      <alignment horizontal="right" vertical="center"/>
    </xf>
    <xf numFmtId="4" fontId="73" fillId="68" borderId="105" applyNumberFormat="0" applyProtection="0">
      <alignment horizontal="left" vertical="center" indent="1"/>
    </xf>
    <xf numFmtId="0" fontId="73" fillId="62" borderId="10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7" borderId="109" applyNumberFormat="0" applyProtection="0">
      <alignment horizontal="left" vertical="center" indent="1"/>
    </xf>
    <xf numFmtId="4" fontId="73" fillId="45" borderId="109" applyNumberFormat="0" applyProtection="0">
      <alignment horizontal="right" vertical="center"/>
    </xf>
    <xf numFmtId="4" fontId="73" fillId="4" borderId="109" applyNumberFormat="0" applyProtection="0">
      <alignment vertical="center"/>
    </xf>
    <xf numFmtId="0" fontId="25" fillId="60" borderId="109" applyNumberFormat="0" applyProtection="0">
      <alignment horizontal="left" vertical="top" indent="1"/>
    </xf>
    <xf numFmtId="4" fontId="73" fillId="53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44" borderId="109" applyNumberFormat="0" applyProtection="0">
      <alignment horizontal="right" vertical="center"/>
    </xf>
    <xf numFmtId="0" fontId="25" fillId="67" borderId="109" applyNumberFormat="0" applyProtection="0">
      <alignment horizontal="left" vertical="top" indent="1"/>
    </xf>
    <xf numFmtId="0" fontId="25" fillId="62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top" indent="1"/>
    </xf>
    <xf numFmtId="4" fontId="169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4" fontId="89" fillId="66" borderId="109" applyNumberFormat="0" applyProtection="0">
      <alignment horizontal="right" vertical="center"/>
    </xf>
    <xf numFmtId="4" fontId="169" fillId="4" borderId="109" applyNumberFormat="0" applyProtection="0">
      <alignment vertical="center"/>
    </xf>
    <xf numFmtId="0" fontId="25" fillId="63" borderId="109" applyNumberFormat="0" applyProtection="0">
      <alignment horizontal="left" vertical="top" indent="1"/>
    </xf>
    <xf numFmtId="0" fontId="25" fillId="63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0" fontId="88" fillId="61" borderId="109" applyNumberFormat="0" applyProtection="0">
      <alignment horizontal="left" vertical="top" indent="1"/>
    </xf>
    <xf numFmtId="4" fontId="88" fillId="61" borderId="109" applyNumberFormat="0" applyProtection="0">
      <alignment horizontal="left" vertical="center" indent="1"/>
    </xf>
    <xf numFmtId="4" fontId="88" fillId="56" borderId="109" applyNumberFormat="0" applyProtection="0">
      <alignment vertical="center"/>
    </xf>
    <xf numFmtId="4" fontId="88" fillId="56" borderId="109" applyNumberFormat="0" applyProtection="0">
      <alignment vertical="center"/>
    </xf>
    <xf numFmtId="4" fontId="73" fillId="37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68" borderId="109" applyNumberFormat="0" applyProtection="0">
      <alignment horizontal="right" vertical="center"/>
    </xf>
    <xf numFmtId="0" fontId="25" fillId="63" borderId="109" applyNumberFormat="0" applyProtection="0">
      <alignment horizontal="left" vertical="center" indent="1"/>
    </xf>
    <xf numFmtId="4" fontId="169" fillId="4" borderId="109" applyNumberFormat="0" applyProtection="0">
      <alignment vertical="center"/>
    </xf>
    <xf numFmtId="4" fontId="73" fillId="66" borderId="109" applyNumberFormat="0" applyProtection="0">
      <alignment horizontal="right" vertical="center"/>
    </xf>
    <xf numFmtId="0" fontId="73" fillId="62" borderId="109" applyNumberFormat="0" applyProtection="0">
      <alignment horizontal="left" vertical="top" indent="1"/>
    </xf>
    <xf numFmtId="0" fontId="25" fillId="62" borderId="109" applyNumberFormat="0" applyProtection="0">
      <alignment horizontal="left" vertical="top" indent="1"/>
    </xf>
    <xf numFmtId="4" fontId="73" fillId="68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top" indent="1"/>
    </xf>
    <xf numFmtId="4" fontId="73" fillId="68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88" fillId="61" borderId="109" applyNumberFormat="0" applyProtection="0">
      <alignment horizontal="left" vertical="center" indent="1"/>
    </xf>
    <xf numFmtId="4" fontId="73" fillId="43" borderId="109" applyNumberFormat="0" applyProtection="0">
      <alignment horizontal="right" vertical="center"/>
    </xf>
    <xf numFmtId="4" fontId="167" fillId="61" borderId="109" applyNumberFormat="0" applyProtection="0">
      <alignment vertical="center"/>
    </xf>
    <xf numFmtId="4" fontId="73" fillId="53" borderId="109" applyNumberFormat="0" applyProtection="0">
      <alignment horizontal="right" vertical="center"/>
    </xf>
    <xf numFmtId="0" fontId="25" fillId="67" borderId="109" applyNumberFormat="0" applyProtection="0">
      <alignment horizontal="left" vertical="center" indent="1"/>
    </xf>
    <xf numFmtId="4" fontId="73" fillId="4" borderId="109" applyNumberFormat="0" applyProtection="0">
      <alignment vertical="center"/>
    </xf>
    <xf numFmtId="0" fontId="25" fillId="62" borderId="109" applyNumberFormat="0" applyProtection="0">
      <alignment horizontal="left" vertical="center" indent="1"/>
    </xf>
    <xf numFmtId="4" fontId="169" fillId="66" borderId="109" applyNumberFormat="0" applyProtection="0">
      <alignment horizontal="right" vertical="center"/>
    </xf>
    <xf numFmtId="4" fontId="73" fillId="66" borderId="109" applyNumberFormat="0" applyProtection="0">
      <alignment horizontal="right" vertical="center"/>
    </xf>
    <xf numFmtId="0" fontId="73" fillId="4" borderId="109" applyNumberFormat="0" applyProtection="0">
      <alignment horizontal="left" vertical="top" indent="1"/>
    </xf>
    <xf numFmtId="4" fontId="169" fillId="4" borderId="109" applyNumberFormat="0" applyProtection="0">
      <alignment vertical="center"/>
    </xf>
    <xf numFmtId="0" fontId="25" fillId="63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25" fillId="62" borderId="109" applyNumberFormat="0" applyProtection="0">
      <alignment horizontal="left" vertical="center" indent="1"/>
    </xf>
    <xf numFmtId="4" fontId="73" fillId="64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4" fontId="73" fillId="4" borderId="109" applyNumberFormat="0" applyProtection="0">
      <alignment horizontal="left" vertical="center" indent="1"/>
    </xf>
    <xf numFmtId="4" fontId="73" fillId="68" borderId="109" applyNumberFormat="0" applyProtection="0">
      <alignment horizontal="right" vertical="center"/>
    </xf>
    <xf numFmtId="4" fontId="167" fillId="61" borderId="109" applyNumberFormat="0" applyProtection="0">
      <alignment vertical="center"/>
    </xf>
    <xf numFmtId="4" fontId="73" fillId="37" borderId="109" applyNumberFormat="0" applyProtection="0">
      <alignment horizontal="right" vertical="center"/>
    </xf>
    <xf numFmtId="0" fontId="25" fillId="62" borderId="109" applyNumberFormat="0" applyProtection="0">
      <alignment horizontal="left" vertical="top" indent="1"/>
    </xf>
    <xf numFmtId="4" fontId="73" fillId="64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4" fontId="169" fillId="66" borderId="109" applyNumberFormat="0" applyProtection="0">
      <alignment horizontal="right" vertical="center"/>
    </xf>
    <xf numFmtId="0" fontId="73" fillId="62" borderId="109" applyNumberFormat="0" applyProtection="0">
      <alignment horizontal="left" vertical="top" indent="1"/>
    </xf>
    <xf numFmtId="0" fontId="25" fillId="63" borderId="109" applyNumberFormat="0" applyProtection="0">
      <alignment horizontal="left" vertical="center" indent="1"/>
    </xf>
    <xf numFmtId="4" fontId="73" fillId="52" borderId="109" applyNumberFormat="0" applyProtection="0">
      <alignment horizontal="right" vertical="center"/>
    </xf>
    <xf numFmtId="4" fontId="167" fillId="61" borderId="109" applyNumberFormat="0" applyProtection="0">
      <alignment vertical="center"/>
    </xf>
    <xf numFmtId="0" fontId="73" fillId="4" borderId="109" applyNumberFormat="0" applyProtection="0">
      <alignment horizontal="left" vertical="top" indent="1"/>
    </xf>
    <xf numFmtId="0" fontId="73" fillId="4" borderId="109" applyNumberFormat="0" applyProtection="0">
      <alignment horizontal="left" vertical="top" indent="1"/>
    </xf>
    <xf numFmtId="0" fontId="45" fillId="0" borderId="108">
      <alignment horizontal="left" vertical="center"/>
    </xf>
    <xf numFmtId="10" fontId="22" fillId="4" borderId="106" applyNumberFormat="0" applyBorder="0" applyAlignment="0" applyProtection="0"/>
    <xf numFmtId="3" fontId="247" fillId="61" borderId="106">
      <alignment horizontal="left" vertical="top" wrapText="1"/>
      <protection locked="0"/>
    </xf>
    <xf numFmtId="4" fontId="73" fillId="49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4" borderId="109" applyNumberFormat="0" applyProtection="0">
      <alignment horizontal="left" vertical="center" indent="1"/>
    </xf>
    <xf numFmtId="0" fontId="174" fillId="0" borderId="106" applyFont="0" applyFill="0" applyBorder="0">
      <alignment horizontal="center" vertical="justify" wrapText="1"/>
    </xf>
    <xf numFmtId="0" fontId="174" fillId="0" borderId="106" applyFont="0" applyFill="0" applyBorder="0">
      <alignment horizontal="centerContinuous" vertical="justify" wrapText="1"/>
    </xf>
    <xf numFmtId="10" fontId="100" fillId="4" borderId="106" applyNumberFormat="0" applyBorder="0" applyAlignment="0" applyProtection="0"/>
    <xf numFmtId="0" fontId="269" fillId="61" borderId="106">
      <alignment horizontal="center" vertical="top" wrapText="1"/>
    </xf>
    <xf numFmtId="0" fontId="269" fillId="61" borderId="106">
      <alignment horizontal="center" vertical="top" wrapText="1"/>
    </xf>
    <xf numFmtId="4" fontId="88" fillId="56" borderId="109" applyNumberFormat="0" applyProtection="0">
      <alignment vertical="center"/>
    </xf>
    <xf numFmtId="4" fontId="167" fillId="61" borderId="109" applyNumberFormat="0" applyProtection="0">
      <alignment vertical="center"/>
    </xf>
    <xf numFmtId="4" fontId="88" fillId="61" borderId="109" applyNumberFormat="0" applyProtection="0">
      <alignment horizontal="left" vertical="center" indent="1"/>
    </xf>
    <xf numFmtId="0" fontId="88" fillId="61" borderId="109" applyNumberFormat="0" applyProtection="0">
      <alignment horizontal="left" vertical="top" indent="1"/>
    </xf>
    <xf numFmtId="4" fontId="73" fillId="37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44" borderId="109" applyNumberFormat="0" applyProtection="0">
      <alignment horizontal="right" vertical="center"/>
    </xf>
    <xf numFmtId="4" fontId="73" fillId="68" borderId="109" applyNumberFormat="0" applyProtection="0">
      <alignment horizontal="right" vertical="center"/>
    </xf>
    <xf numFmtId="0" fontId="25" fillId="67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0" fontId="25" fillId="62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top" indent="1"/>
    </xf>
    <xf numFmtId="0" fontId="25" fillId="63" borderId="109" applyNumberFormat="0" applyProtection="0">
      <alignment horizontal="left" vertical="center" indent="1"/>
    </xf>
    <xf numFmtId="0" fontId="25" fillId="63" borderId="109" applyNumberFormat="0" applyProtection="0">
      <alignment horizontal="left" vertical="top" indent="1"/>
    </xf>
    <xf numFmtId="4" fontId="73" fillId="4" borderId="109" applyNumberFormat="0" applyProtection="0">
      <alignment vertical="center"/>
    </xf>
    <xf numFmtId="4" fontId="169" fillId="4" borderId="109" applyNumberFormat="0" applyProtection="0">
      <alignment vertical="center"/>
    </xf>
    <xf numFmtId="4" fontId="73" fillId="4" borderId="109" applyNumberFormat="0" applyProtection="0">
      <alignment horizontal="left" vertical="center" indent="1"/>
    </xf>
    <xf numFmtId="0" fontId="73" fillId="4" borderId="109" applyNumberFormat="0" applyProtection="0">
      <alignment horizontal="left" vertical="top" indent="1"/>
    </xf>
    <xf numFmtId="4" fontId="73" fillId="66" borderId="109" applyNumberFormat="0" applyProtection="0">
      <alignment horizontal="right" vertical="center"/>
    </xf>
    <xf numFmtId="4" fontId="169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0" fontId="73" fillId="62" borderId="109" applyNumberFormat="0" applyProtection="0">
      <alignment horizontal="left" vertical="top" indent="1"/>
    </xf>
    <xf numFmtId="4" fontId="89" fillId="66" borderId="109" applyNumberFormat="0" applyProtection="0">
      <alignment horizontal="right" vertical="center"/>
    </xf>
    <xf numFmtId="4" fontId="88" fillId="61" borderId="109" applyNumberFormat="0" applyProtection="0">
      <alignment horizontal="left" vertical="center" indent="1"/>
    </xf>
    <xf numFmtId="4" fontId="73" fillId="51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73" fillId="44" borderId="109" applyNumberFormat="0" applyProtection="0">
      <alignment horizontal="right" vertical="center"/>
    </xf>
    <xf numFmtId="0" fontId="25" fillId="62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73" fillId="62" borderId="109" applyNumberFormat="0" applyProtection="0">
      <alignment horizontal="left" vertical="top" indent="1"/>
    </xf>
    <xf numFmtId="4" fontId="73" fillId="66" borderId="109" applyNumberFormat="0" applyProtection="0">
      <alignment horizontal="right" vertical="center"/>
    </xf>
    <xf numFmtId="4" fontId="169" fillId="4" borderId="109" applyNumberFormat="0" applyProtection="0">
      <alignment vertical="center"/>
    </xf>
    <xf numFmtId="0" fontId="25" fillId="63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25" fillId="67" borderId="109" applyNumberFormat="0" applyProtection="0">
      <alignment horizontal="left" vertical="center" indent="1"/>
    </xf>
    <xf numFmtId="4" fontId="73" fillId="68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37" borderId="109" applyNumberFormat="0" applyProtection="0">
      <alignment horizontal="right" vertical="center"/>
    </xf>
    <xf numFmtId="4" fontId="88" fillId="56" borderId="109" applyNumberFormat="0" applyProtection="0">
      <alignment vertical="center"/>
    </xf>
    <xf numFmtId="0" fontId="88" fillId="61" borderId="109" applyNumberFormat="0" applyProtection="0">
      <alignment horizontal="left" vertical="top" indent="1"/>
    </xf>
    <xf numFmtId="4" fontId="88" fillId="56" borderId="109" applyNumberFormat="0" applyProtection="0">
      <alignment vertical="center"/>
    </xf>
    <xf numFmtId="0" fontId="73" fillId="62" borderId="109" applyNumberFormat="0" applyProtection="0">
      <alignment horizontal="left" vertical="top" indent="1"/>
    </xf>
    <xf numFmtId="4" fontId="88" fillId="61" borderId="109" applyNumberFormat="0" applyProtection="0">
      <alignment horizontal="left" vertical="center" indent="1"/>
    </xf>
    <xf numFmtId="0" fontId="88" fillId="61" borderId="109" applyNumberFormat="0" applyProtection="0">
      <alignment horizontal="left" vertical="top" indent="1"/>
    </xf>
    <xf numFmtId="4" fontId="73" fillId="37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68" borderId="109" applyNumberFormat="0" applyProtection="0">
      <alignment horizontal="right" vertical="center"/>
    </xf>
    <xf numFmtId="0" fontId="25" fillId="67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3" borderId="109" applyNumberFormat="0" applyProtection="0">
      <alignment horizontal="left" vertical="center" indent="1"/>
    </xf>
    <xf numFmtId="0" fontId="25" fillId="63" borderId="109" applyNumberFormat="0" applyProtection="0">
      <alignment horizontal="left" vertical="top" indent="1"/>
    </xf>
    <xf numFmtId="4" fontId="169" fillId="4" borderId="109" applyNumberFormat="0" applyProtection="0">
      <alignment vertical="center"/>
    </xf>
    <xf numFmtId="4" fontId="73" fillId="4" borderId="109" applyNumberFormat="0" applyProtection="0">
      <alignment horizontal="left" vertical="center" indent="1"/>
    </xf>
    <xf numFmtId="4" fontId="73" fillId="66" borderId="109" applyNumberFormat="0" applyProtection="0">
      <alignment horizontal="right" vertical="center"/>
    </xf>
    <xf numFmtId="4" fontId="169" fillId="66" borderId="109" applyNumberFormat="0" applyProtection="0">
      <alignment horizontal="right" vertical="center"/>
    </xf>
    <xf numFmtId="0" fontId="73" fillId="62" borderId="109" applyNumberFormat="0" applyProtection="0">
      <alignment horizontal="left" vertical="top" indent="1"/>
    </xf>
    <xf numFmtId="4" fontId="167" fillId="61" borderId="109" applyNumberFormat="0" applyProtection="0">
      <alignment vertical="center"/>
    </xf>
    <xf numFmtId="4" fontId="89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4" fontId="169" fillId="66" borderId="109" applyNumberFormat="0" applyProtection="0">
      <alignment horizontal="right" vertical="center"/>
    </xf>
    <xf numFmtId="0" fontId="73" fillId="4" borderId="109" applyNumberFormat="0" applyProtection="0">
      <alignment horizontal="left" vertical="top" indent="1"/>
    </xf>
    <xf numFmtId="4" fontId="73" fillId="4" borderId="109" applyNumberFormat="0" applyProtection="0">
      <alignment horizontal="left" vertical="center" indent="1"/>
    </xf>
    <xf numFmtId="4" fontId="73" fillId="4" borderId="109" applyNumberFormat="0" applyProtection="0">
      <alignment vertical="center"/>
    </xf>
    <xf numFmtId="0" fontId="25" fillId="63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4" fontId="73" fillId="44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0" fontId="88" fillId="61" borderId="109" applyNumberFormat="0" applyProtection="0">
      <alignment horizontal="left" vertical="top" indent="1"/>
    </xf>
    <xf numFmtId="4" fontId="167" fillId="61" borderId="109" applyNumberFormat="0" applyProtection="0">
      <alignment vertical="center"/>
    </xf>
    <xf numFmtId="0" fontId="25" fillId="60" borderId="109" applyNumberFormat="0" applyProtection="0">
      <alignment horizontal="left" vertical="top" indent="1"/>
    </xf>
    <xf numFmtId="4" fontId="73" fillId="4" borderId="109" applyNumberFormat="0" applyProtection="0">
      <alignment vertical="center"/>
    </xf>
    <xf numFmtId="0" fontId="73" fillId="4" borderId="109" applyNumberFormat="0" applyProtection="0">
      <alignment horizontal="left" vertical="top" indent="1"/>
    </xf>
    <xf numFmtId="4" fontId="73" fillId="68" borderId="109" applyNumberFormat="0" applyProtection="0">
      <alignment horizontal="left" vertical="center" indent="1"/>
    </xf>
    <xf numFmtId="4" fontId="89" fillId="66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66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208" fontId="219" fillId="0" borderId="107">
      <alignment horizontal="left"/>
    </xf>
    <xf numFmtId="4" fontId="73" fillId="43" borderId="109" applyNumberFormat="0" applyProtection="0">
      <alignment horizontal="right" vertical="center"/>
    </xf>
    <xf numFmtId="0" fontId="218" fillId="1" borderId="107">
      <alignment horizontal="left"/>
    </xf>
    <xf numFmtId="4" fontId="88" fillId="56" borderId="109" applyNumberFormat="0" applyProtection="0">
      <alignment vertical="center"/>
    </xf>
    <xf numFmtId="4" fontId="88" fillId="61" borderId="109" applyNumberFormat="0" applyProtection="0">
      <alignment horizontal="left" vertical="center" indent="1"/>
    </xf>
    <xf numFmtId="4" fontId="73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0" fontId="73" fillId="62" borderId="109" applyNumberFormat="0" applyProtection="0">
      <alignment horizontal="left" vertical="top" indent="1"/>
    </xf>
    <xf numFmtId="4" fontId="73" fillId="45" borderId="109" applyNumberFormat="0" applyProtection="0">
      <alignment horizontal="right" vertical="center"/>
    </xf>
    <xf numFmtId="4" fontId="88" fillId="56" borderId="109" applyNumberFormat="0" applyProtection="0">
      <alignment vertical="center"/>
    </xf>
    <xf numFmtId="4" fontId="88" fillId="61" borderId="109" applyNumberFormat="0" applyProtection="0">
      <alignment horizontal="left" vertical="center" indent="1"/>
    </xf>
    <xf numFmtId="4" fontId="73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0" fontId="73" fillId="62" borderId="109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45" fillId="0" borderId="111">
      <alignment horizontal="lef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4" fontId="167" fillId="61" borderId="109" applyNumberFormat="0" applyProtection="0">
      <alignment vertical="center"/>
    </xf>
    <xf numFmtId="0" fontId="88" fillId="61" borderId="109" applyNumberFormat="0" applyProtection="0">
      <alignment horizontal="left" vertical="top" indent="1"/>
    </xf>
    <xf numFmtId="4" fontId="88" fillId="61" borderId="109" applyNumberFormat="0" applyProtection="0">
      <alignment horizontal="left" vertical="center" indent="1"/>
    </xf>
    <xf numFmtId="4" fontId="73" fillId="37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44" borderId="109" applyNumberFormat="0" applyProtection="0">
      <alignment horizontal="right" vertical="center"/>
    </xf>
    <xf numFmtId="4" fontId="73" fillId="68" borderId="109" applyNumberFormat="0" applyProtection="0">
      <alignment horizontal="right" vertical="center"/>
    </xf>
    <xf numFmtId="0" fontId="1" fillId="0" borderId="0"/>
    <xf numFmtId="0" fontId="25" fillId="67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0" fontId="25" fillId="62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top" indent="1"/>
    </xf>
    <xf numFmtId="0" fontId="25" fillId="63" borderId="109" applyNumberFormat="0" applyProtection="0">
      <alignment horizontal="left" vertical="center" indent="1"/>
    </xf>
    <xf numFmtId="0" fontId="25" fillId="63" borderId="109" applyNumberFormat="0" applyProtection="0">
      <alignment horizontal="left" vertical="top" indent="1"/>
    </xf>
    <xf numFmtId="4" fontId="73" fillId="4" borderId="109" applyNumberFormat="0" applyProtection="0">
      <alignment vertical="center"/>
    </xf>
    <xf numFmtId="4" fontId="169" fillId="4" borderId="109" applyNumberFormat="0" applyProtection="0">
      <alignment vertical="center"/>
    </xf>
    <xf numFmtId="4" fontId="73" fillId="4" borderId="109" applyNumberFormat="0" applyProtection="0">
      <alignment horizontal="left" vertical="center" indent="1"/>
    </xf>
    <xf numFmtId="0" fontId="73" fillId="4" borderId="109" applyNumberFormat="0" applyProtection="0">
      <alignment horizontal="left" vertical="top" indent="1"/>
    </xf>
    <xf numFmtId="4" fontId="73" fillId="44" borderId="109" applyNumberFormat="0" applyProtection="0">
      <alignment horizontal="right" vertical="center"/>
    </xf>
    <xf numFmtId="4" fontId="169" fillId="66" borderId="109" applyNumberFormat="0" applyProtection="0">
      <alignment horizontal="right" vertical="center"/>
    </xf>
    <xf numFmtId="0" fontId="25" fillId="63" borderId="109" applyNumberFormat="0" applyProtection="0">
      <alignment horizontal="left" vertical="top" indent="1"/>
    </xf>
    <xf numFmtId="4" fontId="89" fillId="66" borderId="109" applyNumberFormat="0" applyProtection="0">
      <alignment horizontal="right" vertical="center"/>
    </xf>
    <xf numFmtId="4" fontId="89" fillId="66" borderId="109" applyNumberFormat="0" applyProtection="0">
      <alignment horizontal="right" vertical="center"/>
    </xf>
    <xf numFmtId="0" fontId="273" fillId="0" borderId="111">
      <alignment horizontal="left" vertical="center"/>
    </xf>
    <xf numFmtId="0" fontId="174" fillId="0" borderId="110" applyFont="0" applyFill="0" applyBorder="0">
      <alignment horizontal="center" vertical="justify" wrapText="1"/>
    </xf>
    <xf numFmtId="4" fontId="88" fillId="61" borderId="109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51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73" fillId="44" borderId="109" applyNumberFormat="0" applyProtection="0">
      <alignment horizontal="right" vertical="center"/>
    </xf>
    <xf numFmtId="0" fontId="25" fillId="62" borderId="109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25" fillId="62" borderId="109" applyNumberFormat="0" applyProtection="0">
      <alignment horizontal="left" vertical="top" indent="1"/>
    </xf>
    <xf numFmtId="0" fontId="73" fillId="62" borderId="109" applyNumberFormat="0" applyProtection="0">
      <alignment horizontal="left" vertical="top" indent="1"/>
    </xf>
    <xf numFmtId="4" fontId="73" fillId="66" borderId="109" applyNumberFormat="0" applyProtection="0">
      <alignment horizontal="right" vertical="center"/>
    </xf>
    <xf numFmtId="4" fontId="169" fillId="4" borderId="109" applyNumberFormat="0" applyProtection="0">
      <alignment vertical="center"/>
    </xf>
    <xf numFmtId="0" fontId="25" fillId="63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25" fillId="67" borderId="109" applyNumberFormat="0" applyProtection="0">
      <alignment horizontal="left" vertical="center" indent="1"/>
    </xf>
    <xf numFmtId="4" fontId="73" fillId="68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37" borderId="109" applyNumberFormat="0" applyProtection="0">
      <alignment horizontal="right" vertical="center"/>
    </xf>
    <xf numFmtId="4" fontId="88" fillId="56" borderId="109" applyNumberFormat="0" applyProtection="0">
      <alignment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88" fillId="56" borderId="109" applyNumberFormat="0" applyProtection="0">
      <alignment vertical="center"/>
    </xf>
    <xf numFmtId="10" fontId="22" fillId="4" borderId="110" applyNumberFormat="0" applyBorder="0" applyAlignment="0" applyProtection="0"/>
    <xf numFmtId="4" fontId="88" fillId="61" borderId="109" applyNumberFormat="0" applyProtection="0">
      <alignment horizontal="left" vertical="center" indent="1"/>
    </xf>
    <xf numFmtId="0" fontId="88" fillId="61" borderId="109" applyNumberFormat="0" applyProtection="0">
      <alignment horizontal="left" vertical="top" indent="1"/>
    </xf>
    <xf numFmtId="4" fontId="73" fillId="37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68" borderId="109" applyNumberFormat="0" applyProtection="0">
      <alignment horizontal="right" vertical="center"/>
    </xf>
    <xf numFmtId="0" fontId="25" fillId="67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3" borderId="109" applyNumberFormat="0" applyProtection="0">
      <alignment horizontal="left" vertical="center" indent="1"/>
    </xf>
    <xf numFmtId="0" fontId="25" fillId="63" borderId="109" applyNumberFormat="0" applyProtection="0">
      <alignment horizontal="left" vertical="top" indent="1"/>
    </xf>
    <xf numFmtId="4" fontId="169" fillId="4" borderId="109" applyNumberFormat="0" applyProtection="0">
      <alignment vertical="center"/>
    </xf>
    <xf numFmtId="4" fontId="73" fillId="4" borderId="109" applyNumberFormat="0" applyProtection="0">
      <alignment horizontal="left" vertical="center" indent="1"/>
    </xf>
    <xf numFmtId="4" fontId="73" fillId="66" borderId="109" applyNumberFormat="0" applyProtection="0">
      <alignment horizontal="right" vertical="center"/>
    </xf>
    <xf numFmtId="4" fontId="169" fillId="66" borderId="109" applyNumberFormat="0" applyProtection="0">
      <alignment horizontal="right" vertical="center"/>
    </xf>
    <xf numFmtId="0" fontId="73" fillId="62" borderId="109" applyNumberFormat="0" applyProtection="0">
      <alignment horizontal="left" vertical="top" indent="1"/>
    </xf>
    <xf numFmtId="4" fontId="167" fillId="61" borderId="109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4" fontId="169" fillId="66" borderId="109" applyNumberFormat="0" applyProtection="0">
      <alignment horizontal="right" vertical="center"/>
    </xf>
    <xf numFmtId="0" fontId="73" fillId="4" borderId="109" applyNumberFormat="0" applyProtection="0">
      <alignment horizontal="left" vertical="top" indent="1"/>
    </xf>
    <xf numFmtId="4" fontId="73" fillId="4" borderId="109" applyNumberFormat="0" applyProtection="0">
      <alignment horizontal="left" vertical="center" indent="1"/>
    </xf>
    <xf numFmtId="4" fontId="73" fillId="4" borderId="109" applyNumberFormat="0" applyProtection="0">
      <alignment vertical="center"/>
    </xf>
    <xf numFmtId="0" fontId="25" fillId="63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4" fontId="73" fillId="44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0" fontId="88" fillId="61" borderId="109" applyNumberFormat="0" applyProtection="0">
      <alignment horizontal="left" vertical="top" indent="1"/>
    </xf>
    <xf numFmtId="4" fontId="167" fillId="61" borderId="109" applyNumberFormat="0" applyProtection="0">
      <alignment vertical="center"/>
    </xf>
    <xf numFmtId="0" fontId="25" fillId="60" borderId="109" applyNumberFormat="0" applyProtection="0">
      <alignment horizontal="left" vertical="top" indent="1"/>
    </xf>
    <xf numFmtId="4" fontId="73" fillId="4" borderId="109" applyNumberFormat="0" applyProtection="0">
      <alignment vertical="center"/>
    </xf>
    <xf numFmtId="0" fontId="73" fillId="4" borderId="109" applyNumberFormat="0" applyProtection="0">
      <alignment horizontal="left" vertical="top" indent="1"/>
    </xf>
    <xf numFmtId="4" fontId="73" fillId="68" borderId="109" applyNumberFormat="0" applyProtection="0">
      <alignment horizontal="left" vertical="center" indent="1"/>
    </xf>
    <xf numFmtId="4" fontId="89" fillId="66" borderId="109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7" borderId="109" applyNumberFormat="0" applyProtection="0">
      <alignment horizontal="left" vertical="top" indent="1"/>
    </xf>
    <xf numFmtId="4" fontId="73" fillId="4" borderId="109" applyNumberFormat="0" applyProtection="0">
      <alignment horizontal="left" vertical="center" indent="1"/>
    </xf>
    <xf numFmtId="4" fontId="89" fillId="66" borderId="109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22" fillId="4" borderId="110" applyNumberFormat="0" applyBorder="0" applyAlignment="0" applyProtection="0"/>
    <xf numFmtId="0" fontId="1" fillId="0" borderId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7" borderId="109" applyNumberFormat="0" applyProtection="0">
      <alignment horizontal="left" vertical="center" indent="1"/>
    </xf>
    <xf numFmtId="4" fontId="73" fillId="45" borderId="109" applyNumberFormat="0" applyProtection="0">
      <alignment horizontal="right" vertical="center"/>
    </xf>
    <xf numFmtId="4" fontId="73" fillId="4" borderId="109" applyNumberFormat="0" applyProtection="0">
      <alignment vertical="center"/>
    </xf>
    <xf numFmtId="0" fontId="25" fillId="60" borderId="109" applyNumberFormat="0" applyProtection="0">
      <alignment horizontal="left" vertical="top" indent="1"/>
    </xf>
    <xf numFmtId="4" fontId="73" fillId="53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44" borderId="109" applyNumberFormat="0" applyProtection="0">
      <alignment horizontal="right" vertical="center"/>
    </xf>
    <xf numFmtId="0" fontId="25" fillId="67" borderId="109" applyNumberFormat="0" applyProtection="0">
      <alignment horizontal="left" vertical="top" indent="1"/>
    </xf>
    <xf numFmtId="0" fontId="25" fillId="62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top" indent="1"/>
    </xf>
    <xf numFmtId="4" fontId="169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4" fontId="89" fillId="66" borderId="109" applyNumberFormat="0" applyProtection="0">
      <alignment horizontal="right" vertical="center"/>
    </xf>
    <xf numFmtId="4" fontId="169" fillId="4" borderId="109" applyNumberFormat="0" applyProtection="0">
      <alignment vertical="center"/>
    </xf>
    <xf numFmtId="0" fontId="25" fillId="63" borderId="109" applyNumberFormat="0" applyProtection="0">
      <alignment horizontal="left" vertical="top" indent="1"/>
    </xf>
    <xf numFmtId="0" fontId="25" fillId="63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0" fontId="88" fillId="61" borderId="109" applyNumberFormat="0" applyProtection="0">
      <alignment horizontal="left" vertical="top" indent="1"/>
    </xf>
    <xf numFmtId="4" fontId="88" fillId="61" borderId="109" applyNumberFormat="0" applyProtection="0">
      <alignment horizontal="left" vertical="center" indent="1"/>
    </xf>
    <xf numFmtId="4" fontId="88" fillId="56" borderId="109" applyNumberFormat="0" applyProtection="0">
      <alignment vertical="center"/>
    </xf>
    <xf numFmtId="4" fontId="88" fillId="56" borderId="109" applyNumberFormat="0" applyProtection="0">
      <alignment vertical="center"/>
    </xf>
    <xf numFmtId="4" fontId="73" fillId="37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68" borderId="109" applyNumberFormat="0" applyProtection="0">
      <alignment horizontal="right" vertical="center"/>
    </xf>
    <xf numFmtId="0" fontId="25" fillId="63" borderId="109" applyNumberFormat="0" applyProtection="0">
      <alignment horizontal="left" vertical="center" indent="1"/>
    </xf>
    <xf numFmtId="4" fontId="169" fillId="4" borderId="109" applyNumberFormat="0" applyProtection="0">
      <alignment vertical="center"/>
    </xf>
    <xf numFmtId="4" fontId="73" fillId="66" borderId="109" applyNumberFormat="0" applyProtection="0">
      <alignment horizontal="right" vertical="center"/>
    </xf>
    <xf numFmtId="0" fontId="73" fillId="62" borderId="109" applyNumberFormat="0" applyProtection="0">
      <alignment horizontal="left" vertical="top" indent="1"/>
    </xf>
    <xf numFmtId="0" fontId="25" fillId="62" borderId="109" applyNumberFormat="0" applyProtection="0">
      <alignment horizontal="left" vertical="top" indent="1"/>
    </xf>
    <xf numFmtId="4" fontId="73" fillId="68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top" indent="1"/>
    </xf>
    <xf numFmtId="4" fontId="73" fillId="68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88" fillId="61" borderId="109" applyNumberFormat="0" applyProtection="0">
      <alignment horizontal="left" vertical="center" indent="1"/>
    </xf>
    <xf numFmtId="4" fontId="73" fillId="43" borderId="109" applyNumberFormat="0" applyProtection="0">
      <alignment horizontal="right" vertical="center"/>
    </xf>
    <xf numFmtId="4" fontId="167" fillId="61" borderId="109" applyNumberFormat="0" applyProtection="0">
      <alignment vertical="center"/>
    </xf>
    <xf numFmtId="4" fontId="73" fillId="53" borderId="109" applyNumberFormat="0" applyProtection="0">
      <alignment horizontal="right" vertical="center"/>
    </xf>
    <xf numFmtId="0" fontId="25" fillId="67" borderId="109" applyNumberFormat="0" applyProtection="0">
      <alignment horizontal="left" vertical="center" indent="1"/>
    </xf>
    <xf numFmtId="4" fontId="73" fillId="4" borderId="109" applyNumberFormat="0" applyProtection="0">
      <alignment vertical="center"/>
    </xf>
    <xf numFmtId="0" fontId="25" fillId="62" borderId="109" applyNumberFormat="0" applyProtection="0">
      <alignment horizontal="left" vertical="center" indent="1"/>
    </xf>
    <xf numFmtId="4" fontId="169" fillId="66" borderId="109" applyNumberFormat="0" applyProtection="0">
      <alignment horizontal="right" vertical="center"/>
    </xf>
    <xf numFmtId="4" fontId="73" fillId="66" borderId="109" applyNumberFormat="0" applyProtection="0">
      <alignment horizontal="right" vertical="center"/>
    </xf>
    <xf numFmtId="0" fontId="73" fillId="4" borderId="109" applyNumberFormat="0" applyProtection="0">
      <alignment horizontal="left" vertical="top" indent="1"/>
    </xf>
    <xf numFmtId="4" fontId="169" fillId="4" borderId="109" applyNumberFormat="0" applyProtection="0">
      <alignment vertical="center"/>
    </xf>
    <xf numFmtId="0" fontId="25" fillId="63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25" fillId="62" borderId="109" applyNumberFormat="0" applyProtection="0">
      <alignment horizontal="left" vertical="center" indent="1"/>
    </xf>
    <xf numFmtId="4" fontId="73" fillId="64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4" fontId="73" fillId="4" borderId="109" applyNumberFormat="0" applyProtection="0">
      <alignment horizontal="left" vertical="center" indent="1"/>
    </xf>
    <xf numFmtId="4" fontId="73" fillId="68" borderId="109" applyNumberFormat="0" applyProtection="0">
      <alignment horizontal="right" vertical="center"/>
    </xf>
    <xf numFmtId="4" fontId="167" fillId="61" borderId="109" applyNumberFormat="0" applyProtection="0">
      <alignment vertical="center"/>
    </xf>
    <xf numFmtId="4" fontId="73" fillId="37" borderId="109" applyNumberFormat="0" applyProtection="0">
      <alignment horizontal="right" vertical="center"/>
    </xf>
    <xf numFmtId="0" fontId="25" fillId="62" borderId="109" applyNumberFormat="0" applyProtection="0">
      <alignment horizontal="left" vertical="top" indent="1"/>
    </xf>
    <xf numFmtId="4" fontId="73" fillId="64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4" fontId="169" fillId="66" borderId="109" applyNumberFormat="0" applyProtection="0">
      <alignment horizontal="right" vertical="center"/>
    </xf>
    <xf numFmtId="0" fontId="73" fillId="62" borderId="109" applyNumberFormat="0" applyProtection="0">
      <alignment horizontal="left" vertical="top" indent="1"/>
    </xf>
    <xf numFmtId="0" fontId="25" fillId="63" borderId="109" applyNumberFormat="0" applyProtection="0">
      <alignment horizontal="left" vertical="center" indent="1"/>
    </xf>
    <xf numFmtId="4" fontId="73" fillId="52" borderId="109" applyNumberFormat="0" applyProtection="0">
      <alignment horizontal="right" vertical="center"/>
    </xf>
    <xf numFmtId="4" fontId="167" fillId="61" borderId="109" applyNumberFormat="0" applyProtection="0">
      <alignment vertical="center"/>
    </xf>
    <xf numFmtId="0" fontId="73" fillId="4" borderId="109" applyNumberFormat="0" applyProtection="0">
      <alignment horizontal="left" vertical="top" indent="1"/>
    </xf>
    <xf numFmtId="0" fontId="73" fillId="4" borderId="109" applyNumberFormat="0" applyProtection="0">
      <alignment horizontal="left" vertical="top" indent="1"/>
    </xf>
    <xf numFmtId="0" fontId="45" fillId="0" borderId="108">
      <alignment horizontal="left" vertical="center"/>
    </xf>
    <xf numFmtId="10" fontId="22" fillId="4" borderId="110" applyNumberFormat="0" applyBorder="0" applyAlignment="0" applyProtection="0"/>
    <xf numFmtId="3" fontId="247" fillId="61" borderId="110">
      <alignment horizontal="left" vertical="top" wrapText="1"/>
      <protection locked="0"/>
    </xf>
    <xf numFmtId="4" fontId="73" fillId="49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4" borderId="109" applyNumberFormat="0" applyProtection="0">
      <alignment horizontal="left" vertical="center" indent="1"/>
    </xf>
    <xf numFmtId="0" fontId="174" fillId="0" borderId="110" applyFont="0" applyFill="0" applyBorder="0">
      <alignment horizontal="center" vertical="justify" wrapText="1"/>
    </xf>
    <xf numFmtId="0" fontId="174" fillId="0" borderId="110" applyFont="0" applyFill="0" applyBorder="0">
      <alignment horizontal="centerContinuous" vertical="justify" wrapText="1"/>
    </xf>
    <xf numFmtId="10" fontId="100" fillId="4" borderId="110" applyNumberFormat="0" applyBorder="0" applyAlignment="0" applyProtection="0"/>
    <xf numFmtId="0" fontId="269" fillId="61" borderId="110">
      <alignment horizontal="center" vertical="top" wrapText="1"/>
    </xf>
    <xf numFmtId="0" fontId="269" fillId="61" borderId="110">
      <alignment horizontal="center" vertical="top" wrapText="1"/>
    </xf>
    <xf numFmtId="4" fontId="88" fillId="56" borderId="109" applyNumberFormat="0" applyProtection="0">
      <alignment vertical="center"/>
    </xf>
    <xf numFmtId="4" fontId="167" fillId="61" borderId="109" applyNumberFormat="0" applyProtection="0">
      <alignment vertical="center"/>
    </xf>
    <xf numFmtId="4" fontId="88" fillId="61" borderId="109" applyNumberFormat="0" applyProtection="0">
      <alignment horizontal="left" vertical="center" indent="1"/>
    </xf>
    <xf numFmtId="0" fontId="88" fillId="61" borderId="109" applyNumberFormat="0" applyProtection="0">
      <alignment horizontal="left" vertical="top" indent="1"/>
    </xf>
    <xf numFmtId="4" fontId="73" fillId="37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44" borderId="109" applyNumberFormat="0" applyProtection="0">
      <alignment horizontal="right" vertical="center"/>
    </xf>
    <xf numFmtId="4" fontId="73" fillId="68" borderId="109" applyNumberFormat="0" applyProtection="0">
      <alignment horizontal="right" vertical="center"/>
    </xf>
    <xf numFmtId="0" fontId="25" fillId="67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0" fontId="25" fillId="62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0" borderId="109" applyNumberFormat="0" applyProtection="0">
      <alignment horizontal="left" vertical="top" indent="1"/>
    </xf>
    <xf numFmtId="0" fontId="25" fillId="63" borderId="109" applyNumberFormat="0" applyProtection="0">
      <alignment horizontal="left" vertical="center" indent="1"/>
    </xf>
    <xf numFmtId="0" fontId="25" fillId="63" borderId="109" applyNumberFormat="0" applyProtection="0">
      <alignment horizontal="left" vertical="top" indent="1"/>
    </xf>
    <xf numFmtId="4" fontId="73" fillId="4" borderId="109" applyNumberFormat="0" applyProtection="0">
      <alignment vertical="center"/>
    </xf>
    <xf numFmtId="4" fontId="169" fillId="4" borderId="109" applyNumberFormat="0" applyProtection="0">
      <alignment vertical="center"/>
    </xf>
    <xf numFmtId="4" fontId="73" fillId="4" borderId="109" applyNumberFormat="0" applyProtection="0">
      <alignment horizontal="left" vertical="center" indent="1"/>
    </xf>
    <xf numFmtId="0" fontId="73" fillId="4" borderId="109" applyNumberFormat="0" applyProtection="0">
      <alignment horizontal="left" vertical="top" indent="1"/>
    </xf>
    <xf numFmtId="4" fontId="73" fillId="66" borderId="109" applyNumberFormat="0" applyProtection="0">
      <alignment horizontal="right" vertical="center"/>
    </xf>
    <xf numFmtId="4" fontId="169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0" fontId="73" fillId="62" borderId="109" applyNumberFormat="0" applyProtection="0">
      <alignment horizontal="left" vertical="top" indent="1"/>
    </xf>
    <xf numFmtId="4" fontId="89" fillId="66" borderId="109" applyNumberFormat="0" applyProtection="0">
      <alignment horizontal="right" vertical="center"/>
    </xf>
    <xf numFmtId="4" fontId="88" fillId="61" borderId="109" applyNumberFormat="0" applyProtection="0">
      <alignment horizontal="left" vertical="center" indent="1"/>
    </xf>
    <xf numFmtId="4" fontId="73" fillId="51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73" fillId="44" borderId="109" applyNumberFormat="0" applyProtection="0">
      <alignment horizontal="right" vertical="center"/>
    </xf>
    <xf numFmtId="0" fontId="25" fillId="62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73" fillId="62" borderId="109" applyNumberFormat="0" applyProtection="0">
      <alignment horizontal="left" vertical="top" indent="1"/>
    </xf>
    <xf numFmtId="4" fontId="73" fillId="66" borderId="109" applyNumberFormat="0" applyProtection="0">
      <alignment horizontal="right" vertical="center"/>
    </xf>
    <xf numFmtId="4" fontId="169" fillId="4" borderId="109" applyNumberFormat="0" applyProtection="0">
      <alignment vertical="center"/>
    </xf>
    <xf numFmtId="0" fontId="25" fillId="63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top" indent="1"/>
    </xf>
    <xf numFmtId="0" fontId="25" fillId="67" borderId="109" applyNumberFormat="0" applyProtection="0">
      <alignment horizontal="left" vertical="center" indent="1"/>
    </xf>
    <xf numFmtId="4" fontId="73" fillId="68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37" borderId="109" applyNumberFormat="0" applyProtection="0">
      <alignment horizontal="right" vertical="center"/>
    </xf>
    <xf numFmtId="4" fontId="88" fillId="56" borderId="109" applyNumberFormat="0" applyProtection="0">
      <alignment vertical="center"/>
    </xf>
    <xf numFmtId="0" fontId="88" fillId="61" borderId="109" applyNumberFormat="0" applyProtection="0">
      <alignment horizontal="left" vertical="top" indent="1"/>
    </xf>
    <xf numFmtId="4" fontId="88" fillId="56" borderId="109" applyNumberFormat="0" applyProtection="0">
      <alignment vertical="center"/>
    </xf>
    <xf numFmtId="0" fontId="73" fillId="62" borderId="109" applyNumberFormat="0" applyProtection="0">
      <alignment horizontal="left" vertical="top" indent="1"/>
    </xf>
    <xf numFmtId="4" fontId="88" fillId="61" borderId="109" applyNumberFormat="0" applyProtection="0">
      <alignment horizontal="left" vertical="center" indent="1"/>
    </xf>
    <xf numFmtId="0" fontId="88" fillId="61" borderId="109" applyNumberFormat="0" applyProtection="0">
      <alignment horizontal="left" vertical="top" indent="1"/>
    </xf>
    <xf numFmtId="4" fontId="73" fillId="37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4" fontId="73" fillId="45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68" borderId="109" applyNumberFormat="0" applyProtection="0">
      <alignment horizontal="right" vertical="center"/>
    </xf>
    <xf numFmtId="0" fontId="25" fillId="67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3" borderId="109" applyNumberFormat="0" applyProtection="0">
      <alignment horizontal="left" vertical="center" indent="1"/>
    </xf>
    <xf numFmtId="0" fontId="25" fillId="63" borderId="109" applyNumberFormat="0" applyProtection="0">
      <alignment horizontal="left" vertical="top" indent="1"/>
    </xf>
    <xf numFmtId="4" fontId="169" fillId="4" borderId="109" applyNumberFormat="0" applyProtection="0">
      <alignment vertical="center"/>
    </xf>
    <xf numFmtId="4" fontId="73" fillId="4" borderId="109" applyNumberFormat="0" applyProtection="0">
      <alignment horizontal="left" vertical="center" indent="1"/>
    </xf>
    <xf numFmtId="4" fontId="73" fillId="66" borderId="109" applyNumberFormat="0" applyProtection="0">
      <alignment horizontal="right" vertical="center"/>
    </xf>
    <xf numFmtId="4" fontId="169" fillId="66" borderId="109" applyNumberFormat="0" applyProtection="0">
      <alignment horizontal="right" vertical="center"/>
    </xf>
    <xf numFmtId="0" fontId="73" fillId="62" borderId="109" applyNumberFormat="0" applyProtection="0">
      <alignment horizontal="left" vertical="top" indent="1"/>
    </xf>
    <xf numFmtId="4" fontId="167" fillId="61" borderId="109" applyNumberFormat="0" applyProtection="0">
      <alignment vertical="center"/>
    </xf>
    <xf numFmtId="4" fontId="89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4" fontId="169" fillId="66" borderId="109" applyNumberFormat="0" applyProtection="0">
      <alignment horizontal="right" vertical="center"/>
    </xf>
    <xf numFmtId="0" fontId="73" fillId="4" borderId="109" applyNumberFormat="0" applyProtection="0">
      <alignment horizontal="left" vertical="top" indent="1"/>
    </xf>
    <xf numFmtId="4" fontId="73" fillId="4" borderId="109" applyNumberFormat="0" applyProtection="0">
      <alignment horizontal="left" vertical="center" indent="1"/>
    </xf>
    <xf numFmtId="4" fontId="73" fillId="4" borderId="109" applyNumberFormat="0" applyProtection="0">
      <alignment vertical="center"/>
    </xf>
    <xf numFmtId="0" fontId="25" fillId="63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top" indent="1"/>
    </xf>
    <xf numFmtId="0" fontId="25" fillId="60" borderId="109" applyNumberFormat="0" applyProtection="0">
      <alignment horizontal="left" vertical="center" indent="1"/>
    </xf>
    <xf numFmtId="0" fontId="25" fillId="62" borderId="109" applyNumberFormat="0" applyProtection="0">
      <alignment horizontal="left" vertical="center" indent="1"/>
    </xf>
    <xf numFmtId="0" fontId="25" fillId="67" borderId="109" applyNumberFormat="0" applyProtection="0">
      <alignment horizontal="left" vertical="top" indent="1"/>
    </xf>
    <xf numFmtId="4" fontId="73" fillId="44" borderId="109" applyNumberFormat="0" applyProtection="0">
      <alignment horizontal="right" vertical="center"/>
    </xf>
    <xf numFmtId="4" fontId="73" fillId="64" borderId="109" applyNumberFormat="0" applyProtection="0">
      <alignment horizontal="right" vertical="center"/>
    </xf>
    <xf numFmtId="4" fontId="73" fillId="53" borderId="109" applyNumberFormat="0" applyProtection="0">
      <alignment horizontal="right" vertical="center"/>
    </xf>
    <xf numFmtId="4" fontId="73" fillId="49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43" borderId="109" applyNumberFormat="0" applyProtection="0">
      <alignment horizontal="right" vertical="center"/>
    </xf>
    <xf numFmtId="0" fontId="88" fillId="61" borderId="109" applyNumberFormat="0" applyProtection="0">
      <alignment horizontal="left" vertical="top" indent="1"/>
    </xf>
    <xf numFmtId="4" fontId="167" fillId="61" borderId="109" applyNumberFormat="0" applyProtection="0">
      <alignment vertical="center"/>
    </xf>
    <xf numFmtId="0" fontId="25" fillId="60" borderId="109" applyNumberFormat="0" applyProtection="0">
      <alignment horizontal="left" vertical="top" indent="1"/>
    </xf>
    <xf numFmtId="4" fontId="73" fillId="4" borderId="109" applyNumberFormat="0" applyProtection="0">
      <alignment vertical="center"/>
    </xf>
    <xf numFmtId="0" fontId="73" fillId="4" borderId="109" applyNumberFormat="0" applyProtection="0">
      <alignment horizontal="left" vertical="top" indent="1"/>
    </xf>
    <xf numFmtId="4" fontId="73" fillId="68" borderId="109" applyNumberFormat="0" applyProtection="0">
      <alignment horizontal="left" vertical="center" indent="1"/>
    </xf>
    <xf numFmtId="4" fontId="89" fillId="66" borderId="109" applyNumberFormat="0" applyProtection="0">
      <alignment horizontal="right" vertical="center"/>
    </xf>
    <xf numFmtId="4" fontId="73" fillId="52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66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4" fontId="73" fillId="51" borderId="109" applyNumberFormat="0" applyProtection="0">
      <alignment horizontal="right" vertical="center"/>
    </xf>
    <xf numFmtId="208" fontId="219" fillId="0" borderId="107">
      <alignment horizontal="left"/>
    </xf>
    <xf numFmtId="4" fontId="73" fillId="43" borderId="109" applyNumberFormat="0" applyProtection="0">
      <alignment horizontal="right" vertical="center"/>
    </xf>
    <xf numFmtId="0" fontId="218" fillId="1" borderId="107">
      <alignment horizontal="left"/>
    </xf>
    <xf numFmtId="4" fontId="88" fillId="56" borderId="109" applyNumberFormat="0" applyProtection="0">
      <alignment vertical="center"/>
    </xf>
    <xf numFmtId="4" fontId="88" fillId="61" borderId="109" applyNumberFormat="0" applyProtection="0">
      <alignment horizontal="left" vertical="center" indent="1"/>
    </xf>
    <xf numFmtId="4" fontId="73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0" fontId="73" fillId="62" borderId="109" applyNumberFormat="0" applyProtection="0">
      <alignment horizontal="left" vertical="top" indent="1"/>
    </xf>
    <xf numFmtId="4" fontId="73" fillId="45" borderId="109" applyNumberFormat="0" applyProtection="0">
      <alignment horizontal="right" vertical="center"/>
    </xf>
    <xf numFmtId="4" fontId="88" fillId="56" borderId="109" applyNumberFormat="0" applyProtection="0">
      <alignment vertical="center"/>
    </xf>
    <xf numFmtId="4" fontId="88" fillId="61" borderId="109" applyNumberFormat="0" applyProtection="0">
      <alignment horizontal="left" vertical="center" indent="1"/>
    </xf>
    <xf numFmtId="4" fontId="73" fillId="66" borderId="109" applyNumberFormat="0" applyProtection="0">
      <alignment horizontal="right" vertical="center"/>
    </xf>
    <xf numFmtId="4" fontId="73" fillId="68" borderId="109" applyNumberFormat="0" applyProtection="0">
      <alignment horizontal="left" vertical="center" indent="1"/>
    </xf>
    <xf numFmtId="0" fontId="73" fillId="62" borderId="109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1" fillId="0" borderId="0"/>
    <xf numFmtId="0" fontId="25" fillId="57" borderId="113" applyNumberFormat="0" applyFont="0" applyAlignment="0" applyProtection="0"/>
    <xf numFmtId="164" fontId="18" fillId="0" borderId="0" applyFont="0" applyFill="0" applyBorder="0" applyAlignment="0" applyProtection="0"/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164" fontId="18" fillId="0" borderId="0" applyFont="0" applyFill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215" fontId="73" fillId="62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215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64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215" fontId="218" fillId="1" borderId="117">
      <alignment horizontal="left"/>
    </xf>
    <xf numFmtId="215" fontId="153" fillId="54" borderId="112" applyNumberFormat="0" applyAlignment="0" applyProtection="0"/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0" fontId="83" fillId="41" borderId="112" applyNumberFormat="0" applyAlignment="0" applyProtection="0"/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53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215" fontId="88" fillId="61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288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0" fontId="158" fillId="41" borderId="112" applyNumberFormat="0" applyAlignment="0" applyProtection="0"/>
    <xf numFmtId="215" fontId="73" fillId="62" borderId="116" applyNumberFormat="0" applyProtection="0">
      <alignment horizontal="left" vertical="top" indent="1"/>
    </xf>
    <xf numFmtId="215" fontId="153" fillId="54" borderId="112" applyNumberFormat="0" applyAlignment="0" applyProtection="0"/>
    <xf numFmtId="215" fontId="25" fillId="60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83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4" fontId="73" fillId="68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0" fontId="83" fillId="41" borderId="112" applyNumberFormat="0" applyAlignment="0" applyProtection="0"/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0" fontId="174" fillId="0" borderId="110" applyFont="0" applyFill="0" applyBorder="0">
      <alignment horizontal="center" vertical="justify" wrapText="1"/>
    </xf>
    <xf numFmtId="215" fontId="25" fillId="60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4" fontId="73" fillId="68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215" fontId="152" fillId="54" borderId="114" applyNumberFormat="0" applyAlignment="0" applyProtection="0"/>
    <xf numFmtId="215" fontId="43" fillId="57" borderId="113" applyNumberFormat="0" applyFon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0" fontId="73" fillId="57" borderId="113" applyNumberFormat="0" applyFont="0" applyAlignment="0" applyProtection="0"/>
    <xf numFmtId="215" fontId="158" fillId="41" borderId="112" applyNumberFormat="0" applyAlignment="0" applyProtection="0"/>
    <xf numFmtId="215" fontId="152" fillId="54" borderId="114" applyNumberFormat="0" applyAlignment="0" applyProtection="0"/>
    <xf numFmtId="215" fontId="73" fillId="62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215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78" fillId="54" borderId="112" applyNumberFormat="0" applyAlignment="0" applyProtection="0"/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74" fillId="0" borderId="110" applyFont="0" applyFill="0" applyBorder="0">
      <alignment horizontal="center" vertical="justify" wrapText="1"/>
    </xf>
    <xf numFmtId="0" fontId="16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4" fontId="73" fillId="4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174" fillId="0" borderId="110" applyFont="0" applyFill="0" applyBorder="0">
      <alignment horizontal="centerContinuous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37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0" fontId="83" fillId="41" borderId="112" applyNumberFormat="0" applyAlignment="0" applyProtection="0"/>
    <xf numFmtId="4" fontId="73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215" fontId="174" fillId="0" borderId="110" applyFont="0" applyFill="0" applyBorder="0">
      <alignment horizontal="centerContinuous" vertical="justify" wrapText="1"/>
    </xf>
    <xf numFmtId="215" fontId="25" fillId="63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88" fillId="61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4" fontId="89" fillId="66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215" fontId="152" fillId="54" borderId="114" applyNumberFormat="0" applyAlignment="0" applyProtection="0"/>
    <xf numFmtId="215" fontId="152" fillId="54" borderId="114" applyNumberFormat="0" applyAlignment="0" applyProtection="0"/>
    <xf numFmtId="215" fontId="43" fillId="57" borderId="113" applyNumberFormat="0" applyFon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10" fontId="100" fillId="4" borderId="110" applyNumberFormat="0" applyBorder="0" applyAlignment="0" applyProtection="0"/>
    <xf numFmtId="215" fontId="218" fillId="1" borderId="117">
      <alignment horizontal="left"/>
    </xf>
    <xf numFmtId="208" fontId="219" fillId="0" borderId="117">
      <alignment horizontal="left"/>
    </xf>
    <xf numFmtId="215" fontId="45" fillId="0" borderId="111">
      <alignment horizontal="left" vertical="center"/>
    </xf>
    <xf numFmtId="215" fontId="174" fillId="0" borderId="110" applyFont="0" applyFill="0" applyBorder="0">
      <alignment horizontal="centerContinuous" vertical="justify" wrapText="1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25" fillId="62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64" fontId="18" fillId="0" borderId="0" applyFont="0" applyFill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153" fillId="54" borderId="112" applyNumberFormat="0" applyAlignment="0" applyProtection="0"/>
    <xf numFmtId="4" fontId="73" fillId="68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215" fontId="25" fillId="63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215" fontId="153" fillId="54" borderId="112" applyNumberFormat="0" applyAlignment="0" applyProtection="0"/>
    <xf numFmtId="215" fontId="25" fillId="67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215" fontId="43" fillId="57" borderId="113" applyNumberFormat="0" applyFont="0" applyAlignment="0" applyProtection="0"/>
    <xf numFmtId="215" fontId="25" fillId="62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0" fontId="285" fillId="41" borderId="112" applyNumberFormat="0" applyAlignment="0" applyProtection="0"/>
    <xf numFmtId="0" fontId="86" fillId="54" borderId="114" applyNumberFormat="0" applyAlignment="0" applyProtection="0"/>
    <xf numFmtId="0" fontId="45" fillId="0" borderId="111">
      <alignment horizontal="left" vertical="center"/>
    </xf>
    <xf numFmtId="4" fontId="88" fillId="61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4" fontId="73" fillId="43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4" fontId="73" fillId="45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0" fontId="25" fillId="57" borderId="113" applyNumberFormat="0" applyFont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0" fontId="158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215" fontId="218" fillId="1" borderId="117">
      <alignment horizontal="left"/>
    </xf>
    <xf numFmtId="215" fontId="153" fillId="54" borderId="112" applyNumberFormat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160" fillId="0" borderId="115" applyNumberFormat="0" applyFill="0" applyAlignment="0" applyProtection="0"/>
    <xf numFmtId="4" fontId="73" fillId="45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" vertical="justify" wrapText="1"/>
    </xf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215" fontId="25" fillId="63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60" fillId="0" borderId="115" applyNumberFormat="0" applyFill="0" applyAlignment="0" applyProtection="0"/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215" fontId="158" fillId="41" borderId="112" applyNumberFormat="0" applyAlignment="0" applyProtection="0"/>
    <xf numFmtId="215" fontId="153" fillId="54" borderId="112" applyNumberFormat="0" applyAlignment="0" applyProtection="0"/>
    <xf numFmtId="4" fontId="16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0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215" fontId="25" fillId="62" borderId="116" applyNumberFormat="0" applyProtection="0">
      <alignment horizontal="left" vertical="top" indent="1"/>
    </xf>
    <xf numFmtId="0" fontId="158" fillId="41" borderId="112" applyNumberFormat="0" applyAlignment="0" applyProtection="0"/>
    <xf numFmtId="215" fontId="25" fillId="60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215" fontId="152" fillId="54" borderId="114" applyNumberFormat="0" applyAlignment="0" applyProtection="0"/>
    <xf numFmtId="4" fontId="73" fillId="37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0" fontId="152" fillId="54" borderId="114" applyNumberFormat="0" applyAlignment="0" applyProtection="0"/>
    <xf numFmtId="0" fontId="25" fillId="60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8" fillId="0" borderId="115" applyNumberFormat="0" applyFill="0" applyAlignment="0" applyProtection="0"/>
    <xf numFmtId="0" fontId="25" fillId="67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83" fillId="41" borderId="112" applyNumberFormat="0" applyAlignment="0" applyProtection="0"/>
    <xf numFmtId="215" fontId="129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0" fontId="73" fillId="62" borderId="116" applyNumberFormat="0" applyProtection="0">
      <alignment horizontal="left" vertical="top" indent="1"/>
    </xf>
    <xf numFmtId="215" fontId="153" fillId="54" borderId="112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29" fillId="0" borderId="0">
      <alignment horizontal="left"/>
    </xf>
    <xf numFmtId="215" fontId="25" fillId="63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73" fillId="4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74" fillId="0" borderId="110" applyFont="0" applyFill="0" applyBorder="0">
      <alignment horizontal="centerContinuous" vertical="justify" wrapTex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88" fillId="61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73" fillId="53" borderId="116" applyNumberFormat="0" applyProtection="0">
      <alignment horizontal="right" vertical="center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4" fontId="73" fillId="45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0" fontId="88" fillId="0" borderId="115" applyNumberFormat="0" applyFill="0" applyAlignment="0" applyProtection="0"/>
    <xf numFmtId="4" fontId="73" fillId="43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215" fontId="25" fillId="57" borderId="113" applyNumberFormat="0" applyFont="0" applyAlignment="0" applyProtection="0"/>
    <xf numFmtId="215" fontId="25" fillId="60" borderId="116" applyNumberFormat="0" applyProtection="0">
      <alignment horizontal="left" vertical="top" indent="1"/>
    </xf>
    <xf numFmtId="215" fontId="174" fillId="0" borderId="110" applyFont="0" applyFill="0" applyBorder="0">
      <alignment horizontal="center" vertical="justify" wrapText="1"/>
    </xf>
    <xf numFmtId="0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0" fontId="83" fillId="41" borderId="112" applyNumberForma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215" fontId="160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0" fontId="158" fillId="41" borderId="112" applyNumberFormat="0" applyAlignment="0" applyProtection="0"/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83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" fontId="73" fillId="52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215" fontId="25" fillId="63" borderId="116" applyNumberFormat="0" applyProtection="0">
      <alignment horizontal="left" vertical="center" indent="1"/>
    </xf>
    <xf numFmtId="0" fontId="285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0" fontId="76" fillId="54" borderId="112" applyNumberFormat="0" applyAlignment="0" applyProtection="0"/>
    <xf numFmtId="4" fontId="167" fillId="61" borderId="116" applyNumberFormat="0" applyProtection="0">
      <alignment vertical="center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100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8" fillId="61" borderId="116" applyNumberFormat="0" applyProtection="0">
      <alignment horizontal="left" vertical="top" indent="1"/>
    </xf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0" fontId="73" fillId="57" borderId="113" applyNumberFormat="0" applyFont="0" applyAlignment="0" applyProtection="0"/>
    <xf numFmtId="215" fontId="152" fillId="54" borderId="114" applyNumberFormat="0" applyAlignment="0" applyProtection="0"/>
    <xf numFmtId="4" fontId="89" fillId="66" borderId="116" applyNumberFormat="0" applyProtection="0">
      <alignment horizontal="right" vertical="center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4" fontId="73" fillId="53" borderId="116" applyNumberFormat="0" applyProtection="0">
      <alignment horizontal="right" vertical="center"/>
    </xf>
    <xf numFmtId="0" fontId="288" fillId="54" borderId="114" applyNumberFormat="0" applyAlignment="0" applyProtection="0"/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4" fontId="73" fillId="64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4" fontId="16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45" fillId="0" borderId="111">
      <alignment horizontal="left" vertical="center"/>
    </xf>
    <xf numFmtId="4" fontId="73" fillId="53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215" fontId="73" fillId="4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25" fillId="67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0" fontId="83" fillId="41" borderId="112" applyNumberFormat="0" applyAlignment="0" applyProtection="0"/>
    <xf numFmtId="215" fontId="153" fillId="54" borderId="112" applyNumberFormat="0" applyAlignment="0" applyProtection="0"/>
    <xf numFmtId="4" fontId="16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88" fillId="0" borderId="115" applyNumberFormat="0" applyFill="0" applyAlignment="0" applyProtection="0"/>
    <xf numFmtId="4" fontId="88" fillId="61" borderId="116" applyNumberFormat="0" applyProtection="0">
      <alignment horizontal="left" vertical="center" indent="1"/>
    </xf>
    <xf numFmtId="0" fontId="158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0" fontId="86" fillId="54" borderId="114" applyNumberFormat="0" applyAlignment="0" applyProtection="0"/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0" fontId="25" fillId="57" borderId="113" applyNumberFormat="0" applyFont="0" applyAlignment="0" applyProtection="0"/>
    <xf numFmtId="215" fontId="73" fillId="4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08" fontId="219" fillId="0" borderId="117">
      <alignment horizontal="left"/>
    </xf>
    <xf numFmtId="4" fontId="73" fillId="68" borderId="116" applyNumberFormat="0" applyProtection="0">
      <alignment horizontal="right" vertical="center"/>
    </xf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215" fontId="158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4" fontId="73" fillId="68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215" fontId="45" fillId="0" borderId="111">
      <alignment horizontal="left" vertical="center"/>
    </xf>
    <xf numFmtId="0" fontId="25" fillId="57" borderId="113" applyNumberFormat="0" applyFont="0" applyAlignment="0" applyProtection="0"/>
    <xf numFmtId="0" fontId="285" fillId="41" borderId="112" applyNumberFormat="0" applyAlignment="0" applyProtection="0"/>
    <xf numFmtId="0" fontId="88" fillId="0" borderId="115" applyNumberFormat="0" applyFill="0" applyAlignment="0" applyProtection="0"/>
    <xf numFmtId="0" fontId="278" fillId="54" borderId="112" applyNumberFormat="0" applyAlignment="0" applyProtection="0"/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215" fontId="152" fillId="54" borderId="114" applyNumberFormat="0" applyAlignment="0" applyProtection="0"/>
    <xf numFmtId="4" fontId="73" fillId="43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4" fontId="73" fillId="43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4" fontId="169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215" fontId="174" fillId="0" borderId="110" applyFont="0" applyFill="0" applyBorder="0">
      <alignment horizontal="center" vertical="justify" wrapText="1"/>
    </xf>
    <xf numFmtId="4" fontId="73" fillId="51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43" fillId="57" borderId="113" applyNumberFormat="0" applyFont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25" fillId="60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215" fontId="152" fillId="54" borderId="114" applyNumberFormat="0" applyAlignment="0" applyProtection="0"/>
    <xf numFmtId="215" fontId="25" fillId="67" borderId="116" applyNumberFormat="0" applyProtection="0">
      <alignment horizontal="left" vertical="center" indent="1"/>
    </xf>
    <xf numFmtId="215" fontId="43" fillId="57" borderId="113" applyNumberFormat="0" applyFont="0" applyAlignment="0" applyProtection="0"/>
    <xf numFmtId="215" fontId="25" fillId="60" borderId="116" applyNumberFormat="0" applyProtection="0">
      <alignment horizontal="left" vertical="center" indent="1"/>
    </xf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215" fontId="158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174" fillId="0" borderId="110" applyFont="0" applyFill="0" applyBorder="0">
      <alignment horizontal="center" vertical="justify" wrapText="1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0" fontId="25" fillId="67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0" fontId="158" fillId="41" borderId="112" applyNumberFormat="0" applyAlignment="0" applyProtection="0"/>
    <xf numFmtId="10" fontId="22" fillId="4" borderId="110" applyNumberFormat="0" applyBorder="0" applyAlignment="0" applyProtection="0"/>
    <xf numFmtId="4" fontId="73" fillId="37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4" fontId="73" fillId="37" borderId="116" applyNumberFormat="0" applyProtection="0">
      <alignment horizontal="right" vertical="center"/>
    </xf>
    <xf numFmtId="0" fontId="152" fillId="54" borderId="114" applyNumberFormat="0" applyAlignment="0" applyProtection="0"/>
    <xf numFmtId="4" fontId="73" fillId="45" borderId="116" applyNumberFormat="0" applyProtection="0">
      <alignment horizontal="right"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4" fontId="169" fillId="4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215" fontId="174" fillId="0" borderId="110" applyFont="0" applyFill="0" applyBorder="0">
      <alignment horizontal="center" vertical="justify" wrapText="1"/>
    </xf>
    <xf numFmtId="215" fontId="174" fillId="0" borderId="110" applyFont="0" applyFill="0" applyBorder="0">
      <alignment horizontal="centerContinuous" vertical="justify" wrapText="1"/>
    </xf>
    <xf numFmtId="0" fontId="25" fillId="57" borderId="113" applyNumberFormat="0" applyFont="0" applyAlignment="0" applyProtection="0"/>
    <xf numFmtId="4" fontId="73" fillId="43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215" fontId="129" fillId="0" borderId="0">
      <alignment horizontal="left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" fontId="73" fillId="37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152" fillId="54" borderId="114" applyNumberFormat="0" applyAlignment="0" applyProtection="0"/>
    <xf numFmtId="215" fontId="45" fillId="0" borderId="111">
      <alignment horizontal="left" vertical="center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4" fontId="169" fillId="66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215" fontId="152" fillId="54" borderId="114" applyNumberFormat="0" applyAlignment="0" applyProtection="0"/>
    <xf numFmtId="208" fontId="219" fillId="0" borderId="117">
      <alignment horizontal="left"/>
    </xf>
    <xf numFmtId="215" fontId="218" fillId="1" borderId="117">
      <alignment horizontal="left"/>
    </xf>
    <xf numFmtId="215" fontId="158" fillId="41" borderId="112" applyNumberFormat="0" applyAlignment="0" applyProtection="0"/>
    <xf numFmtId="215" fontId="158" fillId="41" borderId="112" applyNumberFormat="0" applyAlignment="0" applyProtection="0"/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0" fontId="83" fillId="41" borderId="112" applyNumberFormat="0" applyAlignment="0" applyProtection="0"/>
    <xf numFmtId="215" fontId="25" fillId="67" borderId="116" applyNumberFormat="0" applyProtection="0">
      <alignment horizontal="left" vertical="top" indent="1"/>
    </xf>
    <xf numFmtId="215" fontId="43" fillId="57" borderId="113" applyNumberFormat="0" applyFont="0" applyAlignment="0" applyProtection="0"/>
    <xf numFmtId="215" fontId="160" fillId="0" borderId="115" applyNumberFormat="0" applyFill="0" applyAlignment="0" applyProtection="0"/>
    <xf numFmtId="164" fontId="18" fillId="0" borderId="0" applyFont="0" applyFill="0" applyBorder="0" applyAlignment="0" applyProtection="0"/>
    <xf numFmtId="10" fontId="22" fillId="4" borderId="110" applyNumberFormat="0" applyBorder="0" applyAlignment="0" applyProtection="0"/>
    <xf numFmtId="0" fontId="88" fillId="0" borderId="115" applyNumberFormat="0" applyFill="0" applyAlignment="0" applyProtection="0"/>
    <xf numFmtId="0" fontId="25" fillId="63" borderId="116" applyNumberFormat="0" applyProtection="0">
      <alignment horizontal="left" vertical="top" indent="1"/>
    </xf>
    <xf numFmtId="0" fontId="83" fillId="41" borderId="112" applyNumberFormat="0" applyAlignment="0" applyProtection="0"/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215" fontId="25" fillId="62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215" fontId="158" fillId="41" borderId="112" applyNumberFormat="0" applyAlignment="0" applyProtection="0"/>
    <xf numFmtId="0" fontId="88" fillId="61" borderId="116" applyNumberFormat="0" applyProtection="0">
      <alignment horizontal="left" vertical="top" indent="1"/>
    </xf>
    <xf numFmtId="215" fontId="153" fillId="54" borderId="112" applyNumberFormat="0" applyAlignment="0" applyProtection="0"/>
    <xf numFmtId="4" fontId="169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18" fillId="1" borderId="117">
      <alignment horizontal="left"/>
    </xf>
    <xf numFmtId="10" fontId="22" fillId="4" borderId="110" applyNumberFormat="0" applyBorder="0" applyAlignment="0" applyProtection="0"/>
    <xf numFmtId="4" fontId="73" fillId="51" borderId="116" applyNumberFormat="0" applyProtection="0">
      <alignment horizontal="right" vertical="center"/>
    </xf>
    <xf numFmtId="215" fontId="153" fillId="54" borderId="112" applyNumberFormat="0" applyAlignment="0" applyProtection="0"/>
    <xf numFmtId="4" fontId="167" fillId="61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Continuous" vertical="justify" wrapText="1"/>
    </xf>
    <xf numFmtId="215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0" fontId="152" fillId="54" borderId="114" applyNumberFormat="0" applyAlignment="0" applyProtection="0"/>
    <xf numFmtId="0" fontId="88" fillId="0" borderId="115" applyNumberFormat="0" applyFill="0" applyAlignment="0" applyProtection="0"/>
    <xf numFmtId="0" fontId="83" fillId="41" borderId="112" applyNumberFormat="0" applyAlignment="0" applyProtection="0"/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88" fillId="61" borderId="116" applyNumberFormat="0" applyProtection="0">
      <alignment horizontal="left" vertical="top" indent="1"/>
    </xf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0" fontId="73" fillId="4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0" fontId="88" fillId="0" borderId="115" applyNumberFormat="0" applyFill="0" applyAlignment="0" applyProtection="0"/>
    <xf numFmtId="4" fontId="73" fillId="49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208" fontId="219" fillId="0" borderId="117">
      <alignment horizontal="left"/>
    </xf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215" fontId="153" fillId="54" borderId="112" applyNumberFormat="0" applyAlignment="0" applyProtection="0"/>
    <xf numFmtId="4" fontId="73" fillId="44" borderId="116" applyNumberFormat="0" applyProtection="0">
      <alignment horizontal="right" vertical="center"/>
    </xf>
    <xf numFmtId="215" fontId="45" fillId="0" borderId="111">
      <alignment horizontal="left" vertical="center"/>
    </xf>
    <xf numFmtId="215" fontId="25" fillId="67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45" fillId="0" borderId="111">
      <alignment horizontal="left" vertical="center"/>
    </xf>
    <xf numFmtId="215" fontId="25" fillId="67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174" fillId="0" borderId="110" applyFont="0" applyFill="0" applyBorder="0">
      <alignment horizontal="centerContinuous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215" fontId="158" fillId="41" borderId="112" applyNumberFormat="0" applyAlignment="0" applyProtection="0"/>
    <xf numFmtId="215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0" fontId="73" fillId="57" borderId="113" applyNumberFormat="0" applyFont="0" applyAlignment="0" applyProtection="0"/>
    <xf numFmtId="215" fontId="152" fillId="54" borderId="114" applyNumberFormat="0" applyAlignment="0" applyProtection="0"/>
    <xf numFmtId="4" fontId="88" fillId="61" borderId="116" applyNumberFormat="0" applyProtection="0">
      <alignment horizontal="left" vertical="center" indent="1"/>
    </xf>
    <xf numFmtId="0" fontId="288" fillId="54" borderId="114" applyNumberFormat="0" applyAlignment="0" applyProtection="0"/>
    <xf numFmtId="4" fontId="169" fillId="66" borderId="116" applyNumberFormat="0" applyProtection="0">
      <alignment horizontal="right" vertical="center"/>
    </xf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4" fontId="73" fillId="68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215" fontId="25" fillId="62" borderId="116" applyNumberFormat="0" applyProtection="0">
      <alignment horizontal="left" vertical="top" indent="1"/>
    </xf>
    <xf numFmtId="0" fontId="174" fillId="0" borderId="110" applyFont="0" applyFill="0" applyBorder="0">
      <alignment horizontal="center" vertical="justify" wrapText="1"/>
    </xf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08" fontId="219" fillId="0" borderId="117">
      <alignment horizontal="left"/>
    </xf>
    <xf numFmtId="0" fontId="88" fillId="61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76" fillId="54" borderId="112" applyNumberFormat="0" applyAlignment="0" applyProtection="0"/>
    <xf numFmtId="215" fontId="43" fillId="57" borderId="113" applyNumberFormat="0" applyFont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0" fontId="152" fillId="54" borderId="114" applyNumberFormat="0" applyAlignment="0" applyProtection="0"/>
    <xf numFmtId="0" fontId="25" fillId="57" borderId="113" applyNumberFormat="0" applyFont="0" applyAlignment="0" applyProtection="0"/>
    <xf numFmtId="164" fontId="18" fillId="0" borderId="0" applyFont="0" applyFill="0" applyBorder="0" applyAlignment="0" applyProtection="0"/>
    <xf numFmtId="4" fontId="169" fillId="4" borderId="116" applyNumberFormat="0" applyProtection="0">
      <alignment vertical="center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74" fillId="0" borderId="110" applyFont="0" applyFill="0" applyBorder="0">
      <alignment horizontal="center" vertical="justify" wrapText="1"/>
    </xf>
    <xf numFmtId="215" fontId="73" fillId="62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76" fillId="54" borderId="112" applyNumberForma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0" fontId="76" fillId="54" borderId="112" applyNumberFormat="0" applyAlignment="0" applyProtection="0"/>
    <xf numFmtId="0" fontId="86" fillId="54" borderId="114" applyNumberFormat="0" applyAlignment="0" applyProtection="0"/>
    <xf numFmtId="4" fontId="73" fillId="66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51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215" fontId="25" fillId="57" borderId="113" applyNumberFormat="0" applyFont="0" applyAlignment="0" applyProtection="0"/>
    <xf numFmtId="4" fontId="73" fillId="45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0" fontId="278" fillId="54" borderId="112" applyNumberFormat="0" applyAlignment="0" applyProtection="0"/>
    <xf numFmtId="4" fontId="73" fillId="68" borderId="116" applyNumberFormat="0" applyProtection="0">
      <alignment horizontal="right" vertical="center"/>
    </xf>
    <xf numFmtId="215" fontId="158" fillId="41" borderId="112" applyNumberFormat="0" applyAlignment="0" applyProtection="0"/>
    <xf numFmtId="215" fontId="152" fillId="54" borderId="114" applyNumberFormat="0" applyAlignment="0" applyProtection="0"/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152" fillId="54" borderId="114" applyNumberFormat="0" applyAlignment="0" applyProtection="0"/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37" borderId="116" applyNumberFormat="0" applyProtection="0">
      <alignment horizontal="right" vertical="center"/>
    </xf>
    <xf numFmtId="215" fontId="152" fillId="54" borderId="114" applyNumberFormat="0" applyAlignment="0" applyProtection="0"/>
    <xf numFmtId="4" fontId="169" fillId="4" borderId="116" applyNumberFormat="0" applyProtection="0">
      <alignment vertical="center"/>
    </xf>
    <xf numFmtId="215" fontId="25" fillId="62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0" fontId="88" fillId="0" borderId="115" applyNumberFormat="0" applyFill="0" applyAlignment="0" applyProtection="0"/>
    <xf numFmtId="0" fontId="29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0" fontId="86" fillId="54" borderId="114" applyNumberFormat="0" applyAlignment="0" applyProtection="0"/>
    <xf numFmtId="0" fontId="45" fillId="0" borderId="111">
      <alignment horizontal="left" vertical="center"/>
    </xf>
    <xf numFmtId="4" fontId="73" fillId="53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4" fontId="73" fillId="37" borderId="116" applyNumberFormat="0" applyProtection="0">
      <alignment horizontal="right" vertical="center"/>
    </xf>
    <xf numFmtId="0" fontId="290" fillId="0" borderId="115" applyNumberFormat="0" applyFill="0" applyAlignment="0" applyProtection="0"/>
    <xf numFmtId="215" fontId="25" fillId="63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169" fillId="66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290" fillId="0" borderId="115" applyNumberFormat="0" applyFill="0" applyAlignment="0" applyProtection="0"/>
    <xf numFmtId="215" fontId="160" fillId="0" borderId="115" applyNumberFormat="0" applyFill="0" applyAlignment="0" applyProtection="0"/>
    <xf numFmtId="0" fontId="174" fillId="0" borderId="110" applyFont="0" applyFill="0" applyBorder="0">
      <alignment horizontal="centerContinuous" vertical="justify" wrapText="1"/>
    </xf>
    <xf numFmtId="0" fontId="25" fillId="67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215" fontId="153" fillId="54" borderId="112" applyNumberFormat="0" applyAlignment="0" applyProtection="0"/>
    <xf numFmtId="4" fontId="167" fillId="61" borderId="116" applyNumberFormat="0" applyProtection="0">
      <alignment vertical="center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52" fillId="54" borderId="114" applyNumberFormat="0" applyAlignment="0" applyProtection="0"/>
    <xf numFmtId="215" fontId="153" fillId="54" borderId="112" applyNumberFormat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60" fillId="0" borderId="115" applyNumberFormat="0" applyFill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0" fontId="278" fillId="54" borderId="112" applyNumberFormat="0" applyAlignment="0" applyProtection="0"/>
    <xf numFmtId="215" fontId="25" fillId="62" borderId="116" applyNumberFormat="0" applyProtection="0">
      <alignment horizontal="left" vertical="top" indent="1"/>
    </xf>
    <xf numFmtId="215" fontId="158" fillId="41" borderId="112" applyNumberFormat="0" applyAlignment="0" applyProtection="0"/>
    <xf numFmtId="4" fontId="73" fillId="4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4" fontId="73" fillId="53" borderId="116" applyNumberFormat="0" applyProtection="0">
      <alignment horizontal="right" vertical="center"/>
    </xf>
    <xf numFmtId="0" fontId="288" fillId="54" borderId="114" applyNumberFormat="0" applyAlignment="0" applyProtection="0"/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90" fillId="0" borderId="115" applyNumberFormat="0" applyFill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73" fillId="52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215" fontId="152" fillId="54" borderId="114" applyNumberFormat="0" applyAlignment="0" applyProtection="0"/>
    <xf numFmtId="0" fontId="285" fillId="41" borderId="112" applyNumberFormat="0" applyAlignment="0" applyProtection="0"/>
    <xf numFmtId="0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4" fontId="73" fillId="4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73" fillId="4" borderId="116" applyNumberFormat="0" applyProtection="0">
      <alignment horizontal="left" vertical="top" indent="1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88" fillId="61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4" fontId="73" fillId="4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153" fillId="54" borderId="112" applyNumberFormat="0" applyAlignment="0" applyProtection="0"/>
    <xf numFmtId="4" fontId="88" fillId="61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215" fontId="174" fillId="0" borderId="110" applyFont="0" applyFill="0" applyBorder="0">
      <alignment horizontal="center" vertical="justify" wrapText="1"/>
    </xf>
    <xf numFmtId="4" fontId="73" fillId="68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4" fontId="73" fillId="4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215" fontId="43" fillId="57" borderId="113" applyNumberFormat="0" applyFont="0" applyAlignment="0" applyProtection="0"/>
    <xf numFmtId="215" fontId="25" fillId="63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43" fillId="57" borderId="113" applyNumberFormat="0" applyFont="0" applyAlignment="0" applyProtection="0"/>
    <xf numFmtId="4" fontId="73" fillId="37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Continuous" vertical="justify" wrapText="1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64" fontId="1" fillId="0" borderId="0" applyFont="0" applyFill="0" applyBorder="0" applyAlignment="0" applyProtection="0"/>
    <xf numFmtId="10" fontId="22" fillId="4" borderId="11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29" fillId="0" borderId="0">
      <alignment horizontal="left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43" fillId="57" borderId="113" applyNumberFormat="0" applyFont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100" fillId="4" borderId="110" applyNumberFormat="0" applyBorder="0" applyAlignment="0" applyProtection="0"/>
    <xf numFmtId="0" fontId="45" fillId="0" borderId="111">
      <alignment horizontal="lef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64" fontId="18" fillId="0" borderId="0" applyFont="0" applyFill="0" applyBorder="0" applyAlignment="0" applyProtection="0"/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174" fillId="0" borderId="110" applyFont="0" applyFill="0" applyBorder="0">
      <alignment horizontal="center" vertical="justify" wrapText="1"/>
    </xf>
    <xf numFmtId="215" fontId="174" fillId="0" borderId="110" applyFont="0" applyFill="0" applyBorder="0">
      <alignment horizontal="centerContinuous" vertical="justify" wrapText="1"/>
    </xf>
    <xf numFmtId="215" fontId="45" fillId="0" borderId="111">
      <alignment horizontal="left" vertical="center"/>
    </xf>
    <xf numFmtId="208" fontId="219" fillId="0" borderId="117">
      <alignment horizontal="left"/>
    </xf>
    <xf numFmtId="215" fontId="218" fillId="1" borderId="117">
      <alignment horizontal="left"/>
    </xf>
    <xf numFmtId="10" fontId="100" fillId="4" borderId="110" applyNumberFormat="0" applyBorder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215" fontId="25" fillId="57" borderId="113" applyNumberFormat="0" applyFont="0" applyAlignment="0" applyProtection="0"/>
    <xf numFmtId="0" fontId="231" fillId="0" borderId="0"/>
    <xf numFmtId="213" fontId="231" fillId="0" borderId="0" applyBorder="0" applyProtection="0"/>
    <xf numFmtId="9" fontId="231" fillId="0" borderId="0" applyBorder="0" applyProtection="0"/>
    <xf numFmtId="166" fontId="231" fillId="0" borderId="0" applyBorder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64" fontId="16" fillId="0" borderId="0" applyFont="0" applyFill="0" applyBorder="0" applyAlignment="0" applyProtection="0"/>
    <xf numFmtId="0" fontId="25" fillId="63" borderId="116" applyNumberFormat="0" applyProtection="0">
      <alignment horizontal="left" vertical="top" indent="1"/>
    </xf>
    <xf numFmtId="0" fontId="1" fillId="0" borderId="0"/>
    <xf numFmtId="0" fontId="16" fillId="0" borderId="0"/>
    <xf numFmtId="215" fontId="43" fillId="57" borderId="1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215" fontId="25" fillId="57" borderId="11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3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3" fillId="0" borderId="0"/>
    <xf numFmtId="9" fontId="1" fillId="0" borderId="0" applyFont="0" applyFill="0" applyBorder="0" applyAlignment="0" applyProtection="0"/>
    <xf numFmtId="0" fontId="68" fillId="0" borderId="0">
      <alignment vertical="center"/>
    </xf>
    <xf numFmtId="0" fontId="62" fillId="0" borderId="0"/>
    <xf numFmtId="0" fontId="1" fillId="0" borderId="0"/>
    <xf numFmtId="0" fontId="72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206" fontId="67" fillId="0" borderId="0" applyFont="0" applyFill="0" applyBorder="0" applyAlignment="0" applyProtection="0"/>
    <xf numFmtId="43" fontId="18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0" fontId="181" fillId="0" borderId="0"/>
    <xf numFmtId="0" fontId="67" fillId="0" borderId="0"/>
    <xf numFmtId="0" fontId="65" fillId="0" borderId="0"/>
    <xf numFmtId="0" fontId="184" fillId="0" borderId="0"/>
    <xf numFmtId="0" fontId="153" fillId="54" borderId="112" applyNumberFormat="0" applyAlignment="0" applyProtection="0"/>
    <xf numFmtId="0" fontId="18" fillId="0" borderId="0"/>
    <xf numFmtId="0" fontId="18" fillId="0" borderId="0"/>
    <xf numFmtId="9" fontId="65" fillId="0" borderId="0" applyFont="0" applyFill="0" applyBorder="0" applyAlignment="0" applyProtection="0"/>
    <xf numFmtId="0" fontId="69" fillId="0" borderId="0"/>
    <xf numFmtId="170" fontId="69" fillId="0" borderId="0" applyFill="0" applyBorder="0" applyAlignment="0" applyProtection="0"/>
    <xf numFmtId="0" fontId="25" fillId="0" borderId="0"/>
    <xf numFmtId="0" fontId="1" fillId="0" borderId="0"/>
    <xf numFmtId="9" fontId="69" fillId="0" borderId="0" applyFont="0" applyFill="0" applyBorder="0" applyAlignment="0" applyProtection="0"/>
    <xf numFmtId="0" fontId="18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/>
    <xf numFmtId="9" fontId="1" fillId="0" borderId="0" applyFont="0" applyFill="0" applyBorder="0" applyAlignment="0" applyProtection="0"/>
    <xf numFmtId="1" fontId="232" fillId="0" borderId="0"/>
    <xf numFmtId="43" fontId="1" fillId="0" borderId="0" applyFont="0" applyFill="0" applyBorder="0" applyAlignment="0" applyProtection="0"/>
    <xf numFmtId="164" fontId="148" fillId="0" borderId="0" applyFont="0" applyFill="0" applyBorder="0" applyAlignment="0" applyProtection="0"/>
    <xf numFmtId="1" fontId="232" fillId="0" borderId="0"/>
    <xf numFmtId="43" fontId="25" fillId="0" borderId="0" applyFont="0" applyFill="0" applyBorder="0" applyAlignment="0" applyProtection="0"/>
    <xf numFmtId="0" fontId="70" fillId="0" borderId="0"/>
    <xf numFmtId="0" fontId="1" fillId="0" borderId="0"/>
    <xf numFmtId="9" fontId="1" fillId="0" borderId="0" applyFont="0" applyFill="0" applyBorder="0" applyAlignment="0" applyProtection="0"/>
    <xf numFmtId="0" fontId="146" fillId="36" borderId="0" applyNumberFormat="0" applyBorder="0" applyAlignment="0" applyProtection="0"/>
    <xf numFmtId="0" fontId="146" fillId="37" borderId="0" applyNumberFormat="0" applyBorder="0" applyAlignment="0" applyProtection="0"/>
    <xf numFmtId="0" fontId="146" fillId="38" borderId="0" applyNumberFormat="0" applyBorder="0" applyAlignment="0" applyProtection="0"/>
    <xf numFmtId="0" fontId="146" fillId="39" borderId="0" applyNumberFormat="0" applyBorder="0" applyAlignment="0" applyProtection="0"/>
    <xf numFmtId="0" fontId="146" fillId="40" borderId="0" applyNumberFormat="0" applyBorder="0" applyAlignment="0" applyProtection="0"/>
    <xf numFmtId="0" fontId="146" fillId="41" borderId="0" applyNumberFormat="0" applyBorder="0" applyAlignment="0" applyProtection="0"/>
    <xf numFmtId="0" fontId="146" fillId="42" borderId="0" applyNumberFormat="0" applyBorder="0" applyAlignment="0" applyProtection="0"/>
    <xf numFmtId="0" fontId="146" fillId="43" borderId="0" applyNumberFormat="0" applyBorder="0" applyAlignment="0" applyProtection="0"/>
    <xf numFmtId="0" fontId="146" fillId="44" borderId="0" applyNumberFormat="0" applyBorder="0" applyAlignment="0" applyProtection="0"/>
    <xf numFmtId="0" fontId="146" fillId="39" borderId="0" applyNumberFormat="0" applyBorder="0" applyAlignment="0" applyProtection="0"/>
    <xf numFmtId="0" fontId="146" fillId="42" borderId="0" applyNumberFormat="0" applyBorder="0" applyAlignment="0" applyProtection="0"/>
    <xf numFmtId="0" fontId="146" fillId="45" borderId="0" applyNumberFormat="0" applyBorder="0" applyAlignment="0" applyProtection="0"/>
    <xf numFmtId="0" fontId="277" fillId="46" borderId="0" applyNumberFormat="0" applyBorder="0" applyAlignment="0" applyProtection="0"/>
    <xf numFmtId="0" fontId="277" fillId="43" borderId="0" applyNumberFormat="0" applyBorder="0" applyAlignment="0" applyProtection="0"/>
    <xf numFmtId="0" fontId="277" fillId="44" borderId="0" applyNumberFormat="0" applyBorder="0" applyAlignment="0" applyProtection="0"/>
    <xf numFmtId="0" fontId="277" fillId="47" borderId="0" applyNumberFormat="0" applyBorder="0" applyAlignment="0" applyProtection="0"/>
    <xf numFmtId="0" fontId="277" fillId="48" borderId="0" applyNumberFormat="0" applyBorder="0" applyAlignment="0" applyProtection="0"/>
    <xf numFmtId="0" fontId="277" fillId="49" borderId="0" applyNumberFormat="0" applyBorder="0" applyAlignment="0" applyProtection="0"/>
    <xf numFmtId="0" fontId="277" fillId="50" borderId="0" applyNumberFormat="0" applyBorder="0" applyAlignment="0" applyProtection="0"/>
    <xf numFmtId="0" fontId="277" fillId="51" borderId="0" applyNumberFormat="0" applyBorder="0" applyAlignment="0" applyProtection="0"/>
    <xf numFmtId="0" fontId="277" fillId="52" borderId="0" applyNumberFormat="0" applyBorder="0" applyAlignment="0" applyProtection="0"/>
    <xf numFmtId="0" fontId="277" fillId="47" borderId="0" applyNumberFormat="0" applyBorder="0" applyAlignment="0" applyProtection="0"/>
    <xf numFmtId="0" fontId="277" fillId="48" borderId="0" applyNumberFormat="0" applyBorder="0" applyAlignment="0" applyProtection="0"/>
    <xf numFmtId="0" fontId="277" fillId="53" borderId="0" applyNumberFormat="0" applyBorder="0" applyAlignment="0" applyProtection="0"/>
    <xf numFmtId="0" fontId="278" fillId="54" borderId="112" applyNumberFormat="0" applyAlignment="0" applyProtection="0"/>
    <xf numFmtId="0" fontId="279" fillId="55" borderId="23" applyNumberFormat="0" applyAlignment="0" applyProtection="0"/>
    <xf numFmtId="166" fontId="25" fillId="0" borderId="0" applyFill="0" applyBorder="0" applyAlignment="0" applyProtection="0"/>
    <xf numFmtId="0" fontId="280" fillId="0" borderId="0" applyNumberFormat="0" applyFill="0" applyBorder="0" applyAlignment="0" applyProtection="0"/>
    <xf numFmtId="0" fontId="281" fillId="38" borderId="0" applyNumberFormat="0" applyBorder="0" applyAlignment="0" applyProtection="0"/>
    <xf numFmtId="0" fontId="282" fillId="0" borderId="24" applyNumberFormat="0" applyFill="0" applyAlignment="0" applyProtection="0"/>
    <xf numFmtId="0" fontId="283" fillId="0" borderId="25" applyNumberFormat="0" applyFill="0" applyAlignment="0" applyProtection="0"/>
    <xf numFmtId="0" fontId="284" fillId="0" borderId="26" applyNumberFormat="0" applyFill="0" applyAlignment="0" applyProtection="0"/>
    <xf numFmtId="0" fontId="284" fillId="0" borderId="0" applyNumberFormat="0" applyFill="0" applyBorder="0" applyAlignment="0" applyProtection="0"/>
    <xf numFmtId="0" fontId="285" fillId="41" borderId="112" applyNumberFormat="0" applyAlignment="0" applyProtection="0"/>
    <xf numFmtId="0" fontId="286" fillId="0" borderId="27" applyNumberFormat="0" applyFill="0" applyAlignment="0" applyProtection="0"/>
    <xf numFmtId="0" fontId="287" fillId="56" borderId="0" applyNumberFormat="0" applyBorder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89" fillId="0" borderId="0" applyNumberFormat="0" applyFill="0" applyBorder="0" applyAlignment="0" applyProtection="0"/>
    <xf numFmtId="0" fontId="290" fillId="0" borderId="115" applyNumberFormat="0" applyFill="0" applyAlignment="0" applyProtection="0"/>
    <xf numFmtId="0" fontId="291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201" fillId="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25" fillId="0" borderId="0" applyFill="0" applyBorder="0" applyAlignment="0" applyProtection="0"/>
    <xf numFmtId="0" fontId="25" fillId="0" borderId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ill="0" applyBorder="0" applyAlignment="0" applyProtection="0"/>
    <xf numFmtId="8" fontId="25" fillId="0" borderId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39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53" borderId="0" applyNumberFormat="0" applyBorder="0" applyAlignment="0" applyProtection="0"/>
    <xf numFmtId="0" fontId="75" fillId="37" borderId="0" applyNumberFormat="0" applyBorder="0" applyAlignment="0" applyProtection="0"/>
    <xf numFmtId="0" fontId="76" fillId="54" borderId="112" applyNumberFormat="0" applyAlignment="0" applyProtection="0"/>
    <xf numFmtId="0" fontId="77" fillId="55" borderId="23" applyNumberFormat="0" applyAlignment="0" applyProtection="0"/>
    <xf numFmtId="0" fontId="78" fillId="0" borderId="0" applyNumberFormat="0" applyFill="0" applyBorder="0" applyAlignment="0" applyProtection="0"/>
    <xf numFmtId="0" fontId="79" fillId="38" borderId="0" applyNumberFormat="0" applyBorder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3" fillId="41" borderId="112" applyNumberFormat="0" applyAlignment="0" applyProtection="0"/>
    <xf numFmtId="0" fontId="84" fillId="0" borderId="27" applyNumberFormat="0" applyFill="0" applyAlignment="0" applyProtection="0"/>
    <xf numFmtId="0" fontId="85" fillId="56" borderId="0" applyNumberFormat="0" applyBorder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7" fillId="0" borderId="0" applyNumberFormat="0" applyFill="0" applyBorder="0" applyAlignment="0" applyProtection="0"/>
    <xf numFmtId="0" fontId="88" fillId="0" borderId="115" applyNumberFormat="0" applyFill="0" applyAlignment="0" applyProtection="0"/>
    <xf numFmtId="0" fontId="8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5" fillId="0" borderId="0" applyFont="0" applyBorder="0" applyAlignment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215" fontId="25" fillId="57" borderId="113" applyNumberFormat="0" applyFont="0" applyAlignment="0" applyProtection="0"/>
    <xf numFmtId="215" fontId="153" fillId="54" borderId="112" applyNumberFormat="0" applyAlignment="0" applyProtection="0"/>
    <xf numFmtId="184" fontId="43" fillId="0" borderId="0" applyFont="0" applyFill="0" applyBorder="0" applyAlignment="0" applyProtection="0"/>
    <xf numFmtId="4" fontId="73" fillId="53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45" fillId="0" borderId="111">
      <alignment horizontal="left" vertical="center"/>
    </xf>
    <xf numFmtId="0" fontId="1" fillId="0" borderId="0"/>
    <xf numFmtId="0" fontId="1" fillId="0" borderId="0"/>
    <xf numFmtId="0" fontId="1" fillId="0" borderId="0"/>
    <xf numFmtId="10" fontId="22" fillId="4" borderId="110" applyNumberFormat="0" applyBorder="0" applyAlignment="0" applyProtection="0"/>
    <xf numFmtId="0" fontId="111" fillId="0" borderId="0" applyNumberFormat="0" applyFill="0" applyBorder="0" applyAlignment="0" applyProtection="0"/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43" fontId="1" fillId="0" borderId="0" applyFont="0" applyFill="0" applyBorder="0" applyAlignment="0" applyProtection="0"/>
    <xf numFmtId="215" fontId="25" fillId="63" borderId="116" applyNumberFormat="0" applyProtection="0">
      <alignment horizontal="left" vertical="center" indent="1"/>
    </xf>
    <xf numFmtId="0" fontId="1" fillId="0" borderId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0" fontId="21" fillId="0" borderId="0"/>
    <xf numFmtId="168" fontId="21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" fontId="73" fillId="44" borderId="116" applyNumberFormat="0" applyProtection="0">
      <alignment horizontal="right" vertical="center"/>
    </xf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02" fillId="0" borderId="19">
      <alignment horizontal="left" vertical="top"/>
    </xf>
    <xf numFmtId="0" fontId="104" fillId="0" borderId="19">
      <alignment horizontal="left" vertical="top"/>
    </xf>
    <xf numFmtId="0" fontId="107" fillId="0" borderId="0">
      <alignment horizontal="left"/>
    </xf>
    <xf numFmtId="0" fontId="121" fillId="0" borderId="0"/>
    <xf numFmtId="0" fontId="121" fillId="0" borderId="0"/>
    <xf numFmtId="0" fontId="25" fillId="0" borderId="0"/>
    <xf numFmtId="0" fontId="1" fillId="0" borderId="0"/>
    <xf numFmtId="0" fontId="65" fillId="0" borderId="0"/>
    <xf numFmtId="43" fontId="65" fillId="0" borderId="0" applyFont="0" applyFill="0" applyBorder="0" applyAlignment="0" applyProtection="0"/>
    <xf numFmtId="185" fontId="42" fillId="58" borderId="0" applyFill="0" applyBorder="0" applyAlignment="0">
      <alignment vertical="top"/>
    </xf>
    <xf numFmtId="186" fontId="42" fillId="0" borderId="0" applyFill="0" applyBorder="0" applyAlignment="0" applyProtection="0"/>
    <xf numFmtId="0" fontId="25" fillId="62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0" fontId="21" fillId="0" borderId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0" fontId="73" fillId="57" borderId="113" applyNumberFormat="0" applyFont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25" fillId="67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153" fillId="54" borderId="112" applyNumberFormat="0" applyAlignment="0" applyProtection="0"/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0" fontId="86" fillId="54" borderId="114" applyNumberFormat="0" applyAlignment="0" applyProtection="0"/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4" borderId="116" applyNumberFormat="0" applyProtection="0">
      <alignment vertical="center"/>
    </xf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4" fontId="73" fillId="64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0" fontId="21" fillId="0" borderId="0"/>
    <xf numFmtId="0" fontId="76" fillId="54" borderId="112" applyNumberFormat="0" applyAlignment="0" applyProtection="0"/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45" fillId="0" borderId="111">
      <alignment horizontal="left" vertical="center"/>
    </xf>
    <xf numFmtId="0" fontId="25" fillId="62" borderId="116" applyNumberFormat="0" applyProtection="0">
      <alignment horizontal="left" vertical="center" indent="1"/>
    </xf>
    <xf numFmtId="0" fontId="86" fillId="54" borderId="114" applyNumberFormat="0" applyAlignment="0" applyProtection="0"/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86" fillId="54" borderId="114" applyNumberFormat="0" applyAlignment="0" applyProtection="0"/>
    <xf numFmtId="0" fontId="158" fillId="41" borderId="112" applyNumberFormat="0" applyAlignment="0" applyProtection="0"/>
    <xf numFmtId="215" fontId="153" fillId="54" borderId="112" applyNumberFormat="0" applyAlignment="0" applyProtection="0"/>
    <xf numFmtId="215" fontId="88" fillId="61" borderId="116" applyNumberFormat="0" applyProtection="0">
      <alignment horizontal="left" vertical="top" indent="1"/>
    </xf>
    <xf numFmtId="215" fontId="158" fillId="41" borderId="112" applyNumberFormat="0" applyAlignment="0" applyProtection="0"/>
    <xf numFmtId="0" fontId="83" fillId="41" borderId="112" applyNumberFormat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25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160" fillId="0" borderId="115" applyNumberFormat="0" applyFill="0" applyAlignment="0" applyProtection="0"/>
    <xf numFmtId="0" fontId="83" fillId="41" borderId="112" applyNumberFormat="0" applyAlignment="0" applyProtection="0"/>
    <xf numFmtId="4" fontId="73" fillId="66" borderId="116" applyNumberFormat="0" applyProtection="0">
      <alignment horizontal="right" vertical="center"/>
    </xf>
    <xf numFmtId="215" fontId="153" fillId="54" borderId="112" applyNumberFormat="0" applyAlignment="0" applyProtection="0"/>
    <xf numFmtId="4" fontId="73" fillId="37" borderId="116" applyNumberFormat="0" applyProtection="0">
      <alignment horizontal="right"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0" fontId="125" fillId="0" borderId="0" applyNumberFormat="0" applyFill="0" applyBorder="0" applyAlignment="0" applyProtection="0"/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215" fontId="153" fillId="54" borderId="112" applyNumberFormat="0" applyAlignment="0" applyProtection="0"/>
    <xf numFmtId="215" fontId="152" fillId="54" borderId="114" applyNumberFormat="0" applyAlignment="0" applyProtection="0"/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right" vertical="center"/>
    </xf>
    <xf numFmtId="215" fontId="158" fillId="41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158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0" fontId="83" fillId="41" borderId="112" applyNumberFormat="0" applyAlignment="0" applyProtection="0"/>
    <xf numFmtId="215" fontId="25" fillId="57" borderId="113" applyNumberFormat="0" applyFont="0" applyAlignment="0" applyProtection="0"/>
    <xf numFmtId="215" fontId="158" fillId="41" borderId="112" applyNumberFormat="0" applyAlignment="0" applyProtection="0"/>
    <xf numFmtId="4" fontId="89" fillId="66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215" fontId="152" fillId="54" borderId="114" applyNumberFormat="0" applyAlignment="0" applyProtection="0"/>
    <xf numFmtId="215" fontId="25" fillId="63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73" fillId="37" borderId="116" applyNumberFormat="0" applyProtection="0">
      <alignment horizontal="right" vertical="center"/>
    </xf>
    <xf numFmtId="215" fontId="153" fillId="54" borderId="112" applyNumberFormat="0" applyAlignment="0" applyProtection="0"/>
    <xf numFmtId="0" fontId="129" fillId="0" borderId="0">
      <alignment horizontal="left"/>
    </xf>
    <xf numFmtId="0" fontId="130" fillId="0" borderId="19">
      <alignment horizontal="left" vertical="top"/>
    </xf>
    <xf numFmtId="0" fontId="130" fillId="0" borderId="19">
      <alignment horizontal="left" vertical="top"/>
    </xf>
    <xf numFmtId="0" fontId="102" fillId="0" borderId="19">
      <alignment horizontal="left" vertical="top"/>
    </xf>
    <xf numFmtId="0" fontId="130" fillId="0" borderId="19">
      <alignment horizontal="left" vertical="top"/>
    </xf>
    <xf numFmtId="0" fontId="25" fillId="63" borderId="116" applyNumberFormat="0" applyProtection="0">
      <alignment horizontal="left" vertical="center" indent="1"/>
    </xf>
    <xf numFmtId="0" fontId="102" fillId="0" borderId="19">
      <alignment horizontal="left" vertical="top"/>
    </xf>
    <xf numFmtId="0" fontId="130" fillId="0" borderId="19">
      <alignment horizontal="left" vertical="top"/>
    </xf>
    <xf numFmtId="0" fontId="102" fillId="0" borderId="19">
      <alignment horizontal="left" vertical="top"/>
    </xf>
    <xf numFmtId="0" fontId="130" fillId="0" borderId="19">
      <alignment horizontal="left" vertical="top"/>
    </xf>
    <xf numFmtId="0" fontId="130" fillId="0" borderId="19">
      <alignment horizontal="left" vertical="top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32" fillId="0" borderId="19">
      <alignment horizontal="left" vertical="top"/>
    </xf>
    <xf numFmtId="0" fontId="132" fillId="0" borderId="19">
      <alignment horizontal="left" vertical="top"/>
    </xf>
    <xf numFmtId="0" fontId="104" fillId="0" borderId="19">
      <alignment horizontal="left" vertical="top"/>
    </xf>
    <xf numFmtId="0" fontId="132" fillId="0" borderId="19">
      <alignment horizontal="left" vertical="top"/>
    </xf>
    <xf numFmtId="4" fontId="73" fillId="51" borderId="116" applyNumberFormat="0" applyProtection="0">
      <alignment horizontal="right" vertical="center"/>
    </xf>
    <xf numFmtId="0" fontId="104" fillId="0" borderId="19">
      <alignment horizontal="left" vertical="top"/>
    </xf>
    <xf numFmtId="0" fontId="132" fillId="0" borderId="19">
      <alignment horizontal="left" vertical="top"/>
    </xf>
    <xf numFmtId="0" fontId="104" fillId="0" borderId="19">
      <alignment horizontal="left" vertical="top"/>
    </xf>
    <xf numFmtId="0" fontId="132" fillId="0" borderId="19">
      <alignment horizontal="left" vertical="top"/>
    </xf>
    <xf numFmtId="0" fontId="132" fillId="0" borderId="19">
      <alignment horizontal="left" vertical="top"/>
    </xf>
    <xf numFmtId="4" fontId="73" fillId="4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0" fontId="134" fillId="0" borderId="0">
      <alignment horizontal="left"/>
    </xf>
    <xf numFmtId="0" fontId="134" fillId="0" borderId="0">
      <alignment horizontal="left"/>
    </xf>
    <xf numFmtId="0" fontId="107" fillId="0" borderId="0">
      <alignment horizontal="left"/>
    </xf>
    <xf numFmtId="0" fontId="134" fillId="0" borderId="0">
      <alignment horizontal="left"/>
    </xf>
    <xf numFmtId="0" fontId="107" fillId="0" borderId="0">
      <alignment horizontal="left"/>
    </xf>
    <xf numFmtId="0" fontId="134" fillId="0" borderId="0">
      <alignment horizontal="left"/>
    </xf>
    <xf numFmtId="0" fontId="107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4" fontId="73" fillId="68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215" fontId="129" fillId="0" borderId="0">
      <alignment horizontal="left"/>
    </xf>
    <xf numFmtId="215" fontId="25" fillId="63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288" fillId="54" borderId="114" applyNumberFormat="0" applyAlignment="0" applyProtection="0"/>
    <xf numFmtId="215" fontId="25" fillId="63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215" fontId="129" fillId="0" borderId="0">
      <alignment horizontal="left"/>
    </xf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4" fontId="88" fillId="56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0" fontId="278" fillId="54" borderId="112" applyNumberFormat="0" applyAlignment="0" applyProtection="0"/>
    <xf numFmtId="4" fontId="73" fillId="64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" fontId="73" fillId="44" borderId="116" applyNumberFormat="0" applyProtection="0">
      <alignment horizontal="right" vertical="center"/>
    </xf>
    <xf numFmtId="215" fontId="158" fillId="41" borderId="112" applyNumberFormat="0" applyAlignment="0" applyProtection="0"/>
    <xf numFmtId="188" fontId="42" fillId="58" borderId="0" applyFill="0" applyBorder="0" applyAlignment="0" applyProtection="0">
      <protection locked="0"/>
    </xf>
    <xf numFmtId="5" fontId="42" fillId="58" borderId="0" applyFill="0" applyBorder="0" applyAlignment="0" applyProtection="0">
      <alignment vertical="top"/>
    </xf>
    <xf numFmtId="167" fontId="42" fillId="0" borderId="0" applyFill="0" applyBorder="0" applyAlignment="0" applyProtection="0"/>
    <xf numFmtId="215" fontId="152" fillId="54" borderId="114" applyNumberFormat="0" applyAlignment="0" applyProtection="0"/>
    <xf numFmtId="4" fontId="73" fillId="37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4" fontId="73" fillId="51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18" fillId="1" borderId="117">
      <alignment horizontal="left"/>
    </xf>
    <xf numFmtId="0" fontId="25" fillId="63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215" fontId="153" fillId="54" borderId="112" applyNumberFormat="0" applyAlignment="0" applyProtection="0"/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0" fontId="278" fillId="54" borderId="112" applyNumberFormat="0" applyAlignment="0" applyProtection="0"/>
    <xf numFmtId="0" fontId="25" fillId="67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215" fontId="25" fillId="62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4" fontId="73" fillId="44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6" fillId="54" borderId="114" applyNumberFormat="0" applyAlignment="0" applyProtection="0"/>
    <xf numFmtId="0" fontId="25" fillId="67" borderId="116" applyNumberFormat="0" applyProtection="0">
      <alignment horizontal="left" vertical="top" indent="1"/>
    </xf>
    <xf numFmtId="215" fontId="45" fillId="0" borderId="111">
      <alignment horizontal="left" vertical="center"/>
    </xf>
    <xf numFmtId="4" fontId="73" fillId="68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140" fillId="0" borderId="0" applyNumberFormat="0" applyFill="0" applyBorder="0" applyAlignment="0" applyProtection="0">
      <alignment vertical="top"/>
      <protection locked="0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4" fontId="73" fillId="51" borderId="116" applyNumberFormat="0" applyProtection="0">
      <alignment horizontal="right" vertical="center"/>
    </xf>
    <xf numFmtId="0" fontId="25" fillId="0" borderId="0"/>
    <xf numFmtId="0" fontId="67" fillId="0" borderId="0"/>
    <xf numFmtId="0" fontId="67" fillId="0" borderId="0"/>
    <xf numFmtId="164" fontId="1" fillId="0" borderId="0" applyFont="0" applyFill="0" applyBorder="0" applyAlignment="0" applyProtection="0"/>
    <xf numFmtId="4" fontId="73" fillId="4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73" fillId="4" borderId="116" applyNumberFormat="0" applyProtection="0">
      <alignment horizontal="left" vertical="top" indent="1"/>
    </xf>
    <xf numFmtId="164" fontId="18" fillId="0" borderId="0" applyFont="0" applyFill="0" applyBorder="0" applyAlignment="0" applyProtection="0"/>
    <xf numFmtId="215" fontId="152" fillId="54" borderId="11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146" fillId="0" borderId="0" applyFont="0" applyFill="0" applyBorder="0" applyAlignment="0" applyProtection="0"/>
    <xf numFmtId="164" fontId="146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67" fillId="0" borderId="0"/>
    <xf numFmtId="0" fontId="147" fillId="0" borderId="0"/>
    <xf numFmtId="0" fontId="147" fillId="0" borderId="0"/>
    <xf numFmtId="0" fontId="147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73" fillId="44" borderId="116" applyNumberFormat="0" applyProtection="0">
      <alignment horizontal="right" vertical="center"/>
    </xf>
    <xf numFmtId="9" fontId="25" fillId="0" borderId="0" applyFont="0" applyFill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32" quotePrefix="1">
      <alignment horizontal="justify" vertical="justify" textRotation="127" wrapText="1" justifyLastLine="1"/>
      <protection hidden="1"/>
    </xf>
    <xf numFmtId="164" fontId="148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3" fillId="41" borderId="112" applyNumberFormat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0" fontId="148" fillId="0" borderId="0"/>
    <xf numFmtId="0" fontId="25" fillId="0" borderId="0"/>
    <xf numFmtId="0" fontId="158" fillId="41" borderId="112" applyNumberFormat="0" applyAlignment="0" applyProtection="0"/>
    <xf numFmtId="215" fontId="153" fillId="54" borderId="112" applyNumberFormat="0" applyAlignment="0" applyProtection="0"/>
    <xf numFmtId="0" fontId="160" fillId="0" borderId="115" applyNumberFormat="0" applyFill="0" applyAlignment="0" applyProtection="0"/>
    <xf numFmtId="0" fontId="83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25" fillId="57" borderId="113" applyNumberFormat="0" applyFont="0" applyAlignment="0" applyProtection="0"/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164" fontId="1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6" fillId="0" borderId="0"/>
    <xf numFmtId="43" fontId="25" fillId="0" borderId="0" applyFont="0" applyFill="0" applyBorder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0" fontId="1" fillId="0" borderId="0"/>
    <xf numFmtId="0" fontId="1" fillId="0" borderId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73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172" fillId="0" borderId="0"/>
    <xf numFmtId="164" fontId="25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120" fillId="0" borderId="0" applyFill="0">
      <alignment horizontal="center"/>
    </xf>
    <xf numFmtId="14" fontId="120" fillId="0" borderId="0" applyFill="0" applyBorder="0">
      <alignment horizontal="center"/>
    </xf>
    <xf numFmtId="0" fontId="174" fillId="0" borderId="110" applyFont="0" applyFill="0" applyBorder="0">
      <alignment horizontal="center" vertical="justify" wrapText="1"/>
    </xf>
    <xf numFmtId="0" fontId="174" fillId="0" borderId="110" applyFont="0" applyFill="0" applyBorder="0">
      <alignment horizontal="centerContinuous" vertical="justify" wrapText="1"/>
    </xf>
    <xf numFmtId="0" fontId="173" fillId="0" borderId="0" applyFill="0" applyBorder="0"/>
    <xf numFmtId="0" fontId="43" fillId="0" borderId="0" applyFont="0" applyFill="0" applyBorder="0"/>
    <xf numFmtId="0" fontId="43" fillId="0" borderId="0" applyFont="0" applyFill="0" applyBorder="0"/>
    <xf numFmtId="0" fontId="43" fillId="0" borderId="0" applyFont="0" applyFill="0" applyBorder="0">
      <alignment vertical="justify" wrapText="1"/>
    </xf>
    <xf numFmtId="0" fontId="25" fillId="0" borderId="0"/>
    <xf numFmtId="9" fontId="1" fillId="0" borderId="0" applyFont="0" applyFill="0" applyBorder="0" applyAlignment="0" applyProtection="0"/>
    <xf numFmtId="0" fontId="74" fillId="72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4" fillId="72" borderId="0" applyNumberFormat="0" applyBorder="0" applyAlignment="0" applyProtection="0"/>
    <xf numFmtId="0" fontId="25" fillId="4" borderId="0" applyNumberFormat="0" applyAlignment="0" applyProtection="0"/>
    <xf numFmtId="0" fontId="74" fillId="72" borderId="0" applyNumberFormat="0" applyBorder="0" applyAlignment="0" applyProtection="0"/>
    <xf numFmtId="0" fontId="25" fillId="4" borderId="0" applyNumberFormat="0" applyBorder="0" applyAlignment="0" applyProtection="0"/>
    <xf numFmtId="43" fontId="1" fillId="0" borderId="0" applyFont="0" applyFill="0" applyBorder="0" applyAlignment="0" applyProtection="0"/>
    <xf numFmtId="0" fontId="25" fillId="73" borderId="0" applyNumberFormat="0" applyBorder="0" applyAlignment="0" applyProtection="0"/>
    <xf numFmtId="0" fontId="74" fillId="7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75" borderId="0" applyNumberFormat="0" applyFont="0" applyBorder="0" applyAlignment="0" applyProtection="0"/>
    <xf numFmtId="0" fontId="177" fillId="0" borderId="0">
      <alignment horizontal="center" vertical="top"/>
    </xf>
    <xf numFmtId="4" fontId="73" fillId="52" borderId="116" applyNumberFormat="0" applyProtection="0">
      <alignment horizontal="right" vertical="center"/>
    </xf>
    <xf numFmtId="0" fontId="62" fillId="0" borderId="0"/>
    <xf numFmtId="43" fontId="62" fillId="0" borderId="0" applyFont="0" applyFill="0" applyBorder="0" applyAlignment="0" applyProtection="0"/>
    <xf numFmtId="0" fontId="105" fillId="0" borderId="0">
      <alignment horizontal="left"/>
    </xf>
    <xf numFmtId="0" fontId="105" fillId="0" borderId="0"/>
    <xf numFmtId="9" fontId="1" fillId="0" borderId="0" applyFont="0" applyFill="0" applyBorder="0" applyAlignment="0" applyProtection="0"/>
    <xf numFmtId="4" fontId="169" fillId="66" borderId="116" applyNumberFormat="0" applyProtection="0">
      <alignment horizontal="right" vertical="center"/>
    </xf>
    <xf numFmtId="43" fontId="18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88" fillId="61" borderId="116" applyNumberFormat="0" applyProtection="0">
      <alignment horizontal="left" vertical="top" indent="1"/>
    </xf>
    <xf numFmtId="0" fontId="76" fillId="54" borderId="112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164" fontId="18" fillId="0" borderId="0" applyFont="0" applyFill="0" applyBorder="0" applyAlignment="0" applyProtection="0"/>
    <xf numFmtId="0" fontId="25" fillId="57" borderId="113" applyNumberFormat="0" applyFon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9" fontId="1" fillId="0" borderId="0" applyFont="0" applyFill="0" applyBorder="0" applyAlignment="0" applyProtection="0"/>
    <xf numFmtId="0" fontId="25" fillId="57" borderId="113" applyNumberFormat="0" applyFont="0" applyAlignment="0" applyProtection="0"/>
    <xf numFmtId="43" fontId="1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25" fillId="0" borderId="0"/>
    <xf numFmtId="215" fontId="160" fillId="0" borderId="115" applyNumberFormat="0" applyFill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65" fillId="0" borderId="0"/>
    <xf numFmtId="164" fontId="65" fillId="0" borderId="0" applyFont="0" applyFill="0" applyBorder="0" applyAlignment="0" applyProtection="0"/>
    <xf numFmtId="206" fontId="6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181" fillId="0" borderId="0"/>
    <xf numFmtId="0" fontId="65" fillId="0" borderId="0"/>
    <xf numFmtId="0" fontId="65" fillId="0" borderId="0"/>
    <xf numFmtId="0" fontId="184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9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1" fontId="232" fillId="0" borderId="0"/>
    <xf numFmtId="0" fontId="181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6" fontId="25" fillId="0" borderId="0" applyBorder="0" applyAlignment="0" applyProtection="0"/>
    <xf numFmtId="0" fontId="25" fillId="0" borderId="0"/>
    <xf numFmtId="0" fontId="25" fillId="0" borderId="0"/>
    <xf numFmtId="166" fontId="25" fillId="0" borderId="0" applyBorder="0" applyAlignment="0" applyProtection="0"/>
    <xf numFmtId="0" fontId="25" fillId="0" borderId="0"/>
    <xf numFmtId="1" fontId="232" fillId="0" borderId="0"/>
    <xf numFmtId="166" fontId="25" fillId="0" borderId="0" applyBorder="0" applyAlignment="0" applyProtection="0"/>
    <xf numFmtId="43" fontId="1" fillId="0" borderId="0" applyFont="0" applyFill="0" applyBorder="0" applyAlignment="0" applyProtection="0"/>
    <xf numFmtId="164" fontId="14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70" fillId="0" borderId="0"/>
    <xf numFmtId="0" fontId="25" fillId="0" borderId="0"/>
    <xf numFmtId="166" fontId="25" fillId="0" borderId="0" applyBorder="0" applyAlignment="0" applyProtection="0"/>
    <xf numFmtId="0" fontId="25" fillId="0" borderId="0"/>
    <xf numFmtId="166" fontId="25" fillId="0" borderId="0" applyBorder="0" applyAlignment="0" applyProtection="0"/>
    <xf numFmtId="0" fontId="25" fillId="0" borderId="0"/>
    <xf numFmtId="166" fontId="25" fillId="0" borderId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3" fillId="41" borderId="112" applyNumberFormat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46" fillId="36" borderId="0" applyNumberFormat="0" applyBorder="0" applyAlignment="0" applyProtection="0"/>
    <xf numFmtId="0" fontId="146" fillId="37" borderId="0" applyNumberFormat="0" applyBorder="0" applyAlignment="0" applyProtection="0"/>
    <xf numFmtId="0" fontId="146" fillId="38" borderId="0" applyNumberFormat="0" applyBorder="0" applyAlignment="0" applyProtection="0"/>
    <xf numFmtId="0" fontId="146" fillId="39" borderId="0" applyNumberFormat="0" applyBorder="0" applyAlignment="0" applyProtection="0"/>
    <xf numFmtId="0" fontId="146" fillId="40" borderId="0" applyNumberFormat="0" applyBorder="0" applyAlignment="0" applyProtection="0"/>
    <xf numFmtId="0" fontId="146" fillId="41" borderId="0" applyNumberFormat="0" applyBorder="0" applyAlignment="0" applyProtection="0"/>
    <xf numFmtId="0" fontId="146" fillId="42" borderId="0" applyNumberFormat="0" applyBorder="0" applyAlignment="0" applyProtection="0"/>
    <xf numFmtId="0" fontId="146" fillId="43" borderId="0" applyNumberFormat="0" applyBorder="0" applyAlignment="0" applyProtection="0"/>
    <xf numFmtId="0" fontId="146" fillId="44" borderId="0" applyNumberFormat="0" applyBorder="0" applyAlignment="0" applyProtection="0"/>
    <xf numFmtId="0" fontId="146" fillId="39" borderId="0" applyNumberFormat="0" applyBorder="0" applyAlignment="0" applyProtection="0"/>
    <xf numFmtId="0" fontId="146" fillId="42" borderId="0" applyNumberFormat="0" applyBorder="0" applyAlignment="0" applyProtection="0"/>
    <xf numFmtId="0" fontId="146" fillId="45" borderId="0" applyNumberFormat="0" applyBorder="0" applyAlignment="0" applyProtection="0"/>
    <xf numFmtId="0" fontId="277" fillId="46" borderId="0" applyNumberFormat="0" applyBorder="0" applyAlignment="0" applyProtection="0"/>
    <xf numFmtId="0" fontId="277" fillId="43" borderId="0" applyNumberFormat="0" applyBorder="0" applyAlignment="0" applyProtection="0"/>
    <xf numFmtId="0" fontId="277" fillId="44" borderId="0" applyNumberFormat="0" applyBorder="0" applyAlignment="0" applyProtection="0"/>
    <xf numFmtId="0" fontId="277" fillId="47" borderId="0" applyNumberFormat="0" applyBorder="0" applyAlignment="0" applyProtection="0"/>
    <xf numFmtId="0" fontId="277" fillId="48" borderId="0" applyNumberFormat="0" applyBorder="0" applyAlignment="0" applyProtection="0"/>
    <xf numFmtId="0" fontId="277" fillId="49" borderId="0" applyNumberFormat="0" applyBorder="0" applyAlignment="0" applyProtection="0"/>
    <xf numFmtId="0" fontId="277" fillId="50" borderId="0" applyNumberFormat="0" applyBorder="0" applyAlignment="0" applyProtection="0"/>
    <xf numFmtId="0" fontId="277" fillId="51" borderId="0" applyNumberFormat="0" applyBorder="0" applyAlignment="0" applyProtection="0"/>
    <xf numFmtId="0" fontId="277" fillId="52" borderId="0" applyNumberFormat="0" applyBorder="0" applyAlignment="0" applyProtection="0"/>
    <xf numFmtId="0" fontId="277" fillId="47" borderId="0" applyNumberFormat="0" applyBorder="0" applyAlignment="0" applyProtection="0"/>
    <xf numFmtId="0" fontId="277" fillId="48" borderId="0" applyNumberFormat="0" applyBorder="0" applyAlignment="0" applyProtection="0"/>
    <xf numFmtId="0" fontId="277" fillId="53" borderId="0" applyNumberFormat="0" applyBorder="0" applyAlignment="0" applyProtection="0"/>
    <xf numFmtId="0" fontId="278" fillId="54" borderId="112" applyNumberFormat="0" applyAlignment="0" applyProtection="0"/>
    <xf numFmtId="0" fontId="279" fillId="55" borderId="23" applyNumberFormat="0" applyAlignment="0" applyProtection="0"/>
    <xf numFmtId="166" fontId="25" fillId="0" borderId="0" applyFill="0" applyBorder="0" applyAlignment="0" applyProtection="0"/>
    <xf numFmtId="0" fontId="280" fillId="0" borderId="0" applyNumberFormat="0" applyFill="0" applyBorder="0" applyAlignment="0" applyProtection="0"/>
    <xf numFmtId="0" fontId="281" fillId="38" borderId="0" applyNumberFormat="0" applyBorder="0" applyAlignment="0" applyProtection="0"/>
    <xf numFmtId="0" fontId="284" fillId="0" borderId="0" applyNumberFormat="0" applyFill="0" applyBorder="0" applyAlignment="0" applyProtection="0"/>
    <xf numFmtId="0" fontId="285" fillId="41" borderId="112" applyNumberFormat="0" applyAlignment="0" applyProtection="0"/>
    <xf numFmtId="0" fontId="286" fillId="0" borderId="27" applyNumberFormat="0" applyFill="0" applyAlignment="0" applyProtection="0"/>
    <xf numFmtId="0" fontId="287" fillId="56" borderId="0" applyNumberFormat="0" applyBorder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89" fillId="0" borderId="0" applyNumberFormat="0" applyFill="0" applyBorder="0" applyAlignment="0" applyProtection="0"/>
    <xf numFmtId="0" fontId="290" fillId="0" borderId="115" applyNumberFormat="0" applyFill="0" applyAlignment="0" applyProtection="0"/>
    <xf numFmtId="0" fontId="291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43" fontId="232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164" fontId="184" fillId="0" borderId="0" applyFont="0" applyFill="0" applyBorder="0" applyAlignment="0" applyProtection="0"/>
    <xf numFmtId="0" fontId="229" fillId="0" borderId="0"/>
    <xf numFmtId="164" fontId="229" fillId="0" borderId="0" applyFont="0" applyFill="0" applyBorder="0" applyAlignment="0" applyProtection="0"/>
    <xf numFmtId="213" fontId="65" fillId="0" borderId="0" applyBorder="0" applyProtection="0"/>
    <xf numFmtId="213" fontId="65" fillId="0" borderId="0" applyBorder="0" applyProtection="0"/>
    <xf numFmtId="0" fontId="230" fillId="0" borderId="0"/>
    <xf numFmtId="164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32" fillId="0" borderId="0"/>
    <xf numFmtId="43" fontId="1" fillId="0" borderId="0" applyFont="0" applyFill="0" applyBorder="0" applyAlignment="0" applyProtection="0"/>
    <xf numFmtId="0" fontId="184" fillId="0" borderId="0"/>
    <xf numFmtId="0" fontId="1" fillId="0" borderId="0"/>
    <xf numFmtId="164" fontId="184" fillId="0" borderId="0" applyFont="0" applyFill="0" applyBorder="0" applyAlignment="0" applyProtection="0"/>
    <xf numFmtId="0" fontId="184" fillId="0" borderId="0"/>
    <xf numFmtId="164" fontId="184" fillId="0" borderId="0" applyFont="0" applyFill="0" applyBorder="0" applyAlignment="0" applyProtection="0"/>
    <xf numFmtId="0" fontId="184" fillId="0" borderId="0"/>
    <xf numFmtId="0" fontId="184" fillId="0" borderId="0"/>
    <xf numFmtId="0" fontId="184" fillId="0" borderId="0"/>
    <xf numFmtId="0" fontId="184" fillId="0" borderId="0"/>
    <xf numFmtId="164" fontId="184" fillId="0" borderId="0" applyFont="0" applyFill="0" applyBorder="0" applyAlignment="0" applyProtection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164" fontId="18" fillId="0" borderId="0" applyFont="0" applyFill="0" applyBorder="0" applyAlignment="0" applyProtection="0"/>
    <xf numFmtId="0" fontId="1" fillId="0" borderId="0"/>
    <xf numFmtId="164" fontId="184" fillId="0" borderId="0" applyFont="0" applyFill="0" applyBorder="0" applyAlignment="0" applyProtection="0"/>
    <xf numFmtId="164" fontId="184" fillId="0" borderId="0" applyFont="0" applyFill="0" applyBorder="0" applyAlignment="0" applyProtection="0"/>
    <xf numFmtId="0" fontId="1" fillId="0" borderId="0"/>
    <xf numFmtId="164" fontId="18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4" fillId="0" borderId="0" applyFont="0" applyFill="0" applyBorder="0" applyAlignment="0" applyProtection="0"/>
    <xf numFmtId="0" fontId="184" fillId="0" borderId="0"/>
    <xf numFmtId="0" fontId="18" fillId="0" borderId="0"/>
    <xf numFmtId="164" fontId="18" fillId="0" borderId="0" applyFont="0" applyFill="0" applyBorder="0" applyAlignment="0" applyProtection="0"/>
    <xf numFmtId="0" fontId="1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43" fontId="18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1" fillId="0" borderId="0" applyFont="0" applyFill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215" fontId="158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4" fontId="89" fillId="66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215" fontId="152" fillId="54" borderId="114" applyNumberFormat="0" applyAlignment="0" applyProtection="0"/>
    <xf numFmtId="215" fontId="152" fillId="54" borderId="114" applyNumberFormat="0" applyAlignment="0" applyProtection="0"/>
    <xf numFmtId="215" fontId="43" fillId="57" borderId="113" applyNumberFormat="0" applyFon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0" fontId="88" fillId="0" borderId="115" applyNumberFormat="0" applyFill="0" applyAlignment="0" applyProtection="0"/>
    <xf numFmtId="0" fontId="174" fillId="0" borderId="110" applyFont="0" applyFill="0" applyBorder="0">
      <alignment horizontal="center" vertical="justify" wrapText="1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60" fillId="0" borderId="115" applyNumberFormat="0" applyFill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25" fillId="60" borderId="116" applyNumberFormat="0" applyProtection="0">
      <alignment horizontal="left" vertical="top" indent="1"/>
    </xf>
    <xf numFmtId="10" fontId="100" fillId="4" borderId="110" applyNumberFormat="0" applyBorder="0" applyAlignment="0" applyProtection="0"/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0" fontId="86" fillId="54" borderId="114" applyNumberFormat="0" applyAlignment="0" applyProtection="0"/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215" fontId="25" fillId="63" borderId="116" applyNumberFormat="0" applyProtection="0">
      <alignment horizontal="left" vertical="center" indent="1"/>
    </xf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4" fontId="73" fillId="49" borderId="116" applyNumberFormat="0" applyProtection="0">
      <alignment horizontal="right" vertical="center"/>
    </xf>
    <xf numFmtId="215" fontId="158" fillId="41" borderId="112" applyNumberFormat="0" applyAlignment="0" applyProtection="0"/>
    <xf numFmtId="4" fontId="73" fillId="64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215" fontId="25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25" fillId="62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215" fontId="152" fillId="54" borderId="114" applyNumberFormat="0" applyAlignment="0" applyProtection="0"/>
    <xf numFmtId="4" fontId="73" fillId="64" borderId="116" applyNumberFormat="0" applyProtection="0">
      <alignment horizontal="right" vertical="center"/>
    </xf>
    <xf numFmtId="0" fontId="83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45" fillId="0" borderId="111">
      <alignment horizontal="left" vertical="center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215" fontId="174" fillId="0" borderId="110" applyFont="0" applyFill="0" applyBorder="0">
      <alignment horizontal="center" vertical="justify" wrapText="1"/>
    </xf>
    <xf numFmtId="0" fontId="83" fillId="41" borderId="112" applyNumberFormat="0" applyAlignment="0" applyProtection="0"/>
    <xf numFmtId="0" fontId="25" fillId="67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0" fontId="73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0" fontId="158" fillId="41" borderId="112" applyNumberFormat="0" applyAlignment="0" applyProtection="0"/>
    <xf numFmtId="215" fontId="152" fillId="54" borderId="114" applyNumberFormat="0" applyAlignment="0" applyProtection="0"/>
    <xf numFmtId="215" fontId="43" fillId="57" borderId="113" applyNumberFormat="0" applyFont="0" applyAlignment="0" applyProtection="0"/>
    <xf numFmtId="0" fontId="83" fillId="41" borderId="112" applyNumberFormat="0" applyAlignment="0" applyProtection="0"/>
    <xf numFmtId="4" fontId="73" fillId="68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0" fontId="25" fillId="57" borderId="113" applyNumberFormat="0" applyFont="0" applyAlignment="0" applyProtection="0"/>
    <xf numFmtId="0" fontId="88" fillId="61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174" fillId="0" borderId="110" applyFont="0" applyFill="0" applyBorder="0">
      <alignment horizontal="center" vertical="justify" wrapText="1"/>
    </xf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160" fillId="0" borderId="115" applyNumberFormat="0" applyFill="0" applyAlignment="0" applyProtection="0"/>
    <xf numFmtId="4" fontId="89" fillId="66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290" fillId="0" borderId="115" applyNumberFormat="0" applyFill="0" applyAlignment="0" applyProtection="0"/>
    <xf numFmtId="0" fontId="152" fillId="54" borderId="114" applyNumberFormat="0" applyAlignment="0" applyProtection="0"/>
    <xf numFmtId="4" fontId="73" fillId="4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4" fontId="73" fillId="68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215" fontId="153" fillId="54" borderId="112" applyNumberFormat="0" applyAlignment="0" applyProtection="0"/>
    <xf numFmtId="0" fontId="83" fillId="41" borderId="112" applyNumberFormat="0" applyAlignment="0" applyProtection="0"/>
    <xf numFmtId="4" fontId="73" fillId="49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4" fontId="73" fillId="5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76" fillId="54" borderId="112" applyNumberFormat="0" applyAlignment="0" applyProtection="0"/>
    <xf numFmtId="215" fontId="88" fillId="61" borderId="116" applyNumberFormat="0" applyProtection="0">
      <alignment horizontal="left" vertical="top" indent="1"/>
    </xf>
    <xf numFmtId="215" fontId="158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0" fontId="285" fillId="41" borderId="112" applyNumberFormat="0" applyAlignment="0" applyProtection="0"/>
    <xf numFmtId="4" fontId="73" fillId="64" borderId="116" applyNumberFormat="0" applyProtection="0">
      <alignment horizontal="right" vertical="center"/>
    </xf>
    <xf numFmtId="0" fontId="86" fillId="54" borderId="114" applyNumberFormat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45" fillId="0" borderId="111">
      <alignment horizontal="left" vertical="center"/>
    </xf>
    <xf numFmtId="4" fontId="73" fillId="64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0" fontId="158" fillId="41" borderId="112" applyNumberFormat="0" applyAlignment="0" applyProtection="0"/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129" fillId="0" borderId="0">
      <alignment horizontal="left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25" fillId="60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0" fontId="25" fillId="63" borderId="116" applyNumberFormat="0" applyProtection="0">
      <alignment horizontal="left" vertical="center" indent="1"/>
    </xf>
    <xf numFmtId="0" fontId="174" fillId="0" borderId="110" applyFont="0" applyFill="0" applyBorder="0">
      <alignment horizontal="centerContinuous" vertical="justify" wrapText="1"/>
    </xf>
    <xf numFmtId="215" fontId="25" fillId="63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73" fillId="4" borderId="116" applyNumberFormat="0" applyProtection="0">
      <alignment horizontal="left" vertical="top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3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215" fontId="25" fillId="62" borderId="116" applyNumberFormat="0" applyProtection="0">
      <alignment horizontal="left" vertical="center" indent="1"/>
    </xf>
    <xf numFmtId="0" fontId="158" fillId="41" borderId="112" applyNumberFormat="0" applyAlignment="0" applyProtection="0"/>
    <xf numFmtId="4" fontId="73" fillId="51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215" fontId="153" fillId="54" borderId="112" applyNumberFormat="0" applyAlignment="0" applyProtection="0"/>
    <xf numFmtId="215" fontId="73" fillId="62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0" fontId="83" fillId="41" borderId="112" applyNumberFormat="0" applyAlignment="0" applyProtection="0"/>
    <xf numFmtId="0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4" fontId="73" fillId="45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top" indent="1"/>
    </xf>
    <xf numFmtId="215" fontId="153" fillId="54" borderId="112" applyNumberFormat="0" applyAlignment="0" applyProtection="0"/>
    <xf numFmtId="4" fontId="73" fillId="4" borderId="116" applyNumberFormat="0" applyProtection="0">
      <alignment vertical="center"/>
    </xf>
    <xf numFmtId="215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73" fillId="53" borderId="116" applyNumberFormat="0" applyProtection="0">
      <alignment horizontal="right" vertical="center"/>
    </xf>
    <xf numFmtId="0" fontId="83" fillId="41" borderId="112" applyNumberFormat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215" fontId="25" fillId="67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83" fillId="41" borderId="112" applyNumberFormat="0" applyAlignment="0" applyProtection="0"/>
    <xf numFmtId="215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3" fillId="54" borderId="112" applyNumberFormat="0" applyAlignment="0" applyProtection="0"/>
    <xf numFmtId="0" fontId="160" fillId="0" borderId="115" applyNumberFormat="0" applyFill="0" applyAlignment="0" applyProtection="0"/>
    <xf numFmtId="0" fontId="25" fillId="67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215" fontId="73" fillId="4" borderId="116" applyNumberFormat="0" applyProtection="0">
      <alignment horizontal="left" vertical="top" indent="1"/>
    </xf>
    <xf numFmtId="0" fontId="158" fillId="41" borderId="112" applyNumberFormat="0" applyAlignment="0" applyProtection="0"/>
    <xf numFmtId="215" fontId="25" fillId="67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215" fontId="25" fillId="67" borderId="116" applyNumberFormat="0" applyProtection="0">
      <alignment horizontal="left" vertical="center" indent="1"/>
    </xf>
    <xf numFmtId="0" fontId="45" fillId="0" borderId="111">
      <alignment horizontal="left" vertical="center"/>
    </xf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0" fontId="25" fillId="57" borderId="113" applyNumberFormat="0" applyFont="0" applyAlignment="0" applyProtection="0"/>
    <xf numFmtId="215" fontId="25" fillId="63" borderId="116" applyNumberFormat="0" applyProtection="0">
      <alignment horizontal="left" vertical="center" indent="1"/>
    </xf>
    <xf numFmtId="0" fontId="86" fillId="54" borderId="114" applyNumberFormat="0" applyAlignment="0" applyProtection="0"/>
    <xf numFmtId="215" fontId="73" fillId="4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152" fillId="54" borderId="114" applyNumberFormat="0" applyAlignment="0" applyProtection="0"/>
    <xf numFmtId="4" fontId="73" fillId="4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" vertical="justify" wrapText="1"/>
    </xf>
    <xf numFmtId="0" fontId="174" fillId="0" borderId="110" applyFont="0" applyFill="0" applyBorder="0">
      <alignment horizontal="centerContinuous" vertical="justify" wrapText="1"/>
    </xf>
    <xf numFmtId="215" fontId="158" fillId="41" borderId="112" applyNumberForma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215" fontId="25" fillId="60" borderId="116" applyNumberFormat="0" applyProtection="0">
      <alignment horizontal="left" vertical="center" indent="1"/>
    </xf>
    <xf numFmtId="0" fontId="83" fillId="41" borderId="112" applyNumberFormat="0" applyAlignment="0" applyProtection="0"/>
    <xf numFmtId="164" fontId="18" fillId="0" borderId="0" applyFont="0" applyFill="0" applyBorder="0" applyAlignment="0" applyProtection="0"/>
    <xf numFmtId="215" fontId="160" fillId="0" borderId="115" applyNumberFormat="0" applyFill="0" applyAlignment="0" applyProtection="0"/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215" fontId="73" fillId="62" borderId="116" applyNumberFormat="0" applyProtection="0">
      <alignment horizontal="left" vertical="top" indent="1"/>
    </xf>
    <xf numFmtId="215" fontId="158" fillId="41" borderId="112" applyNumberFormat="0" applyAlignment="0" applyProtection="0"/>
    <xf numFmtId="215" fontId="129" fillId="0" borderId="0">
      <alignment horizontal="left"/>
    </xf>
    <xf numFmtId="215" fontId="25" fillId="67" borderId="116" applyNumberFormat="0" applyProtection="0">
      <alignment horizontal="left" vertical="top" indent="1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83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6" fillId="54" borderId="114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215" fontId="43" fillId="57" borderId="113" applyNumberFormat="0" applyFon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0" fontId="290" fillId="0" borderId="115" applyNumberFormat="0" applyFill="0" applyAlignment="0" applyProtection="0"/>
    <xf numFmtId="0" fontId="76" fillId="54" borderId="112" applyNumberFormat="0" applyAlignment="0" applyProtection="0"/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8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158" fillId="41" borderId="112" applyNumberFormat="0" applyAlignment="0" applyProtection="0"/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215" fontId="153" fillId="54" borderId="112" applyNumberFormat="0" applyAlignment="0" applyProtection="0"/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215" fontId="25" fillId="67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0" fontId="285" fillId="41" borderId="112" applyNumberFormat="0" applyAlignment="0" applyProtection="0"/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Continuous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160" fillId="0" borderId="115" applyNumberFormat="0" applyFill="0" applyAlignment="0" applyProtection="0"/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08" fontId="219" fillId="0" borderId="117">
      <alignment horizontal="left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0" fontId="278" fillId="54" borderId="112" applyNumberFormat="0" applyAlignment="0" applyProtection="0"/>
    <xf numFmtId="4" fontId="167" fillId="61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164" fontId="18" fillId="0" borderId="0" applyFont="0" applyFill="0" applyBorder="0" applyAlignment="0" applyProtection="0"/>
    <xf numFmtId="4" fontId="73" fillId="51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215" fontId="158" fillId="41" borderId="112" applyNumberFormat="0" applyAlignment="0" applyProtection="0"/>
    <xf numFmtId="4" fontId="73" fillId="52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0" fontId="278" fillId="54" borderId="112" applyNumberFormat="0" applyAlignment="0" applyProtection="0"/>
    <xf numFmtId="208" fontId="219" fillId="0" borderId="117">
      <alignment horizontal="left"/>
    </xf>
    <xf numFmtId="215" fontId="218" fillId="1" borderId="117">
      <alignment horizontal="left"/>
    </xf>
    <xf numFmtId="10" fontId="100" fillId="4" borderId="110" applyNumberFormat="0" applyBorder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215" fontId="152" fillId="54" borderId="114" applyNumberFormat="0" applyAlignment="0" applyProtection="0"/>
    <xf numFmtId="4" fontId="88" fillId="56" borderId="116" applyNumberFormat="0" applyProtection="0">
      <alignment vertical="center"/>
    </xf>
    <xf numFmtId="215" fontId="152" fillId="54" borderId="114" applyNumberFormat="0" applyAlignment="0" applyProtection="0"/>
    <xf numFmtId="4" fontId="167" fillId="61" borderId="116" applyNumberFormat="0" applyProtection="0">
      <alignment vertical="center"/>
    </xf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158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215" fontId="73" fillId="4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0" fontId="174" fillId="0" borderId="110" applyFont="0" applyFill="0" applyBorder="0">
      <alignment horizontal="center" vertical="justify" wrapText="1"/>
    </xf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4" fontId="73" fillId="52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0" fontId="153" fillId="54" borderId="112" applyNumberFormat="0" applyAlignment="0" applyProtection="0"/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52" borderId="116" applyNumberFormat="0" applyProtection="0">
      <alignment horizontal="right" vertical="center"/>
    </xf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0" fontId="25" fillId="60" borderId="116" applyNumberFormat="0" applyProtection="0">
      <alignment horizontal="left" vertical="top" indent="1"/>
    </xf>
    <xf numFmtId="0" fontId="278" fillId="54" borderId="112" applyNumberFormat="0" applyAlignment="0" applyProtection="0"/>
    <xf numFmtId="4" fontId="73" fillId="43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73" fillId="53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8" fillId="0" borderId="115" applyNumberFormat="0" applyFill="0" applyAlignment="0" applyProtection="0"/>
    <xf numFmtId="10" fontId="22" fillId="4" borderId="110" applyNumberFormat="0" applyBorder="0" applyAlignment="0" applyProtection="0"/>
    <xf numFmtId="0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4" fontId="73" fillId="64" borderId="116" applyNumberFormat="0" applyProtection="0">
      <alignment horizontal="right" vertical="center"/>
    </xf>
    <xf numFmtId="215" fontId="153" fillId="54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88" fillId="61" borderId="116" applyNumberFormat="0" applyProtection="0">
      <alignment horizontal="left" vertical="center" indent="1"/>
    </xf>
    <xf numFmtId="0" fontId="160" fillId="0" borderId="115" applyNumberFormat="0" applyFill="0" applyAlignment="0" applyProtection="0"/>
    <xf numFmtId="215" fontId="25" fillId="67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158" fillId="41" borderId="112" applyNumberFormat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45" fillId="0" borderId="111">
      <alignment horizontal="left" vertical="center"/>
    </xf>
    <xf numFmtId="10" fontId="22" fillId="4" borderId="110" applyNumberFormat="0" applyBorder="0" applyAlignment="0" applyProtection="0"/>
    <xf numFmtId="4" fontId="73" fillId="37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0" fontId="86" fillId="54" borderId="114" applyNumberFormat="0" applyAlignment="0" applyProtection="0"/>
    <xf numFmtId="0" fontId="278" fillId="54" borderId="112" applyNumberFormat="0" applyAlignment="0" applyProtection="0"/>
    <xf numFmtId="0" fontId="83" fillId="41" borderId="112" applyNumberFormat="0" applyAlignment="0" applyProtection="0"/>
    <xf numFmtId="215" fontId="152" fillId="54" borderId="114" applyNumberFormat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83" fillId="41" borderId="112" applyNumberFormat="0" applyAlignment="0" applyProtection="0"/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4" fontId="73" fillId="52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6" fillId="54" borderId="114" applyNumberForma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153" fillId="54" borderId="112" applyNumberFormat="0" applyAlignment="0" applyProtection="0"/>
    <xf numFmtId="4" fontId="73" fillId="49" borderId="116" applyNumberFormat="0" applyProtection="0">
      <alignment horizontal="right" vertical="center"/>
    </xf>
    <xf numFmtId="0" fontId="285" fillId="41" borderId="112" applyNumberFormat="0" applyAlignment="0" applyProtection="0"/>
    <xf numFmtId="4" fontId="73" fillId="52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129" fillId="0" borderId="0">
      <alignment horizontal="left"/>
    </xf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215" fontId="158" fillId="41" borderId="112" applyNumberFormat="0" applyAlignment="0" applyProtection="0"/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74" fillId="0" borderId="110" applyFont="0" applyFill="0" applyBorder="0">
      <alignment horizontal="centerContinuous" vertical="justify" wrapText="1"/>
    </xf>
    <xf numFmtId="215" fontId="129" fillId="0" borderId="0">
      <alignment horizontal="left"/>
    </xf>
    <xf numFmtId="0" fontId="73" fillId="4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10" fontId="22" fillId="4" borderId="110" applyNumberFormat="0" applyBorder="0" applyAlignment="0" applyProtection="0"/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4" fontId="73" fillId="52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88" fillId="61" borderId="116" applyNumberFormat="0" applyProtection="0">
      <alignment horizontal="left" vertical="top" indent="1"/>
    </xf>
    <xf numFmtId="215" fontId="153" fillId="54" borderId="112" applyNumberFormat="0" applyAlignment="0" applyProtection="0"/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88" fillId="61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160" fillId="0" borderId="115" applyNumberFormat="0" applyFill="0" applyAlignment="0" applyProtection="0"/>
    <xf numFmtId="215" fontId="129" fillId="0" borderId="0">
      <alignment horizontal="left"/>
    </xf>
    <xf numFmtId="215" fontId="25" fillId="63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74" fillId="0" borderId="110" applyFont="0" applyFill="0" applyBorder="0">
      <alignment horizontal="centerContinuous" vertical="justify" wrapText="1"/>
    </xf>
    <xf numFmtId="10" fontId="100" fillId="4" borderId="110" applyNumberFormat="0" applyBorder="0" applyAlignment="0" applyProtection="0"/>
    <xf numFmtId="0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215" fontId="25" fillId="67" borderId="116" applyNumberFormat="0" applyProtection="0">
      <alignment horizontal="left" vertical="top" indent="1"/>
    </xf>
    <xf numFmtId="215" fontId="73" fillId="4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0" fontId="83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68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4" fontId="73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4" fontId="169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0" fontId="285" fillId="41" borderId="112" applyNumberFormat="0" applyAlignment="0" applyProtection="0"/>
    <xf numFmtId="215" fontId="160" fillId="0" borderId="115" applyNumberFormat="0" applyFill="0" applyAlignment="0" applyProtection="0"/>
    <xf numFmtId="4" fontId="73" fillId="64" borderId="116" applyNumberFormat="0" applyProtection="0">
      <alignment horizontal="right" vertical="center"/>
    </xf>
    <xf numFmtId="215" fontId="153" fillId="54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218" fillId="1" borderId="117">
      <alignment horizontal="left"/>
    </xf>
    <xf numFmtId="215" fontId="88" fillId="61" borderId="116" applyNumberFormat="0" applyProtection="0">
      <alignment horizontal="left" vertical="top" indent="1"/>
    </xf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174" fillId="0" borderId="110" applyFont="0" applyFill="0" applyBorder="0">
      <alignment horizontal="centerContinuous" vertical="justify" wrapText="1"/>
    </xf>
    <xf numFmtId="215" fontId="153" fillId="54" borderId="112" applyNumberFormat="0" applyAlignment="0" applyProtection="0"/>
    <xf numFmtId="215" fontId="45" fillId="0" borderId="111">
      <alignment horizontal="left" vertical="center"/>
    </xf>
    <xf numFmtId="0" fontId="83" fillId="41" borderId="112" applyNumberFormat="0" applyAlignment="0" applyProtection="0"/>
    <xf numFmtId="208" fontId="219" fillId="0" borderId="117">
      <alignment horizontal="left"/>
    </xf>
    <xf numFmtId="215" fontId="218" fillId="1" borderId="117">
      <alignment horizontal="left"/>
    </xf>
    <xf numFmtId="10" fontId="100" fillId="4" borderId="110" applyNumberFormat="0" applyBorder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25" fillId="60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164" fontId="18" fillId="0" borderId="0" applyFont="0" applyFill="0" applyBorder="0" applyAlignment="0" applyProtection="0"/>
    <xf numFmtId="4" fontId="73" fillId="4" borderId="116" applyNumberFormat="0" applyProtection="0">
      <alignment horizontal="left" vertical="center" indent="1"/>
    </xf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215" fontId="174" fillId="0" borderId="110" applyFont="0" applyFill="0" applyBorder="0">
      <alignment horizontal="centerContinuous" vertical="justify" wrapText="1"/>
    </xf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0" fontId="278" fillId="54" borderId="112" applyNumberFormat="0" applyAlignment="0" applyProtection="0"/>
    <xf numFmtId="215" fontId="25" fillId="67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0" fontId="25" fillId="63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0" fontId="83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83" fillId="41" borderId="112" applyNumberFormat="0" applyAlignment="0" applyProtection="0"/>
    <xf numFmtId="0" fontId="25" fillId="62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129" fillId="0" borderId="0">
      <alignment horizontal="left"/>
    </xf>
    <xf numFmtId="4" fontId="167" fillId="61" borderId="116" applyNumberFormat="0" applyProtection="0">
      <alignment vertical="center"/>
    </xf>
    <xf numFmtId="215" fontId="25" fillId="67" borderId="116" applyNumberFormat="0" applyProtection="0">
      <alignment horizontal="left" vertical="center" indent="1"/>
    </xf>
    <xf numFmtId="10" fontId="100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68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67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51" borderId="116" applyNumberFormat="0" applyProtection="0">
      <alignment horizontal="right" vertical="center"/>
    </xf>
    <xf numFmtId="0" fontId="153" fillId="54" borderId="112" applyNumberFormat="0" applyAlignment="0" applyProtection="0"/>
    <xf numFmtId="4" fontId="89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215" fontId="25" fillId="67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0" fontId="153" fillId="54" borderId="112" applyNumberFormat="0" applyAlignment="0" applyProtection="0"/>
    <xf numFmtId="0" fontId="152" fillId="54" borderId="114" applyNumberFormat="0" applyAlignment="0" applyProtection="0"/>
    <xf numFmtId="0" fontId="285" fillId="41" borderId="112" applyNumberFormat="0" applyAlignment="0" applyProtection="0"/>
    <xf numFmtId="4" fontId="73" fillId="64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215" fontId="158" fillId="41" borderId="112" applyNumberFormat="0" applyAlignment="0" applyProtection="0"/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25" fillId="60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64" fontId="18" fillId="0" borderId="0" applyFont="0" applyFill="0" applyBorder="0" applyAlignment="0" applyProtection="0"/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25" fillId="62" borderId="116" applyNumberFormat="0" applyProtection="0">
      <alignment horizontal="left" vertical="center" indent="1"/>
    </xf>
    <xf numFmtId="0" fontId="174" fillId="0" borderId="110" applyFont="0" applyFill="0" applyBorder="0">
      <alignment horizontal="centerContinuous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215" fontId="153" fillId="54" borderId="112" applyNumberFormat="0" applyAlignment="0" applyProtection="0"/>
    <xf numFmtId="215" fontId="25" fillId="62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215" fontId="73" fillId="62" borderId="116" applyNumberFormat="0" applyProtection="0">
      <alignment horizontal="left" vertical="top" indent="1"/>
    </xf>
    <xf numFmtId="215" fontId="158" fillId="41" borderId="112" applyNumberFormat="0" applyAlignment="0" applyProtection="0"/>
    <xf numFmtId="0" fontId="45" fillId="0" borderId="111">
      <alignment horizontal="left" vertical="center"/>
    </xf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158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0" fontId="160" fillId="0" borderId="115" applyNumberFormat="0" applyFill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278" fillId="54" borderId="112" applyNumberFormat="0" applyAlignment="0" applyProtection="0"/>
    <xf numFmtId="4" fontId="88" fillId="61" borderId="116" applyNumberFormat="0" applyProtection="0">
      <alignment horizontal="left" vertical="center" indent="1"/>
    </xf>
    <xf numFmtId="0" fontId="285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76" fillId="54" borderId="112" applyNumberFormat="0" applyAlignment="0" applyProtection="0"/>
    <xf numFmtId="0" fontId="290" fillId="0" borderId="115" applyNumberFormat="0" applyFill="0" applyAlignment="0" applyProtection="0"/>
    <xf numFmtId="0" fontId="88" fillId="0" borderId="115" applyNumberFormat="0" applyFill="0" applyAlignment="0" applyProtection="0"/>
    <xf numFmtId="4" fontId="88" fillId="61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215" fontId="153" fillId="54" borderId="112" applyNumberFormat="0" applyAlignment="0" applyProtection="0"/>
    <xf numFmtId="215" fontId="153" fillId="54" borderId="112" applyNumberFormat="0" applyAlignment="0" applyProtection="0"/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73" fillId="68" borderId="116" applyNumberFormat="0" applyProtection="0">
      <alignment horizontal="right" vertical="center"/>
    </xf>
    <xf numFmtId="215" fontId="43" fillId="57" borderId="113" applyNumberFormat="0" applyFont="0" applyAlignment="0" applyProtection="0"/>
    <xf numFmtId="215" fontId="25" fillId="67" borderId="116" applyNumberFormat="0" applyProtection="0">
      <alignment horizontal="left" vertical="center" indent="1"/>
    </xf>
    <xf numFmtId="208" fontId="219" fillId="0" borderId="117">
      <alignment horizontal="left"/>
    </xf>
    <xf numFmtId="215" fontId="25" fillId="67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152" fillId="54" borderId="114" applyNumberFormat="0" applyAlignment="0" applyProtection="0"/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0" fontId="174" fillId="0" borderId="110" applyFont="0" applyFill="0" applyBorder="0">
      <alignment horizontal="center" vertical="justify" wrapTex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" fontId="73" fillId="43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0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76" fillId="54" borderId="112" applyNumberFormat="0" applyAlignment="0" applyProtection="0"/>
    <xf numFmtId="0" fontId="73" fillId="4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6" fillId="54" borderId="114" applyNumberFormat="0" applyAlignment="0" applyProtection="0"/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53" fillId="54" borderId="112" applyNumberFormat="0" applyAlignment="0" applyProtection="0"/>
    <xf numFmtId="215" fontId="174" fillId="0" borderId="110" applyFont="0" applyFill="0" applyBorder="0">
      <alignment horizontal="center" vertical="justify" wrapText="1"/>
    </xf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76" fillId="54" borderId="112" applyNumberFormat="0" applyAlignment="0" applyProtection="0"/>
    <xf numFmtId="215" fontId="25" fillId="67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6" fillId="54" borderId="112" applyNumberFormat="0" applyAlignment="0" applyProtection="0"/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215" fontId="25" fillId="67" borderId="116" applyNumberFormat="0" applyProtection="0">
      <alignment horizontal="left" vertical="center" indent="1"/>
    </xf>
    <xf numFmtId="0" fontId="285" fillId="41" borderId="112" applyNumberFormat="0" applyAlignment="0" applyProtection="0"/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215" fontId="153" fillId="54" borderId="112" applyNumberFormat="0" applyAlignment="0" applyProtection="0"/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278" fillId="54" borderId="112" applyNumberFormat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4" fontId="88" fillId="61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0" fontId="174" fillId="0" borderId="110" applyFont="0" applyFill="0" applyBorder="0">
      <alignment horizontal="center" vertical="justify" wrapText="1"/>
    </xf>
    <xf numFmtId="0" fontId="158" fillId="41" borderId="112" applyNumberFormat="0" applyAlignment="0" applyProtection="0"/>
    <xf numFmtId="4" fontId="73" fillId="37" borderId="116" applyNumberFormat="0" applyProtection="0">
      <alignment horizontal="right" vertical="center"/>
    </xf>
    <xf numFmtId="164" fontId="18" fillId="0" borderId="0" applyFont="0" applyFill="0" applyBorder="0" applyAlignment="0" applyProtection="0"/>
    <xf numFmtId="215" fontId="88" fillId="61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52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215" fontId="43" fillId="57" borderId="113" applyNumberFormat="0" applyFont="0" applyAlignment="0" applyProtection="0"/>
    <xf numFmtId="4" fontId="73" fillId="45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3" fontId="1" fillId="0" borderId="0" applyFont="0" applyFill="0" applyBorder="0" applyAlignment="0" applyProtection="0"/>
    <xf numFmtId="215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215" fontId="73" fillId="4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0" fontId="25" fillId="60" borderId="116" applyNumberFormat="0" applyProtection="0">
      <alignment horizontal="left" vertical="top" indent="1"/>
    </xf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0" fontId="83" fillId="41" borderId="112" applyNumberFormat="0" applyAlignment="0" applyProtection="0"/>
    <xf numFmtId="0" fontId="83" fillId="41" borderId="112" applyNumberFormat="0" applyAlignment="0" applyProtection="0"/>
    <xf numFmtId="4" fontId="73" fillId="53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0" fontId="83" fillId="41" borderId="112" applyNumberFormat="0" applyAlignment="0" applyProtection="0"/>
    <xf numFmtId="4" fontId="89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4" fontId="169" fillId="4" borderId="116" applyNumberFormat="0" applyProtection="0">
      <alignment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4" fontId="73" fillId="45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215" fontId="152" fillId="54" borderId="114" applyNumberFormat="0" applyAlignment="0" applyProtection="0"/>
    <xf numFmtId="4" fontId="73" fillId="51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0" fontId="88" fillId="0" borderId="115" applyNumberFormat="0" applyFill="0" applyAlignment="0" applyProtection="0"/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174" fillId="0" borderId="110" applyFont="0" applyFill="0" applyBorder="0">
      <alignment horizontal="center" vertical="justify" wrapText="1"/>
    </xf>
    <xf numFmtId="215" fontId="153" fillId="54" borderId="112" applyNumberFormat="0" applyAlignment="0" applyProtection="0"/>
    <xf numFmtId="215" fontId="73" fillId="4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6" fillId="54" borderId="114" applyNumberFormat="0" applyAlignment="0" applyProtection="0"/>
    <xf numFmtId="215" fontId="152" fillId="54" borderId="114" applyNumberFormat="0" applyAlignment="0" applyProtection="0"/>
    <xf numFmtId="0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0" fontId="83" fillId="41" borderId="112" applyNumberFormat="0" applyAlignment="0" applyProtection="0"/>
    <xf numFmtId="215" fontId="43" fillId="57" borderId="113" applyNumberFormat="0" applyFont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73" fillId="52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215" fontId="25" fillId="63" borderId="116" applyNumberFormat="0" applyProtection="0">
      <alignment horizontal="left" vertical="top" indent="1"/>
    </xf>
    <xf numFmtId="0" fontId="174" fillId="0" borderId="110" applyFont="0" applyFill="0" applyBorder="0">
      <alignment horizontal="center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215" fontId="25" fillId="57" borderId="113" applyNumberFormat="0" applyFont="0" applyAlignment="0" applyProtection="0"/>
    <xf numFmtId="215" fontId="25" fillId="62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215" fontId="153" fillId="54" borderId="112" applyNumberFormat="0" applyAlignment="0" applyProtection="0"/>
    <xf numFmtId="0" fontId="25" fillId="60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215" fontId="25" fillId="63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88" fillId="61" borderId="116" applyNumberFormat="0" applyProtection="0">
      <alignment horizontal="left" vertical="top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215" fontId="158" fillId="41" borderId="112" applyNumberFormat="0" applyAlignment="0" applyProtection="0"/>
    <xf numFmtId="0" fontId="88" fillId="0" borderId="115" applyNumberFormat="0" applyFill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88" fillId="61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215" fontId="73" fillId="4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215" fontId="25" fillId="57" borderId="113" applyNumberFormat="0" applyFont="0" applyAlignment="0" applyProtection="0"/>
    <xf numFmtId="215" fontId="160" fillId="0" borderId="115" applyNumberFormat="0" applyFill="0" applyAlignment="0" applyProtection="0"/>
    <xf numFmtId="215" fontId="25" fillId="63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73" fillId="62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0" fontId="278" fillId="54" borderId="112" applyNumberFormat="0" applyAlignment="0" applyProtection="0"/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0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45" fillId="0" borderId="111">
      <alignment horizontal="left" vertical="center"/>
    </xf>
    <xf numFmtId="4" fontId="73" fillId="49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88" fillId="0" borderId="115" applyNumberFormat="0" applyFill="0" applyAlignment="0" applyProtection="0"/>
    <xf numFmtId="4" fontId="73" fillId="66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0" fontId="174" fillId="0" borderId="110" applyFont="0" applyFill="0" applyBorder="0">
      <alignment horizontal="centerContinuous" vertical="justify" wrapText="1"/>
    </xf>
    <xf numFmtId="0" fontId="158" fillId="41" borderId="112" applyNumberFormat="0" applyAlignment="0" applyProtection="0"/>
    <xf numFmtId="0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88" fillId="61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153" fillId="54" borderId="112" applyNumberFormat="0" applyAlignment="0" applyProtection="0"/>
    <xf numFmtId="0" fontId="88" fillId="61" borderId="116" applyNumberFormat="0" applyProtection="0">
      <alignment horizontal="left" vertical="top" indent="1"/>
    </xf>
    <xf numFmtId="215" fontId="152" fillId="54" borderId="114" applyNumberFormat="0" applyAlignment="0" applyProtection="0"/>
    <xf numFmtId="215" fontId="73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0" fontId="76" fillId="54" borderId="112" applyNumberFormat="0" applyAlignment="0" applyProtection="0"/>
    <xf numFmtId="0" fontId="83" fillId="41" borderId="112" applyNumberFormat="0" applyAlignment="0" applyProtection="0"/>
    <xf numFmtId="164" fontId="18" fillId="0" borderId="0" applyFont="0" applyFill="0" applyBorder="0" applyAlignment="0" applyProtection="0"/>
    <xf numFmtId="215" fontId="158" fillId="41" borderId="112" applyNumberFormat="0" applyAlignment="0" applyProtection="0"/>
    <xf numFmtId="4" fontId="73" fillId="68" borderId="116" applyNumberFormat="0" applyProtection="0">
      <alignment horizontal="right" vertical="center"/>
    </xf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215" fontId="88" fillId="61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85" fillId="41" borderId="112" applyNumberFormat="0" applyAlignment="0" applyProtection="0"/>
    <xf numFmtId="4" fontId="73" fillId="52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215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4" fontId="88" fillId="61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215" fontId="25" fillId="67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43" borderId="116" applyNumberFormat="0" applyProtection="0">
      <alignment horizontal="right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49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25" fillId="60" borderId="11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8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6" borderId="116" applyNumberFormat="0" applyProtection="0">
      <alignment horizontal="right" vertical="center"/>
    </xf>
    <xf numFmtId="0" fontId="152" fillId="54" borderId="1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2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215" fontId="174" fillId="0" borderId="110" applyFont="0" applyFill="0" applyBorder="0">
      <alignment horizontal="center" vertical="justify" wrapText="1"/>
    </xf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215" fontId="152" fillId="54" borderId="114" applyNumberFormat="0" applyAlignment="0" applyProtection="0"/>
    <xf numFmtId="0" fontId="158" fillId="41" borderId="112" applyNumberFormat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4" fontId="167" fillId="61" borderId="116" applyNumberFormat="0" applyProtection="0">
      <alignment vertical="center"/>
    </xf>
    <xf numFmtId="215" fontId="129" fillId="0" borderId="0">
      <alignment horizontal="left"/>
    </xf>
    <xf numFmtId="0" fontId="73" fillId="57" borderId="113" applyNumberFormat="0" applyFont="0" applyAlignment="0" applyProtection="0"/>
    <xf numFmtId="215" fontId="158" fillId="41" borderId="112" applyNumberFormat="0" applyAlignment="0" applyProtection="0"/>
    <xf numFmtId="164" fontId="18" fillId="0" borderId="0" applyFont="0" applyFill="0" applyBorder="0" applyAlignment="0" applyProtection="0"/>
    <xf numFmtId="4" fontId="73" fillId="66" borderId="116" applyNumberFormat="0" applyProtection="0">
      <alignment horizontal="right" vertical="center"/>
    </xf>
    <xf numFmtId="215" fontId="152" fillId="54" borderId="114" applyNumberFormat="0" applyAlignment="0" applyProtection="0"/>
    <xf numFmtId="0" fontId="83" fillId="41" borderId="112" applyNumberForma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4" fontId="73" fillId="4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215" fontId="25" fillId="60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4" fontId="73" fillId="52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0" fontId="83" fillId="41" borderId="112" applyNumberFormat="0" applyAlignment="0" applyProtection="0"/>
    <xf numFmtId="0" fontId="86" fillId="54" borderId="114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5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88" fillId="0" borderId="115" applyNumberFormat="0" applyFill="0" applyAlignment="0" applyProtection="0"/>
    <xf numFmtId="0" fontId="160" fillId="0" borderId="115" applyNumberFormat="0" applyFill="0" applyAlignment="0" applyProtection="0"/>
    <xf numFmtId="4" fontId="73" fillId="4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73" fillId="4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158" fillId="41" borderId="112" applyNumberFormat="0" applyAlignment="0" applyProtection="0"/>
    <xf numFmtId="0" fontId="73" fillId="57" borderId="113" applyNumberFormat="0" applyFont="0" applyAlignment="0" applyProtection="0"/>
    <xf numFmtId="215" fontId="73" fillId="4" borderId="116" applyNumberFormat="0" applyProtection="0">
      <alignment horizontal="left" vertical="top" indent="1"/>
    </xf>
    <xf numFmtId="215" fontId="152" fillId="54" borderId="114" applyNumberFormat="0" applyAlignment="0" applyProtection="0"/>
    <xf numFmtId="0" fontId="278" fillId="54" borderId="112" applyNumberFormat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0" fontId="73" fillId="57" borderId="113" applyNumberFormat="0" applyFont="0" applyAlignment="0" applyProtection="0"/>
    <xf numFmtId="215" fontId="218" fillId="1" borderId="117">
      <alignment horizontal="left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285" fillId="41" borderId="112" applyNumberFormat="0" applyAlignment="0" applyProtection="0"/>
    <xf numFmtId="0" fontId="83" fillId="41" borderId="112" applyNumberFormat="0" applyAlignment="0" applyProtection="0"/>
    <xf numFmtId="215" fontId="153" fillId="54" borderId="112" applyNumberFormat="0" applyAlignment="0" applyProtection="0"/>
    <xf numFmtId="0" fontId="158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6" fillId="54" borderId="114" applyNumberFormat="0" applyAlignment="0" applyProtection="0"/>
    <xf numFmtId="4" fontId="73" fillId="68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215" fontId="45" fillId="0" borderId="111">
      <alignment horizontal="left" vertical="center"/>
    </xf>
    <xf numFmtId="4" fontId="73" fillId="52" borderId="116" applyNumberFormat="0" applyProtection="0">
      <alignment horizontal="right" vertical="center"/>
    </xf>
    <xf numFmtId="215" fontId="158" fillId="41" borderId="112" applyNumberFormat="0" applyAlignment="0" applyProtection="0"/>
    <xf numFmtId="215" fontId="158" fillId="41" borderId="112" applyNumberFormat="0" applyAlignment="0" applyProtection="0"/>
    <xf numFmtId="0" fontId="83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45" fillId="0" borderId="111">
      <alignment horizontal="lef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0" fontId="86" fillId="54" borderId="114" applyNumberFormat="0" applyAlignment="0" applyProtection="0"/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Continuous" vertical="justify" wrapText="1"/>
    </xf>
    <xf numFmtId="215" fontId="158" fillId="41" borderId="112" applyNumberForma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4" fontId="73" fillId="4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215" fontId="158" fillId="41" borderId="112" applyNumberFormat="0" applyAlignment="0" applyProtection="0"/>
    <xf numFmtId="0" fontId="25" fillId="67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215" fontId="152" fillId="54" borderId="114" applyNumberFormat="0" applyAlignment="0" applyProtection="0"/>
    <xf numFmtId="4" fontId="73" fillId="43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4" fontId="73" fillId="51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100" fillId="4" borderId="110" applyNumberFormat="0" applyBorder="0" applyAlignment="0" applyProtection="0"/>
    <xf numFmtId="215" fontId="153" fillId="54" borderId="112" applyNumberFormat="0" applyAlignment="0" applyProtection="0"/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4" fontId="73" fillId="64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4" fontId="73" fillId="51" borderId="116" applyNumberFormat="0" applyProtection="0">
      <alignment horizontal="right" vertical="center"/>
    </xf>
    <xf numFmtId="215" fontId="152" fillId="54" borderId="114" applyNumberFormat="0" applyAlignment="0" applyProtection="0"/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215" fontId="218" fillId="1" borderId="117">
      <alignment horizontal="left"/>
    </xf>
    <xf numFmtId="0" fontId="86" fillId="54" borderId="114" applyNumberFormat="0" applyAlignment="0" applyProtection="0"/>
    <xf numFmtId="0" fontId="88" fillId="0" borderId="115" applyNumberFormat="0" applyFill="0" applyAlignment="0" applyProtection="0"/>
    <xf numFmtId="4" fontId="73" fillId="45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6" fillId="54" borderId="114" applyNumberFormat="0" applyAlignment="0" applyProtection="0"/>
    <xf numFmtId="215" fontId="129" fillId="0" borderId="0">
      <alignment horizontal="left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0" fontId="174" fillId="0" borderId="110" applyFont="0" applyFill="0" applyBorder="0">
      <alignment horizontal="center" vertical="justify" wrapText="1"/>
    </xf>
    <xf numFmtId="0" fontId="45" fillId="0" borderId="111">
      <alignment horizontal="left" vertical="center"/>
    </xf>
    <xf numFmtId="0" fontId="160" fillId="0" borderId="115" applyNumberFormat="0" applyFill="0" applyAlignment="0" applyProtection="0"/>
    <xf numFmtId="215" fontId="73" fillId="4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0" fontId="285" fillId="41" borderId="112" applyNumberFormat="0" applyAlignment="0" applyProtection="0"/>
    <xf numFmtId="0" fontId="288" fillId="54" borderId="114" applyNumberFormat="0" applyAlignment="0" applyProtection="0"/>
    <xf numFmtId="0" fontId="174" fillId="0" borderId="110" applyFont="0" applyFill="0" applyBorder="0">
      <alignment horizontal="centerContinuous" vertical="justify" wrapText="1"/>
    </xf>
    <xf numFmtId="0" fontId="88" fillId="61" borderId="116" applyNumberFormat="0" applyProtection="0">
      <alignment horizontal="left" vertical="top" indent="1"/>
    </xf>
    <xf numFmtId="215" fontId="158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215" fontId="88" fillId="61" borderId="116" applyNumberFormat="0" applyProtection="0">
      <alignment horizontal="left" vertical="top" indent="1"/>
    </xf>
    <xf numFmtId="0" fontId="45" fillId="0" borderId="111">
      <alignment horizontal="left"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152" fillId="54" borderId="114" applyNumberFormat="0" applyAlignment="0" applyProtection="0"/>
    <xf numFmtId="0" fontId="73" fillId="62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215" fontId="25" fillId="63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215" fontId="43" fillId="57" borderId="113" applyNumberFormat="0" applyFont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29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29" fillId="0" borderId="0">
      <alignment horizontal="left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83" fillId="41" borderId="112" applyNumberFormat="0" applyAlignment="0" applyProtection="0"/>
    <xf numFmtId="0" fontId="25" fillId="67" borderId="116" applyNumberFormat="0" applyProtection="0">
      <alignment horizontal="left" vertical="center" indent="1"/>
    </xf>
    <xf numFmtId="0" fontId="83" fillId="41" borderId="112" applyNumberFormat="0" applyAlignment="0" applyProtection="0"/>
    <xf numFmtId="208" fontId="219" fillId="0" borderId="117">
      <alignment horizontal="left"/>
    </xf>
    <xf numFmtId="4" fontId="73" fillId="68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0" fontId="153" fillId="54" borderId="112" applyNumberFormat="0" applyAlignment="0" applyProtection="0"/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4" fontId="73" fillId="51" borderId="116" applyNumberFormat="0" applyProtection="0">
      <alignment horizontal="right" vertical="center"/>
    </xf>
    <xf numFmtId="215" fontId="153" fillId="54" borderId="112" applyNumberFormat="0" applyAlignment="0" applyProtection="0"/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152" fillId="54" borderId="114" applyNumberFormat="0" applyAlignment="0" applyProtection="0"/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51" borderId="116" applyNumberFormat="0" applyProtection="0">
      <alignment horizontal="right" vertical="center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215" fontId="152" fillId="54" borderId="114" applyNumberFormat="0" applyAlignment="0" applyProtection="0"/>
    <xf numFmtId="164" fontId="18" fillId="0" borderId="0" applyFont="0" applyFill="0" applyBorder="0" applyAlignment="0" applyProtection="0"/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10" fontId="22" fillId="4" borderId="110" applyNumberFormat="0" applyBorder="0" applyAlignment="0" applyProtection="0"/>
    <xf numFmtId="215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290" fillId="0" borderId="115" applyNumberFormat="0" applyFill="0" applyAlignment="0" applyProtection="0"/>
    <xf numFmtId="215" fontId="25" fillId="67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18" fillId="1" borderId="117">
      <alignment horizontal="left"/>
    </xf>
    <xf numFmtId="0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0" fontId="83" fillId="41" borderId="112" applyNumberFormat="0" applyAlignment="0" applyProtection="0"/>
    <xf numFmtId="0" fontId="83" fillId="41" borderId="112" applyNumberFormat="0" applyAlignment="0" applyProtection="0"/>
    <xf numFmtId="215" fontId="129" fillId="0" borderId="0">
      <alignment horizontal="left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215" fontId="45" fillId="0" borderId="111">
      <alignment horizontal="left" vertical="center"/>
    </xf>
    <xf numFmtId="0" fontId="88" fillId="0" borderId="115" applyNumberFormat="0" applyFill="0" applyAlignment="0" applyProtection="0"/>
    <xf numFmtId="215" fontId="160" fillId="0" borderId="115" applyNumberFormat="0" applyFill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215" fontId="158" fillId="41" borderId="112" applyNumberFormat="0" applyAlignment="0" applyProtection="0"/>
    <xf numFmtId="0" fontId="86" fillId="54" borderId="114" applyNumberFormat="0" applyAlignment="0" applyProtection="0"/>
    <xf numFmtId="0" fontId="88" fillId="61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160" fillId="0" borderId="115" applyNumberFormat="0" applyFill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0" fontId="25" fillId="67" borderId="116" applyNumberFormat="0" applyProtection="0">
      <alignment horizontal="left" vertical="top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Continuous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215" fontId="153" fillId="54" borderId="112" applyNumberFormat="0" applyAlignment="0" applyProtection="0"/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" vertical="justify" wrapText="1"/>
    </xf>
    <xf numFmtId="215" fontId="152" fillId="54" borderId="114" applyNumberFormat="0" applyAlignment="0" applyProtection="0"/>
    <xf numFmtId="0" fontId="76" fillId="54" borderId="112" applyNumberFormat="0" applyAlignment="0" applyProtection="0"/>
    <xf numFmtId="215" fontId="25" fillId="63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4" fontId="88" fillId="61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215" fontId="158" fillId="41" borderId="112" applyNumberFormat="0" applyAlignment="0" applyProtection="0"/>
    <xf numFmtId="0" fontId="158" fillId="41" borderId="112" applyNumberFormat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0" fontId="152" fillId="54" borderId="114" applyNumberFormat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215" fontId="88" fillId="61" borderId="116" applyNumberFormat="0" applyProtection="0">
      <alignment horizontal="left" vertical="top" indent="1"/>
    </xf>
    <xf numFmtId="164" fontId="18" fillId="0" borderId="0" applyFont="0" applyFill="0" applyBorder="0" applyAlignment="0" applyProtection="0"/>
    <xf numFmtId="4" fontId="73" fillId="49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215" fontId="160" fillId="0" borderId="115" applyNumberFormat="0" applyFill="0" applyAlignment="0" applyProtection="0"/>
    <xf numFmtId="0" fontId="76" fillId="54" borderId="112" applyNumberFormat="0" applyAlignment="0" applyProtection="0"/>
    <xf numFmtId="0" fontId="86" fillId="54" borderId="114" applyNumberFormat="0" applyAlignment="0" applyProtection="0"/>
    <xf numFmtId="4" fontId="73" fillId="43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vertical="center"/>
    </xf>
    <xf numFmtId="215" fontId="152" fillId="54" borderId="114" applyNumberFormat="0" applyAlignment="0" applyProtection="0"/>
    <xf numFmtId="215" fontId="152" fillId="54" borderId="114" applyNumberFormat="0" applyAlignment="0" applyProtection="0"/>
    <xf numFmtId="215" fontId="25" fillId="57" borderId="113" applyNumberFormat="0" applyFont="0" applyAlignment="0" applyProtection="0"/>
    <xf numFmtId="215" fontId="160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215" fontId="152" fillId="54" borderId="114" applyNumberFormat="0" applyAlignment="0" applyProtection="0"/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215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76" fillId="54" borderId="112" applyNumberFormat="0" applyAlignment="0" applyProtection="0"/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74" fillId="0" borderId="110" applyFont="0" applyFill="0" applyBorder="0">
      <alignment horizontal="center" vertical="justify" wrapText="1"/>
    </xf>
    <xf numFmtId="0" fontId="45" fillId="0" borderId="111">
      <alignment horizontal="lef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25" fillId="62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215" fontId="25" fillId="63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215" fontId="152" fillId="54" borderId="114" applyNumberFormat="0" applyAlignment="0" applyProtection="0"/>
    <xf numFmtId="215" fontId="158" fillId="41" borderId="112" applyNumberFormat="0" applyAlignment="0" applyProtection="0"/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0" fontId="25" fillId="63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160" fillId="0" borderId="115" applyNumberFormat="0" applyFill="0" applyAlignment="0" applyProtection="0"/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215" fontId="25" fillId="63" borderId="116" applyNumberFormat="0" applyProtection="0">
      <alignment horizontal="left" vertical="top" indent="1"/>
    </xf>
    <xf numFmtId="0" fontId="88" fillId="0" borderId="115" applyNumberFormat="0" applyFill="0" applyAlignment="0" applyProtection="0"/>
    <xf numFmtId="0" fontId="83" fillId="41" borderId="112" applyNumberFormat="0" applyAlignment="0" applyProtection="0"/>
    <xf numFmtId="0" fontId="152" fillId="54" borderId="114" applyNumberFormat="0" applyAlignment="0" applyProtection="0"/>
    <xf numFmtId="4" fontId="73" fillId="68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4" fontId="73" fillId="45" borderId="116" applyNumberFormat="0" applyProtection="0">
      <alignment horizontal="right" vertical="center"/>
    </xf>
    <xf numFmtId="215" fontId="158" fillId="41" borderId="112" applyNumberFormat="0" applyAlignment="0" applyProtection="0"/>
    <xf numFmtId="0" fontId="73" fillId="57" borderId="113" applyNumberFormat="0" applyFont="0" applyAlignment="0" applyProtection="0"/>
    <xf numFmtId="4" fontId="73" fillId="4" borderId="116" applyNumberFormat="0" applyProtection="0">
      <alignment vertical="center"/>
    </xf>
    <xf numFmtId="215" fontId="158" fillId="41" borderId="112" applyNumberFormat="0" applyAlignment="0" applyProtection="0"/>
    <xf numFmtId="0" fontId="25" fillId="67" borderId="116" applyNumberFormat="0" applyProtection="0">
      <alignment horizontal="left" vertical="top" indent="1"/>
    </xf>
    <xf numFmtId="0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215" fontId="25" fillId="60" borderId="116" applyNumberFormat="0" applyProtection="0">
      <alignment horizontal="left" vertical="center" indent="1"/>
    </xf>
    <xf numFmtId="208" fontId="219" fillId="0" borderId="117">
      <alignment horizontal="left"/>
    </xf>
    <xf numFmtId="215" fontId="152" fillId="54" borderId="114" applyNumberFormat="0" applyAlignment="0" applyProtection="0"/>
    <xf numFmtId="4" fontId="16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4" fontId="89" fillId="66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37" borderId="116" applyNumberFormat="0" applyProtection="0">
      <alignment horizontal="right" vertical="center"/>
    </xf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73" fillId="4" borderId="116" applyNumberFormat="0" applyProtection="0">
      <alignment horizontal="left" vertical="top" indent="1"/>
    </xf>
    <xf numFmtId="215" fontId="158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08" fontId="219" fillId="0" borderId="117">
      <alignment horizontal="left"/>
    </xf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10" fontId="22" fillId="4" borderId="110" applyNumberFormat="0" applyBorder="0" applyAlignment="0" applyProtection="0"/>
    <xf numFmtId="4" fontId="73" fillId="37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215" fontId="43" fillId="57" borderId="113" applyNumberFormat="0" applyFont="0" applyAlignment="0" applyProtection="0"/>
    <xf numFmtId="215" fontId="158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53" borderId="116" applyNumberFormat="0" applyProtection="0">
      <alignment horizontal="right" vertical="center"/>
    </xf>
    <xf numFmtId="215" fontId="152" fillId="54" borderId="114" applyNumberFormat="0" applyAlignment="0" applyProtection="0"/>
    <xf numFmtId="215" fontId="73" fillId="4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215" fontId="88" fillId="61" borderId="116" applyNumberFormat="0" applyProtection="0">
      <alignment horizontal="left" vertical="top" indent="1"/>
    </xf>
    <xf numFmtId="0" fontId="290" fillId="0" borderId="115" applyNumberFormat="0" applyFill="0" applyAlignment="0" applyProtection="0"/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4" fontId="73" fillId="68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10" fontId="22" fillId="4" borderId="11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5" fontId="25" fillId="63" borderId="116" applyNumberFormat="0" applyProtection="0">
      <alignment horizontal="left" vertical="top" indent="1"/>
    </xf>
    <xf numFmtId="215" fontId="158" fillId="41" borderId="112" applyNumberFormat="0" applyAlignment="0" applyProtection="0"/>
    <xf numFmtId="164" fontId="1" fillId="0" borderId="0" applyFont="0" applyFill="0" applyBorder="0" applyAlignment="0" applyProtection="0"/>
    <xf numFmtId="215" fontId="129" fillId="0" borderId="0">
      <alignment horizontal="left"/>
    </xf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164" fontId="1" fillId="0" borderId="0" applyFont="0" applyFill="0" applyBorder="0" applyAlignment="0" applyProtection="0"/>
    <xf numFmtId="215" fontId="152" fillId="54" borderId="114" applyNumberFormat="0" applyAlignment="0" applyProtection="0"/>
    <xf numFmtId="215" fontId="25" fillId="63" borderId="116" applyNumberFormat="0" applyProtection="0">
      <alignment horizontal="left" vertical="top" indent="1"/>
    </xf>
    <xf numFmtId="164" fontId="1" fillId="0" borderId="0" applyFont="0" applyFill="0" applyBorder="0" applyAlignment="0" applyProtection="0"/>
    <xf numFmtId="10" fontId="22" fillId="4" borderId="110" applyNumberFormat="0" applyBorder="0" applyAlignment="0" applyProtection="0"/>
    <xf numFmtId="0" fontId="73" fillId="62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215" fontId="43" fillId="57" borderId="113" applyNumberFormat="0" applyFont="0" applyAlignment="0" applyProtection="0"/>
    <xf numFmtId="215" fontId="158" fillId="41" borderId="112" applyNumberFormat="0" applyAlignment="0" applyProtection="0"/>
    <xf numFmtId="215" fontId="152" fillId="54" borderId="114" applyNumberFormat="0" applyAlignment="0" applyProtection="0"/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4" fontId="167" fillId="61" borderId="116" applyNumberFormat="0" applyProtection="0">
      <alignment vertical="center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4" fontId="73" fillId="49" borderId="116" applyNumberFormat="0" applyProtection="0">
      <alignment horizontal="right" vertical="center"/>
    </xf>
    <xf numFmtId="215" fontId="129" fillId="0" borderId="0">
      <alignment horizontal="left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152" fillId="54" borderId="114" applyNumberForma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164" fontId="18" fillId="0" borderId="0" applyFont="0" applyFill="0" applyBorder="0" applyAlignment="0" applyProtection="0"/>
    <xf numFmtId="215" fontId="25" fillId="63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4" fontId="73" fillId="44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215" fontId="152" fillId="54" borderId="114" applyNumberFormat="0" applyAlignment="0" applyProtection="0"/>
    <xf numFmtId="4" fontId="73" fillId="51" borderId="116" applyNumberFormat="0" applyProtection="0">
      <alignment horizontal="right" vertical="center"/>
    </xf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174" fillId="0" borderId="110" applyFont="0" applyFill="0" applyBorder="0">
      <alignment horizontal="center" vertical="justify" wrapText="1"/>
    </xf>
    <xf numFmtId="215" fontId="174" fillId="0" borderId="110" applyFont="0" applyFill="0" applyBorder="0">
      <alignment horizontal="centerContinuous" vertical="justify" wrapText="1"/>
    </xf>
    <xf numFmtId="215" fontId="45" fillId="0" borderId="111">
      <alignment horizontal="left" vertical="center"/>
    </xf>
    <xf numFmtId="208" fontId="219" fillId="0" borderId="117">
      <alignment horizontal="left"/>
    </xf>
    <xf numFmtId="215" fontId="218" fillId="1" borderId="117">
      <alignment horizontal="left"/>
    </xf>
    <xf numFmtId="10" fontId="100" fillId="4" borderId="110" applyNumberFormat="0" applyBorder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215" fontId="25" fillId="57" borderId="113" applyNumberFormat="0" applyFont="0" applyAlignment="0" applyProtection="0"/>
    <xf numFmtId="4" fontId="73" fillId="4" borderId="116" applyNumberFormat="0" applyProtection="0">
      <alignment vertical="center"/>
    </xf>
    <xf numFmtId="215" fontId="25" fillId="62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215" fontId="25" fillId="63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43" fontId="1" fillId="0" borderId="0" applyFont="0" applyFill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288" fillId="54" borderId="114" applyNumberFormat="0" applyAlignment="0" applyProtection="0"/>
    <xf numFmtId="10" fontId="22" fillId="4" borderId="110" applyNumberFormat="0" applyBorder="0" applyAlignment="0" applyProtection="0"/>
    <xf numFmtId="0" fontId="1" fillId="0" borderId="0"/>
    <xf numFmtId="215" fontId="25" fillId="63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215" fontId="25" fillId="57" borderId="11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4" borderId="11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5" fillId="67" borderId="116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5" fontId="25" fillId="63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9" fontId="1" fillId="0" borderId="0" applyFont="0" applyFill="0" applyBorder="0" applyAlignment="0" applyProtection="0"/>
    <xf numFmtId="215" fontId="73" fillId="4" borderId="116" applyNumberFormat="0" applyProtection="0">
      <alignment horizontal="left" vertical="top" indent="1"/>
    </xf>
    <xf numFmtId="0" fontId="1" fillId="0" borderId="0"/>
    <xf numFmtId="215" fontId="158" fillId="41" borderId="112" applyNumberFormat="0" applyAlignment="0" applyProtection="0"/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1" fillId="0" borderId="0"/>
    <xf numFmtId="208" fontId="219" fillId="0" borderId="117">
      <alignment horizontal="left"/>
    </xf>
    <xf numFmtId="0" fontId="83" fillId="41" borderId="112" applyNumberFormat="0" applyAlignment="0" applyProtection="0"/>
    <xf numFmtId="215" fontId="158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0" fontId="1" fillId="0" borderId="0"/>
    <xf numFmtId="4" fontId="73" fillId="37" borderId="11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88" fillId="61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88" fillId="0" borderId="115" applyNumberFormat="0" applyFill="0" applyAlignment="0" applyProtection="0"/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88" fillId="0" borderId="115" applyNumberFormat="0" applyFill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215" fontId="25" fillId="62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0" fontId="153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0" fontId="285" fillId="41" borderId="112" applyNumberFormat="0" applyAlignment="0" applyProtection="0"/>
    <xf numFmtId="215" fontId="152" fillId="54" borderId="114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10" fontId="22" fillId="4" borderId="110" applyNumberFormat="0" applyBorder="0" applyAlignment="0" applyProtection="0"/>
    <xf numFmtId="0" fontId="290" fillId="0" borderId="115" applyNumberFormat="0" applyFill="0" applyAlignment="0" applyProtection="0"/>
    <xf numFmtId="0" fontId="290" fillId="0" borderId="11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215" fontId="88" fillId="61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44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0" fontId="278" fillId="54" borderId="112" applyNumberFormat="0" applyAlignment="0" applyProtection="0"/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0" fontId="76" fillId="54" borderId="112" applyNumberForma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215" fontId="152" fillId="54" borderId="114" applyNumberFormat="0" applyAlignment="0" applyProtection="0"/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174" fillId="0" borderId="110" applyFont="0" applyFill="0" applyBorder="0">
      <alignment horizontal="centerContinuous" vertical="justify" wrapText="1"/>
    </xf>
    <xf numFmtId="4" fontId="73" fillId="43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290" fillId="0" borderId="115" applyNumberFormat="0" applyFill="0" applyAlignment="0" applyProtection="0"/>
    <xf numFmtId="215" fontId="25" fillId="67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153" fillId="54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45" fillId="0" borderId="111">
      <alignment horizontal="left" vertical="center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4" fontId="73" fillId="68" borderId="116" applyNumberFormat="0" applyProtection="0">
      <alignment horizontal="right" vertical="center"/>
    </xf>
    <xf numFmtId="215" fontId="152" fillId="54" borderId="114" applyNumberFormat="0" applyAlignment="0" applyProtection="0"/>
    <xf numFmtId="0" fontId="1" fillId="0" borderId="0"/>
    <xf numFmtId="0" fontId="1" fillId="0" borderId="0"/>
    <xf numFmtId="0" fontId="1" fillId="0" borderId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5" fontId="153" fillId="54" borderId="112" applyNumberFormat="0" applyAlignment="0" applyProtection="0"/>
    <xf numFmtId="4" fontId="73" fillId="68" borderId="116" applyNumberFormat="0" applyProtection="0">
      <alignment horizontal="right" vertical="center"/>
    </xf>
    <xf numFmtId="215" fontId="158" fillId="41" borderId="112" applyNumberFormat="0" applyAlignment="0" applyProtection="0"/>
    <xf numFmtId="0" fontId="83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4" fontId="73" fillId="43" borderId="116" applyNumberFormat="0" applyProtection="0">
      <alignment horizontal="right" vertical="center"/>
    </xf>
    <xf numFmtId="10" fontId="100" fillId="4" borderId="110" applyNumberFormat="0" applyBorder="0" applyAlignment="0" applyProtection="0"/>
    <xf numFmtId="215" fontId="160" fillId="0" borderId="115" applyNumberFormat="0" applyFill="0" applyAlignment="0" applyProtection="0"/>
    <xf numFmtId="0" fontId="25" fillId="57" borderId="113" applyNumberFormat="0" applyFont="0" applyAlignment="0" applyProtection="0"/>
    <xf numFmtId="0" fontId="1" fillId="0" borderId="0"/>
    <xf numFmtId="215" fontId="152" fillId="54" borderId="114" applyNumberFormat="0" applyAlignment="0" applyProtection="0"/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4" fontId="89" fillId="66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215" fontId="152" fillId="54" borderId="114" applyNumberFormat="0" applyAlignment="0" applyProtection="0"/>
    <xf numFmtId="215" fontId="152" fillId="54" borderId="114" applyNumberFormat="0" applyAlignment="0" applyProtection="0"/>
    <xf numFmtId="215" fontId="43" fillId="57" borderId="113" applyNumberFormat="0" applyFon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10" fontId="100" fillId="4" borderId="110" applyNumberFormat="0" applyBorder="0" applyAlignment="0" applyProtection="0"/>
    <xf numFmtId="215" fontId="218" fillId="1" borderId="117">
      <alignment horizontal="left"/>
    </xf>
    <xf numFmtId="208" fontId="219" fillId="0" borderId="117">
      <alignment horizontal="left"/>
    </xf>
    <xf numFmtId="215" fontId="45" fillId="0" borderId="111">
      <alignment horizontal="left" vertical="center"/>
    </xf>
    <xf numFmtId="215" fontId="174" fillId="0" borderId="110" applyFont="0" applyFill="0" applyBorder="0">
      <alignment horizontal="centerContinuous" vertical="justify" wrapText="1"/>
    </xf>
    <xf numFmtId="215" fontId="174" fillId="0" borderId="110" applyFont="0" applyFill="0" applyBorder="0">
      <alignment horizontal="center" vertical="justify" wrapText="1"/>
    </xf>
    <xf numFmtId="215" fontId="153" fillId="54" borderId="112" applyNumberFormat="0" applyAlignment="0" applyProtection="0"/>
    <xf numFmtId="215" fontId="153" fillId="54" borderId="112" applyNumberFormat="0" applyAlignment="0" applyProtection="0"/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0" fontId="278" fillId="54" borderId="112" applyNumberFormat="0" applyAlignment="0" applyProtection="0"/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215" fontId="73" fillId="62" borderId="116" applyNumberFormat="0" applyProtection="0">
      <alignment horizontal="left" vertical="top" indent="1"/>
    </xf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0" fontId="86" fillId="54" borderId="114" applyNumberFormat="0" applyAlignment="0" applyProtection="0"/>
    <xf numFmtId="0" fontId="88" fillId="61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0" fontId="86" fillId="54" borderId="114" applyNumberFormat="0" applyAlignment="0" applyProtection="0"/>
    <xf numFmtId="215" fontId="25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73" fillId="62" borderId="116" applyNumberFormat="0" applyProtection="0">
      <alignment horizontal="left" vertical="top" indent="1"/>
    </xf>
    <xf numFmtId="215" fontId="152" fillId="54" borderId="114" applyNumberFormat="0" applyAlignment="0" applyProtection="0"/>
    <xf numFmtId="215" fontId="152" fillId="54" borderId="114" applyNumberFormat="0" applyAlignment="0" applyProtection="0"/>
    <xf numFmtId="0" fontId="25" fillId="57" borderId="113" applyNumberFormat="0" applyFont="0" applyAlignment="0" applyProtection="0"/>
    <xf numFmtId="215" fontId="160" fillId="0" borderId="115" applyNumberFormat="0" applyFill="0" applyAlignment="0" applyProtection="0"/>
    <xf numFmtId="0" fontId="73" fillId="57" borderId="113" applyNumberFormat="0" applyFont="0" applyAlignment="0" applyProtection="0"/>
    <xf numFmtId="215" fontId="25" fillId="63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88" fillId="56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4" fontId="167" fillId="61" borderId="116" applyNumberFormat="0" applyProtection="0">
      <alignment vertical="center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158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215" fontId="158" fillId="41" borderId="112" applyNumberFormat="0" applyAlignment="0" applyProtection="0"/>
    <xf numFmtId="0" fontId="25" fillId="62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3" fillId="41" borderId="112" applyNumberFormat="0" applyAlignment="0" applyProtection="0"/>
    <xf numFmtId="215" fontId="174" fillId="0" borderId="110" applyFont="0" applyFill="0" applyBorder="0">
      <alignment horizontal="center" vertical="justify" wrapText="1"/>
    </xf>
    <xf numFmtId="215" fontId="218" fillId="1" borderId="117">
      <alignment horizontal="left"/>
    </xf>
    <xf numFmtId="4" fontId="73" fillId="49" borderId="116" applyNumberFormat="0" applyProtection="0">
      <alignment horizontal="right" vertical="center"/>
    </xf>
    <xf numFmtId="215" fontId="158" fillId="41" borderId="112" applyNumberFormat="0" applyAlignment="0" applyProtection="0"/>
    <xf numFmtId="215" fontId="153" fillId="54" borderId="112" applyNumberFormat="0" applyAlignment="0" applyProtection="0"/>
    <xf numFmtId="4" fontId="73" fillId="51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215" fontId="25" fillId="60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129" fillId="0" borderId="0">
      <alignment horizontal="left"/>
    </xf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164" fontId="18" fillId="0" borderId="0" applyFont="0" applyFill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0" fontId="152" fillId="54" borderId="114" applyNumberFormat="0" applyAlignment="0" applyProtection="0"/>
    <xf numFmtId="4" fontId="167" fillId="61" borderId="116" applyNumberFormat="0" applyProtection="0">
      <alignment vertical="center"/>
    </xf>
    <xf numFmtId="215" fontId="43" fillId="57" borderId="113" applyNumberFormat="0" applyFont="0" applyAlignment="0" applyProtection="0"/>
    <xf numFmtId="0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25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0" fontId="83" fillId="41" borderId="112" applyNumberFormat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25" fillId="57" borderId="113" applyNumberFormat="0" applyFont="0" applyAlignment="0" applyProtection="0"/>
    <xf numFmtId="215" fontId="158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73" fillId="4" borderId="116" applyNumberFormat="0" applyProtection="0">
      <alignment horizontal="left" vertical="top" indent="1"/>
    </xf>
    <xf numFmtId="0" fontId="88" fillId="0" borderId="115" applyNumberFormat="0" applyFill="0" applyAlignment="0" applyProtection="0"/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88" fillId="0" borderId="115" applyNumberFormat="0" applyFill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60" fillId="0" borderId="115" applyNumberFormat="0" applyFill="0" applyAlignment="0" applyProtection="0"/>
    <xf numFmtId="215" fontId="153" fillId="54" borderId="112" applyNumberFormat="0" applyAlignment="0" applyProtection="0"/>
    <xf numFmtId="0" fontId="160" fillId="0" borderId="115" applyNumberFormat="0" applyFill="0" applyAlignment="0" applyProtection="0"/>
    <xf numFmtId="215" fontId="158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4" fontId="73" fillId="68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4" fontId="169" fillId="4" borderId="116" applyNumberFormat="0" applyProtection="0">
      <alignment vertical="center"/>
    </xf>
    <xf numFmtId="215" fontId="45" fillId="0" borderId="111">
      <alignment horizontal="lef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0" fontId="152" fillId="54" borderId="114" applyNumberFormat="0" applyAlignment="0" applyProtection="0"/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25" fillId="62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4" fontId="73" fillId="37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45" fillId="0" borderId="111">
      <alignment horizontal="left" vertical="center"/>
    </xf>
    <xf numFmtId="0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0" fontId="160" fillId="0" borderId="115" applyNumberFormat="0" applyFill="0" applyAlignment="0" applyProtection="0"/>
    <xf numFmtId="215" fontId="158" fillId="41" borderId="112" applyNumberFormat="0" applyAlignment="0" applyProtection="0"/>
    <xf numFmtId="0" fontId="288" fillId="54" borderId="114" applyNumberFormat="0" applyAlignment="0" applyProtection="0"/>
    <xf numFmtId="0" fontId="86" fillId="54" borderId="114" applyNumberFormat="0" applyAlignment="0" applyProtection="0"/>
    <xf numFmtId="215" fontId="25" fillId="63" borderId="116" applyNumberFormat="0" applyProtection="0">
      <alignment horizontal="left" vertical="top" indent="1"/>
    </xf>
    <xf numFmtId="0" fontId="83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74" fillId="0" borderId="110" applyFont="0" applyFill="0" applyBorder="0">
      <alignment horizontal="centerContinuous" vertical="justify" wrapText="1"/>
    </xf>
    <xf numFmtId="10" fontId="22" fillId="4" borderId="110" applyNumberFormat="0" applyBorder="0" applyAlignment="0" applyProtection="0"/>
    <xf numFmtId="10" fontId="100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73" fillId="4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6" fillId="54" borderId="114" applyNumberFormat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215" fontId="43" fillId="57" borderId="113" applyNumberFormat="0" applyFon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2" borderId="116" applyNumberFormat="0" applyProtection="0">
      <alignment horizontal="left" vertical="top" indent="1"/>
    </xf>
    <xf numFmtId="215" fontId="152" fillId="54" borderId="114" applyNumberFormat="0" applyAlignment="0" applyProtection="0"/>
    <xf numFmtId="4" fontId="73" fillId="37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4" fontId="169" fillId="4" borderId="116" applyNumberFormat="0" applyProtection="0">
      <alignment vertical="center"/>
    </xf>
    <xf numFmtId="215" fontId="160" fillId="0" borderId="115" applyNumberFormat="0" applyFill="0" applyAlignment="0" applyProtection="0"/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4" fontId="73" fillId="4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208" fontId="219" fillId="0" borderId="117">
      <alignment horizontal="left"/>
    </xf>
    <xf numFmtId="215" fontId="129" fillId="0" borderId="0">
      <alignment horizontal="left"/>
    </xf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0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53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153" fillId="54" borderId="112" applyNumberFormat="0" applyAlignment="0" applyProtection="0"/>
    <xf numFmtId="0" fontId="25" fillId="67" borderId="116" applyNumberFormat="0" applyProtection="0">
      <alignment horizontal="left" vertical="top" indent="1"/>
    </xf>
    <xf numFmtId="164" fontId="1" fillId="0" borderId="0" applyFont="0" applyFill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0" fontId="83" fillId="41" borderId="112" applyNumberFormat="0" applyAlignment="0" applyProtection="0"/>
    <xf numFmtId="0" fontId="29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0" fontId="73" fillId="62" borderId="116" applyNumberFormat="0" applyProtection="0">
      <alignment horizontal="left" vertical="top" indent="1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215" fontId="158" fillId="41" borderId="112" applyNumberFormat="0" applyAlignment="0" applyProtection="0"/>
    <xf numFmtId="4" fontId="73" fillId="68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52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215" fontId="25" fillId="60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0" fontId="1" fillId="0" borderId="0"/>
    <xf numFmtId="0" fontId="1" fillId="0" borderId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" vertical="justify" wrapText="1"/>
    </xf>
    <xf numFmtId="0" fontId="174" fillId="0" borderId="110" applyFont="0" applyFill="0" applyBorder="0">
      <alignment horizontal="centerContinuous" vertical="justify" wrapText="1"/>
    </xf>
    <xf numFmtId="4" fontId="73" fillId="45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9" fontId="1" fillId="0" borderId="0" applyFont="0" applyFill="0" applyBorder="0" applyAlignment="0" applyProtection="0"/>
    <xf numFmtId="215" fontId="25" fillId="67" borderId="116" applyNumberFormat="0" applyProtection="0">
      <alignment horizontal="left" vertical="top" indent="1"/>
    </xf>
    <xf numFmtId="215" fontId="153" fillId="54" borderId="1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top" indent="1"/>
    </xf>
    <xf numFmtId="164" fontId="18" fillId="0" borderId="0" applyFont="0" applyFill="0" applyBorder="0" applyAlignment="0" applyProtection="0"/>
    <xf numFmtId="4" fontId="73" fillId="4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67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9" fontId="1" fillId="0" borderId="0" applyFont="0" applyFill="0" applyBorder="0" applyAlignment="0" applyProtection="0"/>
    <xf numFmtId="0" fontId="25" fillId="57" borderId="113" applyNumberFormat="0" applyFont="0" applyAlignment="0" applyProtection="0"/>
    <xf numFmtId="43" fontId="1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215" fontId="25" fillId="62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1" fillId="0" borderId="0"/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215" fontId="174" fillId="0" borderId="110" applyFont="0" applyFill="0" applyBorder="0">
      <alignment horizontal="centerContinuous" vertical="justify" wrapText="1"/>
    </xf>
    <xf numFmtId="0" fontId="88" fillId="61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215" fontId="73" fillId="62" borderId="116" applyNumberFormat="0" applyProtection="0">
      <alignment horizontal="left" vertical="top" indent="1"/>
    </xf>
    <xf numFmtId="10" fontId="100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215" fontId="160" fillId="0" borderId="115" applyNumberFormat="0" applyFill="0" applyAlignment="0" applyProtection="0"/>
    <xf numFmtId="0" fontId="158" fillId="41" borderId="112" applyNumberFormat="0" applyAlignment="0" applyProtection="0"/>
    <xf numFmtId="215" fontId="160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78" fillId="54" borderId="112" applyNumberFormat="0" applyAlignment="0" applyProtection="0"/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74" fillId="0" borderId="110" applyFont="0" applyFill="0" applyBorder="0">
      <alignment horizontal="center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45" fillId="0" borderId="111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74" fillId="0" borderId="110" applyFont="0" applyFill="0" applyBorder="0">
      <alignment horizontal="center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6" fillId="54" borderId="114" applyNumberFormat="0" applyAlignment="0" applyProtection="0"/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4" fontId="73" fillId="51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73" fillId="62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83" fillId="41" borderId="112" applyNumberFormat="0" applyAlignment="0" applyProtection="0"/>
    <xf numFmtId="0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66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73" fillId="62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278" fillId="54" borderId="112" applyNumberFormat="0" applyAlignment="0" applyProtection="0"/>
    <xf numFmtId="215" fontId="152" fillId="54" borderId="114" applyNumberFormat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" fillId="0" borderId="0"/>
    <xf numFmtId="10" fontId="22" fillId="4" borderId="110" applyNumberFormat="0" applyBorder="0" applyAlignment="0" applyProtection="0"/>
    <xf numFmtId="0" fontId="1" fillId="0" borderId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0" fontId="290" fillId="0" borderId="115" applyNumberFormat="0" applyFill="0" applyAlignment="0" applyProtection="0"/>
    <xf numFmtId="215" fontId="25" fillId="63" borderId="116" applyNumberFormat="0" applyProtection="0">
      <alignment horizontal="left" vertical="center" indent="1"/>
    </xf>
    <xf numFmtId="0" fontId="174" fillId="0" borderId="110" applyFont="0" applyFill="0" applyBorder="0">
      <alignment horizontal="centerContinuous" vertical="justify" wrapText="1"/>
    </xf>
    <xf numFmtId="215" fontId="160" fillId="0" borderId="115" applyNumberFormat="0" applyFill="0" applyAlignment="0" applyProtection="0"/>
    <xf numFmtId="4" fontId="73" fillId="43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215" fontId="25" fillId="60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08" fontId="219" fillId="0" borderId="117">
      <alignment horizontal="left"/>
    </xf>
    <xf numFmtId="215" fontId="25" fillId="67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74" fillId="0" borderId="110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215" fontId="25" fillId="62" borderId="116" applyNumberFormat="0" applyProtection="0">
      <alignment horizontal="left" vertical="center" indent="1"/>
    </xf>
    <xf numFmtId="0" fontId="1" fillId="0" borderId="0"/>
    <xf numFmtId="4" fontId="73" fillId="68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" fillId="0" borderId="0"/>
    <xf numFmtId="10" fontId="22" fillId="4" borderId="110" applyNumberFormat="0" applyBorder="0" applyAlignment="0" applyProtection="0"/>
    <xf numFmtId="0" fontId="1" fillId="0" borderId="0"/>
    <xf numFmtId="215" fontId="152" fillId="54" borderId="114" applyNumberFormat="0" applyAlignment="0" applyProtection="0"/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0" fontId="1" fillId="0" borderId="0"/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215" fontId="73" fillId="62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45" fillId="0" borderId="111">
      <alignment horizontal="left" vertical="center"/>
    </xf>
    <xf numFmtId="0" fontId="83" fillId="41" borderId="112" applyNumberFormat="0" applyAlignment="0" applyProtection="0"/>
    <xf numFmtId="215" fontId="174" fillId="0" borderId="110" applyFont="0" applyFill="0" applyBorder="0">
      <alignment horizontal="centerContinuous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10" fontId="100" fillId="4" borderId="110" applyNumberFormat="0" applyBorder="0" applyAlignment="0" applyProtection="0"/>
    <xf numFmtId="0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2" borderId="116" applyNumberFormat="0" applyProtection="0">
      <alignment horizontal="left" vertical="top" indent="1"/>
    </xf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76" fillId="54" borderId="112" applyNumberFormat="0" applyAlignment="0" applyProtection="0"/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83" fillId="41" borderId="112" applyNumberFormat="0" applyAlignment="0" applyProtection="0"/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88" fillId="61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215" fontId="43" fillId="57" borderId="113" applyNumberFormat="0" applyFont="0" applyAlignment="0" applyProtection="0"/>
    <xf numFmtId="4" fontId="88" fillId="56" borderId="116" applyNumberFormat="0" applyProtection="0">
      <alignment vertical="center"/>
    </xf>
    <xf numFmtId="4" fontId="73" fillId="68" borderId="116" applyNumberFormat="0" applyProtection="0">
      <alignment horizontal="right" vertical="center"/>
    </xf>
    <xf numFmtId="0" fontId="45" fillId="0" borderId="111">
      <alignment horizontal="lef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215" fontId="158" fillId="41" borderId="112" applyNumberForma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73" fillId="4" borderId="116" applyNumberFormat="0" applyProtection="0">
      <alignment horizontal="left" vertical="top" indent="1"/>
    </xf>
    <xf numFmtId="215" fontId="153" fillId="54" borderId="112" applyNumberFormat="0" applyAlignment="0" applyProtection="0"/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86" fillId="54" borderId="114" applyNumberFormat="0" applyAlignment="0" applyProtection="0"/>
    <xf numFmtId="0" fontId="83" fillId="41" borderId="112" applyNumberFormat="0" applyAlignment="0" applyProtection="0"/>
    <xf numFmtId="0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153" fillId="54" borderId="112" applyNumberFormat="0" applyAlignment="0" applyProtection="0"/>
    <xf numFmtId="0" fontId="160" fillId="0" borderId="115" applyNumberFormat="0" applyFill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vertical="center"/>
    </xf>
    <xf numFmtId="215" fontId="25" fillId="62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52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215" fontId="174" fillId="0" borderId="110" applyFont="0" applyFill="0" applyBorder="0">
      <alignment horizontal="center" vertical="justify" wrapText="1"/>
    </xf>
    <xf numFmtId="215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215" fontId="152" fillId="54" borderId="114" applyNumberFormat="0" applyAlignment="0" applyProtection="0"/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215" fontId="25" fillId="63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4" fontId="88" fillId="56" borderId="116" applyNumberFormat="0" applyProtection="0">
      <alignment vertical="center"/>
    </xf>
    <xf numFmtId="215" fontId="174" fillId="0" borderId="110" applyFont="0" applyFill="0" applyBorder="0">
      <alignment horizontal="center" vertical="justify" wrapText="1"/>
    </xf>
    <xf numFmtId="215" fontId="25" fillId="60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215" fontId="25" fillId="67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158" fillId="41" borderId="112" applyNumberFormat="0" applyAlignment="0" applyProtection="0"/>
    <xf numFmtId="10" fontId="22" fillId="4" borderId="110" applyNumberFormat="0" applyBorder="0" applyAlignment="0" applyProtection="0"/>
    <xf numFmtId="0" fontId="160" fillId="0" borderId="115" applyNumberFormat="0" applyFill="0" applyAlignment="0" applyProtection="0"/>
    <xf numFmtId="215" fontId="25" fillId="62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73" fillId="4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0" fontId="174" fillId="0" borderId="110" applyFont="0" applyFill="0" applyBorder="0">
      <alignment horizontal="center" vertical="justify" wrapText="1"/>
    </xf>
    <xf numFmtId="0" fontId="174" fillId="0" borderId="110" applyFont="0" applyFill="0" applyBorder="0">
      <alignment horizontal="centerContinuous" vertical="justify" wrapText="1"/>
    </xf>
    <xf numFmtId="215" fontId="158" fillId="41" borderId="112" applyNumberFormat="0" applyAlignment="0" applyProtection="0"/>
    <xf numFmtId="215" fontId="218" fillId="1" borderId="117">
      <alignment horizontal="left"/>
    </xf>
    <xf numFmtId="215" fontId="174" fillId="0" borderId="110" applyFont="0" applyFill="0" applyBorder="0">
      <alignment horizontal="centerContinuous" vertical="justify" wrapText="1"/>
    </xf>
    <xf numFmtId="215" fontId="153" fillId="54" borderId="112" applyNumberFormat="0" applyAlignment="0" applyProtection="0"/>
    <xf numFmtId="0" fontId="83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164" fontId="18" fillId="0" borderId="0" applyFont="0" applyFill="0" applyBorder="0" applyAlignment="0" applyProtection="0"/>
    <xf numFmtId="0" fontId="45" fillId="0" borderId="111">
      <alignment horizontal="left" vertical="center"/>
    </xf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right" vertical="center"/>
    </xf>
    <xf numFmtId="215" fontId="25" fillId="63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215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215" fontId="25" fillId="60" borderId="116" applyNumberFormat="0" applyProtection="0">
      <alignment horizontal="left" vertical="top" indent="1"/>
    </xf>
    <xf numFmtId="215" fontId="158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215" fontId="73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45" fillId="0" borderId="111">
      <alignment horizontal="left" vertical="center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45" fillId="0" borderId="111">
      <alignment horizontal="left" vertical="center"/>
    </xf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4" fontId="167" fillId="61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0" fontId="86" fillId="54" borderId="114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215" fontId="43" fillId="57" borderId="113" applyNumberFormat="0" applyFont="0" applyAlignment="0" applyProtection="0"/>
    <xf numFmtId="215" fontId="25" fillId="63" borderId="116" applyNumberFormat="0" applyProtection="0">
      <alignment horizontal="left" vertical="top" indent="1"/>
    </xf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0" fontId="88" fillId="0" borderId="115" applyNumberFormat="0" applyFill="0" applyAlignment="0" applyProtection="0"/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73" fillId="4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4" fontId="73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4" fontId="169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215" fontId="73" fillId="62" borderId="116" applyNumberFormat="0" applyProtection="0">
      <alignment horizontal="left" vertical="top" indent="1"/>
    </xf>
    <xf numFmtId="0" fontId="285" fillId="41" borderId="112" applyNumberFormat="0" applyAlignment="0" applyProtection="0"/>
    <xf numFmtId="215" fontId="160" fillId="0" borderId="115" applyNumberFormat="0" applyFill="0" applyAlignment="0" applyProtection="0"/>
    <xf numFmtId="4" fontId="73" fillId="64" borderId="116" applyNumberFormat="0" applyProtection="0">
      <alignment horizontal="right" vertical="center"/>
    </xf>
    <xf numFmtId="215" fontId="153" fillId="54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4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25" fillId="60" borderId="116" applyNumberFormat="0" applyProtection="0">
      <alignment horizontal="left" vertical="center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0" fontId="83" fillId="41" borderId="112" applyNumberFormat="0" applyAlignment="0" applyProtection="0"/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0" fontId="285" fillId="41" borderId="112" applyNumberFormat="0" applyAlignment="0" applyProtection="0"/>
    <xf numFmtId="0" fontId="83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10" fontId="22" fillId="4" borderId="110" applyNumberFormat="0" applyBorder="0" applyAlignment="0" applyProtection="0"/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4" fontId="73" fillId="52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88" fillId="61" borderId="116" applyNumberFormat="0" applyProtection="0">
      <alignment horizontal="left" vertical="top" indent="1"/>
    </xf>
    <xf numFmtId="215" fontId="153" fillId="54" borderId="112" applyNumberFormat="0" applyAlignment="0" applyProtection="0"/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88" fillId="61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160" fillId="0" borderId="115" applyNumberFormat="0" applyFill="0" applyAlignment="0" applyProtection="0"/>
    <xf numFmtId="215" fontId="129" fillId="0" borderId="0">
      <alignment horizontal="left"/>
    </xf>
    <xf numFmtId="215" fontId="25" fillId="63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215" fontId="174" fillId="0" borderId="110" applyFont="0" applyFill="0" applyBorder="0">
      <alignment horizontal="centerContinuous" vertical="justify" wrapText="1"/>
    </xf>
    <xf numFmtId="10" fontId="100" fillId="4" borderId="110" applyNumberFormat="0" applyBorder="0" applyAlignment="0" applyProtection="0"/>
    <xf numFmtId="0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215" fontId="25" fillId="67" borderId="116" applyNumberFormat="0" applyProtection="0">
      <alignment horizontal="left" vertical="top" indent="1"/>
    </xf>
    <xf numFmtId="215" fontId="73" fillId="4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0" fontId="83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68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4" fontId="73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4" fontId="169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158" fillId="41" borderId="112" applyNumberFormat="0" applyAlignment="0" applyProtection="0"/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285" fillId="41" borderId="112" applyNumberFormat="0" applyAlignment="0" applyProtection="0"/>
    <xf numFmtId="215" fontId="160" fillId="0" borderId="115" applyNumberFormat="0" applyFill="0" applyAlignment="0" applyProtection="0"/>
    <xf numFmtId="4" fontId="73" fillId="64" borderId="116" applyNumberFormat="0" applyProtection="0">
      <alignment horizontal="right" vertical="center"/>
    </xf>
    <xf numFmtId="215" fontId="153" fillId="54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0" fontId="174" fillId="0" borderId="110" applyFont="0" applyFill="0" applyBorder="0">
      <alignment horizontal="center" vertical="justify" wrapText="1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215" fontId="218" fillId="1" borderId="117">
      <alignment horizontal="left"/>
    </xf>
    <xf numFmtId="215" fontId="88" fillId="61" borderId="116" applyNumberFormat="0" applyProtection="0">
      <alignment horizontal="left" vertical="top" indent="1"/>
    </xf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174" fillId="0" borderId="110" applyFont="0" applyFill="0" applyBorder="0">
      <alignment horizontal="centerContinuous" vertical="justify" wrapText="1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215" fontId="45" fillId="0" borderId="111">
      <alignment horizontal="left" vertical="center"/>
    </xf>
    <xf numFmtId="0" fontId="83" fillId="41" borderId="112" applyNumberFormat="0" applyAlignment="0" applyProtection="0"/>
    <xf numFmtId="208" fontId="219" fillId="0" borderId="117">
      <alignment horizontal="left"/>
    </xf>
    <xf numFmtId="215" fontId="218" fillId="1" borderId="117">
      <alignment horizontal="left"/>
    </xf>
    <xf numFmtId="10" fontId="100" fillId="4" borderId="110" applyNumberFormat="0" applyBorder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164" fontId="18" fillId="0" borderId="0" applyFont="0" applyFill="0" applyBorder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215" fontId="174" fillId="0" borderId="110" applyFont="0" applyFill="0" applyBorder="0">
      <alignment horizontal="centerContinuous" vertical="justify" wrapText="1"/>
    </xf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0" fontId="278" fillId="54" borderId="112" applyNumberFormat="0" applyAlignment="0" applyProtection="0"/>
    <xf numFmtId="215" fontId="25" fillId="67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0" fontId="83" fillId="41" borderId="112" applyNumberFormat="0" applyAlignment="0" applyProtection="0"/>
    <xf numFmtId="215" fontId="43" fillId="57" borderId="113" applyNumberFormat="0" applyFont="0" applyAlignment="0" applyProtection="0"/>
    <xf numFmtId="4" fontId="73" fillId="37" borderId="116" applyNumberFormat="0" applyProtection="0">
      <alignment horizontal="right" vertical="center"/>
    </xf>
    <xf numFmtId="215" fontId="158" fillId="41" borderId="112" applyNumberFormat="0" applyAlignment="0" applyProtection="0"/>
    <xf numFmtId="215" fontId="218" fillId="1" borderId="117">
      <alignment horizontal="left"/>
    </xf>
    <xf numFmtId="0" fontId="25" fillId="63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43" fillId="57" borderId="113" applyNumberFormat="0" applyFont="0" applyAlignment="0" applyProtection="0"/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0" fontId="83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4" fontId="73" fillId="51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73" fillId="4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129" fillId="0" borderId="0">
      <alignment horizontal="left"/>
    </xf>
    <xf numFmtId="215" fontId="158" fillId="41" borderId="112" applyNumberFormat="0" applyAlignment="0" applyProtection="0"/>
    <xf numFmtId="4" fontId="167" fillId="61" borderId="116" applyNumberFormat="0" applyProtection="0">
      <alignment vertical="center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215" fontId="25" fillId="67" borderId="116" applyNumberFormat="0" applyProtection="0">
      <alignment horizontal="left" vertical="center" indent="1"/>
    </xf>
    <xf numFmtId="10" fontId="100" fillId="4" borderId="110" applyNumberFormat="0" applyBorder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68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215" fontId="25" fillId="63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215" fontId="25" fillId="63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0" fontId="153" fillId="54" borderId="112" applyNumberFormat="0" applyAlignment="0" applyProtection="0"/>
    <xf numFmtId="4" fontId="169" fillId="66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center" indent="1"/>
    </xf>
    <xf numFmtId="0" fontId="83" fillId="41" borderId="112" applyNumberFormat="0" applyAlignment="0" applyProtection="0"/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215" fontId="153" fillId="54" borderId="112" applyNumberFormat="0" applyAlignment="0" applyProtection="0"/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215" fontId="25" fillId="67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153" fillId="54" borderId="112" applyNumberFormat="0" applyAlignment="0" applyProtection="0"/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0" fontId="285" fillId="41" borderId="112" applyNumberFormat="0" applyAlignment="0" applyProtection="0"/>
    <xf numFmtId="4" fontId="73" fillId="64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215" fontId="158" fillId="41" borderId="112" applyNumberFormat="0" applyAlignment="0" applyProtection="0"/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37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215" fontId="160" fillId="0" borderId="115" applyNumberFormat="0" applyFill="0" applyAlignment="0" applyProtection="0"/>
    <xf numFmtId="215" fontId="25" fillId="63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73" fillId="53" borderId="116" applyNumberFormat="0" applyProtection="0">
      <alignment horizontal="right" vertical="center"/>
    </xf>
    <xf numFmtId="215" fontId="43" fillId="57" borderId="113" applyNumberFormat="0" applyFont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52" fillId="54" borderId="114" applyNumberFormat="0" applyAlignment="0" applyProtection="0"/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0" fontId="285" fillId="41" borderId="112" applyNumberFormat="0" applyAlignment="0" applyProtection="0"/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215" fontId="160" fillId="0" borderId="115" applyNumberFormat="0" applyFill="0" applyAlignment="0" applyProtection="0"/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215" fontId="174" fillId="0" borderId="110" applyFont="0" applyFill="0" applyBorder="0">
      <alignment horizontal="centerContinuous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169" fillId="4" borderId="116" applyNumberFormat="0" applyProtection="0">
      <alignment vertical="center"/>
    </xf>
    <xf numFmtId="10" fontId="22" fillId="4" borderId="110" applyNumberFormat="0" applyBorder="0" applyAlignment="0" applyProtection="0"/>
    <xf numFmtId="4" fontId="88" fillId="56" borderId="116" applyNumberFormat="0" applyProtection="0">
      <alignment vertical="center"/>
    </xf>
    <xf numFmtId="4" fontId="73" fillId="52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215" fontId="152" fillId="54" borderId="114" applyNumberFormat="0" applyAlignment="0" applyProtection="0"/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73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0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64" fontId="18" fillId="0" borderId="0" applyFont="0" applyFill="0" applyBorder="0" applyAlignment="0" applyProtection="0"/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73" fillId="53" borderId="116" applyNumberFormat="0" applyProtection="0">
      <alignment horizontal="right" vertical="center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0" fontId="174" fillId="0" borderId="110" applyFont="0" applyFill="0" applyBorder="0">
      <alignment horizontal="centerContinuous" vertical="justify" wrapTex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51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215" fontId="153" fillId="54" borderId="112" applyNumberFormat="0" applyAlignment="0" applyProtection="0"/>
    <xf numFmtId="215" fontId="25" fillId="62" borderId="116" applyNumberFormat="0" applyProtection="0">
      <alignment horizontal="left" vertical="center" indent="1"/>
    </xf>
    <xf numFmtId="215" fontId="160" fillId="0" borderId="115" applyNumberFormat="0" applyFill="0" applyAlignment="0" applyProtection="0"/>
    <xf numFmtId="215" fontId="25" fillId="60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215" fontId="158" fillId="41" borderId="112" applyNumberFormat="0" applyAlignment="0" applyProtection="0"/>
    <xf numFmtId="0" fontId="83" fillId="41" borderId="112" applyNumberFormat="0" applyAlignment="0" applyProtection="0"/>
    <xf numFmtId="0" fontId="45" fillId="0" borderId="111">
      <alignment horizontal="left" vertical="center"/>
    </xf>
    <xf numFmtId="4" fontId="73" fillId="43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215" fontId="25" fillId="67" borderId="116" applyNumberFormat="0" applyProtection="0">
      <alignment horizontal="left" vertical="top" indent="1"/>
    </xf>
    <xf numFmtId="0" fontId="83" fillId="41" borderId="112" applyNumberFormat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88" fillId="61" borderId="116" applyNumberFormat="0" applyProtection="0">
      <alignment horizontal="left" vertical="top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78" fillId="54" borderId="112" applyNumberFormat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285" fillId="41" borderId="112" applyNumberFormat="0" applyAlignment="0" applyProtection="0"/>
    <xf numFmtId="215" fontId="25" fillId="62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76" fillId="54" borderId="112" applyNumberFormat="0" applyAlignment="0" applyProtection="0"/>
    <xf numFmtId="0" fontId="290" fillId="0" borderId="115" applyNumberFormat="0" applyFill="0" applyAlignment="0" applyProtection="0"/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4" fontId="88" fillId="61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215" fontId="25" fillId="60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73" fillId="68" borderId="116" applyNumberFormat="0" applyProtection="0">
      <alignment horizontal="right" vertical="center"/>
    </xf>
    <xf numFmtId="215" fontId="43" fillId="57" borderId="113" applyNumberFormat="0" applyFont="0" applyAlignment="0" applyProtection="0"/>
    <xf numFmtId="215" fontId="25" fillId="67" borderId="116" applyNumberFormat="0" applyProtection="0">
      <alignment horizontal="left" vertical="center" indent="1"/>
    </xf>
    <xf numFmtId="208" fontId="219" fillId="0" borderId="117">
      <alignment horizontal="left"/>
    </xf>
    <xf numFmtId="215" fontId="25" fillId="67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152" fillId="54" borderId="114" applyNumberFormat="0" applyAlignment="0" applyProtection="0"/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215" fontId="73" fillId="4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3" borderId="116" applyNumberFormat="0" applyProtection="0">
      <alignment horizontal="left" vertical="top" indent="1"/>
    </xf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vertical="center"/>
    </xf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0" fontId="83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6" fillId="54" borderId="114" applyNumberFormat="0" applyAlignment="0" applyProtection="0"/>
    <xf numFmtId="10" fontId="22" fillId="4" borderId="110" applyNumberFormat="0" applyBorder="0" applyAlignment="0" applyProtection="0"/>
    <xf numFmtId="4" fontId="73" fillId="66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0" fontId="174" fillId="0" borderId="110" applyFont="0" applyFill="0" applyBorder="0">
      <alignment horizontal="center" vertical="justify" wrapTex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" fontId="73" fillId="43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0" fontId="160" fillId="0" borderId="115" applyNumberFormat="0" applyFill="0" applyAlignment="0" applyProtection="0"/>
    <xf numFmtId="10" fontId="22" fillId="4" borderId="110" applyNumberFormat="0" applyBorder="0" applyAlignment="0" applyProtection="0"/>
    <xf numFmtId="0" fontId="76" fillId="54" borderId="112" applyNumberFormat="0" applyAlignment="0" applyProtection="0"/>
    <xf numFmtId="0" fontId="73" fillId="4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215" fontId="152" fillId="54" borderId="114" applyNumberFormat="0" applyAlignment="0" applyProtection="0"/>
    <xf numFmtId="215" fontId="25" fillId="63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0" fontId="86" fillId="54" borderId="114" applyNumberFormat="0" applyAlignment="0" applyProtection="0"/>
    <xf numFmtId="10" fontId="22" fillId="4" borderId="110" applyNumberFormat="0" applyBorder="0" applyAlignment="0" applyProtection="0"/>
    <xf numFmtId="4" fontId="167" fillId="61" borderId="116" applyNumberFormat="0" applyProtection="0">
      <alignment vertical="center"/>
    </xf>
    <xf numFmtId="215" fontId="152" fillId="54" borderId="114" applyNumberFormat="0" applyAlignment="0" applyProtection="0"/>
    <xf numFmtId="0" fontId="73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2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215" fontId="25" fillId="62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0" fontId="290" fillId="0" borderId="115" applyNumberFormat="0" applyFill="0" applyAlignment="0" applyProtection="0"/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215" fontId="25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53" fillId="54" borderId="112" applyNumberFormat="0" applyAlignment="0" applyProtection="0"/>
    <xf numFmtId="215" fontId="174" fillId="0" borderId="110" applyFont="0" applyFill="0" applyBorder="0">
      <alignment horizontal="center" vertical="justify" wrapText="1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68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6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73" fillId="53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4" fontId="73" fillId="51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25" fillId="67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73" fillId="45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88" fillId="61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215" fontId="152" fillId="54" borderId="114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63" borderId="116" applyNumberFormat="0" applyProtection="0">
      <alignment horizontal="left" vertical="top" indent="1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0" fontId="153" fillId="54" borderId="112" applyNumberFormat="0" applyAlignment="0" applyProtection="0"/>
    <xf numFmtId="0" fontId="158" fillId="41" borderId="112" applyNumberFormat="0" applyAlignment="0" applyProtection="0"/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center" indent="1"/>
    </xf>
    <xf numFmtId="215" fontId="25" fillId="57" borderId="113" applyNumberFormat="0" applyFon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215" fontId="25" fillId="60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0" fontId="76" fillId="54" borderId="112" applyNumberFormat="0" applyAlignment="0" applyProtection="0"/>
    <xf numFmtId="0" fontId="88" fillId="0" borderId="115" applyNumberFormat="0" applyFill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73" fillId="4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4" fontId="73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4" fontId="169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0" fontId="285" fillId="41" borderId="112" applyNumberFormat="0" applyAlignment="0" applyProtection="0"/>
    <xf numFmtId="215" fontId="160" fillId="0" borderId="115" applyNumberFormat="0" applyFill="0" applyAlignment="0" applyProtection="0"/>
    <xf numFmtId="4" fontId="73" fillId="64" borderId="116" applyNumberFormat="0" applyProtection="0">
      <alignment horizontal="right" vertical="center"/>
    </xf>
    <xf numFmtId="215" fontId="153" fillId="54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10" fontId="22" fillId="4" borderId="110" applyNumberFormat="0" applyBorder="0" applyAlignment="0" applyProtection="0"/>
    <xf numFmtId="215" fontId="160" fillId="0" borderId="115" applyNumberFormat="0" applyFill="0" applyAlignment="0" applyProtection="0"/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4" fontId="73" fillId="52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215" fontId="153" fillId="54" borderId="112" applyNumberFormat="0" applyAlignment="0" applyProtection="0"/>
    <xf numFmtId="4" fontId="73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4" fontId="73" fillId="44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0" fontId="153" fillId="54" borderId="112" applyNumberFormat="0" applyAlignment="0" applyProtection="0"/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129" fillId="0" borderId="0">
      <alignment horizontal="left"/>
    </xf>
    <xf numFmtId="215" fontId="174" fillId="0" borderId="110" applyFont="0" applyFill="0" applyBorder="0">
      <alignment horizontal="centerContinuous" vertical="justify" wrapText="1"/>
    </xf>
    <xf numFmtId="0" fontId="73" fillId="4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3" borderId="116" applyNumberFormat="0" applyProtection="0">
      <alignment horizontal="left" vertical="top" indent="1"/>
    </xf>
    <xf numFmtId="0" fontId="76" fillId="54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4" fontId="73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4" fontId="169" fillId="66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0" fontId="285" fillId="41" borderId="112" applyNumberFormat="0" applyAlignment="0" applyProtection="0"/>
    <xf numFmtId="215" fontId="160" fillId="0" borderId="115" applyNumberFormat="0" applyFill="0" applyAlignment="0" applyProtection="0"/>
    <xf numFmtId="4" fontId="73" fillId="64" borderId="116" applyNumberFormat="0" applyProtection="0">
      <alignment horizontal="right" vertical="center"/>
    </xf>
    <xf numFmtId="215" fontId="153" fillId="54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10" fontId="22" fillId="4" borderId="110" applyNumberFormat="0" applyBorder="0" applyAlignment="0" applyProtection="0"/>
    <xf numFmtId="4" fontId="169" fillId="66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215" fontId="153" fillId="54" borderId="112" applyNumberFormat="0" applyAlignment="0" applyProtection="0"/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215" fontId="158" fillId="41" borderId="112" applyNumberFormat="0" applyAlignment="0" applyProtection="0"/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4" fontId="73" fillId="66" borderId="116" applyNumberFormat="0" applyProtection="0">
      <alignment horizontal="right" vertical="center"/>
    </xf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215" fontId="25" fillId="60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6" fillId="54" borderId="112" applyNumberFormat="0" applyAlignment="0" applyProtection="0"/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0" fontId="288" fillId="54" borderId="114" applyNumberFormat="0" applyAlignment="0" applyProtection="0"/>
    <xf numFmtId="215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215" fontId="25" fillId="67" borderId="116" applyNumberFormat="0" applyProtection="0">
      <alignment horizontal="left" vertical="center" indent="1"/>
    </xf>
    <xf numFmtId="0" fontId="285" fillId="41" borderId="112" applyNumberFormat="0" applyAlignment="0" applyProtection="0"/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215" fontId="153" fillId="54" borderId="112" applyNumberFormat="0" applyAlignment="0" applyProtection="0"/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0" fontId="278" fillId="54" borderId="112" applyNumberFormat="0" applyAlignment="0" applyProtection="0"/>
    <xf numFmtId="10" fontId="22" fillId="4" borderId="110" applyNumberFormat="0" applyBorder="0" applyAlignment="0" applyProtection="0"/>
    <xf numFmtId="4" fontId="73" fillId="4" borderId="116" applyNumberFormat="0" applyProtection="0">
      <alignment horizontal="left" vertical="center" indent="1"/>
    </xf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0" fontId="83" fillId="41" borderId="112" applyNumberFormat="0" applyAlignment="0" applyProtection="0"/>
    <xf numFmtId="215" fontId="25" fillId="60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278" fillId="54" borderId="112" applyNumberFormat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164" fontId="19" fillId="0" borderId="0" applyFont="0" applyFill="0" applyBorder="0" applyAlignment="0" applyProtection="0"/>
    <xf numFmtId="0" fontId="181" fillId="0" borderId="0"/>
    <xf numFmtId="0" fontId="1" fillId="0" borderId="0"/>
    <xf numFmtId="0" fontId="67" fillId="0" borderId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9" fillId="0" borderId="0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3" fillId="57" borderId="1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9" fillId="0" borderId="0">
      <alignment horizontal="left"/>
    </xf>
    <xf numFmtId="164" fontId="1" fillId="0" borderId="0" applyFont="0" applyFill="0" applyBorder="0" applyAlignment="0" applyProtection="0"/>
    <xf numFmtId="0" fontId="276" fillId="0" borderId="0"/>
    <xf numFmtId="9" fontId="1" fillId="0" borderId="0" applyFont="0" applyFill="0" applyBorder="0" applyAlignment="0" applyProtection="0"/>
    <xf numFmtId="0" fontId="1" fillId="0" borderId="0"/>
    <xf numFmtId="164" fontId="19" fillId="0" borderId="0" applyFont="0" applyFill="0" applyBorder="0" applyAlignment="0" applyProtection="0"/>
    <xf numFmtId="0" fontId="18" fillId="11" borderId="17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8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1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4" borderId="112" applyNumberFormat="0" applyAlignment="0" applyProtection="0"/>
    <xf numFmtId="4" fontId="73" fillId="43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37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88" fillId="56" borderId="100" applyNumberFormat="0" applyProtection="0">
      <alignment vertical="center"/>
    </xf>
    <xf numFmtId="0" fontId="73" fillId="4" borderId="100" applyNumberFormat="0" applyProtection="0">
      <alignment horizontal="left" vertical="top" indent="1"/>
    </xf>
    <xf numFmtId="0" fontId="158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88" fillId="61" borderId="100" applyNumberFormat="0" applyProtection="0">
      <alignment horizontal="left" vertical="center" indent="1"/>
    </xf>
    <xf numFmtId="0" fontId="152" fillId="54" borderId="101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69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4" borderId="100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153" fillId="54" borderId="1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52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73" fillId="4" borderId="100" applyNumberFormat="0" applyProtection="0">
      <alignment vertical="center"/>
    </xf>
    <xf numFmtId="0" fontId="73" fillId="62" borderId="10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8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86" fillId="54" borderId="10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7" fillId="61" borderId="100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153" fillId="54" borderId="102" applyNumberFormat="0" applyAlignment="0" applyProtection="0"/>
    <xf numFmtId="4" fontId="73" fillId="68" borderId="100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4" fontId="169" fillId="4" borderId="100" applyNumberFormat="0" applyProtection="0">
      <alignment vertical="center"/>
    </xf>
    <xf numFmtId="4" fontId="73" fillId="68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88" fillId="61" borderId="100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76" fillId="54" borderId="112" applyNumberFormat="0" applyAlignment="0" applyProtection="0"/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152" fillId="54" borderId="114" applyNumberFormat="0" applyAlignment="0" applyProtection="0"/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8" fillId="0" borderId="103" applyNumberFormat="0" applyFill="0" applyAlignment="0" applyProtection="0"/>
    <xf numFmtId="4" fontId="73" fillId="52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158" fillId="41" borderId="112" applyNumberFormat="0" applyAlignment="0" applyProtection="0"/>
    <xf numFmtId="4" fontId="167" fillId="61" borderId="116" applyNumberFormat="0" applyProtection="0">
      <alignment vertical="center"/>
    </xf>
    <xf numFmtId="4" fontId="73" fillId="51" borderId="116" applyNumberFormat="0" applyProtection="0">
      <alignment horizontal="right" vertical="center"/>
    </xf>
    <xf numFmtId="0" fontId="152" fillId="54" borderId="114" applyNumberFormat="0" applyAlignment="0" applyProtection="0"/>
    <xf numFmtId="4" fontId="88" fillId="56" borderId="116" applyNumberFormat="0" applyProtection="0">
      <alignment vertical="center"/>
    </xf>
    <xf numFmtId="0" fontId="25" fillId="62" borderId="116" applyNumberFormat="0" applyProtection="0">
      <alignment horizontal="left" vertical="center" indent="1"/>
    </xf>
    <xf numFmtId="0" fontId="83" fillId="41" borderId="102" applyNumberFormat="0" applyAlignment="0" applyProtection="0"/>
    <xf numFmtId="4" fontId="73" fillId="45" borderId="100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3" borderId="100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0" fontId="76" fillId="54" borderId="102" applyNumberFormat="0" applyAlignment="0" applyProtection="0"/>
    <xf numFmtId="4" fontId="73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89" fillId="66" borderId="100" applyNumberFormat="0" applyProtection="0">
      <alignment horizontal="right" vertical="center"/>
    </xf>
    <xf numFmtId="4" fontId="169" fillId="4" borderId="100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160" fillId="0" borderId="115" applyNumberFormat="0" applyFill="0" applyAlignment="0" applyProtection="0"/>
    <xf numFmtId="4" fontId="73" fillId="66" borderId="100" applyNumberFormat="0" applyProtection="0">
      <alignment horizontal="right" vertical="center"/>
    </xf>
    <xf numFmtId="4" fontId="73" fillId="4" borderId="100" applyNumberFormat="0" applyProtection="0">
      <alignment horizontal="left" vertical="center" indent="1"/>
    </xf>
    <xf numFmtId="0" fontId="76" fillId="54" borderId="112" applyNumberFormat="0" applyAlignment="0" applyProtection="0"/>
    <xf numFmtId="4" fontId="73" fillId="52" borderId="100" applyNumberFormat="0" applyProtection="0">
      <alignment horizontal="right" vertical="center"/>
    </xf>
    <xf numFmtId="0" fontId="25" fillId="60" borderId="100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73" fillId="62" borderId="100" applyNumberFormat="0" applyProtection="0">
      <alignment horizontal="left" vertical="top" indent="1"/>
    </xf>
    <xf numFmtId="0" fontId="73" fillId="62" borderId="100" applyNumberFormat="0" applyProtection="0">
      <alignment horizontal="left" vertical="top" indent="1"/>
    </xf>
    <xf numFmtId="0" fontId="25" fillId="60" borderId="100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153" fillId="54" borderId="102" applyNumberFormat="0" applyAlignment="0" applyProtection="0"/>
    <xf numFmtId="4" fontId="73" fillId="53" borderId="116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0" fontId="76" fillId="54" borderId="102" applyNumberFormat="0" applyAlignment="0" applyProtection="0"/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16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66" borderId="100" applyNumberFormat="0" applyProtection="0">
      <alignment horizontal="right" vertical="center"/>
    </xf>
    <xf numFmtId="0" fontId="160" fillId="0" borderId="115" applyNumberFormat="0" applyFill="0" applyAlignment="0" applyProtection="0"/>
    <xf numFmtId="0" fontId="25" fillId="63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0" fontId="25" fillId="60" borderId="100" applyNumberFormat="0" applyProtection="0">
      <alignment horizontal="left" vertical="center" indent="1"/>
    </xf>
    <xf numFmtId="4" fontId="73" fillId="43" borderId="100" applyNumberFormat="0" applyProtection="0">
      <alignment horizontal="right" vertical="center"/>
    </xf>
    <xf numFmtId="0" fontId="86" fillId="54" borderId="114" applyNumberFormat="0" applyAlignment="0" applyProtection="0"/>
    <xf numFmtId="4" fontId="169" fillId="66" borderId="116" applyNumberFormat="0" applyProtection="0">
      <alignment horizontal="right" vertical="center"/>
    </xf>
    <xf numFmtId="0" fontId="152" fillId="54" borderId="101" applyNumberFormat="0" applyAlignment="0" applyProtection="0"/>
    <xf numFmtId="0" fontId="25" fillId="62" borderId="100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4" fontId="73" fillId="4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49" borderId="100" applyNumberFormat="0" applyProtection="0">
      <alignment horizontal="right" vertical="center"/>
    </xf>
    <xf numFmtId="0" fontId="86" fillId="54" borderId="101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25" fillId="67" borderId="100" applyNumberFormat="0" applyProtection="0">
      <alignment horizontal="left" vertical="center" indent="1"/>
    </xf>
    <xf numFmtId="0" fontId="16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0" fontId="73" fillId="4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44" borderId="100" applyNumberFormat="0" applyProtection="0">
      <alignment horizontal="right" vertical="center"/>
    </xf>
    <xf numFmtId="0" fontId="88" fillId="0" borderId="103" applyNumberFormat="0" applyFill="0" applyAlignment="0" applyProtection="0"/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0" fontId="153" fillId="54" borderId="112" applyNumberFormat="0" applyAlignment="0" applyProtection="0"/>
    <xf numFmtId="0" fontId="152" fillId="54" borderId="114" applyNumberFormat="0" applyAlignment="0" applyProtection="0"/>
    <xf numFmtId="0" fontId="73" fillId="4" borderId="100" applyNumberFormat="0" applyProtection="0">
      <alignment horizontal="left" vertical="top" indent="1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73" fillId="4" borderId="100" applyNumberFormat="0" applyProtection="0">
      <alignment horizontal="left" vertical="top" indent="1"/>
    </xf>
    <xf numFmtId="0" fontId="86" fillId="54" borderId="101" applyNumberFormat="0" applyAlignment="0" applyProtection="0"/>
    <xf numFmtId="0" fontId="25" fillId="60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57" borderId="104" applyNumberFormat="0" applyFont="0" applyAlignment="0" applyProtection="0"/>
    <xf numFmtId="4" fontId="73" fillId="52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73" fillId="4" borderId="100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0" fontId="158" fillId="41" borderId="102" applyNumberFormat="0" applyAlignment="0" applyProtection="0"/>
    <xf numFmtId="4" fontId="73" fillId="45" borderId="100" applyNumberFormat="0" applyProtection="0">
      <alignment horizontal="right" vertical="center"/>
    </xf>
    <xf numFmtId="0" fontId="73" fillId="57" borderId="104" applyNumberFormat="0" applyFont="0" applyAlignment="0" applyProtection="0"/>
    <xf numFmtId="4" fontId="73" fillId="68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88" fillId="0" borderId="103" applyNumberFormat="0" applyFill="0" applyAlignment="0" applyProtection="0"/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4" fontId="169" fillId="66" borderId="100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3" borderId="100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64" borderId="100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0" fontId="25" fillId="67" borderId="100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4" fontId="89" fillId="66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73" fillId="51" borderId="100" applyNumberFormat="0" applyProtection="0">
      <alignment horizontal="right" vertical="center"/>
    </xf>
    <xf numFmtId="4" fontId="73" fillId="4" borderId="100" applyNumberFormat="0" applyProtection="0">
      <alignment vertical="center"/>
    </xf>
    <xf numFmtId="0" fontId="153" fillId="54" borderId="102" applyNumberFormat="0" applyAlignment="0" applyProtection="0"/>
    <xf numFmtId="0" fontId="25" fillId="62" borderId="116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68" borderId="100" applyNumberFormat="0" applyProtection="0">
      <alignment horizontal="left" vertical="center" indent="1"/>
    </xf>
    <xf numFmtId="4" fontId="73" fillId="44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0" fontId="25" fillId="63" borderId="100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86" fillId="54" borderId="101" applyNumberFormat="0" applyAlignment="0" applyProtection="0"/>
    <xf numFmtId="4" fontId="73" fillId="49" borderId="116" applyNumberFormat="0" applyProtection="0">
      <alignment horizontal="right" vertical="center"/>
    </xf>
    <xf numFmtId="0" fontId="25" fillId="63" borderId="100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76" fillId="54" borderId="112" applyNumberFormat="0" applyAlignment="0" applyProtection="0"/>
    <xf numFmtId="4" fontId="73" fillId="43" borderId="100" applyNumberFormat="0" applyProtection="0">
      <alignment horizontal="right" vertical="center"/>
    </xf>
    <xf numFmtId="0" fontId="83" fillId="41" borderId="102" applyNumberFormat="0" applyAlignment="0" applyProtection="0"/>
    <xf numFmtId="0" fontId="25" fillId="62" borderId="100" applyNumberFormat="0" applyProtection="0">
      <alignment horizontal="left" vertical="center" indent="1"/>
    </xf>
    <xf numFmtId="4" fontId="73" fillId="43" borderId="100" applyNumberFormat="0" applyProtection="0">
      <alignment horizontal="right" vertical="center"/>
    </xf>
    <xf numFmtId="0" fontId="25" fillId="60" borderId="100" applyNumberFormat="0" applyProtection="0">
      <alignment horizontal="left" vertical="top" indent="1"/>
    </xf>
    <xf numFmtId="0" fontId="158" fillId="41" borderId="112" applyNumberFormat="0" applyAlignment="0" applyProtection="0"/>
    <xf numFmtId="4" fontId="73" fillId="4" borderId="116" applyNumberFormat="0" applyProtection="0">
      <alignment vertical="center"/>
    </xf>
    <xf numFmtId="0" fontId="25" fillId="60" borderId="100" applyNumberFormat="0" applyProtection="0">
      <alignment horizontal="left" vertical="center" indent="1"/>
    </xf>
    <xf numFmtId="4" fontId="73" fillId="68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center" indent="1"/>
    </xf>
    <xf numFmtId="0" fontId="153" fillId="54" borderId="112" applyNumberFormat="0" applyAlignment="0" applyProtection="0"/>
    <xf numFmtId="0" fontId="86" fillId="54" borderId="114" applyNumberFormat="0" applyAlignment="0" applyProtection="0"/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25" fillId="62" borderId="100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86" fillId="54" borderId="114" applyNumberFormat="0" applyAlignment="0" applyProtection="0"/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4" fontId="73" fillId="53" borderId="100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0" fontId="25" fillId="63" borderId="100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73" fillId="62" borderId="100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51" borderId="100" applyNumberFormat="0" applyProtection="0">
      <alignment horizontal="right" vertical="center"/>
    </xf>
    <xf numFmtId="0" fontId="152" fillId="54" borderId="114" applyNumberFormat="0" applyAlignment="0" applyProtection="0"/>
    <xf numFmtId="4" fontId="73" fillId="53" borderId="100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169" fillId="4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152" fillId="54" borderId="114" applyNumberFormat="0" applyAlignment="0" applyProtection="0"/>
    <xf numFmtId="0" fontId="25" fillId="63" borderId="100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88" fillId="0" borderId="103" applyNumberFormat="0" applyFill="0" applyAlignment="0" applyProtection="0"/>
    <xf numFmtId="0" fontId="73" fillId="4" borderId="116" applyNumberFormat="0" applyProtection="0">
      <alignment horizontal="left" vertical="top" indent="1"/>
    </xf>
    <xf numFmtId="0" fontId="25" fillId="62" borderId="100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158" fillId="41" borderId="102" applyNumberFormat="0" applyAlignment="0" applyProtection="0"/>
    <xf numFmtId="0" fontId="25" fillId="63" borderId="100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4" fontId="73" fillId="66" borderId="116" applyNumberFormat="0" applyProtection="0">
      <alignment horizontal="right" vertical="center"/>
    </xf>
    <xf numFmtId="0" fontId="153" fillId="54" borderId="102" applyNumberFormat="0" applyAlignment="0" applyProtection="0"/>
    <xf numFmtId="4" fontId="73" fillId="51" borderId="116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0" fontId="73" fillId="4" borderId="100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3" fillId="4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169" fillId="4" borderId="100" applyNumberFormat="0" applyProtection="0">
      <alignment vertical="center"/>
    </xf>
    <xf numFmtId="0" fontId="25" fillId="57" borderId="104" applyNumberFormat="0" applyFont="0" applyAlignment="0" applyProtection="0"/>
    <xf numFmtId="0" fontId="25" fillId="57" borderId="113" applyNumberFormat="0" applyFont="0" applyAlignment="0" applyProtection="0"/>
    <xf numFmtId="0" fontId="152" fillId="54" borderId="101" applyNumberFormat="0" applyAlignment="0" applyProtection="0"/>
    <xf numFmtId="0" fontId="83" fillId="41" borderId="102" applyNumberFormat="0" applyAlignment="0" applyProtection="0"/>
    <xf numFmtId="4" fontId="167" fillId="61" borderId="100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164" fontId="1" fillId="0" borderId="0" applyFont="0" applyFill="0" applyBorder="0" applyAlignment="0" applyProtection="0"/>
    <xf numFmtId="4" fontId="73" fillId="64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4" fontId="88" fillId="56" borderId="116" applyNumberFormat="0" applyProtection="0">
      <alignment vertical="center"/>
    </xf>
    <xf numFmtId="0" fontId="152" fillId="54" borderId="101" applyNumberFormat="0" applyAlignment="0" applyProtection="0"/>
    <xf numFmtId="0" fontId="25" fillId="63" borderId="100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4" fontId="88" fillId="61" borderId="116" applyNumberFormat="0" applyProtection="0">
      <alignment horizontal="left" vertical="center" indent="1"/>
    </xf>
    <xf numFmtId="0" fontId="153" fillId="54" borderId="112" applyNumberFormat="0" applyAlignment="0" applyProtection="0"/>
    <xf numFmtId="0" fontId="25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158" fillId="41" borderId="112" applyNumberFormat="0" applyAlignment="0" applyProtection="0"/>
    <xf numFmtId="4" fontId="73" fillId="52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57" borderId="104" applyNumberFormat="0" applyFont="0" applyAlignment="0" applyProtection="0"/>
    <xf numFmtId="4" fontId="73" fillId="44" borderId="100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167" fillId="61" borderId="100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25" fillId="62" borderId="100" applyNumberFormat="0" applyProtection="0">
      <alignment horizontal="left" vertical="center" indent="1"/>
    </xf>
    <xf numFmtId="4" fontId="169" fillId="66" borderId="100" applyNumberFormat="0" applyProtection="0">
      <alignment horizontal="right" vertical="center"/>
    </xf>
    <xf numFmtId="0" fontId="158" fillId="41" borderId="112" applyNumberFormat="0" applyAlignment="0" applyProtection="0"/>
    <xf numFmtId="0" fontId="86" fillId="54" borderId="101" applyNumberFormat="0" applyAlignment="0" applyProtection="0"/>
    <xf numFmtId="0" fontId="25" fillId="62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0" fontId="153" fillId="54" borderId="112" applyNumberFormat="0" applyAlignment="0" applyProtection="0"/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00" applyNumberFormat="0" applyProtection="0">
      <alignment horizontal="left" vertical="center" indent="1"/>
    </xf>
    <xf numFmtId="0" fontId="86" fillId="54" borderId="114" applyNumberFormat="0" applyAlignment="0" applyProtection="0"/>
    <xf numFmtId="0" fontId="88" fillId="61" borderId="100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160" fillId="0" borderId="103" applyNumberFormat="0" applyFill="0" applyAlignment="0" applyProtection="0"/>
    <xf numFmtId="4" fontId="73" fillId="4" borderId="116" applyNumberFormat="0" applyProtection="0">
      <alignment horizontal="left" vertical="center" indent="1"/>
    </xf>
    <xf numFmtId="0" fontId="25" fillId="62" borderId="100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0" fontId="152" fillId="54" borderId="101" applyNumberFormat="0" applyAlignment="0" applyProtection="0"/>
    <xf numFmtId="4" fontId="73" fillId="68" borderId="116" applyNumberFormat="0" applyProtection="0">
      <alignment horizontal="right" vertical="center"/>
    </xf>
    <xf numFmtId="0" fontId="76" fillId="54" borderId="112" applyNumberFormat="0" applyAlignment="0" applyProtection="0"/>
    <xf numFmtId="0" fontId="86" fillId="54" borderId="114" applyNumberFormat="0" applyAlignment="0" applyProtection="0"/>
    <xf numFmtId="4" fontId="73" fillId="4" borderId="100" applyNumberFormat="0" applyProtection="0">
      <alignment vertical="center"/>
    </xf>
    <xf numFmtId="4" fontId="73" fillId="37" borderId="10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4" borderId="10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3" fillId="4" borderId="100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16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6" fillId="54" borderId="1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73" fillId="51" borderId="100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76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0" borderId="100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57" borderId="104" applyNumberFormat="0" applyFont="0" applyAlignment="0" applyProtection="0"/>
    <xf numFmtId="4" fontId="73" fillId="68" borderId="116" applyNumberFormat="0" applyProtection="0">
      <alignment horizontal="left" vertical="center" indent="1"/>
    </xf>
    <xf numFmtId="0" fontId="25" fillId="67" borderId="100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0" fontId="76" fillId="54" borderId="112" applyNumberFormat="0" applyAlignment="0" applyProtection="0"/>
    <xf numFmtId="0" fontId="73" fillId="57" borderId="104" applyNumberFormat="0" applyFont="0" applyAlignment="0" applyProtection="0"/>
    <xf numFmtId="0" fontId="88" fillId="0" borderId="115" applyNumberFormat="0" applyFill="0" applyAlignment="0" applyProtection="0"/>
    <xf numFmtId="0" fontId="88" fillId="0" borderId="103" applyNumberFormat="0" applyFill="0" applyAlignment="0" applyProtection="0"/>
    <xf numFmtId="0" fontId="25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0" fontId="25" fillId="60" borderId="100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0" fontId="86" fillId="54" borderId="114" applyNumberFormat="0" applyAlignment="0" applyProtection="0"/>
    <xf numFmtId="4" fontId="73" fillId="52" borderId="100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25" fillId="57" borderId="113" applyNumberFormat="0" applyFont="0" applyAlignment="0" applyProtection="0"/>
    <xf numFmtId="0" fontId="25" fillId="67" borderId="100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73" fillId="53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8" fillId="61" borderId="100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76" fillId="54" borderId="112" applyNumberFormat="0" applyAlignment="0" applyProtection="0"/>
    <xf numFmtId="164" fontId="1" fillId="0" borderId="0" applyFont="0" applyFill="0" applyBorder="0" applyAlignment="0" applyProtection="0"/>
    <xf numFmtId="4" fontId="73" fillId="4" borderId="100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69" fillId="4" borderId="116" applyNumberFormat="0" applyProtection="0">
      <alignment vertical="center"/>
    </xf>
    <xf numFmtId="0" fontId="1" fillId="0" borderId="0"/>
    <xf numFmtId="0" fontId="25" fillId="63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9" fillId="66" borderId="100" applyNumberFormat="0" applyProtection="0">
      <alignment horizontal="right" vertical="center"/>
    </xf>
    <xf numFmtId="4" fontId="88" fillId="56" borderId="100" applyNumberFormat="0" applyProtection="0">
      <alignment vertical="center"/>
    </xf>
    <xf numFmtId="4" fontId="73" fillId="64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167" fillId="61" borderId="100" applyNumberFormat="0" applyProtection="0">
      <alignment vertical="center"/>
    </xf>
    <xf numFmtId="0" fontId="158" fillId="41" borderId="112" applyNumberFormat="0" applyAlignment="0" applyProtection="0"/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153" fillId="54" borderId="102" applyNumberFormat="0" applyAlignment="0" applyProtection="0"/>
    <xf numFmtId="0" fontId="88" fillId="61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4" fontId="88" fillId="61" borderId="100" applyNumberFormat="0" applyProtection="0">
      <alignment horizontal="left" vertical="center" indent="1"/>
    </xf>
    <xf numFmtId="4" fontId="73" fillId="64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4" fontId="88" fillId="61" borderId="100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56" borderId="100" applyNumberFormat="0" applyProtection="0">
      <alignment vertical="center"/>
    </xf>
    <xf numFmtId="4" fontId="73" fillId="64" borderId="116" applyNumberFormat="0" applyProtection="0">
      <alignment horizontal="right" vertical="center"/>
    </xf>
    <xf numFmtId="0" fontId="152" fillId="54" borderId="101" applyNumberFormat="0" applyAlignment="0" applyProtection="0"/>
    <xf numFmtId="0" fontId="25" fillId="67" borderId="100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9" fillId="66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0" fontId="83" fillId="41" borderId="102" applyNumberFormat="0" applyAlignment="0" applyProtection="0"/>
    <xf numFmtId="4" fontId="73" fillId="44" borderId="100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0" fontId="25" fillId="57" borderId="104" applyNumberFormat="0" applyFont="0" applyAlignment="0" applyProtection="0"/>
    <xf numFmtId="0" fontId="25" fillId="67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0" fontId="73" fillId="4" borderId="100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158" fillId="41" borderId="112" applyNumberFormat="0" applyAlignment="0" applyProtection="0"/>
    <xf numFmtId="4" fontId="73" fillId="51" borderId="116" applyNumberFormat="0" applyProtection="0">
      <alignment horizontal="right" vertical="center"/>
    </xf>
    <xf numFmtId="0" fontId="25" fillId="60" borderId="100" applyNumberFormat="0" applyProtection="0">
      <alignment horizontal="left" vertical="center" indent="1"/>
    </xf>
    <xf numFmtId="0" fontId="88" fillId="0" borderId="115" applyNumberFormat="0" applyFill="0" applyAlignment="0" applyProtection="0"/>
    <xf numFmtId="4" fontId="169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8" borderId="100" applyNumberFormat="0" applyProtection="0">
      <alignment horizontal="right" vertical="center"/>
    </xf>
    <xf numFmtId="0" fontId="76" fillId="54" borderId="112" applyNumberFormat="0" applyAlignment="0" applyProtection="0"/>
    <xf numFmtId="0" fontId="73" fillId="62" borderId="100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73" fillId="57" borderId="104" applyNumberFormat="0" applyFont="0" applyAlignment="0" applyProtection="0"/>
    <xf numFmtId="0" fontId="160" fillId="0" borderId="103" applyNumberFormat="0" applyFill="0" applyAlignment="0" applyProtection="0"/>
    <xf numFmtId="4" fontId="73" fillId="44" borderId="116" applyNumberFormat="0" applyProtection="0">
      <alignment horizontal="right" vertical="center"/>
    </xf>
    <xf numFmtId="0" fontId="25" fillId="62" borderId="100" applyNumberFormat="0" applyProtection="0">
      <alignment horizontal="left" vertical="center" indent="1"/>
    </xf>
    <xf numFmtId="4" fontId="73" fillId="37" borderId="100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0" fontId="158" fillId="41" borderId="102" applyNumberFormat="0" applyAlignment="0" applyProtection="0"/>
    <xf numFmtId="4" fontId="73" fillId="44" borderId="116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0" fontId="73" fillId="57" borderId="104" applyNumberFormat="0" applyFont="0" applyAlignment="0" applyProtection="0"/>
    <xf numFmtId="0" fontId="88" fillId="0" borderId="103" applyNumberFormat="0" applyFill="0" applyAlignment="0" applyProtection="0"/>
    <xf numFmtId="4" fontId="73" fillId="68" borderId="100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0" fontId="160" fillId="0" borderId="115" applyNumberFormat="0" applyFill="0" applyAlignment="0" applyProtection="0"/>
    <xf numFmtId="0" fontId="25" fillId="63" borderId="100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4" fontId="73" fillId="68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0" fontId="73" fillId="57" borderId="104" applyNumberFormat="0" applyFont="0" applyAlignment="0" applyProtection="0"/>
    <xf numFmtId="4" fontId="73" fillId="66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4" fontId="73" fillId="51" borderId="100" applyNumberFormat="0" applyProtection="0">
      <alignment horizontal="right" vertical="center"/>
    </xf>
    <xf numFmtId="0" fontId="153" fillId="54" borderId="112" applyNumberFormat="0" applyAlignment="0" applyProtection="0"/>
    <xf numFmtId="0" fontId="152" fillId="54" borderId="114" applyNumberFormat="0" applyAlignment="0" applyProtection="0"/>
    <xf numFmtId="4" fontId="73" fillId="4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73" fillId="57" borderId="113" applyNumberFormat="0" applyFont="0" applyAlignment="0" applyProtection="0"/>
    <xf numFmtId="0" fontId="152" fillId="54" borderId="101" applyNumberFormat="0" applyAlignment="0" applyProtection="0"/>
    <xf numFmtId="0" fontId="76" fillId="54" borderId="112" applyNumberFormat="0" applyAlignment="0" applyProtection="0"/>
    <xf numFmtId="4" fontId="73" fillId="4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25" fillId="63" borderId="100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25" fillId="67" borderId="100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88" fillId="0" borderId="103" applyNumberFormat="0" applyFill="0" applyAlignment="0" applyProtection="0"/>
    <xf numFmtId="4" fontId="73" fillId="49" borderId="100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25" fillId="57" borderId="104" applyNumberFormat="0" applyFont="0" applyAlignment="0" applyProtection="0"/>
    <xf numFmtId="4" fontId="73" fillId="51" borderId="116" applyNumberFormat="0" applyProtection="0">
      <alignment horizontal="right" vertical="center"/>
    </xf>
    <xf numFmtId="0" fontId="83" fillId="41" borderId="102" applyNumberFormat="0" applyAlignment="0" applyProtection="0"/>
    <xf numFmtId="4" fontId="88" fillId="56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9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0" fontId="153" fillId="54" borderId="112" applyNumberFormat="0" applyAlignment="0" applyProtection="0"/>
    <xf numFmtId="4" fontId="169" fillId="66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89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53" borderId="100" applyNumberFormat="0" applyProtection="0">
      <alignment horizontal="right" vertical="center"/>
    </xf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0" fontId="25" fillId="63" borderId="100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4" fontId="73" fillId="4" borderId="100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67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center" indent="1"/>
    </xf>
    <xf numFmtId="0" fontId="158" fillId="41" borderId="112" applyNumberFormat="0" applyAlignment="0" applyProtection="0"/>
    <xf numFmtId="0" fontId="25" fillId="60" borderId="116" applyNumberFormat="0" applyProtection="0">
      <alignment horizontal="left" vertical="top" indent="1"/>
    </xf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88" fillId="0" borderId="115" applyNumberFormat="0" applyFill="0" applyAlignment="0" applyProtection="0"/>
    <xf numFmtId="0" fontId="73" fillId="4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4" fontId="73" fillId="44" borderId="100" applyNumberFormat="0" applyProtection="0">
      <alignment horizontal="right" vertical="center"/>
    </xf>
    <xf numFmtId="0" fontId="160" fillId="0" borderId="103" applyNumberFormat="0" applyFill="0" applyAlignment="0" applyProtection="0"/>
    <xf numFmtId="4" fontId="73" fillId="52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69" fillId="4" borderId="116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49" borderId="116" applyNumberFormat="0" applyProtection="0">
      <alignment horizontal="right" vertical="center"/>
    </xf>
    <xf numFmtId="0" fontId="158" fillId="41" borderId="112" applyNumberFormat="0" applyAlignment="0" applyProtection="0"/>
    <xf numFmtId="4" fontId="167" fillId="61" borderId="100" applyNumberFormat="0" applyProtection="0">
      <alignment vertical="center"/>
    </xf>
    <xf numFmtId="0" fontId="25" fillId="63" borderId="100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4" fontId="73" fillId="68" borderId="100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153" fillId="54" borderId="102" applyNumberFormat="0" applyAlignment="0" applyProtection="0"/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0" fontId="25" fillId="62" borderId="100" applyNumberFormat="0" applyProtection="0">
      <alignment horizontal="left" vertical="center" indent="1"/>
    </xf>
    <xf numFmtId="0" fontId="76" fillId="54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4" fontId="89" fillId="66" borderId="100" applyNumberFormat="0" applyProtection="0">
      <alignment horizontal="right" vertical="center"/>
    </xf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73" fillId="57" borderId="104" applyNumberFormat="0" applyFont="0" applyAlignment="0" applyProtection="0"/>
    <xf numFmtId="4" fontId="73" fillId="53" borderId="100" applyNumberFormat="0" applyProtection="0">
      <alignment horizontal="right" vertical="center"/>
    </xf>
    <xf numFmtId="0" fontId="158" fillId="41" borderId="102" applyNumberFormat="0" applyAlignment="0" applyProtection="0"/>
    <xf numFmtId="0" fontId="83" fillId="41" borderId="102" applyNumberFormat="0" applyAlignment="0" applyProtection="0"/>
    <xf numFmtId="0" fontId="25" fillId="63" borderId="116" applyNumberFormat="0" applyProtection="0">
      <alignment horizontal="left" vertical="center" indent="1"/>
    </xf>
    <xf numFmtId="4" fontId="73" fillId="45" borderId="100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0" fontId="76" fillId="54" borderId="102" applyNumberFormat="0" applyAlignment="0" applyProtection="0"/>
    <xf numFmtId="0" fontId="25" fillId="63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153" fillId="54" borderId="112" applyNumberFormat="0" applyAlignment="0" applyProtection="0"/>
    <xf numFmtId="0" fontId="83" fillId="41" borderId="112" applyNumberFormat="0" applyAlignment="0" applyProtection="0"/>
    <xf numFmtId="0" fontId="152" fillId="54" borderId="114" applyNumberFormat="0" applyAlignment="0" applyProtection="0"/>
    <xf numFmtId="0" fontId="160" fillId="0" borderId="115" applyNumberFormat="0" applyFill="0" applyAlignment="0" applyProtection="0"/>
    <xf numFmtId="4" fontId="73" fillId="68" borderId="100" applyNumberFormat="0" applyProtection="0">
      <alignment horizontal="right" vertical="center"/>
    </xf>
    <xf numFmtId="0" fontId="25" fillId="60" borderId="100" applyNumberFormat="0" applyProtection="0">
      <alignment horizontal="left" vertical="center" indent="1"/>
    </xf>
    <xf numFmtId="4" fontId="73" fillId="64" borderId="100" applyNumberFormat="0" applyProtection="0">
      <alignment horizontal="right" vertical="center"/>
    </xf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0" fontId="158" fillId="41" borderId="102" applyNumberFormat="0" applyAlignment="0" applyProtection="0"/>
    <xf numFmtId="0" fontId="73" fillId="62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37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76" fillId="54" borderId="102" applyNumberFormat="0" applyAlignment="0" applyProtection="0"/>
    <xf numFmtId="0" fontId="86" fillId="54" borderId="101" applyNumberFormat="0" applyAlignment="0" applyProtection="0"/>
    <xf numFmtId="0" fontId="88" fillId="0" borderId="115" applyNumberFormat="0" applyFill="0" applyAlignment="0" applyProtection="0"/>
    <xf numFmtId="4" fontId="73" fillId="66" borderId="100" applyNumberFormat="0" applyProtection="0">
      <alignment horizontal="right" vertical="center"/>
    </xf>
    <xf numFmtId="0" fontId="25" fillId="57" borderId="104" applyNumberFormat="0" applyFont="0" applyAlignment="0" applyProtection="0"/>
    <xf numFmtId="0" fontId="25" fillId="63" borderId="100" applyNumberFormat="0" applyProtection="0">
      <alignment horizontal="left" vertical="top" indent="1"/>
    </xf>
    <xf numFmtId="0" fontId="160" fillId="0" borderId="103" applyNumberFormat="0" applyFill="0" applyAlignment="0" applyProtection="0"/>
    <xf numFmtId="4" fontId="73" fillId="68" borderId="116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4" fontId="73" fillId="45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25" fillId="60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88" fillId="56" borderId="100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83" fillId="41" borderId="102" applyNumberFormat="0" applyAlignment="0" applyProtection="0"/>
    <xf numFmtId="4" fontId="73" fillId="52" borderId="100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73" fillId="68" borderId="100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152" fillId="54" borderId="114" applyNumberFormat="0" applyAlignment="0" applyProtection="0"/>
    <xf numFmtId="0" fontId="73" fillId="62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88" fillId="56" borderId="100" applyNumberFormat="0" applyProtection="0">
      <alignment vertical="center"/>
    </xf>
    <xf numFmtId="0" fontId="83" fillId="41" borderId="112" applyNumberFormat="0" applyAlignment="0" applyProtection="0"/>
    <xf numFmtId="0" fontId="86" fillId="54" borderId="101" applyNumberFormat="0" applyAlignment="0" applyProtection="0"/>
    <xf numFmtId="4" fontId="167" fillId="61" borderId="100" applyNumberFormat="0" applyProtection="0">
      <alignment vertical="center"/>
    </xf>
    <xf numFmtId="4" fontId="73" fillId="52" borderId="100" applyNumberFormat="0" applyProtection="0">
      <alignment horizontal="right" vertical="center"/>
    </xf>
    <xf numFmtId="4" fontId="167" fillId="61" borderId="100" applyNumberFormat="0" applyProtection="0">
      <alignment vertical="center"/>
    </xf>
    <xf numFmtId="4" fontId="73" fillId="45" borderId="100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" borderId="100" applyNumberFormat="0" applyProtection="0">
      <alignment vertical="center"/>
    </xf>
    <xf numFmtId="0" fontId="152" fillId="54" borderId="114" applyNumberFormat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4" borderId="100" applyNumberFormat="0" applyProtection="0">
      <alignment horizontal="right" vertical="center"/>
    </xf>
    <xf numFmtId="0" fontId="25" fillId="57" borderId="104" applyNumberFormat="0" applyFont="0" applyAlignment="0" applyProtection="0"/>
    <xf numFmtId="0" fontId="73" fillId="4" borderId="116" applyNumberFormat="0" applyProtection="0">
      <alignment horizontal="left" vertical="top" indent="1"/>
    </xf>
    <xf numFmtId="0" fontId="88" fillId="61" borderId="100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60" borderId="100" applyNumberFormat="0" applyProtection="0">
      <alignment horizontal="left" vertical="center" indent="1"/>
    </xf>
    <xf numFmtId="4" fontId="73" fillId="4" borderId="100" applyNumberFormat="0" applyProtection="0">
      <alignment horizontal="left" vertical="center" indent="1"/>
    </xf>
    <xf numFmtId="4" fontId="73" fillId="66" borderId="100" applyNumberFormat="0" applyProtection="0">
      <alignment horizontal="right" vertical="center"/>
    </xf>
    <xf numFmtId="0" fontId="160" fillId="0" borderId="103" applyNumberFormat="0" applyFill="0" applyAlignment="0" applyProtection="0"/>
    <xf numFmtId="4" fontId="169" fillId="66" borderId="100" applyNumberFormat="0" applyProtection="0">
      <alignment horizontal="right" vertical="center"/>
    </xf>
    <xf numFmtId="0" fontId="160" fillId="0" borderId="103" applyNumberFormat="0" applyFill="0" applyAlignment="0" applyProtection="0"/>
    <xf numFmtId="4" fontId="73" fillId="53" borderId="116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0" fontId="88" fillId="61" borderId="100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0" fontId="73" fillId="62" borderId="100" applyNumberFormat="0" applyProtection="0">
      <alignment horizontal="left" vertical="top" indent="1"/>
    </xf>
    <xf numFmtId="0" fontId="153" fillId="54" borderId="102" applyNumberFormat="0" applyAlignment="0" applyProtection="0"/>
    <xf numFmtId="0" fontId="158" fillId="41" borderId="102" applyNumberFormat="0" applyAlignment="0" applyProtection="0"/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158" fillId="41" borderId="112" applyNumberFormat="0" applyAlignment="0" applyProtection="0"/>
    <xf numFmtId="4" fontId="169" fillId="66" borderId="100" applyNumberFormat="0" applyProtection="0">
      <alignment horizontal="right" vertical="center"/>
    </xf>
    <xf numFmtId="0" fontId="86" fillId="54" borderId="101" applyNumberFormat="0" applyAlignment="0" applyProtection="0"/>
    <xf numFmtId="4" fontId="73" fillId="44" borderId="116" applyNumberFormat="0" applyProtection="0">
      <alignment horizontal="right" vertical="center"/>
    </xf>
    <xf numFmtId="0" fontId="86" fillId="54" borderId="114" applyNumberFormat="0" applyAlignment="0" applyProtection="0"/>
    <xf numFmtId="0" fontId="25" fillId="63" borderId="116" applyNumberFormat="0" applyProtection="0">
      <alignment horizontal="left" vertical="center" indent="1"/>
    </xf>
    <xf numFmtId="0" fontId="160" fillId="0" borderId="103" applyNumberFormat="0" applyFill="0" applyAlignment="0" applyProtection="0"/>
    <xf numFmtId="4" fontId="73" fillId="4" borderId="116" applyNumberFormat="0" applyProtection="0">
      <alignment vertical="center"/>
    </xf>
    <xf numFmtId="0" fontId="73" fillId="62" borderId="100" applyNumberFormat="0" applyProtection="0">
      <alignment horizontal="left" vertical="top" indent="1"/>
    </xf>
    <xf numFmtId="4" fontId="73" fillId="52" borderId="100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83" fillId="41" borderId="102" applyNumberFormat="0" applyAlignment="0" applyProtection="0"/>
    <xf numFmtId="4" fontId="167" fillId="61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49" borderId="100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76" fillId="54" borderId="102" applyNumberFormat="0" applyAlignment="0" applyProtection="0"/>
    <xf numFmtId="4" fontId="88" fillId="56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158" fillId="41" borderId="102" applyNumberFormat="0" applyAlignment="0" applyProtection="0"/>
    <xf numFmtId="0" fontId="25" fillId="60" borderId="116" applyNumberFormat="0" applyProtection="0">
      <alignment horizontal="left" vertical="top" indent="1"/>
    </xf>
    <xf numFmtId="0" fontId="152" fillId="54" borderId="114" applyNumberFormat="0" applyAlignment="0" applyProtection="0"/>
    <xf numFmtId="0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152" fillId="54" borderId="101" applyNumberFormat="0" applyAlignment="0" applyProtection="0"/>
    <xf numFmtId="4" fontId="73" fillId="49" borderId="100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0" fontId="25" fillId="63" borderId="100" applyNumberFormat="0" applyProtection="0">
      <alignment horizontal="left" vertical="top" indent="1"/>
    </xf>
    <xf numFmtId="0" fontId="73" fillId="4" borderId="100" applyNumberFormat="0" applyProtection="0">
      <alignment horizontal="left" vertical="top" indent="1"/>
    </xf>
    <xf numFmtId="0" fontId="25" fillId="60" borderId="100" applyNumberFormat="0" applyProtection="0">
      <alignment horizontal="left" vertical="center" indent="1"/>
    </xf>
    <xf numFmtId="0" fontId="83" fillId="41" borderId="102" applyNumberFormat="0" applyAlignment="0" applyProtection="0"/>
    <xf numFmtId="0" fontId="88" fillId="0" borderId="103" applyNumberFormat="0" applyFill="0" applyAlignment="0" applyProtection="0"/>
    <xf numFmtId="0" fontId="76" fillId="54" borderId="102" applyNumberFormat="0" applyAlignment="0" applyProtection="0"/>
    <xf numFmtId="4" fontId="88" fillId="56" borderId="100" applyNumberFormat="0" applyProtection="0">
      <alignment vertical="center"/>
    </xf>
    <xf numFmtId="0" fontId="83" fillId="41" borderId="102" applyNumberFormat="0" applyAlignment="0" applyProtection="0"/>
    <xf numFmtId="0" fontId="73" fillId="57" borderId="104" applyNumberFormat="0" applyFont="0" applyAlignment="0" applyProtection="0"/>
    <xf numFmtId="0" fontId="25" fillId="63" borderId="100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0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4" fontId="88" fillId="61" borderId="100" applyNumberFormat="0" applyProtection="0">
      <alignment horizontal="left" vertical="center" indent="1"/>
    </xf>
    <xf numFmtId="4" fontId="88" fillId="56" borderId="100" applyNumberFormat="0" applyProtection="0">
      <alignment vertical="center"/>
    </xf>
    <xf numFmtId="4" fontId="73" fillId="49" borderId="100" applyNumberFormat="0" applyProtection="0">
      <alignment horizontal="right" vertical="center"/>
    </xf>
    <xf numFmtId="4" fontId="73" fillId="4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center" indent="1"/>
    </xf>
    <xf numFmtId="0" fontId="76" fillId="54" borderId="102" applyNumberFormat="0" applyAlignment="0" applyProtection="0"/>
    <xf numFmtId="0" fontId="83" fillId="41" borderId="102" applyNumberFormat="0" applyAlignment="0" applyProtection="0"/>
    <xf numFmtId="0" fontId="25" fillId="67" borderId="100" applyNumberFormat="0" applyProtection="0">
      <alignment horizontal="left" vertical="center" indent="1"/>
    </xf>
    <xf numFmtId="4" fontId="73" fillId="68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4" fontId="88" fillId="61" borderId="100" applyNumberFormat="0" applyProtection="0">
      <alignment horizontal="left" vertical="center" indent="1"/>
    </xf>
    <xf numFmtId="0" fontId="88" fillId="61" borderId="100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153" fillId="54" borderId="112" applyNumberFormat="0" applyAlignment="0" applyProtection="0"/>
    <xf numFmtId="4" fontId="73" fillId="4" borderId="100" applyNumberFormat="0" applyProtection="0">
      <alignment vertical="center"/>
    </xf>
    <xf numFmtId="4" fontId="167" fillId="61" borderId="100" applyNumberFormat="0" applyProtection="0">
      <alignment vertical="center"/>
    </xf>
    <xf numFmtId="0" fontId="83" fillId="41" borderId="102" applyNumberFormat="0" applyAlignment="0" applyProtection="0"/>
    <xf numFmtId="4" fontId="88" fillId="56" borderId="100" applyNumberFormat="0" applyProtection="0">
      <alignment vertical="center"/>
    </xf>
    <xf numFmtId="0" fontId="73" fillId="57" borderId="104" applyNumberFormat="0" applyFont="0" applyAlignment="0" applyProtection="0"/>
    <xf numFmtId="4" fontId="73" fillId="45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0" fontId="76" fillId="54" borderId="102" applyNumberFormat="0" applyAlignment="0" applyProtection="0"/>
    <xf numFmtId="4" fontId="73" fillId="43" borderId="100" applyNumberFormat="0" applyProtection="0">
      <alignment horizontal="right" vertical="center"/>
    </xf>
    <xf numFmtId="4" fontId="169" fillId="4" borderId="100" applyNumberFormat="0" applyProtection="0">
      <alignment vertical="center"/>
    </xf>
    <xf numFmtId="0" fontId="158" fillId="41" borderId="102" applyNumberFormat="0" applyAlignment="0" applyProtection="0"/>
    <xf numFmtId="0" fontId="25" fillId="60" borderId="100" applyNumberFormat="0" applyProtection="0">
      <alignment horizontal="left" vertical="top" indent="1"/>
    </xf>
    <xf numFmtId="4" fontId="169" fillId="66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0" fontId="160" fillId="0" borderId="103" applyNumberFormat="0" applyFill="0" applyAlignment="0" applyProtection="0"/>
    <xf numFmtId="4" fontId="73" fillId="64" borderId="100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88" fillId="61" borderId="100" applyNumberFormat="0" applyProtection="0">
      <alignment horizontal="left" vertical="center" indent="1"/>
    </xf>
    <xf numFmtId="4" fontId="73" fillId="45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0" fontId="73" fillId="62" borderId="100" applyNumberFormat="0" applyProtection="0">
      <alignment horizontal="left" vertical="top" indent="1"/>
    </xf>
    <xf numFmtId="4" fontId="73" fillId="45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3" borderId="116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43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2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88" fillId="61" borderId="116" applyNumberFormat="0" applyProtection="0">
      <alignment horizontal="left" vertical="top" indent="1"/>
    </xf>
    <xf numFmtId="0" fontId="1" fillId="0" borderId="0"/>
    <xf numFmtId="4" fontId="73" fillId="37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6" fillId="54" borderId="112" applyNumberFormat="0" applyAlignment="0" applyProtection="0"/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158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43" fontId="1" fillId="0" borderId="0" applyFont="0" applyFill="0" applyBorder="0" applyAlignment="0" applyProtection="0"/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164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0" fontId="25" fillId="57" borderId="113" applyNumberFormat="0" applyFont="0" applyAlignment="0" applyProtection="0"/>
    <xf numFmtId="0" fontId="160" fillId="0" borderId="115" applyNumberFormat="0" applyFill="0" applyAlignment="0" applyProtection="0"/>
    <xf numFmtId="4" fontId="88" fillId="56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3" fillId="64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88" fillId="61" borderId="116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57" borderId="113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9" fontId="1" fillId="0" borderId="0" applyFont="0" applyFill="0" applyBorder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4" borderId="112" applyNumberFormat="0" applyAlignment="0" applyProtection="0"/>
    <xf numFmtId="4" fontId="73" fillId="43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37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88" fillId="56" borderId="100" applyNumberFormat="0" applyProtection="0">
      <alignment vertical="center"/>
    </xf>
    <xf numFmtId="0" fontId="73" fillId="4" borderId="100" applyNumberFormat="0" applyProtection="0">
      <alignment horizontal="left" vertical="top" indent="1"/>
    </xf>
    <xf numFmtId="0" fontId="158" fillId="41" borderId="112" applyNumberFormat="0" applyAlignment="0" applyProtection="0"/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88" fillId="61" borderId="100" applyNumberFormat="0" applyProtection="0">
      <alignment horizontal="left" vertical="center" indent="1"/>
    </xf>
    <xf numFmtId="0" fontId="152" fillId="54" borderId="101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top" indent="1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153" fillId="54" borderId="1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52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73" fillId="4" borderId="100" applyNumberFormat="0" applyProtection="0">
      <alignment vertical="center"/>
    </xf>
    <xf numFmtId="0" fontId="73" fillId="62" borderId="10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8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86" fillId="54" borderId="10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43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7" fillId="61" borderId="100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8" borderId="100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169" fillId="4" borderId="100" applyNumberFormat="0" applyProtection="0">
      <alignment vertical="center"/>
    </xf>
    <xf numFmtId="4" fontId="73" fillId="37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76" fillId="54" borderId="112" applyNumberFormat="0" applyAlignment="0" applyProtection="0"/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152" fillId="54" borderId="114" applyNumberFormat="0" applyAlignment="0" applyProtection="0"/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8" fillId="0" borderId="103" applyNumberFormat="0" applyFill="0" applyAlignment="0" applyProtection="0"/>
    <xf numFmtId="4" fontId="73" fillId="52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0" fontId="158" fillId="41" borderId="112" applyNumberFormat="0" applyAlignment="0" applyProtection="0"/>
    <xf numFmtId="4" fontId="167" fillId="61" borderId="116" applyNumberFormat="0" applyProtection="0">
      <alignment vertical="center"/>
    </xf>
    <xf numFmtId="4" fontId="73" fillId="51" borderId="116" applyNumberFormat="0" applyProtection="0">
      <alignment horizontal="right" vertical="center"/>
    </xf>
    <xf numFmtId="0" fontId="152" fillId="54" borderId="114" applyNumberFormat="0" applyAlignment="0" applyProtection="0"/>
    <xf numFmtId="4" fontId="88" fillId="56" borderId="116" applyNumberFormat="0" applyProtection="0">
      <alignment vertical="center"/>
    </xf>
    <xf numFmtId="0" fontId="25" fillId="62" borderId="116" applyNumberFormat="0" applyProtection="0">
      <alignment horizontal="left" vertical="center" indent="1"/>
    </xf>
    <xf numFmtId="0" fontId="83" fillId="41" borderId="102" applyNumberFormat="0" applyAlignment="0" applyProtection="0"/>
    <xf numFmtId="4" fontId="73" fillId="45" borderId="100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3" borderId="100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89" fillId="66" borderId="100" applyNumberFormat="0" applyProtection="0">
      <alignment horizontal="right" vertical="center"/>
    </xf>
    <xf numFmtId="4" fontId="169" fillId="4" borderId="100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160" fillId="0" borderId="115" applyNumberFormat="0" applyFill="0" applyAlignment="0" applyProtection="0"/>
    <xf numFmtId="4" fontId="73" fillId="66" borderId="100" applyNumberFormat="0" applyProtection="0">
      <alignment horizontal="right" vertical="center"/>
    </xf>
    <xf numFmtId="4" fontId="73" fillId="4" borderId="100" applyNumberFormat="0" applyProtection="0">
      <alignment horizontal="left" vertical="center" indent="1"/>
    </xf>
    <xf numFmtId="0" fontId="76" fillId="54" borderId="112" applyNumberFormat="0" applyAlignment="0" applyProtection="0"/>
    <xf numFmtId="4" fontId="73" fillId="52" borderId="100" applyNumberFormat="0" applyProtection="0">
      <alignment horizontal="right" vertical="center"/>
    </xf>
    <xf numFmtId="0" fontId="25" fillId="60" borderId="100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73" fillId="62" borderId="100" applyNumberFormat="0" applyProtection="0">
      <alignment horizontal="left" vertical="top" indent="1"/>
    </xf>
    <xf numFmtId="0" fontId="73" fillId="62" borderId="100" applyNumberFormat="0" applyProtection="0">
      <alignment horizontal="left" vertical="top" indent="1"/>
    </xf>
    <xf numFmtId="0" fontId="25" fillId="60" borderId="100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153" fillId="54" borderId="102" applyNumberFormat="0" applyAlignment="0" applyProtection="0"/>
    <xf numFmtId="4" fontId="73" fillId="53" borderId="116" applyNumberFormat="0" applyProtection="0">
      <alignment horizontal="right" vertical="center"/>
    </xf>
    <xf numFmtId="4" fontId="169" fillId="66" borderId="100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0" fontId="76" fillId="54" borderId="102" applyNumberFormat="0" applyAlignment="0" applyProtection="0"/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16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66" borderId="100" applyNumberFormat="0" applyProtection="0">
      <alignment horizontal="right" vertical="center"/>
    </xf>
    <xf numFmtId="0" fontId="160" fillId="0" borderId="115" applyNumberFormat="0" applyFill="0" applyAlignment="0" applyProtection="0"/>
    <xf numFmtId="0" fontId="25" fillId="63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3" borderId="100" applyNumberFormat="0" applyProtection="0">
      <alignment horizontal="right" vertical="center"/>
    </xf>
    <xf numFmtId="0" fontId="86" fillId="54" borderId="114" applyNumberFormat="0" applyAlignment="0" applyProtection="0"/>
    <xf numFmtId="4" fontId="169" fillId="66" borderId="116" applyNumberFormat="0" applyProtection="0">
      <alignment horizontal="right" vertical="center"/>
    </xf>
    <xf numFmtId="0" fontId="25" fillId="62" borderId="100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4" fontId="8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9" borderId="100" applyNumberFormat="0" applyProtection="0">
      <alignment horizontal="right" vertical="center"/>
    </xf>
    <xf numFmtId="0" fontId="86" fillId="54" borderId="101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25" fillId="67" borderId="100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4" borderId="100" applyNumberFormat="0" applyProtection="0">
      <alignment horizontal="right" vertical="center"/>
    </xf>
    <xf numFmtId="0" fontId="88" fillId="0" borderId="103" applyNumberFormat="0" applyFill="0" applyAlignment="0" applyProtection="0"/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0" fontId="153" fillId="54" borderId="112" applyNumberFormat="0" applyAlignment="0" applyProtection="0"/>
    <xf numFmtId="0" fontId="152" fillId="54" borderId="114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6" fillId="54" borderId="101" applyNumberFormat="0" applyAlignment="0" applyProtection="0"/>
    <xf numFmtId="0" fontId="25" fillId="60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0" fontId="25" fillId="57" borderId="104" applyNumberFormat="0" applyFont="0" applyAlignment="0" applyProtection="0"/>
    <xf numFmtId="4" fontId="73" fillId="52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73" fillId="4" borderId="100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88" fillId="61" borderId="100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0" fontId="158" fillId="41" borderId="102" applyNumberFormat="0" applyAlignment="0" applyProtection="0"/>
    <xf numFmtId="4" fontId="73" fillId="45" borderId="100" applyNumberFormat="0" applyProtection="0">
      <alignment horizontal="right" vertical="center"/>
    </xf>
    <xf numFmtId="0" fontId="73" fillId="57" borderId="104" applyNumberFormat="0" applyFont="0" applyAlignment="0" applyProtection="0"/>
    <xf numFmtId="4" fontId="73" fillId="68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88" fillId="0" borderId="103" applyNumberFormat="0" applyFill="0" applyAlignment="0" applyProtection="0"/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4" fontId="169" fillId="66" borderId="100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64" borderId="100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73" fillId="51" borderId="100" applyNumberFormat="0" applyProtection="0">
      <alignment horizontal="right" vertical="center"/>
    </xf>
    <xf numFmtId="0" fontId="153" fillId="54" borderId="102" applyNumberFormat="0" applyAlignment="0" applyProtection="0"/>
    <xf numFmtId="0" fontId="25" fillId="62" borderId="116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68" borderId="100" applyNumberFormat="0" applyProtection="0">
      <alignment horizontal="left" vertical="center" indent="1"/>
    </xf>
    <xf numFmtId="4" fontId="73" fillId="44" borderId="100" applyNumberFormat="0" applyProtection="0">
      <alignment horizontal="right" vertical="center"/>
    </xf>
    <xf numFmtId="4" fontId="73" fillId="49" borderId="100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25" fillId="63" borderId="100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86" fillId="54" borderId="101" applyNumberFormat="0" applyAlignment="0" applyProtection="0"/>
    <xf numFmtId="4" fontId="73" fillId="49" borderId="116" applyNumberFormat="0" applyProtection="0">
      <alignment horizontal="right" vertical="center"/>
    </xf>
    <xf numFmtId="0" fontId="25" fillId="63" borderId="100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76" fillId="54" borderId="112" applyNumberFormat="0" applyAlignment="0" applyProtection="0"/>
    <xf numFmtId="4" fontId="73" fillId="43" borderId="100" applyNumberFormat="0" applyProtection="0">
      <alignment horizontal="right" vertical="center"/>
    </xf>
    <xf numFmtId="0" fontId="83" fillId="41" borderId="102" applyNumberFormat="0" applyAlignment="0" applyProtection="0"/>
    <xf numFmtId="0" fontId="25" fillId="62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0" fontId="158" fillId="41" borderId="112" applyNumberFormat="0" applyAlignment="0" applyProtection="0"/>
    <xf numFmtId="4" fontId="73" fillId="4" borderId="116" applyNumberFormat="0" applyProtection="0">
      <alignment vertical="center"/>
    </xf>
    <xf numFmtId="0" fontId="25" fillId="60" borderId="100" applyNumberFormat="0" applyProtection="0">
      <alignment horizontal="left" vertical="center" indent="1"/>
    </xf>
    <xf numFmtId="4" fontId="73" fillId="68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center" indent="1"/>
    </xf>
    <xf numFmtId="0" fontId="153" fillId="54" borderId="112" applyNumberFormat="0" applyAlignment="0" applyProtection="0"/>
    <xf numFmtId="0" fontId="86" fillId="54" borderId="114" applyNumberFormat="0" applyAlignment="0" applyProtection="0"/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25" fillId="62" borderId="100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86" fillId="54" borderId="114" applyNumberFormat="0" applyAlignment="0" applyProtection="0"/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0" fontId="25" fillId="63" borderId="100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73" fillId="62" borderId="100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51" borderId="100" applyNumberFormat="0" applyProtection="0">
      <alignment horizontal="right" vertical="center"/>
    </xf>
    <xf numFmtId="0" fontId="152" fillId="54" borderId="114" applyNumberFormat="0" applyAlignment="0" applyProtection="0"/>
    <xf numFmtId="4" fontId="73" fillId="53" borderId="100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169" fillId="4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152" fillId="54" borderId="114" applyNumberFormat="0" applyAlignment="0" applyProtection="0"/>
    <xf numFmtId="0" fontId="25" fillId="63" borderId="100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158" fillId="41" borderId="102" applyNumberFormat="0" applyAlignment="0" applyProtection="0"/>
    <xf numFmtId="0" fontId="25" fillId="63" borderId="100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4" fontId="73" fillId="66" borderId="116" applyNumberFormat="0" applyProtection="0">
      <alignment horizontal="right" vertical="center"/>
    </xf>
    <xf numFmtId="0" fontId="153" fillId="54" borderId="102" applyNumberFormat="0" applyAlignment="0" applyProtection="0"/>
    <xf numFmtId="4" fontId="73" fillId="51" borderId="116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0" fontId="73" fillId="4" borderId="100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3" fillId="4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169" fillId="4" borderId="100" applyNumberFormat="0" applyProtection="0">
      <alignment vertical="center"/>
    </xf>
    <xf numFmtId="0" fontId="25" fillId="57" borderId="104" applyNumberFormat="0" applyFont="0" applyAlignment="0" applyProtection="0"/>
    <xf numFmtId="0" fontId="25" fillId="57" borderId="113" applyNumberFormat="0" applyFont="0" applyAlignment="0" applyProtection="0"/>
    <xf numFmtId="0" fontId="83" fillId="41" borderId="102" applyNumberFormat="0" applyAlignment="0" applyProtection="0"/>
    <xf numFmtId="4" fontId="167" fillId="61" borderId="100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164" fontId="1" fillId="0" borderId="0" applyFont="0" applyFill="0" applyBorder="0" applyAlignment="0" applyProtection="0"/>
    <xf numFmtId="4" fontId="73" fillId="64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169" fillId="4" borderId="100" applyNumberFormat="0" applyProtection="0">
      <alignment vertical="center"/>
    </xf>
    <xf numFmtId="4" fontId="88" fillId="56" borderId="116" applyNumberFormat="0" applyProtection="0">
      <alignment vertical="center"/>
    </xf>
    <xf numFmtId="0" fontId="152" fillId="54" borderId="101" applyNumberFormat="0" applyAlignment="0" applyProtection="0"/>
    <xf numFmtId="4" fontId="73" fillId="4" borderId="100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4" fontId="88" fillId="61" borderId="116" applyNumberFormat="0" applyProtection="0">
      <alignment horizontal="left" vertical="center" indent="1"/>
    </xf>
    <xf numFmtId="0" fontId="158" fillId="41" borderId="112" applyNumberFormat="0" applyAlignment="0" applyProtection="0"/>
    <xf numFmtId="0" fontId="153" fillId="54" borderId="112" applyNumberFormat="0" applyAlignment="0" applyProtection="0"/>
    <xf numFmtId="0" fontId="25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158" fillId="41" borderId="112" applyNumberFormat="0" applyAlignment="0" applyProtection="0"/>
    <xf numFmtId="0" fontId="25" fillId="67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57" borderId="104" applyNumberFormat="0" applyFont="0" applyAlignment="0" applyProtection="0"/>
    <xf numFmtId="0" fontId="25" fillId="60" borderId="116" applyNumberFormat="0" applyProtection="0">
      <alignment horizontal="left" vertical="top" indent="1"/>
    </xf>
    <xf numFmtId="4" fontId="73" fillId="4" borderId="100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25" fillId="62" borderId="100" applyNumberFormat="0" applyProtection="0">
      <alignment horizontal="left" vertical="center" indent="1"/>
    </xf>
    <xf numFmtId="4" fontId="169" fillId="66" borderId="100" applyNumberFormat="0" applyProtection="0">
      <alignment horizontal="right" vertical="center"/>
    </xf>
    <xf numFmtId="0" fontId="158" fillId="41" borderId="112" applyNumberFormat="0" applyAlignment="0" applyProtection="0"/>
    <xf numFmtId="0" fontId="86" fillId="54" borderId="101" applyNumberFormat="0" applyAlignment="0" applyProtection="0"/>
    <xf numFmtId="0" fontId="76" fillId="54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4" fontId="73" fillId="44" borderId="100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153" fillId="54" borderId="112" applyNumberFormat="0" applyAlignment="0" applyProtection="0"/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00" applyNumberFormat="0" applyProtection="0">
      <alignment horizontal="left" vertical="center" indent="1"/>
    </xf>
    <xf numFmtId="0" fontId="86" fillId="54" borderId="114" applyNumberFormat="0" applyAlignment="0" applyProtection="0"/>
    <xf numFmtId="0" fontId="88" fillId="61" borderId="100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160" fillId="0" borderId="103" applyNumberFormat="0" applyFill="0" applyAlignment="0" applyProtection="0"/>
    <xf numFmtId="4" fontId="73" fillId="4" borderId="116" applyNumberFormat="0" applyProtection="0">
      <alignment horizontal="left" vertical="center" indent="1"/>
    </xf>
    <xf numFmtId="0" fontId="25" fillId="62" borderId="100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0" fontId="152" fillId="54" borderId="101" applyNumberFormat="0" applyAlignment="0" applyProtection="0"/>
    <xf numFmtId="0" fontId="152" fillId="54" borderId="114" applyNumberFormat="0" applyAlignment="0" applyProtection="0"/>
    <xf numFmtId="4" fontId="73" fillId="68" borderId="116" applyNumberFormat="0" applyProtection="0">
      <alignment horizontal="right" vertical="center"/>
    </xf>
    <xf numFmtId="0" fontId="76" fillId="54" borderId="112" applyNumberFormat="0" applyAlignment="0" applyProtection="0"/>
    <xf numFmtId="0" fontId="86" fillId="54" borderId="114" applyNumberFormat="0" applyAlignment="0" applyProtection="0"/>
    <xf numFmtId="4" fontId="73" fillId="4" borderId="100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4" borderId="10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3" fillId="4" borderId="100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16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6" fillId="54" borderId="11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3" borderId="116" applyNumberFormat="0" applyProtection="0">
      <alignment horizontal="left" vertical="top" indent="1"/>
    </xf>
    <xf numFmtId="0" fontId="76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0" borderId="100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57" borderId="104" applyNumberFormat="0" applyFont="0" applyAlignment="0" applyProtection="0"/>
    <xf numFmtId="4" fontId="73" fillId="68" borderId="116" applyNumberFormat="0" applyProtection="0">
      <alignment horizontal="left" vertical="center" indent="1"/>
    </xf>
    <xf numFmtId="0" fontId="25" fillId="67" borderId="100" applyNumberFormat="0" applyProtection="0">
      <alignment horizontal="left" vertical="top" indent="1"/>
    </xf>
    <xf numFmtId="4" fontId="73" fillId="4" borderId="100" applyNumberFormat="0" applyProtection="0">
      <alignment vertical="center"/>
    </xf>
    <xf numFmtId="0" fontId="76" fillId="54" borderId="112" applyNumberFormat="0" applyAlignment="0" applyProtection="0"/>
    <xf numFmtId="0" fontId="73" fillId="57" borderId="104" applyNumberFormat="0" applyFont="0" applyAlignment="0" applyProtection="0"/>
    <xf numFmtId="0" fontId="88" fillId="0" borderId="115" applyNumberFormat="0" applyFill="0" applyAlignment="0" applyProtection="0"/>
    <xf numFmtId="0" fontId="88" fillId="0" borderId="103" applyNumberFormat="0" applyFill="0" applyAlignment="0" applyProtection="0"/>
    <xf numFmtId="0" fontId="25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0" fontId="25" fillId="60" borderId="100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0" fontId="86" fillId="54" borderId="114" applyNumberFormat="0" applyAlignment="0" applyProtection="0"/>
    <xf numFmtId="4" fontId="73" fillId="52" borderId="100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25" fillId="57" borderId="113" applyNumberFormat="0" applyFont="0" applyAlignment="0" applyProtection="0"/>
    <xf numFmtId="0" fontId="25" fillId="67" borderId="100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73" fillId="53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8" fillId="61" borderId="100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76" fillId="54" borderId="112" applyNumberFormat="0" applyAlignment="0" applyProtection="0"/>
    <xf numFmtId="164" fontId="1" fillId="0" borderId="0" applyFont="0" applyFill="0" applyBorder="0" applyAlignment="0" applyProtection="0"/>
    <xf numFmtId="4" fontId="73" fillId="4" borderId="100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69" fillId="4" borderId="116" applyNumberFormat="0" applyProtection="0">
      <alignment vertical="center"/>
    </xf>
    <xf numFmtId="0" fontId="1" fillId="0" borderId="0"/>
    <xf numFmtId="0" fontId="25" fillId="63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9" fillId="66" borderId="100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167" fillId="61" borderId="100" applyNumberFormat="0" applyProtection="0">
      <alignment vertical="center"/>
    </xf>
    <xf numFmtId="0" fontId="158" fillId="41" borderId="112" applyNumberFormat="0" applyAlignment="0" applyProtection="0"/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4" fontId="88" fillId="61" borderId="100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56" borderId="100" applyNumberFormat="0" applyProtection="0">
      <alignment vertical="center"/>
    </xf>
    <xf numFmtId="4" fontId="73" fillId="64" borderId="116" applyNumberFormat="0" applyProtection="0">
      <alignment horizontal="right" vertical="center"/>
    </xf>
    <xf numFmtId="0" fontId="152" fillId="54" borderId="101" applyNumberFormat="0" applyAlignment="0" applyProtection="0"/>
    <xf numFmtId="0" fontId="25" fillId="67" borderId="100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9" fillId="66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0" fontId="83" fillId="41" borderId="102" applyNumberFormat="0" applyAlignment="0" applyProtection="0"/>
    <xf numFmtId="4" fontId="73" fillId="44" borderId="100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57" borderId="104" applyNumberFormat="0" applyFont="0" applyAlignment="0" applyProtection="0"/>
    <xf numFmtId="0" fontId="25" fillId="67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0" fontId="73" fillId="4" borderId="100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158" fillId="41" borderId="112" applyNumberFormat="0" applyAlignment="0" applyProtection="0"/>
    <xf numFmtId="4" fontId="73" fillId="51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4" fontId="169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0" fontId="76" fillId="54" borderId="112" applyNumberFormat="0" applyAlignment="0" applyProtection="0"/>
    <xf numFmtId="0" fontId="73" fillId="62" borderId="100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0" fontId="160" fillId="0" borderId="103" applyNumberFormat="0" applyFill="0" applyAlignment="0" applyProtection="0"/>
    <xf numFmtId="4" fontId="73" fillId="44" borderId="116" applyNumberFormat="0" applyProtection="0">
      <alignment horizontal="right" vertical="center"/>
    </xf>
    <xf numFmtId="0" fontId="25" fillId="62" borderId="100" applyNumberFormat="0" applyProtection="0">
      <alignment horizontal="left" vertical="center" indent="1"/>
    </xf>
    <xf numFmtId="4" fontId="73" fillId="37" borderId="100" applyNumberFormat="0" applyProtection="0">
      <alignment horizontal="right" vertical="center"/>
    </xf>
    <xf numFmtId="0" fontId="25" fillId="67" borderId="100" applyNumberFormat="0" applyProtection="0">
      <alignment horizontal="left" vertical="center" indent="1"/>
    </xf>
    <xf numFmtId="0" fontId="158" fillId="41" borderId="102" applyNumberFormat="0" applyAlignment="0" applyProtection="0"/>
    <xf numFmtId="4" fontId="73" fillId="44" borderId="116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0" fontId="73" fillId="57" borderId="104" applyNumberFormat="0" applyFont="0" applyAlignment="0" applyProtection="0"/>
    <xf numFmtId="0" fontId="88" fillId="0" borderId="103" applyNumberFormat="0" applyFill="0" applyAlignment="0" applyProtection="0"/>
    <xf numFmtId="4" fontId="73" fillId="68" borderId="100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4" fontId="73" fillId="68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25" fillId="57" borderId="113" applyNumberFormat="0" applyFont="0" applyAlignment="0" applyProtection="0"/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4" fontId="73" fillId="51" borderId="100" applyNumberFormat="0" applyProtection="0">
      <alignment horizontal="right" vertical="center"/>
    </xf>
    <xf numFmtId="0" fontId="153" fillId="54" borderId="112" applyNumberFormat="0" applyAlignment="0" applyProtection="0"/>
    <xf numFmtId="0" fontId="152" fillId="54" borderId="114" applyNumberFormat="0" applyAlignment="0" applyProtection="0"/>
    <xf numFmtId="4" fontId="73" fillId="4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152" fillId="54" borderId="101" applyNumberFormat="0" applyAlignment="0" applyProtection="0"/>
    <xf numFmtId="0" fontId="76" fillId="54" borderId="112" applyNumberFormat="0" applyAlignment="0" applyProtection="0"/>
    <xf numFmtId="4" fontId="73" fillId="4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0" fontId="25" fillId="63" borderId="100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25" fillId="67" borderId="100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0" fontId="83" fillId="41" borderId="102" applyNumberFormat="0" applyAlignment="0" applyProtection="0"/>
    <xf numFmtId="4" fontId="88" fillId="56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9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0" fontId="153" fillId="54" borderId="112" applyNumberFormat="0" applyAlignment="0" applyProtection="0"/>
    <xf numFmtId="4" fontId="169" fillId="66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89" fillId="66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53" borderId="100" applyNumberFormat="0" applyProtection="0">
      <alignment horizontal="right" vertical="center"/>
    </xf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4" fontId="73" fillId="4" borderId="100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67" borderId="100" applyNumberFormat="0" applyProtection="0">
      <alignment horizontal="left" vertical="center" indent="1"/>
    </xf>
    <xf numFmtId="0" fontId="158" fillId="41" borderId="112" applyNumberFormat="0" applyAlignment="0" applyProtection="0"/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88" fillId="0" borderId="115" applyNumberFormat="0" applyFill="0" applyAlignment="0" applyProtection="0"/>
    <xf numFmtId="0" fontId="73" fillId="4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160" fillId="0" borderId="103" applyNumberFormat="0" applyFill="0" applyAlignment="0" applyProtection="0"/>
    <xf numFmtId="4" fontId="73" fillId="52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69" fillId="4" borderId="116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49" borderId="116" applyNumberFormat="0" applyProtection="0">
      <alignment horizontal="right" vertical="center"/>
    </xf>
    <xf numFmtId="0" fontId="158" fillId="41" borderId="112" applyNumberFormat="0" applyAlignment="0" applyProtection="0"/>
    <xf numFmtId="4" fontId="167" fillId="61" borderId="100" applyNumberFormat="0" applyProtection="0">
      <alignment vertical="center"/>
    </xf>
    <xf numFmtId="0" fontId="25" fillId="63" borderId="100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4" fontId="73" fillId="68" borderId="100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153" fillId="54" borderId="102" applyNumberFormat="0" applyAlignment="0" applyProtection="0"/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73" fillId="57" borderId="104" applyNumberFormat="0" applyFont="0" applyAlignment="0" applyProtection="0"/>
    <xf numFmtId="0" fontId="158" fillId="41" borderId="102" applyNumberFormat="0" applyAlignment="0" applyProtection="0"/>
    <xf numFmtId="0" fontId="83" fillId="41" borderId="102" applyNumberFormat="0" applyAlignment="0" applyProtection="0"/>
    <xf numFmtId="0" fontId="25" fillId="63" borderId="116" applyNumberFormat="0" applyProtection="0">
      <alignment horizontal="left" vertical="center" indent="1"/>
    </xf>
    <xf numFmtId="4" fontId="73" fillId="45" borderId="100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0" fontId="76" fillId="54" borderId="102" applyNumberFormat="0" applyAlignment="0" applyProtection="0"/>
    <xf numFmtId="0" fontId="25" fillId="63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153" fillId="54" borderId="112" applyNumberFormat="0" applyAlignment="0" applyProtection="0"/>
    <xf numFmtId="0" fontId="83" fillId="41" borderId="112" applyNumberFormat="0" applyAlignment="0" applyProtection="0"/>
    <xf numFmtId="0" fontId="152" fillId="54" borderId="114" applyNumberFormat="0" applyAlignment="0" applyProtection="0"/>
    <xf numFmtId="0" fontId="160" fillId="0" borderId="115" applyNumberFormat="0" applyFill="0" applyAlignment="0" applyProtection="0"/>
    <xf numFmtId="4" fontId="73" fillId="68" borderId="100" applyNumberFormat="0" applyProtection="0">
      <alignment horizontal="right" vertical="center"/>
    </xf>
    <xf numFmtId="0" fontId="25" fillId="60" borderId="100" applyNumberFormat="0" applyProtection="0">
      <alignment horizontal="left" vertical="center" indent="1"/>
    </xf>
    <xf numFmtId="4" fontId="73" fillId="64" borderId="100" applyNumberFormat="0" applyProtection="0">
      <alignment horizontal="right" vertical="center"/>
    </xf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0" fontId="158" fillId="41" borderId="102" applyNumberFormat="0" applyAlignment="0" applyProtection="0"/>
    <xf numFmtId="0" fontId="73" fillId="62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37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76" fillId="54" borderId="102" applyNumberFormat="0" applyAlignment="0" applyProtection="0"/>
    <xf numFmtId="0" fontId="88" fillId="0" borderId="115" applyNumberFormat="0" applyFill="0" applyAlignment="0" applyProtection="0"/>
    <xf numFmtId="4" fontId="73" fillId="66" borderId="100" applyNumberFormat="0" applyProtection="0">
      <alignment horizontal="right" vertical="center"/>
    </xf>
    <xf numFmtId="0" fontId="25" fillId="57" borderId="104" applyNumberFormat="0" applyFont="0" applyAlignment="0" applyProtection="0"/>
    <xf numFmtId="0" fontId="25" fillId="63" borderId="100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25" fillId="60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88" fillId="56" borderId="100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4" borderId="100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152" fillId="54" borderId="114" applyNumberFormat="0" applyAlignment="0" applyProtection="0"/>
    <xf numFmtId="0" fontId="73" fillId="62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88" fillId="56" borderId="100" applyNumberFormat="0" applyProtection="0">
      <alignment vertical="center"/>
    </xf>
    <xf numFmtId="0" fontId="83" fillId="41" borderId="112" applyNumberFormat="0" applyAlignment="0" applyProtection="0"/>
    <xf numFmtId="0" fontId="86" fillId="54" borderId="101" applyNumberFormat="0" applyAlignment="0" applyProtection="0"/>
    <xf numFmtId="4" fontId="167" fillId="61" borderId="100" applyNumberFormat="0" applyProtection="0">
      <alignment vertical="center"/>
    </xf>
    <xf numFmtId="4" fontId="73" fillId="45" borderId="100" applyNumberFormat="0" applyProtection="0">
      <alignment horizontal="right" vertical="center"/>
    </xf>
    <xf numFmtId="4" fontId="73" fillId="66" borderId="100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" borderId="100" applyNumberFormat="0" applyProtection="0">
      <alignment vertical="center"/>
    </xf>
    <xf numFmtId="0" fontId="152" fillId="54" borderId="114" applyNumberFormat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4" borderId="100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60" borderId="100" applyNumberFormat="0" applyProtection="0">
      <alignment horizontal="left" vertical="center" indent="1"/>
    </xf>
    <xf numFmtId="4" fontId="73" fillId="4" borderId="100" applyNumberFormat="0" applyProtection="0">
      <alignment horizontal="left" vertical="center" indent="1"/>
    </xf>
    <xf numFmtId="4" fontId="73" fillId="66" borderId="100" applyNumberFormat="0" applyProtection="0">
      <alignment horizontal="right" vertical="center"/>
    </xf>
    <xf numFmtId="0" fontId="160" fillId="0" borderId="103" applyNumberFormat="0" applyFill="0" applyAlignment="0" applyProtection="0"/>
    <xf numFmtId="4" fontId="169" fillId="66" borderId="100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0" fontId="88" fillId="61" borderId="100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0" fontId="153" fillId="54" borderId="102" applyNumberFormat="0" applyAlignment="0" applyProtection="0"/>
    <xf numFmtId="0" fontId="158" fillId="41" borderId="102" applyNumberFormat="0" applyAlignment="0" applyProtection="0"/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158" fillId="41" borderId="112" applyNumberFormat="0" applyAlignment="0" applyProtection="0"/>
    <xf numFmtId="4" fontId="169" fillId="66" borderId="100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86" fillId="54" borderId="114" applyNumberFormat="0" applyAlignment="0" applyProtection="0"/>
    <xf numFmtId="0" fontId="25" fillId="63" borderId="116" applyNumberFormat="0" applyProtection="0">
      <alignment horizontal="left" vertical="center" indent="1"/>
    </xf>
    <xf numFmtId="0" fontId="160" fillId="0" borderId="103" applyNumberFormat="0" applyFill="0" applyAlignment="0" applyProtection="0"/>
    <xf numFmtId="4" fontId="73" fillId="4" borderId="116" applyNumberFormat="0" applyProtection="0">
      <alignment vertical="center"/>
    </xf>
    <xf numFmtId="0" fontId="73" fillId="62" borderId="100" applyNumberFormat="0" applyProtection="0">
      <alignment horizontal="left" vertical="top" indent="1"/>
    </xf>
    <xf numFmtId="4" fontId="73" fillId="52" borderId="100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83" fillId="41" borderId="102" applyNumberFormat="0" applyAlignment="0" applyProtection="0"/>
    <xf numFmtId="4" fontId="167" fillId="61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3" borderId="100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49" borderId="100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76" fillId="54" borderId="102" applyNumberFormat="0" applyAlignment="0" applyProtection="0"/>
    <xf numFmtId="4" fontId="88" fillId="56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60" borderId="116" applyNumberFormat="0" applyProtection="0">
      <alignment horizontal="left" vertical="top" indent="1"/>
    </xf>
    <xf numFmtId="0" fontId="152" fillId="54" borderId="114" applyNumberFormat="0" applyAlignment="0" applyProtection="0"/>
    <xf numFmtId="0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152" fillId="54" borderId="101" applyNumberFormat="0" applyAlignment="0" applyProtection="0"/>
    <xf numFmtId="4" fontId="73" fillId="49" borderId="100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4" fontId="73" fillId="37" borderId="100" applyNumberFormat="0" applyProtection="0">
      <alignment horizontal="right" vertical="center"/>
    </xf>
    <xf numFmtId="4" fontId="73" fillId="53" borderId="100" applyNumberFormat="0" applyProtection="0">
      <alignment horizontal="right" vertical="center"/>
    </xf>
    <xf numFmtId="4" fontId="73" fillId="52" borderId="100" applyNumberFormat="0" applyProtection="0">
      <alignment horizontal="right" vertical="center"/>
    </xf>
    <xf numFmtId="0" fontId="25" fillId="63" borderId="100" applyNumberFormat="0" applyProtection="0">
      <alignment horizontal="left" vertical="top" indent="1"/>
    </xf>
    <xf numFmtId="0" fontId="73" fillId="4" borderId="100" applyNumberFormat="0" applyProtection="0">
      <alignment horizontal="left" vertical="top" indent="1"/>
    </xf>
    <xf numFmtId="0" fontId="25" fillId="60" borderId="100" applyNumberFormat="0" applyProtection="0">
      <alignment horizontal="left" vertical="center" indent="1"/>
    </xf>
    <xf numFmtId="0" fontId="88" fillId="0" borderId="103" applyNumberFormat="0" applyFill="0" applyAlignment="0" applyProtection="0"/>
    <xf numFmtId="4" fontId="88" fillId="56" borderId="100" applyNumberFormat="0" applyProtection="0">
      <alignment vertical="center"/>
    </xf>
    <xf numFmtId="0" fontId="73" fillId="57" borderId="104" applyNumberFormat="0" applyFont="0" applyAlignment="0" applyProtection="0"/>
    <xf numFmtId="0" fontId="25" fillId="63" borderId="100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9" fillId="66" borderId="100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0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4" fontId="88" fillId="61" borderId="100" applyNumberFormat="0" applyProtection="0">
      <alignment horizontal="left" vertical="center" indent="1"/>
    </xf>
    <xf numFmtId="4" fontId="88" fillId="56" borderId="100" applyNumberFormat="0" applyProtection="0">
      <alignment vertical="center"/>
    </xf>
    <xf numFmtId="4" fontId="73" fillId="4" borderId="100" applyNumberFormat="0" applyProtection="0">
      <alignment horizontal="left" vertical="center" indent="1"/>
    </xf>
    <xf numFmtId="0" fontId="25" fillId="62" borderId="100" applyNumberFormat="0" applyProtection="0">
      <alignment horizontal="left" vertical="center" indent="1"/>
    </xf>
    <xf numFmtId="0" fontId="76" fillId="54" borderId="102" applyNumberFormat="0" applyAlignment="0" applyProtection="0"/>
    <xf numFmtId="0" fontId="83" fillId="41" borderId="102" applyNumberFormat="0" applyAlignment="0" applyProtection="0"/>
    <xf numFmtId="0" fontId="25" fillId="67" borderId="100" applyNumberFormat="0" applyProtection="0">
      <alignment horizontal="left" vertical="center" indent="1"/>
    </xf>
    <xf numFmtId="4" fontId="73" fillId="68" borderId="100" applyNumberFormat="0" applyProtection="0">
      <alignment horizontal="left" vertical="center" indent="1"/>
    </xf>
    <xf numFmtId="0" fontId="25" fillId="60" borderId="100" applyNumberFormat="0" applyProtection="0">
      <alignment horizontal="left" vertical="top" indent="1"/>
    </xf>
    <xf numFmtId="4" fontId="88" fillId="61" borderId="100" applyNumberFormat="0" applyProtection="0">
      <alignment horizontal="left" vertical="center" indent="1"/>
    </xf>
    <xf numFmtId="0" fontId="88" fillId="61" borderId="100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153" fillId="54" borderId="112" applyNumberFormat="0" applyAlignment="0" applyProtection="0"/>
    <xf numFmtId="4" fontId="167" fillId="61" borderId="100" applyNumberFormat="0" applyProtection="0">
      <alignment vertical="center"/>
    </xf>
    <xf numFmtId="0" fontId="83" fillId="41" borderId="102" applyNumberFormat="0" applyAlignment="0" applyProtection="0"/>
    <xf numFmtId="0" fontId="73" fillId="57" borderId="104" applyNumberFormat="0" applyFont="0" applyAlignment="0" applyProtection="0"/>
    <xf numFmtId="4" fontId="73" fillId="49" borderId="100" applyNumberFormat="0" applyProtection="0">
      <alignment horizontal="right" vertical="center"/>
    </xf>
    <xf numFmtId="0" fontId="25" fillId="67" borderId="100" applyNumberFormat="0" applyProtection="0">
      <alignment horizontal="left" vertical="top" indent="1"/>
    </xf>
    <xf numFmtId="0" fontId="76" fillId="54" borderId="102" applyNumberFormat="0" applyAlignment="0" applyProtection="0"/>
    <xf numFmtId="4" fontId="73" fillId="43" borderId="100" applyNumberFormat="0" applyProtection="0">
      <alignment horizontal="right" vertical="center"/>
    </xf>
    <xf numFmtId="0" fontId="160" fillId="0" borderId="103" applyNumberFormat="0" applyFill="0" applyAlignment="0" applyProtection="0"/>
    <xf numFmtId="4" fontId="88" fillId="61" borderId="100" applyNumberFormat="0" applyProtection="0">
      <alignment horizontal="left" vertical="center" indent="1"/>
    </xf>
    <xf numFmtId="4" fontId="73" fillId="45" borderId="100" applyNumberFormat="0" applyProtection="0">
      <alignment horizontal="right" vertical="center"/>
    </xf>
    <xf numFmtId="0" fontId="88" fillId="61" borderId="10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3" borderId="10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43" borderId="10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2" borderId="100" applyNumberFormat="0" applyProtection="0">
      <alignment horizontal="left" vertical="center" indent="1"/>
    </xf>
    <xf numFmtId="0" fontId="25" fillId="63" borderId="10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88" fillId="61" borderId="100" applyNumberFormat="0" applyProtection="0">
      <alignment horizontal="left" vertical="top" indent="1"/>
    </xf>
    <xf numFmtId="4" fontId="73" fillId="37" borderId="100" applyNumberFormat="0" applyProtection="0">
      <alignment horizontal="right" vertical="center"/>
    </xf>
    <xf numFmtId="0" fontId="88" fillId="0" borderId="103" applyNumberFormat="0" applyFill="0" applyAlignment="0" applyProtection="0"/>
    <xf numFmtId="0" fontId="86" fillId="54" borderId="101" applyNumberFormat="0" applyAlignment="0" applyProtection="0"/>
    <xf numFmtId="0" fontId="76" fillId="54" borderId="102" applyNumberFormat="0" applyAlignment="0" applyProtection="0"/>
    <xf numFmtId="4" fontId="73" fillId="4" borderId="100" applyNumberFormat="0" applyProtection="0">
      <alignment horizontal="left" vertical="center" indent="1"/>
    </xf>
    <xf numFmtId="4" fontId="73" fillId="66" borderId="100" applyNumberFormat="0" applyProtection="0">
      <alignment horizontal="right" vertical="center"/>
    </xf>
    <xf numFmtId="4" fontId="73" fillId="68" borderId="100" applyNumberFormat="0" applyProtection="0">
      <alignment horizontal="left" vertical="center" indent="1"/>
    </xf>
    <xf numFmtId="0" fontId="152" fillId="54" borderId="101" applyNumberFormat="0" applyAlignment="0" applyProtection="0"/>
    <xf numFmtId="0" fontId="153" fillId="54" borderId="102" applyNumberFormat="0" applyAlignment="0" applyProtection="0"/>
    <xf numFmtId="0" fontId="73" fillId="62" borderId="100" applyNumberFormat="0" applyProtection="0">
      <alignment horizontal="left" vertical="top" indent="1"/>
    </xf>
    <xf numFmtId="4" fontId="169" fillId="4" borderId="100" applyNumberFormat="0" applyProtection="0">
      <alignment vertical="center"/>
    </xf>
    <xf numFmtId="0" fontId="25" fillId="67" borderId="100" applyNumberFormat="0" applyProtection="0">
      <alignment horizontal="left" vertical="top" indent="1"/>
    </xf>
    <xf numFmtId="4" fontId="73" fillId="49" borderId="100" applyNumberFormat="0" applyProtection="0">
      <alignment horizontal="right" vertical="center"/>
    </xf>
    <xf numFmtId="4" fontId="73" fillId="68" borderId="100" applyNumberFormat="0" applyProtection="0">
      <alignment horizontal="right" vertical="center"/>
    </xf>
    <xf numFmtId="4" fontId="73" fillId="45" borderId="100" applyNumberFormat="0" applyProtection="0">
      <alignment horizontal="right" vertical="center"/>
    </xf>
    <xf numFmtId="0" fontId="158" fillId="41" borderId="102" applyNumberFormat="0" applyAlignment="0" applyProtection="0"/>
    <xf numFmtId="4" fontId="73" fillId="53" borderId="100" applyNumberFormat="0" applyProtection="0">
      <alignment horizontal="right" vertical="center"/>
    </xf>
    <xf numFmtId="0" fontId="25" fillId="60" borderId="100" applyNumberFormat="0" applyProtection="0">
      <alignment horizontal="left" vertical="center" indent="1"/>
    </xf>
    <xf numFmtId="4" fontId="73" fillId="4" borderId="100" applyNumberFormat="0" applyProtection="0">
      <alignment vertical="center"/>
    </xf>
    <xf numFmtId="0" fontId="73" fillId="4" borderId="100" applyNumberFormat="0" applyProtection="0">
      <alignment horizontal="left" vertical="top" indent="1"/>
    </xf>
    <xf numFmtId="4" fontId="169" fillId="66" borderId="100" applyNumberFormat="0" applyProtection="0">
      <alignment horizontal="right" vertical="center"/>
    </xf>
    <xf numFmtId="4" fontId="73" fillId="51" borderId="100" applyNumberFormat="0" applyProtection="0">
      <alignment horizontal="right" vertical="center"/>
    </xf>
    <xf numFmtId="0" fontId="73" fillId="57" borderId="104" applyNumberFormat="0" applyFont="0" applyAlignment="0" applyProtection="0"/>
    <xf numFmtId="43" fontId="1" fillId="0" borderId="0" applyFont="0" applyFill="0" applyBorder="0" applyAlignment="0" applyProtection="0"/>
    <xf numFmtId="4" fontId="73" fillId="44" borderId="100" applyNumberFormat="0" applyProtection="0">
      <alignment horizontal="right" vertical="center"/>
    </xf>
    <xf numFmtId="0" fontId="25" fillId="62" borderId="100" applyNumberFormat="0" applyProtection="0">
      <alignment horizontal="left" vertical="top" indent="1"/>
    </xf>
    <xf numFmtId="164" fontId="1" fillId="0" borderId="0" applyFont="0" applyFill="0" applyBorder="0" applyAlignment="0" applyProtection="0"/>
    <xf numFmtId="4" fontId="167" fillId="61" borderId="100" applyNumberFormat="0" applyProtection="0">
      <alignment vertical="center"/>
    </xf>
    <xf numFmtId="0" fontId="83" fillId="41" borderId="102" applyNumberFormat="0" applyAlignment="0" applyProtection="0"/>
    <xf numFmtId="0" fontId="25" fillId="57" borderId="104" applyNumberFormat="0" applyFont="0" applyAlignment="0" applyProtection="0"/>
    <xf numFmtId="0" fontId="160" fillId="0" borderId="103" applyNumberFormat="0" applyFill="0" applyAlignment="0" applyProtection="0"/>
    <xf numFmtId="4" fontId="88" fillId="56" borderId="100" applyNumberFormat="0" applyProtection="0">
      <alignment vertical="center"/>
    </xf>
    <xf numFmtId="4" fontId="89" fillId="66" borderId="10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3" fillId="64" borderId="10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88" fillId="61" borderId="100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00" applyNumberFormat="0" applyProtection="0">
      <alignment horizontal="left" vertical="center" indent="1"/>
    </xf>
    <xf numFmtId="4" fontId="73" fillId="52" borderId="100" applyNumberFormat="0" applyProtection="0">
      <alignment horizontal="right" vertical="center"/>
    </xf>
    <xf numFmtId="0" fontId="25" fillId="60" borderId="100" applyNumberFormat="0" applyProtection="0">
      <alignment horizontal="left" vertical="top" indent="1"/>
    </xf>
    <xf numFmtId="0" fontId="25" fillId="57" borderId="10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41" borderId="102" applyNumberFormat="0" applyAlignment="0" applyProtection="0"/>
    <xf numFmtId="43" fontId="1" fillId="0" borderId="0" applyFont="0" applyFill="0" applyBorder="0" applyAlignment="0" applyProtection="0"/>
    <xf numFmtId="0" fontId="83" fillId="41" borderId="102" applyNumberFormat="0" applyAlignment="0" applyProtection="0"/>
    <xf numFmtId="0" fontId="83" fillId="41" borderId="10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0" fontId="25" fillId="57" borderId="1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45" fillId="0" borderId="111">
      <alignment horizontal="left" vertical="center"/>
    </xf>
    <xf numFmtId="215" fontId="158" fillId="41" borderId="112" applyNumberFormat="0" applyAlignment="0" applyProtection="0"/>
    <xf numFmtId="215" fontId="158" fillId="41" borderId="1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164" fontId="18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25" fillId="57" borderId="113" applyNumberFormat="0" applyFont="0" applyAlignment="0" applyProtection="0"/>
    <xf numFmtId="43" fontId="1" fillId="0" borderId="0" applyFont="0" applyFill="0" applyBorder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45" fillId="0" borderId="111">
      <alignment horizontal="left" vertical="center"/>
    </xf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25" fillId="57" borderId="1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29" fillId="0" borderId="0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54" borderId="112" applyNumberFormat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160" fillId="0" borderId="115" applyNumberFormat="0" applyFill="0" applyAlignment="0" applyProtection="0"/>
    <xf numFmtId="43" fontId="1" fillId="0" borderId="0" applyFont="0" applyFill="0" applyBorder="0" applyAlignment="0" applyProtection="0"/>
    <xf numFmtId="0" fontId="158" fillId="41" borderId="112" applyNumberFormat="0" applyAlignment="0" applyProtection="0"/>
    <xf numFmtId="164" fontId="18" fillId="0" borderId="0" applyFont="0" applyFill="0" applyBorder="0" applyAlignment="0" applyProtection="0"/>
    <xf numFmtId="0" fontId="86" fillId="54" borderId="114" applyNumberFormat="0" applyAlignment="0" applyProtection="0"/>
    <xf numFmtId="0" fontId="83" fillId="41" borderId="112" applyNumberFormat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29" fillId="0" borderId="0">
      <alignment horizontal="left"/>
    </xf>
    <xf numFmtId="10" fontId="22" fillId="4" borderId="11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174" fillId="0" borderId="110" applyFont="0" applyFill="0" applyBorder="0">
      <alignment horizontal="center" vertical="justify" wrapText="1"/>
    </xf>
    <xf numFmtId="0" fontId="25" fillId="63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5" fontId="158" fillId="41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5" fontId="25" fillId="67" borderId="11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68" borderId="116" applyNumberFormat="0" applyProtection="0">
      <alignment horizontal="left" vertical="center" indent="1"/>
    </xf>
    <xf numFmtId="215" fontId="152" fillId="54" borderId="114" applyNumberFormat="0" applyAlignment="0" applyProtection="0"/>
    <xf numFmtId="0" fontId="129" fillId="0" borderId="0">
      <alignment horizontal="left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41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22" fillId="4" borderId="110" applyNumberFormat="0" applyBorder="0" applyAlignment="0" applyProtection="0"/>
    <xf numFmtId="4" fontId="73" fillId="49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43" borderId="116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88" fillId="61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8" fillId="56" borderId="116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5" fontId="25" fillId="62" borderId="11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73" fillId="64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10" fontId="22" fillId="4" borderId="11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5" fillId="67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153" fillId="54" borderId="112" applyNumberFormat="0" applyAlignment="0" applyProtection="0"/>
    <xf numFmtId="0" fontId="160" fillId="0" borderId="115" applyNumberFormat="0" applyFill="0" applyAlignment="0" applyProtection="0"/>
    <xf numFmtId="215" fontId="153" fillId="54" borderId="112" applyNumberFormat="0" applyAlignment="0" applyProtection="0"/>
    <xf numFmtId="4" fontId="169" fillId="4" borderId="116" applyNumberFormat="0" applyProtection="0">
      <alignment vertical="center"/>
    </xf>
    <xf numFmtId="0" fontId="83" fillId="41" borderId="112" applyNumberFormat="0" applyAlignment="0" applyProtection="0"/>
    <xf numFmtId="215" fontId="25" fillId="67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88" fillId="0" borderId="115" applyNumberFormat="0" applyFill="0" applyAlignment="0" applyProtection="0"/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0" fontId="73" fillId="62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88" fillId="0" borderId="115" applyNumberFormat="0" applyFill="0" applyAlignment="0" applyProtection="0"/>
    <xf numFmtId="215" fontId="129" fillId="0" borderId="0">
      <alignment horizontal="left"/>
    </xf>
    <xf numFmtId="215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215" fontId="152" fillId="54" borderId="114" applyNumberFormat="0" applyAlignment="0" applyProtection="0"/>
    <xf numFmtId="215" fontId="152" fillId="54" borderId="114" applyNumberFormat="0" applyAlignment="0" applyProtection="0"/>
    <xf numFmtId="10" fontId="100" fillId="4" borderId="110" applyNumberFormat="0" applyBorder="0" applyAlignment="0" applyProtection="0"/>
    <xf numFmtId="215" fontId="174" fillId="0" borderId="110" applyFont="0" applyFill="0" applyBorder="0">
      <alignment horizontal="centerContinuous" vertical="justify" wrapText="1"/>
    </xf>
    <xf numFmtId="215" fontId="174" fillId="0" borderId="110" applyFont="0" applyFill="0" applyBorder="0">
      <alignment horizontal="center" vertical="justify" wrapText="1"/>
    </xf>
    <xf numFmtId="215" fontId="153" fillId="54" borderId="112" applyNumberFormat="0" applyAlignment="0" applyProtection="0"/>
    <xf numFmtId="215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215" fontId="152" fillId="54" borderId="114" applyNumberFormat="0" applyAlignment="0" applyProtection="0"/>
    <xf numFmtId="215" fontId="43" fillId="57" borderId="113" applyNumberFormat="0" applyFont="0" applyAlignment="0" applyProtection="0"/>
    <xf numFmtId="215" fontId="158" fillId="41" borderId="112" applyNumberFormat="0" applyAlignment="0" applyProtection="0"/>
    <xf numFmtId="215" fontId="25" fillId="67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76" fillId="54" borderId="112" applyNumberFormat="0" applyAlignment="0" applyProtection="0"/>
    <xf numFmtId="0" fontId="174" fillId="0" borderId="110" applyFont="0" applyFill="0" applyBorder="0">
      <alignment horizontal="centerContinuous" vertical="justify" wrapText="1"/>
    </xf>
    <xf numFmtId="0" fontId="73" fillId="4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152" fillId="54" borderId="114" applyNumberFormat="0" applyAlignment="0" applyProtection="0"/>
    <xf numFmtId="4" fontId="169" fillId="66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22" fillId="4" borderId="110" applyNumberFormat="0" applyBorder="0" applyAlignment="0" applyProtection="0"/>
    <xf numFmtId="164" fontId="18" fillId="0" borderId="0" applyFont="0" applyFill="0" applyBorder="0" applyAlignment="0" applyProtection="0"/>
    <xf numFmtId="215" fontId="174" fillId="0" borderId="8" applyFont="0" applyFill="0" applyBorder="0">
      <alignment horizontal="center" vertical="justify" wrapText="1"/>
    </xf>
    <xf numFmtId="215" fontId="174" fillId="0" borderId="8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9" fillId="0" borderId="0">
      <alignment horizontal="left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0" fontId="22" fillId="4" borderId="11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215" fontId="158" fillId="41" borderId="112" applyNumberFormat="0" applyAlignment="0" applyProtection="0"/>
    <xf numFmtId="215" fontId="45" fillId="0" borderId="111">
      <alignment horizontal="left" vertical="center"/>
    </xf>
    <xf numFmtId="215" fontId="153" fillId="54" borderId="112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0" fontId="76" fillId="54" borderId="112" applyNumberFormat="0" applyAlignment="0" applyProtection="0"/>
    <xf numFmtId="0" fontId="290" fillId="0" borderId="115" applyNumberFormat="0" applyFill="0" applyAlignment="0" applyProtection="0"/>
    <xf numFmtId="0" fontId="288" fillId="54" borderId="114" applyNumberFormat="0" applyAlignment="0" applyProtection="0"/>
    <xf numFmtId="0" fontId="25" fillId="57" borderId="113" applyNumberFormat="0" applyFont="0" applyAlignment="0" applyProtection="0"/>
    <xf numFmtId="0" fontId="285" fillId="41" borderId="112" applyNumberFormat="0" applyAlignment="0" applyProtection="0"/>
    <xf numFmtId="0" fontId="278" fillId="54" borderId="112" applyNumberFormat="0" applyAlignment="0" applyProtection="0"/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4" fontId="89" fillId="66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215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215" fontId="152" fillId="54" borderId="114" applyNumberFormat="0" applyAlignment="0" applyProtection="0"/>
    <xf numFmtId="215" fontId="152" fillId="54" borderId="114" applyNumberFormat="0" applyAlignment="0" applyProtection="0"/>
    <xf numFmtId="215" fontId="43" fillId="57" borderId="113" applyNumberFormat="0" applyFon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10" fontId="22" fillId="4" borderId="110" applyNumberFormat="0" applyBorder="0" applyAlignment="0" applyProtection="0"/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4" fontId="89" fillId="66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215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215" fontId="43" fillId="57" borderId="113" applyNumberFormat="0" applyFont="0" applyAlignment="0" applyProtection="0"/>
    <xf numFmtId="215" fontId="158" fillId="41" borderId="112" applyNumberFormat="0" applyAlignment="0" applyProtection="0"/>
    <xf numFmtId="215" fontId="218" fillId="1" borderId="117">
      <alignment horizontal="left"/>
    </xf>
    <xf numFmtId="208" fontId="219" fillId="0" borderId="117">
      <alignment horizontal="left"/>
    </xf>
    <xf numFmtId="215" fontId="25" fillId="57" borderId="113" applyNumberFormat="0" applyFont="0" applyAlignment="0" applyProtection="0"/>
    <xf numFmtId="215" fontId="152" fillId="54" borderId="114" applyNumberFormat="0" applyAlignment="0" applyProtection="0"/>
    <xf numFmtId="164" fontId="19" fillId="0" borderId="0" applyFont="0" applyFill="0" applyBorder="0" applyAlignment="0" applyProtection="0"/>
    <xf numFmtId="215" fontId="160" fillId="0" borderId="115" applyNumberFormat="0" applyFill="0" applyAlignment="0" applyProtection="0"/>
    <xf numFmtId="215" fontId="158" fillId="41" borderId="112" applyNumberFormat="0" applyAlignment="0" applyProtection="0"/>
    <xf numFmtId="215" fontId="153" fillId="54" borderId="112" applyNumberFormat="0" applyAlignment="0" applyProtection="0"/>
    <xf numFmtId="4" fontId="73" fillId="4" borderId="116" applyNumberFormat="0" applyProtection="0">
      <alignment vertical="center"/>
    </xf>
    <xf numFmtId="215" fontId="129" fillId="0" borderId="0">
      <alignment horizontal="left"/>
    </xf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3" fillId="41" borderId="112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74" fillId="0" borderId="8" applyFont="0" applyFill="0" applyBorder="0">
      <alignment horizontal="center" vertical="justify" wrapText="1"/>
    </xf>
    <xf numFmtId="0" fontId="174" fillId="0" borderId="8" applyFont="0" applyFill="0" applyBorder="0">
      <alignment horizontal="centerContinuous" vertical="justify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60" fillId="0" borderId="115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215" fontId="73" fillId="62" borderId="116" applyNumberFormat="0" applyProtection="0">
      <alignment horizontal="left" vertical="top" indent="1"/>
    </xf>
    <xf numFmtId="0" fontId="45" fillId="0" borderId="111">
      <alignment horizontal="left" vertical="center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5" fontId="25" fillId="63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73" fillId="66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215" fontId="153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8" fillId="54" borderId="112" applyNumberFormat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278" fillId="54" borderId="112" applyNumberFormat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0" fontId="278" fillId="54" borderId="112" applyNumberFormat="0" applyAlignment="0" applyProtection="0"/>
    <xf numFmtId="0" fontId="285" fillId="41" borderId="112" applyNumberFormat="0" applyAlignment="0" applyProtection="0"/>
    <xf numFmtId="0" fontId="25" fillId="57" borderId="113" applyNumberFormat="0" applyFont="0" applyAlignment="0" applyProtection="0"/>
    <xf numFmtId="0" fontId="288" fillId="54" borderId="114" applyNumberFormat="0" applyAlignment="0" applyProtection="0"/>
    <xf numFmtId="0" fontId="290" fillId="0" borderId="115" applyNumberFormat="0" applyFill="0" applyAlignment="0" applyProtection="0"/>
    <xf numFmtId="164" fontId="19" fillId="0" borderId="0" applyFont="0" applyFill="0" applyBorder="0" applyAlignment="0" applyProtection="0"/>
    <xf numFmtId="0" fontId="55" fillId="8" borderId="1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68" fillId="0" borderId="0">
      <alignment vertical="center"/>
    </xf>
    <xf numFmtId="16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69" fillId="0" borderId="0"/>
    <xf numFmtId="170" fontId="69" fillId="0" borderId="0" applyFill="0" applyBorder="0" applyAlignment="0" applyProtection="0"/>
    <xf numFmtId="164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69" fillId="0" borderId="0"/>
    <xf numFmtId="170" fontId="69" fillId="0" borderId="0" applyFill="0" applyBorder="0" applyAlignment="0" applyProtection="0"/>
    <xf numFmtId="0" fontId="25" fillId="0" borderId="0"/>
    <xf numFmtId="0" fontId="62" fillId="0" borderId="0"/>
    <xf numFmtId="43" fontId="25" fillId="0" borderId="0" applyFont="0" applyFill="0" applyBorder="0" applyAlignment="0" applyProtection="0"/>
    <xf numFmtId="0" fontId="69" fillId="0" borderId="0"/>
    <xf numFmtId="0" fontId="1" fillId="0" borderId="0"/>
    <xf numFmtId="43" fontId="1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37" borderId="0" applyNumberFormat="0" applyBorder="0" applyAlignment="0" applyProtection="0"/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5" fillId="0" borderId="0"/>
    <xf numFmtId="0" fontId="101" fillId="0" borderId="0">
      <alignment horizontal="left"/>
    </xf>
    <xf numFmtId="0" fontId="121" fillId="0" borderId="0"/>
    <xf numFmtId="43" fontId="121" fillId="0" borderId="0" applyFont="0" applyFill="0" applyBorder="0" applyAlignment="0" applyProtection="0"/>
    <xf numFmtId="0" fontId="25" fillId="0" borderId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121" fillId="0" borderId="0"/>
    <xf numFmtId="0" fontId="25" fillId="0" borderId="0"/>
    <xf numFmtId="43" fontId="65" fillId="0" borderId="0" applyFont="0" applyFill="0" applyBorder="0" applyAlignment="0" applyProtection="0"/>
    <xf numFmtId="0" fontId="16" fillId="0" borderId="0"/>
    <xf numFmtId="0" fontId="16" fillId="0" borderId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3" fillId="0" borderId="0"/>
    <xf numFmtId="0" fontId="147" fillId="0" borderId="0"/>
    <xf numFmtId="0" fontId="147" fillId="0" borderId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0" borderId="0"/>
    <xf numFmtId="0" fontId="178" fillId="0" borderId="0"/>
    <xf numFmtId="204" fontId="179" fillId="0" borderId="0" applyFill="0" applyBorder="0" applyAlignment="0" applyProtection="0"/>
    <xf numFmtId="0" fontId="18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9" fontId="1" fillId="0" borderId="0" applyFont="0" applyFill="0" applyBorder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/>
    <xf numFmtId="43" fontId="62" fillId="0" borderId="0" applyFont="0" applyFill="0" applyBorder="0" applyAlignment="0" applyProtection="0"/>
    <xf numFmtId="10" fontId="22" fillId="4" borderId="110" applyNumberFormat="0" applyBorder="0" applyAlignment="0" applyProtection="0"/>
    <xf numFmtId="164" fontId="25" fillId="0" borderId="0" applyFont="0" applyFill="0" applyBorder="0" applyAlignment="0" applyProtection="0"/>
    <xf numFmtId="0" fontId="182" fillId="0" borderId="0"/>
    <xf numFmtId="0" fontId="18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45" fillId="0" borderId="111">
      <alignment horizontal="left" vertical="center"/>
    </xf>
    <xf numFmtId="10" fontId="100" fillId="4" borderId="110" applyNumberFormat="0" applyBorder="0" applyAlignment="0" applyProtection="0"/>
    <xf numFmtId="43" fontId="1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0" fontId="22" fillId="4" borderId="110" applyNumberFormat="0" applyBorder="0" applyAlignment="0" applyProtection="0"/>
    <xf numFmtId="164" fontId="1" fillId="0" borderId="0" applyFont="0" applyFill="0" applyBorder="0" applyAlignment="0" applyProtection="0"/>
    <xf numFmtId="0" fontId="174" fillId="0" borderId="110" applyFont="0" applyFill="0" applyBorder="0">
      <alignment horizontal="center" vertical="justify" wrapText="1"/>
    </xf>
    <xf numFmtId="0" fontId="174" fillId="0" borderId="110" applyFont="0" applyFill="0" applyBorder="0">
      <alignment horizontal="centerContinuous" vertical="justify" wrapText="1"/>
    </xf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0" fontId="180" fillId="0" borderId="0"/>
    <xf numFmtId="0" fontId="180" fillId="0" borderId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0" fontId="180" fillId="0" borderId="0"/>
    <xf numFmtId="0" fontId="180" fillId="0" borderId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0" fontId="180" fillId="0" borderId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0" fontId="180" fillId="0" borderId="0"/>
    <xf numFmtId="0" fontId="18" fillId="0" borderId="0"/>
    <xf numFmtId="164" fontId="1" fillId="0" borderId="0" applyFont="0" applyFill="0" applyBorder="0" applyAlignment="0" applyProtection="0"/>
    <xf numFmtId="43" fontId="25" fillId="0" borderId="0" applyFill="0" applyBorder="0" applyAlignment="0" applyProtection="0"/>
    <xf numFmtId="0" fontId="180" fillId="0" borderId="0"/>
    <xf numFmtId="0" fontId="18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0" fillId="0" borderId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81" fillId="0" borderId="0"/>
    <xf numFmtId="9" fontId="181" fillId="0" borderId="0" applyFont="0" applyFill="0" applyBorder="0" applyAlignment="0" applyProtection="0"/>
    <xf numFmtId="0" fontId="184" fillId="13" borderId="0" applyNumberFormat="0" applyBorder="0" applyAlignment="0" applyProtection="0"/>
    <xf numFmtId="0" fontId="184" fillId="17" borderId="0" applyNumberFormat="0" applyBorder="0" applyAlignment="0" applyProtection="0"/>
    <xf numFmtId="0" fontId="184" fillId="21" borderId="0" applyNumberFormat="0" applyBorder="0" applyAlignment="0" applyProtection="0"/>
    <xf numFmtId="0" fontId="184" fillId="25" borderId="0" applyNumberFormat="0" applyBorder="0" applyAlignment="0" applyProtection="0"/>
    <xf numFmtId="0" fontId="184" fillId="29" borderId="0" applyNumberFormat="0" applyBorder="0" applyAlignment="0" applyProtection="0"/>
    <xf numFmtId="0" fontId="184" fillId="33" borderId="0" applyNumberFormat="0" applyBorder="0" applyAlignment="0" applyProtection="0"/>
    <xf numFmtId="0" fontId="184" fillId="14" borderId="0" applyNumberFormat="0" applyBorder="0" applyAlignment="0" applyProtection="0"/>
    <xf numFmtId="0" fontId="184" fillId="18" borderId="0" applyNumberFormat="0" applyBorder="0" applyAlignment="0" applyProtection="0"/>
    <xf numFmtId="0" fontId="184" fillId="22" borderId="0" applyNumberFormat="0" applyBorder="0" applyAlignment="0" applyProtection="0"/>
    <xf numFmtId="0" fontId="184" fillId="26" borderId="0" applyNumberFormat="0" applyBorder="0" applyAlignment="0" applyProtection="0"/>
    <xf numFmtId="0" fontId="184" fillId="30" borderId="0" applyNumberFormat="0" applyBorder="0" applyAlignment="0" applyProtection="0"/>
    <xf numFmtId="0" fontId="184" fillId="34" borderId="0" applyNumberFormat="0" applyBorder="0" applyAlignment="0" applyProtection="0"/>
    <xf numFmtId="0" fontId="185" fillId="15" borderId="0" applyNumberFormat="0" applyBorder="0" applyAlignment="0" applyProtection="0"/>
    <xf numFmtId="0" fontId="185" fillId="19" borderId="0" applyNumberFormat="0" applyBorder="0" applyAlignment="0" applyProtection="0"/>
    <xf numFmtId="0" fontId="185" fillId="23" borderId="0" applyNumberFormat="0" applyBorder="0" applyAlignment="0" applyProtection="0"/>
    <xf numFmtId="0" fontId="185" fillId="27" borderId="0" applyNumberFormat="0" applyBorder="0" applyAlignment="0" applyProtection="0"/>
    <xf numFmtId="0" fontId="185" fillId="31" borderId="0" applyNumberFormat="0" applyBorder="0" applyAlignment="0" applyProtection="0"/>
    <xf numFmtId="0" fontId="185" fillId="35" borderId="0" applyNumberFormat="0" applyBorder="0" applyAlignment="0" applyProtection="0"/>
    <xf numFmtId="0" fontId="185" fillId="12" borderId="0" applyNumberFormat="0" applyBorder="0" applyAlignment="0" applyProtection="0"/>
    <xf numFmtId="0" fontId="185" fillId="16" borderId="0" applyNumberFormat="0" applyBorder="0" applyAlignment="0" applyProtection="0"/>
    <xf numFmtId="0" fontId="185" fillId="20" borderId="0" applyNumberFormat="0" applyBorder="0" applyAlignment="0" applyProtection="0"/>
    <xf numFmtId="0" fontId="185" fillId="24" borderId="0" applyNumberFormat="0" applyBorder="0" applyAlignment="0" applyProtection="0"/>
    <xf numFmtId="0" fontId="185" fillId="28" borderId="0" applyNumberFormat="0" applyBorder="0" applyAlignment="0" applyProtection="0"/>
    <xf numFmtId="0" fontId="185" fillId="32" borderId="0" applyNumberFormat="0" applyBorder="0" applyAlignment="0" applyProtection="0"/>
    <xf numFmtId="0" fontId="186" fillId="6" borderId="0" applyNumberFormat="0" applyBorder="0" applyAlignment="0" applyProtection="0"/>
    <xf numFmtId="0" fontId="187" fillId="9" borderId="13" applyNumberFormat="0" applyAlignment="0" applyProtection="0"/>
    <xf numFmtId="0" fontId="48" fillId="9" borderId="13" applyNumberFormat="0" applyAlignment="0" applyProtection="0"/>
    <xf numFmtId="0" fontId="188" fillId="10" borderId="16" applyNumberFormat="0" applyAlignment="0" applyProtection="0"/>
    <xf numFmtId="0" fontId="189" fillId="0" borderId="0" applyNumberFormat="0" applyFill="0" applyBorder="0" applyAlignment="0" applyProtection="0"/>
    <xf numFmtId="0" fontId="190" fillId="5" borderId="0" applyNumberFormat="0" applyBorder="0" applyAlignment="0" applyProtection="0"/>
    <xf numFmtId="0" fontId="191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92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193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193" fillId="0" borderId="0" applyNumberFormat="0" applyFill="0" applyBorder="0" applyAlignment="0" applyProtection="0"/>
    <xf numFmtId="0" fontId="194" fillId="8" borderId="13" applyNumberFormat="0" applyAlignment="0" applyProtection="0"/>
    <xf numFmtId="0" fontId="55" fillId="8" borderId="13" applyNumberFormat="0" applyAlignment="0" applyProtection="0"/>
    <xf numFmtId="0" fontId="55" fillId="8" borderId="13" applyNumberFormat="0" applyAlignment="0" applyProtection="0"/>
    <xf numFmtId="0" fontId="195" fillId="0" borderId="15" applyNumberFormat="0" applyFill="0" applyAlignment="0" applyProtection="0"/>
    <xf numFmtId="0" fontId="196" fillId="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84" fillId="11" borderId="17" applyNumberFormat="0" applyFont="0" applyAlignment="0" applyProtection="0"/>
    <xf numFmtId="0" fontId="18" fillId="11" borderId="17" applyNumberFormat="0" applyFont="0" applyAlignment="0" applyProtection="0"/>
    <xf numFmtId="0" fontId="197" fillId="9" borderId="14" applyNumberFormat="0" applyAlignment="0" applyProtection="0"/>
    <xf numFmtId="0" fontId="58" fillId="9" borderId="14" applyNumberFormat="0" applyAlignment="0" applyProtection="0"/>
    <xf numFmtId="0" fontId="59" fillId="0" borderId="0" applyNumberFormat="0" applyFill="0" applyBorder="0" applyAlignment="0" applyProtection="0"/>
    <xf numFmtId="0" fontId="198" fillId="0" borderId="18" applyNumberFormat="0" applyFill="0" applyAlignment="0" applyProtection="0"/>
    <xf numFmtId="0" fontId="60" fillId="0" borderId="18" applyNumberFormat="0" applyFill="0" applyAlignment="0" applyProtection="0"/>
    <xf numFmtId="0" fontId="199" fillId="0" borderId="0" applyNumberFormat="0" applyFill="0" applyBorder="0" applyAlignment="0" applyProtection="0"/>
    <xf numFmtId="0" fontId="181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4" borderId="112" applyNumberFormat="0" applyAlignment="0" applyProtection="0"/>
    <xf numFmtId="4" fontId="73" fillId="43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37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0" fontId="158" fillId="41" borderId="112" applyNumberFormat="0" applyAlignment="0" applyProtection="0"/>
    <xf numFmtId="164" fontId="19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0" fontId="152" fillId="54" borderId="114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164" fontId="19" fillId="0" borderId="0" applyFont="0" applyFill="0" applyBorder="0" applyAlignment="0" applyProtection="0"/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153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52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73" fillId="4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8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43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153" fillId="54" borderId="112" applyNumberFormat="0" applyAlignment="0" applyProtection="0"/>
    <xf numFmtId="0" fontId="16" fillId="0" borderId="0"/>
    <xf numFmtId="4" fontId="73" fillId="68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164" fontId="19" fillId="0" borderId="0" applyFont="0" applyFill="0" applyBorder="0" applyAlignment="0" applyProtection="0"/>
    <xf numFmtId="4" fontId="73" fillId="49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76" fillId="54" borderId="112" applyNumberFormat="0" applyAlignment="0" applyProtection="0"/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152" fillId="54" borderId="114" applyNumberFormat="0" applyAlignment="0" applyProtection="0"/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4" fontId="73" fillId="52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0" fontId="158" fillId="41" borderId="112" applyNumberFormat="0" applyAlignment="0" applyProtection="0"/>
    <xf numFmtId="4" fontId="167" fillId="61" borderId="116" applyNumberFormat="0" applyProtection="0">
      <alignment vertical="center"/>
    </xf>
    <xf numFmtId="4" fontId="73" fillId="51" borderId="116" applyNumberFormat="0" applyProtection="0">
      <alignment horizontal="right" vertical="center"/>
    </xf>
    <xf numFmtId="0" fontId="152" fillId="54" borderId="114" applyNumberFormat="0" applyAlignment="0" applyProtection="0"/>
    <xf numFmtId="4" fontId="88" fillId="56" borderId="116" applyNumberFormat="0" applyProtection="0">
      <alignment vertical="center"/>
    </xf>
    <xf numFmtId="0" fontId="25" fillId="62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160" fillId="0" borderId="115" applyNumberFormat="0" applyFill="0" applyAlignment="0" applyProtection="0"/>
    <xf numFmtId="4" fontId="73" fillId="66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76" fillId="54" borderId="112" applyNumberFormat="0" applyAlignment="0" applyProtection="0"/>
    <xf numFmtId="4" fontId="73" fillId="52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73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73" fillId="53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76" fillId="54" borderId="112" applyNumberFormat="0" applyAlignment="0" applyProtection="0"/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16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0" fontId="25" fillId="63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86" fillId="54" borderId="114" applyNumberFormat="0" applyAlignment="0" applyProtection="0"/>
    <xf numFmtId="4" fontId="169" fillId="66" borderId="116" applyNumberFormat="0" applyProtection="0">
      <alignment horizontal="right" vertical="center"/>
    </xf>
    <xf numFmtId="0" fontId="152" fillId="54" borderId="114" applyNumberFormat="0" applyAlignment="0" applyProtection="0"/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4" fontId="8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86" fillId="54" borderId="114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0" fontId="153" fillId="54" borderId="112" applyNumberFormat="0" applyAlignment="0" applyProtection="0"/>
    <xf numFmtId="0" fontId="152" fillId="54" borderId="114" applyNumberFormat="0" applyAlignment="0" applyProtection="0"/>
    <xf numFmtId="0" fontId="73" fillId="4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3" fillId="41" borderId="112" applyNumberFormat="0" applyAlignment="0" applyProtection="0"/>
    <xf numFmtId="0" fontId="73" fillId="4" borderId="116" applyNumberFormat="0" applyProtection="0">
      <alignment horizontal="left" vertical="top" indent="1"/>
    </xf>
    <xf numFmtId="0" fontId="86" fillId="54" borderId="114" applyNumberFormat="0" applyAlignment="0" applyProtection="0"/>
    <xf numFmtId="0" fontId="25" fillId="60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25" fillId="62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4" fontId="73" fillId="52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0" fontId="158" fillId="41" borderId="112" applyNumberFormat="0" applyAlignment="0" applyProtection="0"/>
    <xf numFmtId="4" fontId="73" fillId="45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88" fillId="0" borderId="115" applyNumberFormat="0" applyFill="0" applyAlignment="0" applyProtection="0"/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153" fillId="54" borderId="112" applyNumberFormat="0" applyAlignment="0" applyProtection="0"/>
    <xf numFmtId="0" fontId="25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86" fillId="54" borderId="114" applyNumberFormat="0" applyAlignment="0" applyProtection="0"/>
    <xf numFmtId="4" fontId="73" fillId="49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76" fillId="54" borderId="112" applyNumberFormat="0" applyAlignment="0" applyProtection="0"/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0" fontId="158" fillId="41" borderId="112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153" fillId="54" borderId="112" applyNumberFormat="0" applyAlignment="0" applyProtection="0"/>
    <xf numFmtId="0" fontId="86" fillId="54" borderId="114" applyNumberFormat="0" applyAlignment="0" applyProtection="0"/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86" fillId="54" borderId="114" applyNumberFormat="0" applyAlignment="0" applyProtection="0"/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51" borderId="116" applyNumberFormat="0" applyProtection="0">
      <alignment horizontal="right" vertical="center"/>
    </xf>
    <xf numFmtId="0" fontId="152" fillId="54" borderId="114" applyNumberFormat="0" applyAlignment="0" applyProtection="0"/>
    <xf numFmtId="4" fontId="73" fillId="53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169" fillId="4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152" fillId="54" borderId="114" applyNumberFormat="0" applyAlignment="0" applyProtection="0"/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0" fontId="73" fillId="4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158" fillId="41" borderId="112" applyNumberFormat="0" applyAlignment="0" applyProtection="0"/>
    <xf numFmtId="164" fontId="19" fillId="0" borderId="0" applyFont="0" applyFill="0" applyBorder="0" applyAlignment="0" applyProtection="0"/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4" fontId="73" fillId="66" borderId="116" applyNumberFormat="0" applyProtection="0">
      <alignment horizontal="right" vertical="center"/>
    </xf>
    <xf numFmtId="0" fontId="153" fillId="54" borderId="112" applyNumberFormat="0" applyAlignment="0" applyProtection="0"/>
    <xf numFmtId="4" fontId="73" fillId="51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3" fillId="4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57" borderId="113" applyNumberFormat="0" applyFont="0" applyAlignment="0" applyProtection="0"/>
    <xf numFmtId="0" fontId="25" fillId="57" borderId="113" applyNumberFormat="0" applyFont="0" applyAlignment="0" applyProtection="0"/>
    <xf numFmtId="0" fontId="152" fillId="54" borderId="114" applyNumberFormat="0" applyAlignment="0" applyProtection="0"/>
    <xf numFmtId="0" fontId="83" fillId="41" borderId="112" applyNumberFormat="0" applyAlignment="0" applyProtection="0"/>
    <xf numFmtId="4" fontId="167" fillId="61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164" fontId="1" fillId="0" borderId="0" applyFont="0" applyFill="0" applyBorder="0" applyAlignment="0" applyProtection="0"/>
    <xf numFmtId="4" fontId="73" fillId="6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88" fillId="56" borderId="116" applyNumberFormat="0" applyProtection="0">
      <alignment vertical="center"/>
    </xf>
    <xf numFmtId="0" fontId="152" fillId="54" borderId="114" applyNumberFormat="0" applyAlignment="0" applyProtection="0"/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4" fontId="88" fillId="61" borderId="116" applyNumberFormat="0" applyProtection="0">
      <alignment horizontal="left" vertical="center" indent="1"/>
    </xf>
    <xf numFmtId="0" fontId="158" fillId="41" borderId="112" applyNumberFormat="0" applyAlignment="0" applyProtection="0"/>
    <xf numFmtId="0" fontId="153" fillId="54" borderId="112" applyNumberFormat="0" applyAlignment="0" applyProtection="0"/>
    <xf numFmtId="0" fontId="25" fillId="62" borderId="116" applyNumberFormat="0" applyProtection="0">
      <alignment horizontal="left" vertical="top" indent="1"/>
    </xf>
    <xf numFmtId="164" fontId="19" fillId="0" borderId="0" applyFont="0" applyFill="0" applyBorder="0" applyAlignment="0" applyProtection="0"/>
    <xf numFmtId="4" fontId="73" fillId="51" borderId="116" applyNumberFormat="0" applyProtection="0">
      <alignment horizontal="right" vertical="center"/>
    </xf>
    <xf numFmtId="0" fontId="158" fillId="41" borderId="112" applyNumberFormat="0" applyAlignment="0" applyProtection="0"/>
    <xf numFmtId="0" fontId="25" fillId="67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4" fontId="73" fillId="44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158" fillId="41" borderId="112" applyNumberFormat="0" applyAlignment="0" applyProtection="0"/>
    <xf numFmtId="0" fontId="86" fillId="54" borderId="114" applyNumberFormat="0" applyAlignment="0" applyProtection="0"/>
    <xf numFmtId="0" fontId="76" fillId="54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153" fillId="54" borderId="112" applyNumberFormat="0" applyAlignment="0" applyProtection="0"/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88" fillId="61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160" fillId="0" borderId="115" applyNumberFormat="0" applyFill="0" applyAlignment="0" applyProtection="0"/>
    <xf numFmtId="4" fontId="73" fillId="4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4" fontId="73" fillId="68" borderId="116" applyNumberFormat="0" applyProtection="0">
      <alignment horizontal="right" vertical="center"/>
    </xf>
    <xf numFmtId="0" fontId="76" fillId="54" borderId="112" applyNumberFormat="0" applyAlignment="0" applyProtection="0"/>
    <xf numFmtId="0" fontId="86" fillId="54" borderId="114" applyNumberFormat="0" applyAlignment="0" applyProtection="0"/>
    <xf numFmtId="4" fontId="73" fillId="4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3" fillId="4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16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6" fillId="54" borderId="1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73" fillId="51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76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0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57" borderId="113" applyNumberFormat="0" applyFont="0" applyAlignment="0" applyProtection="0"/>
    <xf numFmtId="4" fontId="73" fillId="68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164" fontId="19" fillId="0" borderId="0" applyFont="0" applyFill="0" applyBorder="0" applyAlignment="0" applyProtection="0"/>
    <xf numFmtId="0" fontId="88" fillId="0" borderId="115" applyNumberFormat="0" applyFill="0" applyAlignment="0" applyProtection="0"/>
    <xf numFmtId="43" fontId="16" fillId="0" borderId="0" applyFont="0" applyFill="0" applyBorder="0" applyAlignment="0" applyProtection="0"/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86" fillId="54" borderId="114" applyNumberFormat="0" applyAlignment="0" applyProtection="0"/>
    <xf numFmtId="4" fontId="73" fillId="52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73" fillId="53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8" fillId="61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76" fillId="54" borderId="112" applyNumberFormat="0" applyAlignment="0" applyProtection="0"/>
    <xf numFmtId="164" fontId="1" fillId="0" borderId="0" applyFont="0" applyFill="0" applyBorder="0" applyAlignment="0" applyProtection="0"/>
    <xf numFmtId="4" fontId="73" fillId="4" borderId="116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69" fillId="4" borderId="116" applyNumberFormat="0" applyProtection="0">
      <alignment vertical="center"/>
    </xf>
    <xf numFmtId="0" fontId="1" fillId="0" borderId="0"/>
    <xf numFmtId="0" fontId="25" fillId="63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73" fillId="64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158" fillId="41" borderId="112" applyNumberFormat="0" applyAlignment="0" applyProtection="0"/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153" fillId="54" borderId="112" applyNumberFormat="0" applyAlignment="0" applyProtection="0"/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4" fontId="73" fillId="64" borderId="116" applyNumberFormat="0" applyProtection="0">
      <alignment horizontal="right" vertical="center"/>
    </xf>
    <xf numFmtId="0" fontId="152" fillId="54" borderId="114" applyNumberFormat="0" applyAlignment="0" applyProtection="0"/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25" fillId="67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164" fontId="19" fillId="0" borderId="0" applyFont="0" applyFill="0" applyBorder="0" applyAlignment="0" applyProtection="0"/>
    <xf numFmtId="4" fontId="169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158" fillId="41" borderId="112" applyNumberFormat="0" applyAlignment="0" applyProtection="0"/>
    <xf numFmtId="4" fontId="73" fillId="51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4" fontId="169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76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158" fillId="41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3" fontId="16" fillId="0" borderId="0" applyFont="0" applyFill="0" applyBorder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160" fillId="0" borderId="115" applyNumberFormat="0" applyFill="0" applyAlignment="0" applyProtection="0"/>
    <xf numFmtId="0" fontId="25" fillId="63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4" fontId="73" fillId="68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4" fontId="73" fillId="66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25" fillId="57" borderId="113" applyNumberFormat="0" applyFont="0" applyAlignment="0" applyProtection="0"/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4" fontId="73" fillId="51" borderId="116" applyNumberFormat="0" applyProtection="0">
      <alignment horizontal="right" vertical="center"/>
    </xf>
    <xf numFmtId="0" fontId="153" fillId="54" borderId="112" applyNumberFormat="0" applyAlignment="0" applyProtection="0"/>
    <xf numFmtId="0" fontId="152" fillId="54" borderId="114" applyNumberFormat="0" applyAlignment="0" applyProtection="0"/>
    <xf numFmtId="4" fontId="73" fillId="4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152" fillId="54" borderId="114" applyNumberFormat="0" applyAlignment="0" applyProtection="0"/>
    <xf numFmtId="0" fontId="76" fillId="54" borderId="112" applyNumberFormat="0" applyAlignment="0" applyProtection="0"/>
    <xf numFmtId="4" fontId="73" fillId="4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0" fontId="25" fillId="63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88" fillId="0" borderId="115" applyNumberFormat="0" applyFill="0" applyAlignment="0" applyProtection="0"/>
    <xf numFmtId="4" fontId="73" fillId="49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153" fillId="54" borderId="112" applyNumberFormat="0" applyAlignment="0" applyProtection="0"/>
    <xf numFmtId="4" fontId="169" fillId="66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89" fillId="66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16" fillId="0" borderId="0"/>
    <xf numFmtId="0" fontId="88" fillId="0" borderId="115" applyNumberFormat="0" applyFill="0" applyAlignment="0" applyProtection="0"/>
    <xf numFmtId="0" fontId="25" fillId="63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158" fillId="41" borderId="112" applyNumberFormat="0" applyAlignment="0" applyProtection="0"/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88" fillId="0" borderId="115" applyNumberFormat="0" applyFill="0" applyAlignment="0" applyProtection="0"/>
    <xf numFmtId="0" fontId="73" fillId="4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52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69" fillId="4" borderId="116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200" fillId="0" borderId="0" applyFill="0" applyBorder="0" applyAlignment="0" applyProtection="0"/>
    <xf numFmtId="164" fontId="19" fillId="0" borderId="0" applyFon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146" fillId="0" borderId="0"/>
    <xf numFmtId="164" fontId="1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81" fillId="0" borderId="0"/>
    <xf numFmtId="0" fontId="184" fillId="0" borderId="0"/>
    <xf numFmtId="0" fontId="18" fillId="0" borderId="0"/>
    <xf numFmtId="0" fontId="25" fillId="60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49" borderId="116" applyNumberFormat="0" applyProtection="0">
      <alignment horizontal="right" vertical="center"/>
    </xf>
    <xf numFmtId="0" fontId="158" fillId="41" borderId="112" applyNumberFormat="0" applyAlignment="0" applyProtection="0"/>
    <xf numFmtId="4" fontId="167" fillId="61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164" fontId="19" fillId="0" borderId="0" applyFont="0" applyFill="0" applyBorder="0" applyAlignment="0" applyProtection="0"/>
    <xf numFmtId="4" fontId="73" fillId="68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153" fillId="54" borderId="112" applyNumberFormat="0" applyAlignment="0" applyProtection="0"/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76" fillId="54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4" fontId="73" fillId="53" borderId="116" applyNumberFormat="0" applyProtection="0">
      <alignment horizontal="right" vertical="center"/>
    </xf>
    <xf numFmtId="0" fontId="158" fillId="41" borderId="112" applyNumberFormat="0" applyAlignment="0" applyProtection="0"/>
    <xf numFmtId="0" fontId="83" fillId="41" borderId="112" applyNumberFormat="0" applyAlignment="0" applyProtection="0"/>
    <xf numFmtId="0" fontId="25" fillId="63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0" fontId="76" fillId="54" borderId="112" applyNumberFormat="0" applyAlignment="0" applyProtection="0"/>
    <xf numFmtId="0" fontId="25" fillId="63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153" fillId="54" borderId="112" applyNumberFormat="0" applyAlignment="0" applyProtection="0"/>
    <xf numFmtId="0" fontId="83" fillId="41" borderId="112" applyNumberFormat="0" applyAlignment="0" applyProtection="0"/>
    <xf numFmtId="0" fontId="152" fillId="54" borderId="114" applyNumberFormat="0" applyAlignment="0" applyProtection="0"/>
    <xf numFmtId="0" fontId="160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73" fillId="62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37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4" fontId="73" fillId="66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25" fillId="60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73" fillId="68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152" fillId="54" borderId="114" applyNumberFormat="0" applyAlignment="0" applyProtection="0"/>
    <xf numFmtId="0" fontId="73" fillId="62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88" fillId="56" borderId="116" applyNumberFormat="0" applyProtection="0">
      <alignment vertical="center"/>
    </xf>
    <xf numFmtId="0" fontId="83" fillId="41" borderId="112" applyNumberFormat="0" applyAlignment="0" applyProtection="0"/>
    <xf numFmtId="0" fontId="86" fillId="54" borderId="114" applyNumberFormat="0" applyAlignment="0" applyProtection="0"/>
    <xf numFmtId="4" fontId="167" fillId="61" borderId="116" applyNumberFormat="0" applyProtection="0">
      <alignment vertical="center"/>
    </xf>
    <xf numFmtId="4" fontId="73" fillId="52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164" fontId="19" fillId="0" borderId="0" applyFont="0" applyFill="0" applyBorder="0" applyAlignment="0" applyProtection="0"/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0" fontId="152" fillId="54" borderId="114" applyNumberFormat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73" fillId="4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153" fillId="54" borderId="112" applyNumberFormat="0" applyAlignment="0" applyProtection="0"/>
    <xf numFmtId="0" fontId="158" fillId="41" borderId="112" applyNumberFormat="0" applyAlignment="0" applyProtection="0"/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158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0" fontId="86" fillId="54" borderId="114" applyNumberFormat="0" applyAlignment="0" applyProtection="0"/>
    <xf numFmtId="4" fontId="73" fillId="44" borderId="116" applyNumberFormat="0" applyProtection="0">
      <alignment horizontal="right" vertical="center"/>
    </xf>
    <xf numFmtId="0" fontId="86" fillId="54" borderId="114" applyNumberFormat="0" applyAlignment="0" applyProtection="0"/>
    <xf numFmtId="0" fontId="25" fillId="63" borderId="116" applyNumberFormat="0" applyProtection="0">
      <alignment horizontal="left" vertical="center" indent="1"/>
    </xf>
    <xf numFmtId="0" fontId="160" fillId="0" borderId="115" applyNumberFormat="0" applyFill="0" applyAlignment="0" applyProtection="0"/>
    <xf numFmtId="4" fontId="73" fillId="4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83" fillId="41" borderId="112" applyNumberFormat="0" applyAlignment="0" applyProtection="0"/>
    <xf numFmtId="4" fontId="167" fillId="61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88" fillId="56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158" fillId="41" borderId="112" applyNumberFormat="0" applyAlignment="0" applyProtection="0"/>
    <xf numFmtId="0" fontId="25" fillId="60" borderId="116" applyNumberFormat="0" applyProtection="0">
      <alignment horizontal="left" vertical="top" indent="1"/>
    </xf>
    <xf numFmtId="0" fontId="152" fillId="54" borderId="114" applyNumberFormat="0" applyAlignment="0" applyProtection="0"/>
    <xf numFmtId="0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152" fillId="54" borderId="114" applyNumberFormat="0" applyAlignment="0" applyProtection="0"/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73" fillId="4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88" fillId="0" borderId="115" applyNumberFormat="0" applyFill="0" applyAlignment="0" applyProtection="0"/>
    <xf numFmtId="0" fontId="76" fillId="54" borderId="112" applyNumberFormat="0" applyAlignment="0" applyProtection="0"/>
    <xf numFmtId="4" fontId="88" fillId="56" borderId="116" applyNumberFormat="0" applyProtection="0">
      <alignment vertical="center"/>
    </xf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25" fillId="63" borderId="116" applyNumberFormat="0" applyProtection="0">
      <alignment horizontal="left" vertical="center" indent="1"/>
    </xf>
    <xf numFmtId="164" fontId="19" fillId="0" borderId="0" applyFont="0" applyFill="0" applyBorder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83" fillId="41" borderId="112" applyNumberFormat="0" applyAlignment="0" applyProtection="0"/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153" fillId="54" borderId="112" applyNumberFormat="0" applyAlignment="0" applyProtection="0"/>
    <xf numFmtId="4" fontId="73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0" fontId="73" fillId="57" borderId="113" applyNumberFormat="0" applyFont="0" applyAlignment="0" applyProtection="0"/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43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158" fillId="41" borderId="112" applyNumberFormat="0" applyAlignment="0" applyProtection="0"/>
    <xf numFmtId="0" fontId="25" fillId="60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64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164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81" fillId="0" borderId="0"/>
    <xf numFmtId="43" fontId="181" fillId="0" borderId="0" applyFont="0" applyFill="0" applyBorder="0" applyAlignment="0" applyProtection="0"/>
    <xf numFmtId="0" fontId="66" fillId="0" borderId="0"/>
    <xf numFmtId="164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1" fillId="0" borderId="0"/>
    <xf numFmtId="0" fontId="183" fillId="0" borderId="0"/>
    <xf numFmtId="0" fontId="68" fillId="0" borderId="0">
      <alignment vertical="center"/>
    </xf>
    <xf numFmtId="0" fontId="70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25" fillId="0" borderId="0" applyFill="0" applyBorder="0" applyAlignment="0"/>
    <xf numFmtId="0" fontId="25" fillId="63" borderId="116" applyNumberFormat="0" applyProtection="0">
      <alignment horizontal="left" vertical="top" indent="1"/>
    </xf>
    <xf numFmtId="0" fontId="1" fillId="0" borderId="0"/>
    <xf numFmtId="0" fontId="25" fillId="0" borderId="0"/>
    <xf numFmtId="0" fontId="25" fillId="0" borderId="0" applyFill="0" applyBorder="0" applyAlignment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3" fillId="0" borderId="0">
      <protection locked="0"/>
    </xf>
    <xf numFmtId="0" fontId="25" fillId="0" borderId="0" applyFill="0" applyBorder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4" fillId="0" borderId="0">
      <protection locked="0"/>
    </xf>
    <xf numFmtId="43" fontId="1" fillId="0" borderId="0" applyFont="0" applyFill="0" applyBorder="0" applyAlignment="0" applyProtection="0"/>
    <xf numFmtId="0" fontId="43" fillId="0" borderId="0"/>
    <xf numFmtId="0" fontId="25" fillId="0" borderId="0" applyFill="0" applyBorder="0" applyAlignment="0"/>
    <xf numFmtId="0" fontId="205" fillId="0" borderId="0"/>
    <xf numFmtId="0" fontId="25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164" fontId="18" fillId="0" borderId="0" applyFon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43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223" fillId="0" borderId="0"/>
    <xf numFmtId="0" fontId="180" fillId="0" borderId="0"/>
    <xf numFmtId="0" fontId="43" fillId="0" borderId="0"/>
    <xf numFmtId="43" fontId="1" fillId="0" borderId="0" applyFont="0" applyFill="0" applyBorder="0" applyAlignment="0" applyProtection="0"/>
    <xf numFmtId="0" fontId="121" fillId="0" borderId="0"/>
    <xf numFmtId="0" fontId="75" fillId="37" borderId="0" applyNumberFormat="0" applyBorder="0" applyAlignment="0" applyProtection="0"/>
    <xf numFmtId="0" fontId="25" fillId="0" borderId="0" applyFill="0" applyBorder="0" applyAlignment="0"/>
    <xf numFmtId="0" fontId="215" fillId="0" borderId="0" applyNumberFormat="0" applyAlignment="0">
      <alignment horizontal="left"/>
    </xf>
    <xf numFmtId="0" fontId="43" fillId="0" borderId="0"/>
    <xf numFmtId="0" fontId="25" fillId="0" borderId="0" applyFill="0" applyBorder="0" applyAlignment="0"/>
    <xf numFmtId="0" fontId="4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25" fillId="0" borderId="0" applyFill="0" applyBorder="0" applyAlignment="0"/>
    <xf numFmtId="43" fontId="1" fillId="0" borderId="0" applyFont="0" applyFill="0" applyBorder="0" applyAlignment="0" applyProtection="0"/>
    <xf numFmtId="0" fontId="25" fillId="62" borderId="116" applyNumberFormat="0" applyProtection="0">
      <alignment horizontal="left" vertical="center" indent="1"/>
    </xf>
    <xf numFmtId="0" fontId="212" fillId="0" borderId="0" applyNumberFormat="0" applyAlignment="0">
      <alignment horizontal="left"/>
    </xf>
    <xf numFmtId="0" fontId="220" fillId="0" borderId="48">
      <alignment horizontal="right"/>
    </xf>
    <xf numFmtId="0" fontId="222" fillId="0" borderId="0"/>
    <xf numFmtId="210" fontId="221" fillId="0" borderId="0" applyNumberFormat="0" applyFill="0" applyBorder="0" applyAlignment="0" applyProtection="0">
      <alignment horizontal="left"/>
    </xf>
    <xf numFmtId="0" fontId="25" fillId="63" borderId="11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88" fillId="61" borderId="116" applyNumberFormat="0" applyProtection="0">
      <alignment horizontal="left" vertical="top" indent="1"/>
    </xf>
    <xf numFmtId="164" fontId="18" fillId="0" borderId="0" applyFont="0" applyFill="0" applyBorder="0" applyAlignment="0" applyProtection="0"/>
    <xf numFmtId="0" fontId="43" fillId="0" borderId="0"/>
    <xf numFmtId="0" fontId="25" fillId="0" borderId="0"/>
    <xf numFmtId="0" fontId="18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73" fillId="37" borderId="116" applyNumberFormat="0" applyProtection="0">
      <alignment horizontal="right" vertical="center"/>
    </xf>
    <xf numFmtId="0" fontId="206" fillId="0" borderId="0" applyNumberFormat="0" applyFill="0" applyBorder="0" applyAlignment="0"/>
    <xf numFmtId="0" fontId="25" fillId="0" borderId="0" applyFill="0" applyBorder="0" applyAlignment="0"/>
    <xf numFmtId="9" fontId="18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88" fillId="0" borderId="115" applyNumberFormat="0" applyFill="0" applyAlignment="0" applyProtection="0"/>
    <xf numFmtId="0" fontId="25" fillId="0" borderId="0" applyFill="0" applyBorder="0" applyAlignment="0"/>
    <xf numFmtId="164" fontId="18" fillId="0" borderId="0" applyFont="0" applyFill="0" applyBorder="0" applyAlignment="0" applyProtection="0"/>
    <xf numFmtId="0" fontId="86" fillId="54" borderId="114" applyNumberFormat="0" applyAlignment="0" applyProtection="0"/>
    <xf numFmtId="0" fontId="216" fillId="76" borderId="44" applyNumberFormat="0" applyProtection="0">
      <alignment vertical="center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76" fillId="54" borderId="112" applyNumberFormat="0" applyAlignment="0" applyProtection="0"/>
    <xf numFmtId="0" fontId="121" fillId="0" borderId="0"/>
    <xf numFmtId="0" fontId="218" fillId="1" borderId="117">
      <alignment horizontal="left"/>
    </xf>
    <xf numFmtId="0" fontId="216" fillId="76" borderId="45" applyNumberFormat="0" applyProtection="0">
      <alignment vertical="center"/>
    </xf>
    <xf numFmtId="0" fontId="221" fillId="0" borderId="0" applyNumberFormat="0" applyFill="0" applyBorder="0" applyAlignment="0" applyProtection="0"/>
    <xf numFmtId="0" fontId="25" fillId="0" borderId="0" applyFill="0" applyBorder="0" applyAlignment="0"/>
    <xf numFmtId="0" fontId="71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8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10" fillId="0" borderId="0"/>
    <xf numFmtId="0" fontId="211" fillId="0" borderId="0"/>
    <xf numFmtId="0" fontId="210" fillId="0" borderId="0"/>
    <xf numFmtId="0" fontId="211" fillId="0" borderId="0"/>
    <xf numFmtId="0" fontId="25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18" fillId="0" borderId="0"/>
    <xf numFmtId="0" fontId="226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7" fillId="0" borderId="0"/>
    <xf numFmtId="164" fontId="19" fillId="0" borderId="0" applyFont="0" applyFill="0" applyBorder="0" applyAlignment="0" applyProtection="0"/>
    <xf numFmtId="0" fontId="43" fillId="0" borderId="0"/>
    <xf numFmtId="0" fontId="43" fillId="0" borderId="0"/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158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216" fillId="76" borderId="42" applyNumberFormat="0" applyProtection="0">
      <alignment vertical="center"/>
    </xf>
    <xf numFmtId="43" fontId="1" fillId="0" borderId="0" applyFont="0" applyFill="0" applyBorder="0" applyAlignment="0" applyProtection="0"/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224" fillId="0" borderId="0">
      <alignment horizontal="left"/>
    </xf>
    <xf numFmtId="0" fontId="45" fillId="0" borderId="1" applyNumberFormat="0" applyProtection="0"/>
    <xf numFmtId="0" fontId="214" fillId="0" borderId="0">
      <protection locked="0"/>
    </xf>
    <xf numFmtId="0" fontId="25" fillId="0" borderId="0" applyFill="0" applyBorder="0" applyAlignment="0"/>
    <xf numFmtId="0" fontId="25" fillId="0" borderId="0" applyFill="0" applyBorder="0" applyAlignment="0"/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0" fontId="25" fillId="57" borderId="113" applyNumberFormat="0" applyFont="0" applyAlignment="0" applyProtection="0"/>
    <xf numFmtId="0" fontId="25" fillId="0" borderId="0"/>
    <xf numFmtId="0" fontId="44" fillId="0" borderId="0"/>
    <xf numFmtId="0" fontId="204" fillId="0" borderId="0"/>
    <xf numFmtId="0" fontId="25" fillId="0" borderId="0" applyFill="0" applyBorder="0" applyAlignment="0"/>
    <xf numFmtId="9" fontId="25" fillId="0" borderId="0" applyFont="0" applyFill="0" applyBorder="0" applyAlignment="0" applyProtection="0"/>
    <xf numFmtId="0" fontId="160" fillId="0" borderId="115" applyNumberFormat="0" applyFill="0" applyAlignment="0" applyProtection="0"/>
    <xf numFmtId="4" fontId="88" fillId="56" borderId="116" applyNumberFormat="0" applyProtection="0">
      <alignment vertical="center"/>
    </xf>
    <xf numFmtId="0" fontId="205" fillId="0" borderId="46" applyNumberFormat="0" applyProtection="0">
      <alignment horizontal="left" textRotation="90" wrapText="1"/>
    </xf>
    <xf numFmtId="4" fontId="89" fillId="66" borderId="116" applyNumberFormat="0" applyProtection="0">
      <alignment horizontal="right" vertical="center"/>
    </xf>
    <xf numFmtId="166" fontId="180" fillId="0" borderId="0" applyFill="0" applyBorder="0" applyAlignment="0" applyProtection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7" fillId="76" borderId="0" applyNumberFormat="0" applyProtection="0"/>
    <xf numFmtId="0" fontId="25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Fill="0" applyBorder="0" applyAlignment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3" fillId="64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88" fillId="61" borderId="116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25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>
      <alignment vertical="top"/>
    </xf>
    <xf numFmtId="43" fontId="7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24" applyNumberFormat="0" applyFill="0" applyAlignment="0" applyProtection="0"/>
    <xf numFmtId="164" fontId="43" fillId="0" borderId="0" applyFont="0" applyFill="0" applyBorder="0" applyAlignment="0" applyProtection="0"/>
    <xf numFmtId="0" fontId="1" fillId="0" borderId="0"/>
    <xf numFmtId="0" fontId="25" fillId="67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0" fontId="25" fillId="0" borderId="0" applyFill="0" applyBorder="0" applyAlignment="0"/>
    <xf numFmtId="0" fontId="22" fillId="76" borderId="43" applyNumberFormat="0" applyProtection="0"/>
    <xf numFmtId="0" fontId="25" fillId="60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25" fillId="0" borderId="0" applyFill="0" applyBorder="0" applyAlignment="0" applyProtection="0"/>
    <xf numFmtId="164" fontId="25" fillId="0" borderId="0" applyFont="0" applyFill="0" applyBorder="0" applyAlignment="0" applyProtection="0"/>
    <xf numFmtId="166" fontId="25" fillId="0" borderId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2" fillId="0" borderId="25" applyNumberFormat="0" applyFill="0" applyAlignment="0" applyProtection="0"/>
    <xf numFmtId="43" fontId="18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57" borderId="113" applyNumberFormat="0" applyFont="0" applyAlignment="0" applyProtection="0"/>
    <xf numFmtId="213" fontId="65" fillId="0" borderId="0" applyBorder="0" applyProtection="0"/>
    <xf numFmtId="0" fontId="229" fillId="0" borderId="0"/>
    <xf numFmtId="164" fontId="1" fillId="0" borderId="0" applyFont="0" applyFill="0" applyBorder="0" applyAlignment="0" applyProtection="0"/>
    <xf numFmtId="0" fontId="70" fillId="0" borderId="0"/>
    <xf numFmtId="164" fontId="18" fillId="0" borderId="0" applyFont="0" applyFill="0" applyBorder="0" applyAlignment="0" applyProtection="0"/>
    <xf numFmtId="164" fontId="184" fillId="0" borderId="0" applyFont="0" applyFill="0" applyBorder="0" applyAlignment="0" applyProtection="0"/>
    <xf numFmtId="0" fontId="6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9" fontId="1" fillId="0" borderId="0" applyFont="0" applyFill="0" applyBorder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4" borderId="112" applyNumberFormat="0" applyAlignment="0" applyProtection="0"/>
    <xf numFmtId="4" fontId="73" fillId="43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37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0" fontId="158" fillId="41" borderId="112" applyNumberFormat="0" applyAlignment="0" applyProtection="0"/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0" fontId="152" fillId="54" borderId="114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top" indent="1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153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52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73" fillId="4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8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43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76" fillId="54" borderId="112" applyNumberFormat="0" applyAlignment="0" applyProtection="0"/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152" fillId="54" borderId="114" applyNumberFormat="0" applyAlignment="0" applyProtection="0"/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4" fontId="73" fillId="52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0" fontId="158" fillId="41" borderId="112" applyNumberFormat="0" applyAlignment="0" applyProtection="0"/>
    <xf numFmtId="4" fontId="167" fillId="61" borderId="116" applyNumberFormat="0" applyProtection="0">
      <alignment vertical="center"/>
    </xf>
    <xf numFmtId="4" fontId="73" fillId="51" borderId="116" applyNumberFormat="0" applyProtection="0">
      <alignment horizontal="right" vertical="center"/>
    </xf>
    <xf numFmtId="0" fontId="152" fillId="54" borderId="114" applyNumberFormat="0" applyAlignment="0" applyProtection="0"/>
    <xf numFmtId="4" fontId="88" fillId="56" borderId="116" applyNumberFormat="0" applyProtection="0">
      <alignment vertical="center"/>
    </xf>
    <xf numFmtId="0" fontId="25" fillId="62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160" fillId="0" borderId="115" applyNumberFormat="0" applyFill="0" applyAlignment="0" applyProtection="0"/>
    <xf numFmtId="4" fontId="73" fillId="66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76" fillId="54" borderId="112" applyNumberFormat="0" applyAlignment="0" applyProtection="0"/>
    <xf numFmtId="4" fontId="73" fillId="52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73" fillId="53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76" fillId="54" borderId="112" applyNumberFormat="0" applyAlignment="0" applyProtection="0"/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169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0" fontId="25" fillId="63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86" fillId="54" borderId="114" applyNumberFormat="0" applyAlignment="0" applyProtection="0"/>
    <xf numFmtId="4" fontId="169" fillId="66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4" fontId="8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86" fillId="54" borderId="114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0" fontId="153" fillId="54" borderId="112" applyNumberFormat="0" applyAlignment="0" applyProtection="0"/>
    <xf numFmtId="0" fontId="152" fillId="54" borderId="114" applyNumberFormat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0" fontId="86" fillId="54" borderId="114" applyNumberFormat="0" applyAlignment="0" applyProtection="0"/>
    <xf numFmtId="0" fontId="25" fillId="60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4" fontId="73" fillId="52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0" fontId="158" fillId="41" borderId="112" applyNumberFormat="0" applyAlignment="0" applyProtection="0"/>
    <xf numFmtId="4" fontId="73" fillId="45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88" fillId="0" borderId="115" applyNumberFormat="0" applyFill="0" applyAlignment="0" applyProtection="0"/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153" fillId="54" borderId="112" applyNumberFormat="0" applyAlignment="0" applyProtection="0"/>
    <xf numFmtId="0" fontId="25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86" fillId="54" borderId="114" applyNumberFormat="0" applyAlignment="0" applyProtection="0"/>
    <xf numFmtId="4" fontId="73" fillId="49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76" fillId="54" borderId="112" applyNumberFormat="0" applyAlignment="0" applyProtection="0"/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158" fillId="41" borderId="112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153" fillId="54" borderId="112" applyNumberFormat="0" applyAlignment="0" applyProtection="0"/>
    <xf numFmtId="0" fontId="86" fillId="54" borderId="114" applyNumberFormat="0" applyAlignment="0" applyProtection="0"/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83" fillId="41" borderId="112" applyNumberForma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152" fillId="54" borderId="114" applyNumberForma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86" fillId="54" borderId="114" applyNumberFormat="0" applyAlignment="0" applyProtection="0"/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4" fontId="73" fillId="4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51" borderId="116" applyNumberFormat="0" applyProtection="0">
      <alignment horizontal="right" vertical="center"/>
    </xf>
    <xf numFmtId="0" fontId="152" fillId="54" borderId="114" applyNumberFormat="0" applyAlignment="0" applyProtection="0"/>
    <xf numFmtId="4" fontId="73" fillId="53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169" fillId="4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152" fillId="54" borderId="114" applyNumberFormat="0" applyAlignment="0" applyProtection="0"/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158" fillId="41" borderId="112" applyNumberFormat="0" applyAlignment="0" applyProtection="0"/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73" fillId="62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4" fontId="73" fillId="66" borderId="116" applyNumberFormat="0" applyProtection="0">
      <alignment horizontal="right" vertical="center"/>
    </xf>
    <xf numFmtId="0" fontId="153" fillId="54" borderId="112" applyNumberFormat="0" applyAlignment="0" applyProtection="0"/>
    <xf numFmtId="4" fontId="73" fillId="51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83" fillId="41" borderId="112" applyNumberFormat="0" applyAlignment="0" applyProtection="0"/>
    <xf numFmtId="0" fontId="73" fillId="4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57" borderId="113" applyNumberFormat="0" applyFont="0" applyAlignment="0" applyProtection="0"/>
    <xf numFmtId="0" fontId="25" fillId="57" borderId="113" applyNumberFormat="0" applyFont="0" applyAlignment="0" applyProtection="0"/>
    <xf numFmtId="0" fontId="83" fillId="41" borderId="112" applyNumberFormat="0" applyAlignment="0" applyProtection="0"/>
    <xf numFmtId="4" fontId="167" fillId="61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164" fontId="1" fillId="0" borderId="0" applyFont="0" applyFill="0" applyBorder="0" applyAlignment="0" applyProtection="0"/>
    <xf numFmtId="4" fontId="73" fillId="6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88" fillId="56" borderId="116" applyNumberFormat="0" applyProtection="0">
      <alignment vertical="center"/>
    </xf>
    <xf numFmtId="0" fontId="152" fillId="54" borderId="114" applyNumberFormat="0" applyAlignment="0" applyProtection="0"/>
    <xf numFmtId="4" fontId="73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4" fontId="88" fillId="61" borderId="116" applyNumberFormat="0" applyProtection="0">
      <alignment horizontal="left" vertical="center" indent="1"/>
    </xf>
    <xf numFmtId="0" fontId="158" fillId="41" borderId="112" applyNumberFormat="0" applyAlignment="0" applyProtection="0"/>
    <xf numFmtId="0" fontId="153" fillId="54" borderId="112" applyNumberFormat="0" applyAlignment="0" applyProtection="0"/>
    <xf numFmtId="0" fontId="25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158" fillId="41" borderId="112" applyNumberFormat="0" applyAlignment="0" applyProtection="0"/>
    <xf numFmtId="0" fontId="25" fillId="67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0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158" fillId="41" borderId="112" applyNumberFormat="0" applyAlignment="0" applyProtection="0"/>
    <xf numFmtId="0" fontId="86" fillId="54" borderId="114" applyNumberFormat="0" applyAlignment="0" applyProtection="0"/>
    <xf numFmtId="0" fontId="76" fillId="54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4" fontId="73" fillId="68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center" indent="1"/>
    </xf>
    <xf numFmtId="4" fontId="73" fillId="53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153" fillId="54" borderId="112" applyNumberFormat="0" applyAlignment="0" applyProtection="0"/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88" fillId="61" borderId="116" applyNumberFormat="0" applyProtection="0">
      <alignment horizontal="left" vertical="top" indent="1"/>
    </xf>
    <xf numFmtId="0" fontId="73" fillId="57" borderId="113" applyNumberFormat="0" applyFont="0" applyAlignment="0" applyProtection="0"/>
    <xf numFmtId="0" fontId="160" fillId="0" borderId="115" applyNumberFormat="0" applyFill="0" applyAlignment="0" applyProtection="0"/>
    <xf numFmtId="4" fontId="73" fillId="4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0" fontId="152" fillId="54" borderId="114" applyNumberFormat="0" applyAlignment="0" applyProtection="0"/>
    <xf numFmtId="0" fontId="152" fillId="54" borderId="114" applyNumberFormat="0" applyAlignment="0" applyProtection="0"/>
    <xf numFmtId="4" fontId="73" fillId="68" borderId="116" applyNumberFormat="0" applyProtection="0">
      <alignment horizontal="right" vertical="center"/>
    </xf>
    <xf numFmtId="0" fontId="76" fillId="54" borderId="112" applyNumberFormat="0" applyAlignment="0" applyProtection="0"/>
    <xf numFmtId="0" fontId="86" fillId="54" borderId="114" applyNumberFormat="0" applyAlignment="0" applyProtection="0"/>
    <xf numFmtId="4" fontId="73" fillId="4" borderId="116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3" fillId="4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16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86" fillId="54" borderId="11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3" borderId="116" applyNumberFormat="0" applyProtection="0">
      <alignment horizontal="left" vertical="top" indent="1"/>
    </xf>
    <xf numFmtId="0" fontId="76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0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57" borderId="113" applyNumberFormat="0" applyFont="0" applyAlignment="0" applyProtection="0"/>
    <xf numFmtId="4" fontId="73" fillId="68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86" fillId="54" borderId="114" applyNumberFormat="0" applyAlignment="0" applyProtection="0"/>
    <xf numFmtId="4" fontId="73" fillId="52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73" fillId="53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8" fillId="61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0" fontId="76" fillId="54" borderId="112" applyNumberFormat="0" applyAlignment="0" applyProtection="0"/>
    <xf numFmtId="164" fontId="1" fillId="0" borderId="0" applyFont="0" applyFill="0" applyBorder="0" applyAlignment="0" applyProtection="0"/>
    <xf numFmtId="4" fontId="73" fillId="4" borderId="116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69" fillId="4" borderId="116" applyNumberFormat="0" applyProtection="0">
      <alignment vertical="center"/>
    </xf>
    <xf numFmtId="0" fontId="1" fillId="0" borderId="0"/>
    <xf numFmtId="0" fontId="25" fillId="63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158" fillId="41" borderId="112" applyNumberFormat="0" applyAlignment="0" applyProtection="0"/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43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83" fillId="41" borderId="112" applyNumberFormat="0" applyAlignment="0" applyProtection="0"/>
    <xf numFmtId="4" fontId="88" fillId="61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4" fontId="73" fillId="64" borderId="116" applyNumberFormat="0" applyProtection="0">
      <alignment horizontal="right" vertical="center"/>
    </xf>
    <xf numFmtId="0" fontId="152" fillId="54" borderId="114" applyNumberFormat="0" applyAlignment="0" applyProtection="0"/>
    <xf numFmtId="0" fontId="25" fillId="67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158" fillId="41" borderId="112" applyNumberFormat="0" applyAlignment="0" applyProtection="0"/>
    <xf numFmtId="4" fontId="73" fillId="51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4" fontId="169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0" fontId="76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158" fillId="41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4" fontId="73" fillId="68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25" fillId="57" borderId="113" applyNumberFormat="0" applyFont="0" applyAlignment="0" applyProtection="0"/>
    <xf numFmtId="0" fontId="160" fillId="0" borderId="115" applyNumberFormat="0" applyFill="0" applyAlignment="0" applyProtection="0"/>
    <xf numFmtId="0" fontId="158" fillId="41" borderId="112" applyNumberFormat="0" applyAlignment="0" applyProtection="0"/>
    <xf numFmtId="4" fontId="73" fillId="51" borderId="116" applyNumberFormat="0" applyProtection="0">
      <alignment horizontal="right" vertical="center"/>
    </xf>
    <xf numFmtId="0" fontId="153" fillId="54" borderId="112" applyNumberFormat="0" applyAlignment="0" applyProtection="0"/>
    <xf numFmtId="0" fontId="152" fillId="54" borderId="114" applyNumberFormat="0" applyAlignment="0" applyProtection="0"/>
    <xf numFmtId="4" fontId="73" fillId="4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0" fontId="76" fillId="54" borderId="112" applyNumberFormat="0" applyAlignment="0" applyProtection="0"/>
    <xf numFmtId="0" fontId="73" fillId="57" borderId="113" applyNumberFormat="0" applyFont="0" applyAlignment="0" applyProtection="0"/>
    <xf numFmtId="0" fontId="86" fillId="54" borderId="114" applyNumberFormat="0" applyAlignment="0" applyProtection="0"/>
    <xf numFmtId="0" fontId="88" fillId="0" borderId="115" applyNumberFormat="0" applyFill="0" applyAlignment="0" applyProtection="0"/>
    <xf numFmtId="0" fontId="152" fillId="54" borderId="114" applyNumberFormat="0" applyAlignment="0" applyProtection="0"/>
    <xf numFmtId="0" fontId="76" fillId="54" borderId="112" applyNumberFormat="0" applyAlignment="0" applyProtection="0"/>
    <xf numFmtId="4" fontId="73" fillId="4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83" fillId="41" borderId="112" applyNumberFormat="0" applyAlignment="0" applyProtection="0"/>
    <xf numFmtId="0" fontId="25" fillId="63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25" fillId="67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153" fillId="54" borderId="112" applyNumberFormat="0" applyAlignment="0" applyProtection="0"/>
    <xf numFmtId="4" fontId="169" fillId="66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89" fillId="66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167" fillId="61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76" fillId="54" borderId="112" applyNumberFormat="0" applyAlignment="0" applyProtection="0"/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0" fontId="158" fillId="41" borderId="112" applyNumberFormat="0" applyAlignment="0" applyProtection="0"/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88" fillId="0" borderId="115" applyNumberFormat="0" applyFill="0" applyAlignment="0" applyProtection="0"/>
    <xf numFmtId="0" fontId="73" fillId="4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52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69" fillId="4" borderId="116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0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49" borderId="116" applyNumberFormat="0" applyProtection="0">
      <alignment horizontal="right" vertical="center"/>
    </xf>
    <xf numFmtId="0" fontId="158" fillId="41" borderId="112" applyNumberFormat="0" applyAlignment="0" applyProtection="0"/>
    <xf numFmtId="4" fontId="167" fillId="61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153" fillId="54" borderId="112" applyNumberFormat="0" applyAlignment="0" applyProtection="0"/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158" fillId="41" borderId="112" applyNumberFormat="0" applyAlignment="0" applyProtection="0"/>
    <xf numFmtId="0" fontId="83" fillId="41" borderId="112" applyNumberFormat="0" applyAlignment="0" applyProtection="0"/>
    <xf numFmtId="0" fontId="25" fillId="63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62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0" fontId="76" fillId="54" borderId="112" applyNumberFormat="0" applyAlignment="0" applyProtection="0"/>
    <xf numFmtId="0" fontId="25" fillId="63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6" fillId="54" borderId="114" applyNumberFormat="0" applyAlignment="0" applyProtection="0"/>
    <xf numFmtId="0" fontId="153" fillId="54" borderId="112" applyNumberFormat="0" applyAlignment="0" applyProtection="0"/>
    <xf numFmtId="0" fontId="83" fillId="41" borderId="112" applyNumberFormat="0" applyAlignment="0" applyProtection="0"/>
    <xf numFmtId="0" fontId="152" fillId="54" borderId="114" applyNumberFormat="0" applyAlignment="0" applyProtection="0"/>
    <xf numFmtId="0" fontId="160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153" fillId="54" borderId="112" applyNumberFormat="0" applyAlignment="0" applyProtection="0"/>
    <xf numFmtId="0" fontId="158" fillId="41" borderId="112" applyNumberFormat="0" applyAlignment="0" applyProtection="0"/>
    <xf numFmtId="0" fontId="73" fillId="62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37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88" fillId="0" borderId="115" applyNumberFormat="0" applyFill="0" applyAlignment="0" applyProtection="0"/>
    <xf numFmtId="4" fontId="73" fillId="66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0" fontId="25" fillId="60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4" fontId="73" fillId="44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152" fillId="54" borderId="114" applyNumberFormat="0" applyAlignment="0" applyProtection="0"/>
    <xf numFmtId="0" fontId="73" fillId="62" borderId="116" applyNumberFormat="0" applyProtection="0">
      <alignment horizontal="left" vertical="top" indent="1"/>
    </xf>
    <xf numFmtId="0" fontId="153" fillId="54" borderId="112" applyNumberFormat="0" applyAlignment="0" applyProtection="0"/>
    <xf numFmtId="4" fontId="88" fillId="56" borderId="116" applyNumberFormat="0" applyProtection="0">
      <alignment vertical="center"/>
    </xf>
    <xf numFmtId="0" fontId="83" fillId="41" borderId="112" applyNumberFormat="0" applyAlignment="0" applyProtection="0"/>
    <xf numFmtId="0" fontId="86" fillId="54" borderId="114" applyNumberFormat="0" applyAlignment="0" applyProtection="0"/>
    <xf numFmtId="4" fontId="167" fillId="61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" borderId="116" applyNumberFormat="0" applyProtection="0">
      <alignment vertical="center"/>
    </xf>
    <xf numFmtId="0" fontId="152" fillId="54" borderId="114" applyNumberFormat="0" applyAlignment="0" applyProtection="0"/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164" fontId="65" fillId="0" borderId="0" applyFont="0" applyFill="0" applyBorder="0" applyAlignment="0" applyProtection="0"/>
    <xf numFmtId="0" fontId="73" fillId="4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0" fontId="153" fillId="54" borderId="112" applyNumberFormat="0" applyAlignment="0" applyProtection="0"/>
    <xf numFmtId="0" fontId="158" fillId="41" borderId="112" applyNumberFormat="0" applyAlignment="0" applyProtection="0"/>
    <xf numFmtId="4" fontId="73" fillId="37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158" fillId="41" borderId="112" applyNumberFormat="0" applyAlignment="0" applyProtection="0"/>
    <xf numFmtId="4" fontId="169" fillId="66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86" fillId="54" borderId="114" applyNumberFormat="0" applyAlignment="0" applyProtection="0"/>
    <xf numFmtId="0" fontId="25" fillId="63" borderId="116" applyNumberFormat="0" applyProtection="0">
      <alignment horizontal="left" vertical="center" indent="1"/>
    </xf>
    <xf numFmtId="0" fontId="160" fillId="0" borderId="115" applyNumberFormat="0" applyFill="0" applyAlignment="0" applyProtection="0"/>
    <xf numFmtId="4" fontId="73" fillId="4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83" fillId="41" borderId="112" applyNumberFormat="0" applyAlignment="0" applyProtection="0"/>
    <xf numFmtId="4" fontId="167" fillId="61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88" fillId="56" borderId="116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60" borderId="116" applyNumberFormat="0" applyProtection="0">
      <alignment horizontal="left" vertical="top" indent="1"/>
    </xf>
    <xf numFmtId="0" fontId="152" fillId="54" borderId="114" applyNumberFormat="0" applyAlignment="0" applyProtection="0"/>
    <xf numFmtId="0" fontId="160" fillId="0" borderId="115" applyNumberFormat="0" applyFill="0" applyAlignment="0" applyProtection="0"/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57" borderId="113" applyNumberFormat="0" applyFont="0" applyAlignment="0" applyProtection="0"/>
    <xf numFmtId="0" fontId="152" fillId="54" borderId="114" applyNumberFormat="0" applyAlignment="0" applyProtection="0"/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73" fillId="4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4" fontId="88" fillId="56" borderId="116" applyNumberFormat="0" applyProtection="0">
      <alignment vertical="center"/>
    </xf>
    <xf numFmtId="0" fontId="73" fillId="57" borderId="113" applyNumberFormat="0" applyFont="0" applyAlignment="0" applyProtection="0"/>
    <xf numFmtId="0" fontId="25" fillId="63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83" fillId="41" borderId="112" applyNumberFormat="0" applyAlignment="0" applyProtection="0"/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0" fontId="153" fillId="54" borderId="112" applyNumberFormat="0" applyAlignment="0" applyProtection="0"/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43" borderId="116" applyNumberFormat="0" applyProtection="0">
      <alignment horizontal="right" vertical="center"/>
    </xf>
    <xf numFmtId="0" fontId="70" fillId="0" borderId="0"/>
    <xf numFmtId="0" fontId="160" fillId="0" borderId="115" applyNumberFormat="0" applyFill="0" applyAlignment="0" applyProtection="0"/>
    <xf numFmtId="4" fontId="88" fillId="61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3" borderId="116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43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2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6" fillId="54" borderId="112" applyNumberFormat="0" applyAlignment="0" applyProtection="0"/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158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43" fontId="1" fillId="0" borderId="0" applyFont="0" applyFill="0" applyBorder="0" applyAlignment="0" applyProtection="0"/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164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0" fontId="25" fillId="57" borderId="113" applyNumberFormat="0" applyFont="0" applyAlignment="0" applyProtection="0"/>
    <xf numFmtId="0" fontId="160" fillId="0" borderId="115" applyNumberFormat="0" applyFill="0" applyAlignment="0" applyProtection="0"/>
    <xf numFmtId="4" fontId="88" fillId="56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3" fillId="64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88" fillId="61" borderId="116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0" fontId="25" fillId="0" borderId="0"/>
    <xf numFmtId="0" fontId="158" fillId="41" borderId="112" applyNumberFormat="0" applyAlignment="0" applyProtection="0"/>
    <xf numFmtId="0" fontId="160" fillId="0" borderId="115" applyNumberFormat="0" applyFill="0" applyAlignment="0" applyProtection="0"/>
    <xf numFmtId="0" fontId="25" fillId="57" borderId="113" applyNumberFormat="0" applyFont="0" applyAlignment="0" applyProtection="0"/>
    <xf numFmtId="0" fontId="25" fillId="57" borderId="1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4" fillId="0" borderId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33" fillId="0" borderId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62" fillId="0" borderId="0"/>
    <xf numFmtId="43" fontId="62" fillId="0" borderId="0" applyFont="0" applyFill="0" applyBorder="0" applyAlignment="0" applyProtection="0"/>
    <xf numFmtId="0" fontId="25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238" fillId="0" borderId="0"/>
    <xf numFmtId="0" fontId="23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4" fillId="0" borderId="0"/>
    <xf numFmtId="211" fontId="1" fillId="0" borderId="0" applyFont="0" applyFill="0" applyBorder="0" applyAlignment="0" applyProtection="0"/>
    <xf numFmtId="0" fontId="68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11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" fontId="2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1" fillId="0" borderId="0"/>
    <xf numFmtId="164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23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8" fillId="0" borderId="0"/>
    <xf numFmtId="0" fontId="68" fillId="0" borderId="0">
      <alignment vertical="center"/>
    </xf>
    <xf numFmtId="0" fontId="43" fillId="0" borderId="0"/>
    <xf numFmtId="0" fontId="70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5" fontId="18" fillId="13" borderId="0" applyNumberFormat="0" applyBorder="0" applyAlignment="0" applyProtection="0"/>
    <xf numFmtId="215" fontId="18" fillId="17" borderId="0" applyNumberFormat="0" applyBorder="0" applyAlignment="0" applyProtection="0"/>
    <xf numFmtId="215" fontId="18" fillId="21" borderId="0" applyNumberFormat="0" applyBorder="0" applyAlignment="0" applyProtection="0"/>
    <xf numFmtId="215" fontId="18" fillId="25" borderId="0" applyNumberFormat="0" applyBorder="0" applyAlignment="0" applyProtection="0"/>
    <xf numFmtId="215" fontId="18" fillId="29" borderId="0" applyNumberFormat="0" applyBorder="0" applyAlignment="0" applyProtection="0"/>
    <xf numFmtId="215" fontId="18" fillId="33" borderId="0" applyNumberFormat="0" applyBorder="0" applyAlignment="0" applyProtection="0"/>
    <xf numFmtId="215" fontId="18" fillId="14" borderId="0" applyNumberFormat="0" applyBorder="0" applyAlignment="0" applyProtection="0"/>
    <xf numFmtId="215" fontId="18" fillId="18" borderId="0" applyNumberFormat="0" applyBorder="0" applyAlignment="0" applyProtection="0"/>
    <xf numFmtId="215" fontId="18" fillId="22" borderId="0" applyNumberFormat="0" applyBorder="0" applyAlignment="0" applyProtection="0"/>
    <xf numFmtId="215" fontId="18" fillId="26" borderId="0" applyNumberFormat="0" applyBorder="0" applyAlignment="0" applyProtection="0"/>
    <xf numFmtId="215" fontId="18" fillId="30" borderId="0" applyNumberFormat="0" applyBorder="0" applyAlignment="0" applyProtection="0"/>
    <xf numFmtId="215" fontId="18" fillId="34" borderId="0" applyNumberFormat="0" applyBorder="0" applyAlignment="0" applyProtection="0"/>
    <xf numFmtId="215" fontId="46" fillId="15" borderId="0" applyNumberFormat="0" applyBorder="0" applyAlignment="0" applyProtection="0"/>
    <xf numFmtId="215" fontId="46" fillId="19" borderId="0" applyNumberFormat="0" applyBorder="0" applyAlignment="0" applyProtection="0"/>
    <xf numFmtId="215" fontId="46" fillId="23" borderId="0" applyNumberFormat="0" applyBorder="0" applyAlignment="0" applyProtection="0"/>
    <xf numFmtId="215" fontId="46" fillId="27" borderId="0" applyNumberFormat="0" applyBorder="0" applyAlignment="0" applyProtection="0"/>
    <xf numFmtId="215" fontId="46" fillId="31" borderId="0" applyNumberFormat="0" applyBorder="0" applyAlignment="0" applyProtection="0"/>
    <xf numFmtId="215" fontId="46" fillId="35" borderId="0" applyNumberFormat="0" applyBorder="0" applyAlignment="0" applyProtection="0"/>
    <xf numFmtId="215" fontId="46" fillId="12" borderId="0" applyNumberFormat="0" applyBorder="0" applyAlignment="0" applyProtection="0"/>
    <xf numFmtId="215" fontId="46" fillId="16" borderId="0" applyNumberFormat="0" applyBorder="0" applyAlignment="0" applyProtection="0"/>
    <xf numFmtId="215" fontId="46" fillId="20" borderId="0" applyNumberFormat="0" applyBorder="0" applyAlignment="0" applyProtection="0"/>
    <xf numFmtId="215" fontId="46" fillId="24" borderId="0" applyNumberFormat="0" applyBorder="0" applyAlignment="0" applyProtection="0"/>
    <xf numFmtId="215" fontId="46" fillId="28" borderId="0" applyNumberFormat="0" applyBorder="0" applyAlignment="0" applyProtection="0"/>
    <xf numFmtId="215" fontId="46" fillId="32" borderId="0" applyNumberFormat="0" applyBorder="0" applyAlignment="0" applyProtection="0"/>
    <xf numFmtId="164" fontId="5" fillId="0" borderId="0" applyFont="0" applyBorder="0" applyAlignment="0"/>
    <xf numFmtId="215" fontId="47" fillId="6" borderId="0" applyNumberFormat="0" applyBorder="0" applyAlignment="0" applyProtection="0"/>
    <xf numFmtId="215" fontId="48" fillId="9" borderId="13" applyNumberFormat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49" fillId="10" borderId="16" applyNumberFormat="0" applyAlignment="0" applyProtection="0"/>
    <xf numFmtId="177" fontId="42" fillId="58" borderId="0" applyFill="0" applyBorder="0" applyAlignment="0">
      <alignment vertical="top"/>
    </xf>
    <xf numFmtId="178" fontId="4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69" fillId="0" borderId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1" fillId="0" borderId="0"/>
    <xf numFmtId="215" fontId="42" fillId="58" borderId="5" applyFill="0" applyBorder="0" applyAlignment="0">
      <alignment horizontal="right"/>
    </xf>
    <xf numFmtId="215" fontId="42" fillId="58" borderId="5" applyFill="0" applyBorder="0" applyAlignment="0">
      <alignment horizontal="right"/>
    </xf>
    <xf numFmtId="172" fontId="21" fillId="0" borderId="0"/>
    <xf numFmtId="217" fontId="120" fillId="0" borderId="0" applyFill="0" applyBorder="0">
      <alignment horizontal="center"/>
    </xf>
    <xf numFmtId="215" fontId="125" fillId="0" borderId="0" applyNumberFormat="0" applyFill="0" applyBorder="0" applyAlignment="0" applyProtection="0"/>
    <xf numFmtId="215" fontId="125" fillId="0" borderId="0" applyNumberFormat="0" applyFill="0" applyBorder="0" applyAlignment="0" applyProtection="0"/>
    <xf numFmtId="215" fontId="43" fillId="0" borderId="0" applyFont="0" applyFill="0" applyBorder="0" applyAlignment="0" applyProtection="0"/>
    <xf numFmtId="215" fontId="50" fillId="0" borderId="0" applyNumberFormat="0" applyFill="0" applyBorder="0" applyAlignment="0" applyProtection="0"/>
    <xf numFmtId="215" fontId="174" fillId="0" borderId="110" applyFont="0" applyFill="0" applyBorder="0">
      <alignment horizontal="center" vertical="justify" wrapText="1"/>
    </xf>
    <xf numFmtId="215" fontId="174" fillId="0" borderId="110" applyFont="0" applyFill="0" applyBorder="0">
      <alignment horizontal="centerContinuous" vertical="justify" wrapText="1"/>
    </xf>
    <xf numFmtId="215" fontId="173" fillId="0" borderId="0" applyFill="0" applyBorder="0"/>
    <xf numFmtId="215" fontId="43" fillId="0" borderId="0" applyFont="0" applyFill="0" applyBorder="0"/>
    <xf numFmtId="215" fontId="43" fillId="0" borderId="0" applyFont="0" applyFill="0" applyBorder="0"/>
    <xf numFmtId="215" fontId="43" fillId="0" borderId="0" applyFont="0" applyFill="0" applyBorder="0">
      <alignment vertical="justify" wrapText="1"/>
    </xf>
    <xf numFmtId="215" fontId="51" fillId="5" borderId="0" applyNumberFormat="0" applyBorder="0" applyAlignment="0" applyProtection="0"/>
    <xf numFmtId="215" fontId="45" fillId="0" borderId="21" applyNumberFormat="0" applyAlignment="0" applyProtection="0">
      <alignment horizontal="left" vertical="center"/>
    </xf>
    <xf numFmtId="215" fontId="45" fillId="0" borderId="111">
      <alignment horizontal="left" vertical="center"/>
    </xf>
    <xf numFmtId="215" fontId="52" fillId="0" borderId="10" applyNumberFormat="0" applyFill="0" applyAlignment="0" applyProtection="0"/>
    <xf numFmtId="0" fontId="52" fillId="0" borderId="10" applyNumberFormat="0" applyFill="0" applyAlignment="0" applyProtection="0"/>
    <xf numFmtId="215" fontId="52" fillId="0" borderId="10" applyNumberFormat="0" applyFill="0" applyAlignment="0" applyProtection="0"/>
    <xf numFmtId="215" fontId="161" fillId="0" borderId="24" applyNumberFormat="0" applyFill="0" applyAlignment="0" applyProtection="0"/>
    <xf numFmtId="215" fontId="161" fillId="0" borderId="24" applyNumberFormat="0" applyFill="0" applyAlignment="0" applyProtection="0"/>
    <xf numFmtId="215" fontId="53" fillId="0" borderId="11" applyNumberFormat="0" applyFill="0" applyAlignment="0" applyProtection="0"/>
    <xf numFmtId="0" fontId="53" fillId="0" borderId="11" applyNumberFormat="0" applyFill="0" applyAlignment="0" applyProtection="0"/>
    <xf numFmtId="215" fontId="53" fillId="0" borderId="11" applyNumberFormat="0" applyFill="0" applyAlignment="0" applyProtection="0"/>
    <xf numFmtId="215" fontId="162" fillId="0" borderId="25" applyNumberFormat="0" applyFill="0" applyAlignment="0" applyProtection="0"/>
    <xf numFmtId="215" fontId="162" fillId="0" borderId="25" applyNumberFormat="0" applyFill="0" applyAlignment="0" applyProtection="0"/>
    <xf numFmtId="215" fontId="105" fillId="0" borderId="0">
      <alignment horizontal="left"/>
    </xf>
    <xf numFmtId="215" fontId="105" fillId="0" borderId="0">
      <alignment horizontal="left"/>
    </xf>
    <xf numFmtId="215" fontId="54" fillId="0" borderId="12" applyNumberFormat="0" applyFill="0" applyAlignment="0" applyProtection="0"/>
    <xf numFmtId="0" fontId="54" fillId="0" borderId="12" applyNumberFormat="0" applyFill="0" applyAlignment="0" applyProtection="0"/>
    <xf numFmtId="215" fontId="54" fillId="0" borderId="12" applyNumberFormat="0" applyFill="0" applyAlignment="0" applyProtection="0"/>
    <xf numFmtId="215" fontId="163" fillId="0" borderId="26" applyNumberFormat="0" applyFill="0" applyAlignment="0" applyProtection="0"/>
    <xf numFmtId="215" fontId="163" fillId="0" borderId="26" applyNumberFormat="0" applyFill="0" applyAlignment="0" applyProtection="0"/>
    <xf numFmtId="215" fontId="54" fillId="0" borderId="0" applyNumberFormat="0" applyFill="0" applyBorder="0" applyAlignment="0" applyProtection="0"/>
    <xf numFmtId="215" fontId="55" fillId="8" borderId="13" applyNumberFormat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56" fillId="0" borderId="15" applyNumberFormat="0" applyFill="0" applyAlignment="0" applyProtection="0"/>
    <xf numFmtId="215" fontId="25" fillId="0" borderId="0"/>
    <xf numFmtId="215" fontId="57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8" fillId="0" borderId="0"/>
    <xf numFmtId="0" fontId="1" fillId="0" borderId="0"/>
    <xf numFmtId="215" fontId="18" fillId="0" borderId="0"/>
    <xf numFmtId="21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2" fillId="0" borderId="0"/>
    <xf numFmtId="0" fontId="18" fillId="0" borderId="0"/>
    <xf numFmtId="0" fontId="242" fillId="0" borderId="0"/>
    <xf numFmtId="0" fontId="242" fillId="0" borderId="0"/>
    <xf numFmtId="215" fontId="43" fillId="0" borderId="0"/>
    <xf numFmtId="215" fontId="19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25" fillId="0" borderId="0"/>
    <xf numFmtId="0" fontId="1" fillId="0" borderId="0"/>
    <xf numFmtId="0" fontId="1" fillId="0" borderId="0"/>
    <xf numFmtId="21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0" fontId="1" fillId="0" borderId="0"/>
    <xf numFmtId="215" fontId="18" fillId="0" borderId="0"/>
    <xf numFmtId="215" fontId="18" fillId="0" borderId="0"/>
    <xf numFmtId="215" fontId="18" fillId="0" borderId="0"/>
    <xf numFmtId="0" fontId="1" fillId="0" borderId="0"/>
    <xf numFmtId="0" fontId="1" fillId="0" borderId="0"/>
    <xf numFmtId="0" fontId="1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1" fillId="0" borderId="0"/>
    <xf numFmtId="0" fontId="1" fillId="0" borderId="0"/>
    <xf numFmtId="0" fontId="1" fillId="0" borderId="0"/>
    <xf numFmtId="21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5" fontId="25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0" fontId="18" fillId="0" borderId="0"/>
    <xf numFmtId="0" fontId="146" fillId="0" borderId="0"/>
    <xf numFmtId="215" fontId="19" fillId="0" borderId="0"/>
    <xf numFmtId="215" fontId="1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41" fillId="0" borderId="0"/>
    <xf numFmtId="0" fontId="241" fillId="0" borderId="0"/>
    <xf numFmtId="0" fontId="1" fillId="0" borderId="0"/>
    <xf numFmtId="215" fontId="19" fillId="11" borderId="17" applyNumberFormat="0" applyFont="0" applyAlignment="0" applyProtection="0"/>
    <xf numFmtId="215" fontId="43" fillId="57" borderId="113" applyNumberFormat="0" applyFont="0" applyAlignment="0" applyProtection="0"/>
    <xf numFmtId="215" fontId="58" fillId="9" borderId="14" applyNumberForma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215" fontId="42" fillId="58" borderId="0" applyFill="0" applyBorder="0" applyAlignment="0" applyProtection="0">
      <protection locked="0"/>
    </xf>
    <xf numFmtId="215" fontId="42" fillId="58" borderId="0" applyFill="0" applyBorder="0" applyAlignment="0" applyProtection="0">
      <protection locked="0"/>
    </xf>
    <xf numFmtId="182" fontId="42" fillId="58" borderId="0" applyFill="0" applyBorder="0" applyAlignment="0" applyProtection="0">
      <alignment vertical="top"/>
    </xf>
    <xf numFmtId="183" fontId="4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74" fillId="72" borderId="0" applyNumberFormat="0" applyBorder="0" applyAlignment="0" applyProtection="0"/>
    <xf numFmtId="215" fontId="25" fillId="0" borderId="0" applyNumberFormat="0" applyFont="0" applyFill="0" applyBorder="0" applyAlignment="0" applyProtection="0"/>
    <xf numFmtId="215" fontId="74" fillId="72" borderId="0" applyNumberFormat="0" applyBorder="0" applyAlignment="0" applyProtection="0"/>
    <xf numFmtId="215" fontId="25" fillId="4" borderId="0" applyNumberFormat="0" applyAlignment="0" applyProtection="0"/>
    <xf numFmtId="215" fontId="74" fillId="72" borderId="0" applyNumberFormat="0" applyBorder="0" applyAlignment="0" applyProtection="0"/>
    <xf numFmtId="215" fontId="25" fillId="4" borderId="0" applyNumberFormat="0" applyBorder="0" applyAlignment="0" applyProtection="0"/>
    <xf numFmtId="215" fontId="25" fillId="73" borderId="0" applyNumberFormat="0" applyBorder="0" applyAlignment="0" applyProtection="0"/>
    <xf numFmtId="215" fontId="74" fillId="73" borderId="0" applyNumberFormat="0" applyBorder="0" applyAlignment="0" applyProtection="0"/>
    <xf numFmtId="215" fontId="25" fillId="0" borderId="0" applyFont="0" applyFill="0" applyBorder="0" applyAlignment="0" applyProtection="0"/>
    <xf numFmtId="215" fontId="25" fillId="75" borderId="0" applyNumberFormat="0" applyFont="0" applyBorder="0" applyAlignment="0" applyProtection="0"/>
    <xf numFmtId="215" fontId="25" fillId="0" borderId="0"/>
    <xf numFmtId="215" fontId="105" fillId="0" borderId="0"/>
    <xf numFmtId="215" fontId="105" fillId="0" borderId="0"/>
    <xf numFmtId="215" fontId="111" fillId="0" borderId="0" applyNumberFormat="0" applyFill="0" applyBorder="0" applyAlignment="0" applyProtection="0"/>
    <xf numFmtId="215" fontId="177" fillId="0" borderId="0">
      <alignment horizontal="center" vertical="top"/>
    </xf>
    <xf numFmtId="215" fontId="59" fillId="0" borderId="0" applyNumberFormat="0" applyFill="0" applyBorder="0" applyAlignment="0" applyProtection="0"/>
    <xf numFmtId="215" fontId="60" fillId="0" borderId="18" applyNumberFormat="0" applyFill="0" applyAlignment="0" applyProtection="0"/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72" fillId="0" borderId="0"/>
    <xf numFmtId="215" fontId="6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215" fontId="140" fillId="0" borderId="0" applyNumberFormat="0" applyFill="0" applyBorder="0" applyAlignment="0" applyProtection="0">
      <alignment vertical="top"/>
      <protection locked="0"/>
    </xf>
    <xf numFmtId="215" fontId="140" fillId="0" borderId="0" applyNumberFormat="0" applyFill="0" applyBorder="0" applyAlignment="0" applyProtection="0">
      <alignment vertical="top"/>
      <protection locked="0"/>
    </xf>
    <xf numFmtId="215" fontId="152" fillId="54" borderId="114" applyNumberFormat="0" applyAlignment="0" applyProtection="0"/>
    <xf numFmtId="215" fontId="153" fillId="54" borderId="112" applyNumberFormat="0" applyAlignment="0" applyProtection="0"/>
    <xf numFmtId="215" fontId="142" fillId="0" borderId="0" applyNumberFormat="0" applyFill="0" applyBorder="0" applyAlignment="0" applyProtection="0">
      <alignment vertical="top"/>
      <protection locked="0"/>
    </xf>
    <xf numFmtId="215" fontId="142" fillId="0" borderId="0" applyNumberFormat="0" applyFill="0" applyBorder="0" applyAlignment="0" applyProtection="0">
      <alignment vertical="top"/>
      <protection locked="0"/>
    </xf>
    <xf numFmtId="215" fontId="18" fillId="0" borderId="0"/>
    <xf numFmtId="0" fontId="18" fillId="0" borderId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25" fillId="57" borderId="113" applyNumberFormat="0" applyFont="0" applyAlignment="0" applyProtection="0"/>
    <xf numFmtId="43" fontId="1" fillId="0" borderId="0" applyFont="0" applyFill="0" applyBorder="0" applyAlignment="0" applyProtection="0"/>
    <xf numFmtId="215" fontId="153" fillId="54" borderId="112" applyNumberFormat="0" applyAlignment="0" applyProtection="0"/>
    <xf numFmtId="215" fontId="153" fillId="54" borderId="112" applyNumberFormat="0" applyAlignment="0" applyProtection="0"/>
    <xf numFmtId="215" fontId="174" fillId="0" borderId="110" applyFont="0" applyFill="0" applyBorder="0">
      <alignment horizontal="center" vertical="justify" wrapText="1"/>
    </xf>
    <xf numFmtId="215" fontId="174" fillId="0" borderId="110" applyFont="0" applyFill="0" applyBorder="0">
      <alignment horizontal="centerContinuous" vertical="justify" wrapText="1"/>
    </xf>
    <xf numFmtId="215" fontId="45" fillId="0" borderId="111">
      <alignment horizontal="left" vertical="center"/>
    </xf>
    <xf numFmtId="215" fontId="218" fillId="1" borderId="117">
      <alignment horizontal="left"/>
    </xf>
    <xf numFmtId="10" fontId="100" fillId="4" borderId="110" applyNumberFormat="0" applyBorder="0" applyAlignment="0" applyProtection="0"/>
    <xf numFmtId="215" fontId="158" fillId="41" borderId="112" applyNumberFormat="0" applyAlignment="0" applyProtection="0"/>
    <xf numFmtId="215" fontId="158" fillId="41" borderId="112" applyNumberFormat="0" applyAlignment="0" applyProtection="0"/>
    <xf numFmtId="215" fontId="43" fillId="57" borderId="113" applyNumberFormat="0" applyFont="0" applyAlignment="0" applyProtection="0"/>
    <xf numFmtId="215" fontId="152" fillId="54" borderId="114" applyNumberFormat="0" applyAlignment="0" applyProtection="0"/>
    <xf numFmtId="215" fontId="152" fillId="54" borderId="114" applyNumberFormat="0" applyAlignment="0" applyProtection="0"/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215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center" indent="1"/>
    </xf>
    <xf numFmtId="215" fontId="25" fillId="67" borderId="116" applyNumberFormat="0" applyProtection="0">
      <alignment horizontal="left" vertical="top" indent="1"/>
    </xf>
    <xf numFmtId="215" fontId="25" fillId="67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center" indent="1"/>
    </xf>
    <xf numFmtId="215" fontId="25" fillId="62" borderId="116" applyNumberFormat="0" applyProtection="0">
      <alignment horizontal="left" vertical="top" indent="1"/>
    </xf>
    <xf numFmtId="215" fontId="25" fillId="62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center" indent="1"/>
    </xf>
    <xf numFmtId="215" fontId="25" fillId="60" borderId="116" applyNumberFormat="0" applyProtection="0">
      <alignment horizontal="left" vertical="top" indent="1"/>
    </xf>
    <xf numFmtId="215" fontId="25" fillId="60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center" indent="1"/>
    </xf>
    <xf numFmtId="215" fontId="25" fillId="63" borderId="116" applyNumberFormat="0" applyProtection="0">
      <alignment horizontal="left" vertical="top" indent="1"/>
    </xf>
    <xf numFmtId="215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215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215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215" fontId="160" fillId="0" borderId="115" applyNumberFormat="0" applyFill="0" applyAlignment="0" applyProtection="0"/>
    <xf numFmtId="215" fontId="160" fillId="0" borderId="115" applyNumberFormat="0" applyFill="0" applyAlignment="0" applyProtection="0"/>
    <xf numFmtId="215" fontId="152" fillId="54" borderId="114" applyNumberFormat="0" applyAlignment="0" applyProtection="0"/>
    <xf numFmtId="215" fontId="153" fillId="54" borderId="112" applyNumberFormat="0" applyAlignment="0" applyProtection="0"/>
    <xf numFmtId="215" fontId="158" fillId="41" borderId="112" applyNumberFormat="0" applyAlignment="0" applyProtection="0"/>
    <xf numFmtId="215" fontId="160" fillId="0" borderId="115" applyNumberFormat="0" applyFill="0" applyAlignment="0" applyProtection="0"/>
    <xf numFmtId="215" fontId="25" fillId="57" borderId="1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0" fontId="25" fillId="0" borderId="0"/>
    <xf numFmtId="10" fontId="22" fillId="4" borderId="118" applyNumberFormat="0" applyBorder="0" applyAlignment="0" applyProtection="0"/>
    <xf numFmtId="0" fontId="88" fillId="0" borderId="123" applyNumberFormat="0" applyFill="0" applyAlignment="0" applyProtection="0"/>
    <xf numFmtId="4" fontId="73" fillId="44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9" fontId="25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174" fillId="0" borderId="118" applyFont="0" applyFill="0" applyBorder="0">
      <alignment horizontal="centerContinuous" vertical="justify" wrapTex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86" fillId="54" borderId="122" applyNumberFormat="0" applyAlignment="0" applyProtection="0"/>
    <xf numFmtId="0" fontId="25" fillId="0" borderId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246" fillId="0" borderId="0"/>
    <xf numFmtId="0" fontId="1" fillId="0" borderId="0"/>
    <xf numFmtId="0" fontId="1" fillId="0" borderId="0"/>
    <xf numFmtId="0" fontId="1" fillId="0" borderId="0"/>
    <xf numFmtId="0" fontId="33" fillId="8" borderId="13" applyNumberForma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0" fontId="22" fillId="4" borderId="118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5" fillId="0" borderId="0" applyProtection="0"/>
    <xf numFmtId="4" fontId="88" fillId="56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3" fontId="247" fillId="61" borderId="110">
      <alignment horizontal="left" vertical="top" wrapText="1"/>
      <protection locked="0"/>
    </xf>
    <xf numFmtId="10" fontId="22" fillId="4" borderId="118" applyNumberFormat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37" borderId="116" applyNumberFormat="0" applyProtection="0">
      <alignment horizontal="right" vertical="center"/>
    </xf>
    <xf numFmtId="0" fontId="62" fillId="0" borderId="0"/>
    <xf numFmtId="0" fontId="62" fillId="0" borderId="0"/>
    <xf numFmtId="0" fontId="1" fillId="0" borderId="0"/>
    <xf numFmtId="0" fontId="25" fillId="0" borderId="0"/>
    <xf numFmtId="0" fontId="33" fillId="8" borderId="13" applyNumberFormat="0" applyAlignment="0" applyProtection="0"/>
    <xf numFmtId="165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62" fillId="0" borderId="0"/>
    <xf numFmtId="0" fontId="62" fillId="0" borderId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2" fillId="0" borderId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100" fillId="4" borderId="110" applyNumberFormat="0" applyBorder="0" applyAlignment="0" applyProtection="0"/>
    <xf numFmtId="0" fontId="269" fillId="61" borderId="110">
      <alignment horizontal="center" vertical="top" wrapText="1"/>
    </xf>
    <xf numFmtId="0" fontId="269" fillId="61" borderId="110">
      <alignment horizontal="center" vertical="top" wrapText="1"/>
    </xf>
    <xf numFmtId="0" fontId="21" fillId="0" borderId="0"/>
    <xf numFmtId="0" fontId="25" fillId="0" borderId="0"/>
    <xf numFmtId="192" fontId="147" fillId="0" borderId="0"/>
    <xf numFmtId="4" fontId="167" fillId="61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10" fontId="100" fillId="4" borderId="118" applyNumberFormat="0" applyBorder="0" applyAlignment="0" applyProtection="0"/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9" fontId="25" fillId="0" borderId="0" applyFont="0" applyFill="0" applyBorder="0" applyAlignment="0" applyProtection="0"/>
    <xf numFmtId="10" fontId="22" fillId="4" borderId="118" applyNumberFormat="0" applyBorder="0" applyAlignment="0" applyProtection="0"/>
    <xf numFmtId="0" fontId="270" fillId="0" borderId="0"/>
    <xf numFmtId="4" fontId="88" fillId="61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25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3" fontId="1" fillId="0" borderId="0" applyFont="0" applyFill="0" applyBorder="0" applyAlignment="0" applyProtection="0"/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270" fillId="0" borderId="0"/>
    <xf numFmtId="0" fontId="27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7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67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11" borderId="17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" fontId="88" fillId="56" borderId="116" applyNumberFormat="0" applyProtection="0">
      <alignment vertical="center"/>
    </xf>
    <xf numFmtId="3" fontId="247" fillId="61" borderId="110">
      <alignment horizontal="left" vertical="top" wrapText="1"/>
      <protection locked="0"/>
    </xf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100" fillId="4" borderId="110" applyNumberFormat="0" applyBorder="0" applyAlignment="0" applyProtection="0"/>
    <xf numFmtId="0" fontId="269" fillId="61" borderId="110">
      <alignment horizontal="center" vertical="top" wrapText="1"/>
    </xf>
    <xf numFmtId="0" fontId="269" fillId="61" borderId="110">
      <alignment horizontal="center" vertical="top" wrapText="1"/>
    </xf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25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56" borderId="116" applyNumberFormat="0" applyProtection="0">
      <alignment vertical="center"/>
    </xf>
    <xf numFmtId="43" fontId="1" fillId="0" borderId="0" applyFont="0" applyFill="0" applyBorder="0" applyAlignment="0" applyProtection="0"/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17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192" fontId="244" fillId="0" borderId="0"/>
    <xf numFmtId="4" fontId="73" fillId="4" borderId="116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0" borderId="0"/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7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73" fillId="53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2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0" fontId="73" fillId="4" borderId="116" applyNumberFormat="0" applyProtection="0">
      <alignment horizontal="left" vertical="top" indent="1"/>
    </xf>
    <xf numFmtId="0" fontId="45" fillId="0" borderId="111">
      <alignment horizontal="left" vertical="center"/>
    </xf>
    <xf numFmtId="10" fontId="22" fillId="4" borderId="8" applyNumberFormat="0" applyBorder="0" applyAlignment="0" applyProtection="0"/>
    <xf numFmtId="3" fontId="247" fillId="61" borderId="8">
      <alignment horizontal="left" vertical="top" wrapText="1"/>
      <protection locked="0"/>
    </xf>
    <xf numFmtId="4" fontId="73" fillId="49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174" fillId="0" borderId="8" applyFont="0" applyFill="0" applyBorder="0">
      <alignment horizontal="center" vertical="justify" wrapText="1"/>
    </xf>
    <xf numFmtId="0" fontId="174" fillId="0" borderId="8" applyFont="0" applyFill="0" applyBorder="0">
      <alignment horizontal="centerContinuous" vertical="justify" wrapText="1"/>
    </xf>
    <xf numFmtId="10" fontId="100" fillId="4" borderId="8" applyNumberFormat="0" applyBorder="0" applyAlignment="0" applyProtection="0"/>
    <xf numFmtId="0" fontId="269" fillId="61" borderId="8">
      <alignment horizontal="center" vertical="top" wrapText="1"/>
    </xf>
    <xf numFmtId="0" fontId="269" fillId="61" borderId="8">
      <alignment horizontal="center" vertical="top" wrapText="1"/>
    </xf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45" fillId="0" borderId="119">
      <alignment horizontal="lef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4" fontId="167" fillId="61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1" fillId="0" borderId="0"/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0" fontId="273" fillId="0" borderId="119">
      <alignment horizontal="left" vertical="center"/>
    </xf>
    <xf numFmtId="0" fontId="174" fillId="0" borderId="118" applyFont="0" applyFill="0" applyBorder="0">
      <alignment horizontal="center" vertical="justify" wrapText="1"/>
    </xf>
    <xf numFmtId="4" fontId="88" fillId="61" borderId="116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51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5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88" fillId="56" borderId="116" applyNumberFormat="0" applyProtection="0">
      <alignment vertical="center"/>
    </xf>
    <xf numFmtId="10" fontId="22" fillId="4" borderId="118" applyNumberFormat="0" applyBorder="0" applyAlignment="0" applyProtection="0"/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7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5" fillId="0" borderId="0"/>
    <xf numFmtId="0" fontId="1" fillId="0" borderId="0"/>
    <xf numFmtId="10" fontId="22" fillId="4" borderId="118" applyNumberFormat="0" applyBorder="0" applyAlignment="0" applyProtection="0"/>
    <xf numFmtId="0" fontId="1" fillId="0" borderId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7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4" fontId="73" fillId="53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88" fillId="56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73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73" fillId="53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2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64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0" fontId="73" fillId="4" borderId="116" applyNumberFormat="0" applyProtection="0">
      <alignment horizontal="left" vertical="top" indent="1"/>
    </xf>
    <xf numFmtId="0" fontId="45" fillId="0" borderId="111">
      <alignment horizontal="left" vertical="center"/>
    </xf>
    <xf numFmtId="10" fontId="22" fillId="4" borderId="118" applyNumberFormat="0" applyBorder="0" applyAlignment="0" applyProtection="0"/>
    <xf numFmtId="3" fontId="247" fillId="61" borderId="118">
      <alignment horizontal="left" vertical="top" wrapText="1"/>
      <protection locked="0"/>
    </xf>
    <xf numFmtId="4" fontId="73" fillId="49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174" fillId="0" borderId="118" applyFont="0" applyFill="0" applyBorder="0">
      <alignment horizontal="center" vertical="justify" wrapText="1"/>
    </xf>
    <xf numFmtId="0" fontId="174" fillId="0" borderId="118" applyFont="0" applyFill="0" applyBorder="0">
      <alignment horizontal="centerContinuous" vertical="justify" wrapText="1"/>
    </xf>
    <xf numFmtId="10" fontId="100" fillId="4" borderId="118" applyNumberFormat="0" applyBorder="0" applyAlignment="0" applyProtection="0"/>
    <xf numFmtId="0" fontId="269" fillId="61" borderId="118">
      <alignment horizontal="center" vertical="top" wrapText="1"/>
    </xf>
    <xf numFmtId="0" fontId="269" fillId="61" borderId="118">
      <alignment horizontal="center" vertical="top" wrapText="1"/>
    </xf>
    <xf numFmtId="4" fontId="88" fillId="56" borderId="116" applyNumberFormat="0" applyProtection="0">
      <alignment vertical="center"/>
    </xf>
    <xf numFmtId="4" fontId="167" fillId="61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51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4" fontId="73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88" fillId="61" borderId="116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0" fontId="25" fillId="60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62" borderId="116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0" fontId="25" fillId="57" borderId="121" applyNumberFormat="0" applyFon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1" fillId="0" borderId="0"/>
    <xf numFmtId="0" fontId="25" fillId="57" borderId="121" applyNumberFormat="0" applyFont="0" applyAlignment="0" applyProtection="0"/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215" fontId="73" fillId="62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215" fontId="25" fillId="60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64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215" fontId="218" fillId="1" borderId="125">
      <alignment horizontal="left"/>
    </xf>
    <xf numFmtId="215" fontId="153" fillId="54" borderId="120" applyNumberFormat="0" applyAlignment="0" applyProtection="0"/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0" fontId="83" fillId="41" borderId="120" applyNumberFormat="0" applyAlignment="0" applyProtection="0"/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53" borderId="124" applyNumberFormat="0" applyProtection="0">
      <alignment horizontal="right" vertical="center"/>
    </xf>
    <xf numFmtId="0" fontId="160" fillId="0" borderId="123" applyNumberFormat="0" applyFill="0" applyAlignment="0" applyProtection="0"/>
    <xf numFmtId="4" fontId="73" fillId="44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215" fontId="88" fillId="61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288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0" fontId="158" fillId="41" borderId="120" applyNumberFormat="0" applyAlignment="0" applyProtection="0"/>
    <xf numFmtId="215" fontId="73" fillId="62" borderId="124" applyNumberFormat="0" applyProtection="0">
      <alignment horizontal="left" vertical="top" indent="1"/>
    </xf>
    <xf numFmtId="215" fontId="153" fillId="54" borderId="120" applyNumberFormat="0" applyAlignment="0" applyProtection="0"/>
    <xf numFmtId="215" fontId="25" fillId="60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0" fontId="83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4" fontId="73" fillId="68" borderId="124" applyNumberFormat="0" applyProtection="0">
      <alignment horizontal="left" vertical="center" indent="1"/>
    </xf>
    <xf numFmtId="215" fontId="153" fillId="54" borderId="120" applyNumberFormat="0" applyAlignment="0" applyProtection="0"/>
    <xf numFmtId="0" fontId="83" fillId="41" borderId="120" applyNumberFormat="0" applyAlignment="0" applyProtection="0"/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0" fontId="174" fillId="0" borderId="118" applyFont="0" applyFill="0" applyBorder="0">
      <alignment horizontal="center" vertical="justify" wrapText="1"/>
    </xf>
    <xf numFmtId="215" fontId="25" fillId="60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4" fontId="73" fillId="68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215" fontId="152" fillId="54" borderId="122" applyNumberFormat="0" applyAlignment="0" applyProtection="0"/>
    <xf numFmtId="215" fontId="43" fillId="57" borderId="121" applyNumberFormat="0" applyFont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153" fillId="54" borderId="120" applyNumberFormat="0" applyAlignment="0" applyProtection="0"/>
    <xf numFmtId="215" fontId="153" fillId="54" borderId="120" applyNumberFormat="0" applyAlignment="0" applyProtection="0"/>
    <xf numFmtId="0" fontId="73" fillId="57" borderId="121" applyNumberFormat="0" applyFont="0" applyAlignment="0" applyProtection="0"/>
    <xf numFmtId="215" fontId="158" fillId="41" borderId="120" applyNumberFormat="0" applyAlignment="0" applyProtection="0"/>
    <xf numFmtId="215" fontId="152" fillId="54" borderId="122" applyNumberFormat="0" applyAlignment="0" applyProtection="0"/>
    <xf numFmtId="215" fontId="73" fillId="62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215" fontId="25" fillId="62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78" fillId="54" borderId="120" applyNumberFormat="0" applyAlignment="0" applyProtection="0"/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74" fillId="0" borderId="118" applyFont="0" applyFill="0" applyBorder="0">
      <alignment horizontal="center" vertical="justify" wrapText="1"/>
    </xf>
    <xf numFmtId="0" fontId="160" fillId="0" borderId="123" applyNumberFormat="0" applyFill="0" applyAlignment="0" applyProtection="0"/>
    <xf numFmtId="0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4" fontId="73" fillId="51" borderId="124" applyNumberFormat="0" applyProtection="0">
      <alignment horizontal="right" vertical="center"/>
    </xf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4" fontId="73" fillId="4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174" fillId="0" borderId="118" applyFont="0" applyFill="0" applyBorder="0">
      <alignment horizontal="centerContinuous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37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0" fontId="83" fillId="41" borderId="120" applyNumberFormat="0" applyAlignment="0" applyProtection="0"/>
    <xf numFmtId="4" fontId="73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215" fontId="174" fillId="0" borderId="118" applyFont="0" applyFill="0" applyBorder="0">
      <alignment horizontal="centerContinuous" vertical="justify" wrapText="1"/>
    </xf>
    <xf numFmtId="215" fontId="25" fillId="63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88" fillId="61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4" fontId="89" fillId="66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4" fontId="88" fillId="56" borderId="124" applyNumberFormat="0" applyProtection="0">
      <alignment vertical="center"/>
    </xf>
    <xf numFmtId="215" fontId="152" fillId="54" borderId="122" applyNumberFormat="0" applyAlignment="0" applyProtection="0"/>
    <xf numFmtId="215" fontId="152" fillId="54" borderId="122" applyNumberFormat="0" applyAlignment="0" applyProtection="0"/>
    <xf numFmtId="215" fontId="43" fillId="57" borderId="121" applyNumberFormat="0" applyFont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10" fontId="100" fillId="4" borderId="118" applyNumberFormat="0" applyBorder="0" applyAlignment="0" applyProtection="0"/>
    <xf numFmtId="215" fontId="218" fillId="1" borderId="125">
      <alignment horizontal="left"/>
    </xf>
    <xf numFmtId="208" fontId="219" fillId="0" borderId="125">
      <alignment horizontal="left"/>
    </xf>
    <xf numFmtId="215" fontId="45" fillId="0" borderId="119">
      <alignment horizontal="left" vertical="center"/>
    </xf>
    <xf numFmtId="215" fontId="174" fillId="0" borderId="118" applyFont="0" applyFill="0" applyBorder="0">
      <alignment horizontal="centerContinuous" vertical="justify" wrapText="1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25" fillId="62" borderId="124" applyNumberFormat="0" applyProtection="0">
      <alignment horizontal="left" vertical="center" indent="1"/>
    </xf>
    <xf numFmtId="4" fontId="88" fillId="56" borderId="124" applyNumberFormat="0" applyProtection="0">
      <alignment vertical="center"/>
    </xf>
    <xf numFmtId="4" fontId="73" fillId="45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153" fillId="54" borderId="120" applyNumberFormat="0" applyAlignment="0" applyProtection="0"/>
    <xf numFmtId="4" fontId="73" fillId="68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215" fontId="25" fillId="63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215" fontId="153" fillId="54" borderId="120" applyNumberFormat="0" applyAlignment="0" applyProtection="0"/>
    <xf numFmtId="215" fontId="25" fillId="67" borderId="124" applyNumberFormat="0" applyProtection="0">
      <alignment horizontal="left" vertical="center" indent="1"/>
    </xf>
    <xf numFmtId="4" fontId="88" fillId="56" borderId="124" applyNumberFormat="0" applyProtection="0">
      <alignment vertical="center"/>
    </xf>
    <xf numFmtId="215" fontId="43" fillId="57" borderId="121" applyNumberFormat="0" applyFont="0" applyAlignment="0" applyProtection="0"/>
    <xf numFmtId="215" fontId="25" fillId="62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0" fontId="285" fillId="41" borderId="120" applyNumberFormat="0" applyAlignment="0" applyProtection="0"/>
    <xf numFmtId="0" fontId="86" fillId="54" borderId="122" applyNumberFormat="0" applyAlignment="0" applyProtection="0"/>
    <xf numFmtId="0" fontId="45" fillId="0" borderId="119">
      <alignment horizontal="left" vertical="center"/>
    </xf>
    <xf numFmtId="4" fontId="88" fillId="61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4" fontId="73" fillId="43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4" fontId="73" fillId="45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0" fontId="25" fillId="57" borderId="121" applyNumberFormat="0" applyFont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0" fontId="158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4" fontId="73" fillId="43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215" fontId="218" fillId="1" borderId="125">
      <alignment horizontal="left"/>
    </xf>
    <xf numFmtId="215" fontId="153" fillId="54" borderId="120" applyNumberFormat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160" fillId="0" borderId="123" applyNumberFormat="0" applyFill="0" applyAlignment="0" applyProtection="0"/>
    <xf numFmtId="4" fontId="73" fillId="45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" vertical="justify" wrapText="1"/>
    </xf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215" fontId="160" fillId="0" borderId="123" applyNumberFormat="0" applyFill="0" applyAlignment="0" applyProtection="0"/>
    <xf numFmtId="215" fontId="25" fillId="63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215" fontId="158" fillId="41" borderId="120" applyNumberFormat="0" applyAlignment="0" applyProtection="0"/>
    <xf numFmtId="215" fontId="153" fillId="54" borderId="120" applyNumberFormat="0" applyAlignment="0" applyProtection="0"/>
    <xf numFmtId="4" fontId="16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0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215" fontId="25" fillId="62" borderId="124" applyNumberFormat="0" applyProtection="0">
      <alignment horizontal="left" vertical="top" indent="1"/>
    </xf>
    <xf numFmtId="0" fontId="158" fillId="41" borderId="120" applyNumberFormat="0" applyAlignment="0" applyProtection="0"/>
    <xf numFmtId="215" fontId="25" fillId="60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215" fontId="152" fillId="54" borderId="122" applyNumberFormat="0" applyAlignment="0" applyProtection="0"/>
    <xf numFmtId="4" fontId="73" fillId="37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0" fontId="152" fillId="54" borderId="122" applyNumberFormat="0" applyAlignment="0" applyProtection="0"/>
    <xf numFmtId="0" fontId="25" fillId="60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8" fillId="0" borderId="123" applyNumberFormat="0" applyFill="0" applyAlignment="0" applyProtection="0"/>
    <xf numFmtId="0" fontId="25" fillId="67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22" fillId="4" borderId="118" applyNumberFormat="0" applyBorder="0" applyAlignment="0" applyProtection="0"/>
    <xf numFmtId="0" fontId="73" fillId="62" borderId="124" applyNumberFormat="0" applyProtection="0">
      <alignment horizontal="left" vertical="top" indent="1"/>
    </xf>
    <xf numFmtId="215" fontId="153" fillId="54" borderId="120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5" fillId="63" borderId="124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10" fontId="22" fillId="4" borderId="11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2" fillId="4" borderId="11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73" fillId="4" borderId="124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74" fillId="0" borderId="118" applyFont="0" applyFill="0" applyBorder="0">
      <alignment horizontal="centerContinuous" vertical="justify" wrapTex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88" fillId="61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73" fillId="53" borderId="124" applyNumberFormat="0" applyProtection="0">
      <alignment horizontal="right" vertical="center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4" fontId="73" fillId="45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0" fontId="88" fillId="0" borderId="123" applyNumberFormat="0" applyFill="0" applyAlignment="0" applyProtection="0"/>
    <xf numFmtId="4" fontId="73" fillId="43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215" fontId="25" fillId="57" borderId="121" applyNumberFormat="0" applyFont="0" applyAlignment="0" applyProtection="0"/>
    <xf numFmtId="215" fontId="25" fillId="60" borderId="124" applyNumberFormat="0" applyProtection="0">
      <alignment horizontal="left" vertical="top" indent="1"/>
    </xf>
    <xf numFmtId="215" fontId="174" fillId="0" borderId="118" applyFont="0" applyFill="0" applyBorder="0">
      <alignment horizontal="center" vertical="justify" wrapText="1"/>
    </xf>
    <xf numFmtId="0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0" fontId="83" fillId="41" borderId="120" applyNumberForma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4" fontId="73" fillId="68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0" fontId="86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top" indent="1"/>
    </xf>
    <xf numFmtId="0" fontId="158" fillId="41" borderId="120" applyNumberFormat="0" applyAlignment="0" applyProtection="0"/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83" fillId="41" borderId="120" applyNumberFormat="0" applyAlignment="0" applyProtection="0"/>
    <xf numFmtId="4" fontId="16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" fontId="73" fillId="52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215" fontId="25" fillId="63" borderId="124" applyNumberFormat="0" applyProtection="0">
      <alignment horizontal="left" vertical="center" indent="1"/>
    </xf>
    <xf numFmtId="0" fontId="285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4" fontId="169" fillId="66" borderId="124" applyNumberFormat="0" applyProtection="0">
      <alignment horizontal="right" vertical="center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0" fontId="76" fillId="54" borderId="120" applyNumberFormat="0" applyAlignment="0" applyProtection="0"/>
    <xf numFmtId="4" fontId="167" fillId="61" borderId="124" applyNumberFormat="0" applyProtection="0">
      <alignment vertical="center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100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8" fillId="61" borderId="124" applyNumberFormat="0" applyProtection="0">
      <alignment horizontal="left" vertical="top" indent="1"/>
    </xf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0" fontId="73" fillId="57" borderId="121" applyNumberFormat="0" applyFont="0" applyAlignment="0" applyProtection="0"/>
    <xf numFmtId="215" fontId="152" fillId="54" borderId="122" applyNumberFormat="0" applyAlignment="0" applyProtection="0"/>
    <xf numFmtId="4" fontId="89" fillId="66" borderId="124" applyNumberFormat="0" applyProtection="0">
      <alignment horizontal="right" vertical="center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4" fontId="73" fillId="53" borderId="124" applyNumberFormat="0" applyProtection="0">
      <alignment horizontal="right" vertical="center"/>
    </xf>
    <xf numFmtId="0" fontId="288" fillId="54" borderId="122" applyNumberFormat="0" applyAlignment="0" applyProtection="0"/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4" fontId="73" fillId="64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4" fontId="73" fillId="43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4" fontId="16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45" fillId="0" borderId="119">
      <alignment horizontal="left" vertical="center"/>
    </xf>
    <xf numFmtId="4" fontId="73" fillId="53" borderId="124" applyNumberFormat="0" applyProtection="0">
      <alignment horizontal="right" vertical="center"/>
    </xf>
    <xf numFmtId="0" fontId="25" fillId="60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88" fillId="56" borderId="124" applyNumberFormat="0" applyProtection="0">
      <alignment vertical="center"/>
    </xf>
    <xf numFmtId="215" fontId="73" fillId="4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25" fillId="67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0" fontId="83" fillId="41" borderId="120" applyNumberFormat="0" applyAlignment="0" applyProtection="0"/>
    <xf numFmtId="215" fontId="153" fillId="54" borderId="120" applyNumberFormat="0" applyAlignment="0" applyProtection="0"/>
    <xf numFmtId="4" fontId="16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88" fillId="0" borderId="123" applyNumberFormat="0" applyFill="0" applyAlignment="0" applyProtection="0"/>
    <xf numFmtId="4" fontId="88" fillId="61" borderId="124" applyNumberFormat="0" applyProtection="0">
      <alignment horizontal="left" vertical="center" indent="1"/>
    </xf>
    <xf numFmtId="0" fontId="158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0" fontId="86" fillId="54" borderId="122" applyNumberFormat="0" applyAlignment="0" applyProtection="0"/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0" fontId="25" fillId="57" borderId="121" applyNumberFormat="0" applyFont="0" applyAlignment="0" applyProtection="0"/>
    <xf numFmtId="215" fontId="73" fillId="4" borderId="124" applyNumberFormat="0" applyProtection="0">
      <alignment horizontal="left" vertical="top" indent="1"/>
    </xf>
    <xf numFmtId="4" fontId="73" fillId="44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08" fontId="219" fillId="0" borderId="125">
      <alignment horizontal="left"/>
    </xf>
    <xf numFmtId="4" fontId="73" fillId="68" borderId="124" applyNumberFormat="0" applyProtection="0">
      <alignment horizontal="right" vertical="center"/>
    </xf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215" fontId="158" fillId="41" borderId="120" applyNumberFormat="0" applyAlignment="0" applyProtection="0"/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4" fontId="73" fillId="68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215" fontId="45" fillId="0" borderId="119">
      <alignment horizontal="left" vertical="center"/>
    </xf>
    <xf numFmtId="0" fontId="25" fillId="57" borderId="121" applyNumberFormat="0" applyFont="0" applyAlignment="0" applyProtection="0"/>
    <xf numFmtId="0" fontId="285" fillId="41" borderId="120" applyNumberFormat="0" applyAlignment="0" applyProtection="0"/>
    <xf numFmtId="0" fontId="88" fillId="0" borderId="123" applyNumberFormat="0" applyFill="0" applyAlignment="0" applyProtection="0"/>
    <xf numFmtId="0" fontId="278" fillId="54" borderId="120" applyNumberFormat="0" applyAlignment="0" applyProtection="0"/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215" fontId="152" fillId="54" borderId="122" applyNumberFormat="0" applyAlignment="0" applyProtection="0"/>
    <xf numFmtId="4" fontId="73" fillId="43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4" fontId="73" fillId="43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4" fontId="169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215" fontId="174" fillId="0" borderId="118" applyFont="0" applyFill="0" applyBorder="0">
      <alignment horizontal="center" vertical="justify" wrapText="1"/>
    </xf>
    <xf numFmtId="4" fontId="73" fillId="51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0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215" fontId="43" fillId="57" borderId="121" applyNumberFormat="0" applyFont="0" applyAlignment="0" applyProtection="0"/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25" fillId="60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215" fontId="152" fillId="54" borderId="122" applyNumberFormat="0" applyAlignment="0" applyProtection="0"/>
    <xf numFmtId="215" fontId="25" fillId="67" borderId="124" applyNumberFormat="0" applyProtection="0">
      <alignment horizontal="left" vertical="center" indent="1"/>
    </xf>
    <xf numFmtId="215" fontId="43" fillId="57" borderId="121" applyNumberFormat="0" applyFont="0" applyAlignment="0" applyProtection="0"/>
    <xf numFmtId="215" fontId="25" fillId="60" borderId="124" applyNumberFormat="0" applyProtection="0">
      <alignment horizontal="left" vertical="center" indent="1"/>
    </xf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215" fontId="158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174" fillId="0" borderId="118" applyFont="0" applyFill="0" applyBorder="0">
      <alignment horizontal="center" vertical="justify" wrapText="1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0" fontId="25" fillId="67" borderId="124" applyNumberFormat="0" applyProtection="0">
      <alignment horizontal="left" vertical="top" indent="1"/>
    </xf>
    <xf numFmtId="4" fontId="73" fillId="43" borderId="124" applyNumberFormat="0" applyProtection="0">
      <alignment horizontal="right" vertical="center"/>
    </xf>
    <xf numFmtId="0" fontId="158" fillId="41" borderId="120" applyNumberFormat="0" applyAlignment="0" applyProtection="0"/>
    <xf numFmtId="10" fontId="22" fillId="4" borderId="118" applyNumberFormat="0" applyBorder="0" applyAlignment="0" applyProtection="0"/>
    <xf numFmtId="4" fontId="73" fillId="37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4" fontId="73" fillId="37" borderId="124" applyNumberFormat="0" applyProtection="0">
      <alignment horizontal="right" vertical="center"/>
    </xf>
    <xf numFmtId="0" fontId="152" fillId="54" borderId="122" applyNumberFormat="0" applyAlignment="0" applyProtection="0"/>
    <xf numFmtId="4" fontId="73" fillId="45" borderId="124" applyNumberFormat="0" applyProtection="0">
      <alignment horizontal="right"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4" fontId="169" fillId="4" borderId="124" applyNumberFormat="0" applyProtection="0">
      <alignment vertical="center"/>
    </xf>
    <xf numFmtId="4" fontId="89" fillId="66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4" fontId="73" fillId="44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215" fontId="174" fillId="0" borderId="118" applyFont="0" applyFill="0" applyBorder="0">
      <alignment horizontal="center" vertical="justify" wrapText="1"/>
    </xf>
    <xf numFmtId="215" fontId="174" fillId="0" borderId="118" applyFont="0" applyFill="0" applyBorder="0">
      <alignment horizontal="centerContinuous" vertical="justify" wrapText="1"/>
    </xf>
    <xf numFmtId="0" fontId="25" fillId="57" borderId="121" applyNumberFormat="0" applyFont="0" applyAlignment="0" applyProtection="0"/>
    <xf numFmtId="4" fontId="73" fillId="43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" fontId="73" fillId="37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152" fillId="54" borderId="122" applyNumberFormat="0" applyAlignment="0" applyProtection="0"/>
    <xf numFmtId="215" fontId="45" fillId="0" borderId="119">
      <alignment horizontal="left" vertical="center"/>
    </xf>
    <xf numFmtId="4" fontId="73" fillId="49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4" fontId="169" fillId="66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215" fontId="152" fillId="54" borderId="122" applyNumberFormat="0" applyAlignment="0" applyProtection="0"/>
    <xf numFmtId="208" fontId="219" fillId="0" borderId="125">
      <alignment horizontal="left"/>
    </xf>
    <xf numFmtId="215" fontId="218" fillId="1" borderId="125">
      <alignment horizontal="left"/>
    </xf>
    <xf numFmtId="215" fontId="158" fillId="41" borderId="120" applyNumberFormat="0" applyAlignment="0" applyProtection="0"/>
    <xf numFmtId="215" fontId="158" fillId="41" borderId="120" applyNumberFormat="0" applyAlignment="0" applyProtection="0"/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0" fontId="83" fillId="41" borderId="120" applyNumberFormat="0" applyAlignment="0" applyProtection="0"/>
    <xf numFmtId="215" fontId="25" fillId="67" borderId="124" applyNumberFormat="0" applyProtection="0">
      <alignment horizontal="left" vertical="top" indent="1"/>
    </xf>
    <xf numFmtId="215" fontId="43" fillId="57" borderId="121" applyNumberFormat="0" applyFont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88" fillId="0" borderId="123" applyNumberFormat="0" applyFill="0" applyAlignment="0" applyProtection="0"/>
    <xf numFmtId="0" fontId="25" fillId="63" borderId="124" applyNumberFormat="0" applyProtection="0">
      <alignment horizontal="left" vertical="top" indent="1"/>
    </xf>
    <xf numFmtId="0" fontId="83" fillId="41" borderId="120" applyNumberFormat="0" applyAlignment="0" applyProtection="0"/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215" fontId="25" fillId="62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215" fontId="158" fillId="41" borderId="120" applyNumberFormat="0" applyAlignment="0" applyProtection="0"/>
    <xf numFmtId="0" fontId="88" fillId="61" borderId="124" applyNumberFormat="0" applyProtection="0">
      <alignment horizontal="left" vertical="top" indent="1"/>
    </xf>
    <xf numFmtId="215" fontId="153" fillId="54" borderId="120" applyNumberFormat="0" applyAlignment="0" applyProtection="0"/>
    <xf numFmtId="4" fontId="169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18" fillId="1" borderId="125">
      <alignment horizontal="left"/>
    </xf>
    <xf numFmtId="10" fontId="22" fillId="4" borderId="118" applyNumberFormat="0" applyBorder="0" applyAlignment="0" applyProtection="0"/>
    <xf numFmtId="4" fontId="73" fillId="51" borderId="124" applyNumberFormat="0" applyProtection="0">
      <alignment horizontal="right" vertical="center"/>
    </xf>
    <xf numFmtId="215" fontId="153" fillId="54" borderId="120" applyNumberFormat="0" applyAlignment="0" applyProtection="0"/>
    <xf numFmtId="4" fontId="167" fillId="61" borderId="124" applyNumberFormat="0" applyProtection="0">
      <alignment vertical="center"/>
    </xf>
    <xf numFmtId="0" fontId="25" fillId="63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Continuous" vertical="justify" wrapText="1"/>
    </xf>
    <xf numFmtId="215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53" borderId="124" applyNumberFormat="0" applyProtection="0">
      <alignment horizontal="right" vertical="center"/>
    </xf>
    <xf numFmtId="0" fontId="73" fillId="4" borderId="124" applyNumberFormat="0" applyProtection="0">
      <alignment horizontal="left" vertical="top" indent="1"/>
    </xf>
    <xf numFmtId="0" fontId="152" fillId="54" borderId="122" applyNumberFormat="0" applyAlignment="0" applyProtection="0"/>
    <xf numFmtId="0" fontId="88" fillId="0" borderId="123" applyNumberFormat="0" applyFill="0" applyAlignment="0" applyProtection="0"/>
    <xf numFmtId="0" fontId="83" fillId="41" borderId="120" applyNumberFormat="0" applyAlignment="0" applyProtection="0"/>
    <xf numFmtId="215" fontId="152" fillId="54" borderId="122" applyNumberFormat="0" applyAlignment="0" applyProtection="0"/>
    <xf numFmtId="215" fontId="160" fillId="0" borderId="123" applyNumberFormat="0" applyFill="0" applyAlignment="0" applyProtection="0"/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88" fillId="61" borderId="124" applyNumberFormat="0" applyProtection="0">
      <alignment horizontal="left" vertical="top" indent="1"/>
    </xf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0" fontId="73" fillId="4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0" fontId="25" fillId="63" borderId="124" applyNumberFormat="0" applyProtection="0">
      <alignment horizontal="left" vertical="top" indent="1"/>
    </xf>
    <xf numFmtId="0" fontId="88" fillId="0" borderId="123" applyNumberFormat="0" applyFill="0" applyAlignment="0" applyProtection="0"/>
    <xf numFmtId="4" fontId="73" fillId="49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208" fontId="219" fillId="0" borderId="125">
      <alignment horizontal="left"/>
    </xf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215" fontId="153" fillId="54" borderId="120" applyNumberFormat="0" applyAlignment="0" applyProtection="0"/>
    <xf numFmtId="4" fontId="73" fillId="44" borderId="124" applyNumberFormat="0" applyProtection="0">
      <alignment horizontal="right" vertical="center"/>
    </xf>
    <xf numFmtId="215" fontId="45" fillId="0" borderId="119">
      <alignment horizontal="left" vertical="center"/>
    </xf>
    <xf numFmtId="215" fontId="25" fillId="67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45" fillId="0" borderId="119">
      <alignment horizontal="left" vertical="center"/>
    </xf>
    <xf numFmtId="215" fontId="25" fillId="67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174" fillId="0" borderId="118" applyFont="0" applyFill="0" applyBorder="0">
      <alignment horizontal="centerContinuous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215" fontId="158" fillId="41" borderId="120" applyNumberFormat="0" applyAlignment="0" applyProtection="0"/>
    <xf numFmtId="215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0" fontId="73" fillId="57" borderId="121" applyNumberFormat="0" applyFont="0" applyAlignment="0" applyProtection="0"/>
    <xf numFmtId="215" fontId="152" fillId="54" borderId="122" applyNumberFormat="0" applyAlignment="0" applyProtection="0"/>
    <xf numFmtId="4" fontId="88" fillId="61" borderId="124" applyNumberFormat="0" applyProtection="0">
      <alignment horizontal="left" vertical="center" indent="1"/>
    </xf>
    <xf numFmtId="0" fontId="288" fillId="54" borderId="122" applyNumberFormat="0" applyAlignment="0" applyProtection="0"/>
    <xf numFmtId="4" fontId="169" fillId="66" borderId="124" applyNumberFormat="0" applyProtection="0">
      <alignment horizontal="right" vertical="center"/>
    </xf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4" fontId="73" fillId="68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4" fontId="73" fillId="4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0" fontId="25" fillId="60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215" fontId="25" fillId="62" borderId="124" applyNumberFormat="0" applyProtection="0">
      <alignment horizontal="left" vertical="top" indent="1"/>
    </xf>
    <xf numFmtId="0" fontId="174" fillId="0" borderId="118" applyFont="0" applyFill="0" applyBorder="0">
      <alignment horizontal="center" vertical="justify" wrapText="1"/>
    </xf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08" fontId="219" fillId="0" borderId="125">
      <alignment horizontal="left"/>
    </xf>
    <xf numFmtId="0" fontId="88" fillId="61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top" indent="1"/>
    </xf>
    <xf numFmtId="0" fontId="73" fillId="62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76" fillId="54" borderId="120" applyNumberFormat="0" applyAlignment="0" applyProtection="0"/>
    <xf numFmtId="215" fontId="43" fillId="57" borderId="121" applyNumberFormat="0" applyFont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0" fontId="152" fillId="54" borderId="122" applyNumberFormat="0" applyAlignment="0" applyProtection="0"/>
    <xf numFmtId="0" fontId="25" fillId="57" borderId="121" applyNumberFormat="0" applyFont="0" applyAlignment="0" applyProtection="0"/>
    <xf numFmtId="4" fontId="169" fillId="4" borderId="124" applyNumberFormat="0" applyProtection="0">
      <alignment vertical="center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74" fillId="0" borderId="118" applyFont="0" applyFill="0" applyBorder="0">
      <alignment horizontal="center" vertical="justify" wrapText="1"/>
    </xf>
    <xf numFmtId="215" fontId="73" fillId="62" borderId="124" applyNumberFormat="0" applyProtection="0">
      <alignment horizontal="left" vertical="top" indent="1"/>
    </xf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25" fillId="62" borderId="124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76" fillId="54" borderId="120" applyNumberForma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top" indent="1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0" fontId="76" fillId="54" borderId="120" applyNumberFormat="0" applyAlignment="0" applyProtection="0"/>
    <xf numFmtId="0" fontId="86" fillId="54" borderId="122" applyNumberFormat="0" applyAlignment="0" applyProtection="0"/>
    <xf numFmtId="4" fontId="73" fillId="66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51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215" fontId="25" fillId="57" borderId="121" applyNumberFormat="0" applyFont="0" applyAlignment="0" applyProtection="0"/>
    <xf numFmtId="4" fontId="73" fillId="45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215" fontId="158" fillId="41" borderId="120" applyNumberFormat="0" applyAlignment="0" applyProtection="0"/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0" fontId="278" fillId="54" borderId="120" applyNumberFormat="0" applyAlignment="0" applyProtection="0"/>
    <xf numFmtId="4" fontId="73" fillId="68" borderId="124" applyNumberFormat="0" applyProtection="0">
      <alignment horizontal="right" vertical="center"/>
    </xf>
    <xf numFmtId="215" fontId="158" fillId="41" borderId="120" applyNumberFormat="0" applyAlignment="0" applyProtection="0"/>
    <xf numFmtId="215" fontId="152" fillId="54" borderId="122" applyNumberFormat="0" applyAlignment="0" applyProtection="0"/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152" fillId="54" borderId="122" applyNumberFormat="0" applyAlignment="0" applyProtection="0"/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4" fontId="88" fillId="61" borderId="124" applyNumberFormat="0" applyProtection="0">
      <alignment horizontal="left" vertical="center" indent="1"/>
    </xf>
    <xf numFmtId="4" fontId="88" fillId="56" borderId="124" applyNumberFormat="0" applyProtection="0">
      <alignment vertical="center"/>
    </xf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37" borderId="124" applyNumberFormat="0" applyProtection="0">
      <alignment horizontal="right" vertical="center"/>
    </xf>
    <xf numFmtId="215" fontId="152" fillId="54" borderId="122" applyNumberFormat="0" applyAlignment="0" applyProtection="0"/>
    <xf numFmtId="4" fontId="169" fillId="4" borderId="124" applyNumberFormat="0" applyProtection="0">
      <alignment vertical="center"/>
    </xf>
    <xf numFmtId="215" fontId="25" fillId="62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0" fontId="88" fillId="0" borderId="123" applyNumberFormat="0" applyFill="0" applyAlignment="0" applyProtection="0"/>
    <xf numFmtId="0" fontId="290" fillId="0" borderId="123" applyNumberFormat="0" applyFill="0" applyAlignment="0" applyProtection="0"/>
    <xf numFmtId="0" fontId="73" fillId="62" borderId="124" applyNumberFormat="0" applyProtection="0">
      <alignment horizontal="left" vertical="top" indent="1"/>
    </xf>
    <xf numFmtId="0" fontId="86" fillId="54" borderId="122" applyNumberFormat="0" applyAlignment="0" applyProtection="0"/>
    <xf numFmtId="0" fontId="45" fillId="0" borderId="119">
      <alignment horizontal="left" vertical="center"/>
    </xf>
    <xf numFmtId="4" fontId="73" fillId="53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0" fontId="88" fillId="0" borderId="123" applyNumberFormat="0" applyFill="0" applyAlignment="0" applyProtection="0"/>
    <xf numFmtId="0" fontId="86" fillId="54" borderId="122" applyNumberFormat="0" applyAlignment="0" applyProtection="0"/>
    <xf numFmtId="4" fontId="73" fillId="37" borderId="124" applyNumberFormat="0" applyProtection="0">
      <alignment horizontal="right" vertical="center"/>
    </xf>
    <xf numFmtId="0" fontId="290" fillId="0" borderId="123" applyNumberFormat="0" applyFill="0" applyAlignment="0" applyProtection="0"/>
    <xf numFmtId="215" fontId="25" fillId="63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169" fillId="66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4" fontId="73" fillId="49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290" fillId="0" borderId="123" applyNumberFormat="0" applyFill="0" applyAlignment="0" applyProtection="0"/>
    <xf numFmtId="215" fontId="160" fillId="0" borderId="123" applyNumberFormat="0" applyFill="0" applyAlignment="0" applyProtection="0"/>
    <xf numFmtId="0" fontId="174" fillId="0" borderId="118" applyFont="0" applyFill="0" applyBorder="0">
      <alignment horizontal="centerContinuous" vertical="justify" wrapText="1"/>
    </xf>
    <xf numFmtId="0" fontId="25" fillId="67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215" fontId="153" fillId="54" borderId="120" applyNumberFormat="0" applyAlignment="0" applyProtection="0"/>
    <xf numFmtId="4" fontId="167" fillId="61" borderId="124" applyNumberFormat="0" applyProtection="0">
      <alignment vertical="center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52" fillId="54" borderId="122" applyNumberFormat="0" applyAlignment="0" applyProtection="0"/>
    <xf numFmtId="215" fontId="153" fillId="54" borderId="120" applyNumberFormat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60" fillId="0" borderId="123" applyNumberFormat="0" applyFill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4" fontId="73" fillId="44" borderId="124" applyNumberFormat="0" applyProtection="0">
      <alignment horizontal="right" vertical="center"/>
    </xf>
    <xf numFmtId="0" fontId="278" fillId="54" borderId="120" applyNumberFormat="0" applyAlignment="0" applyProtection="0"/>
    <xf numFmtId="215" fontId="25" fillId="62" borderId="124" applyNumberFormat="0" applyProtection="0">
      <alignment horizontal="left" vertical="top" indent="1"/>
    </xf>
    <xf numFmtId="215" fontId="158" fillId="41" borderId="120" applyNumberFormat="0" applyAlignment="0" applyProtection="0"/>
    <xf numFmtId="4" fontId="73" fillId="4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4" fontId="73" fillId="53" borderId="124" applyNumberFormat="0" applyProtection="0">
      <alignment horizontal="right" vertical="center"/>
    </xf>
    <xf numFmtId="0" fontId="288" fillId="54" borderId="122" applyNumberFormat="0" applyAlignment="0" applyProtection="0"/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0" fontId="73" fillId="57" borderId="121" applyNumberFormat="0" applyFon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90" fillId="0" borderId="123" applyNumberFormat="0" applyFill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73" fillId="52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215" fontId="152" fillId="54" borderId="122" applyNumberFormat="0" applyAlignment="0" applyProtection="0"/>
    <xf numFmtId="0" fontId="285" fillId="41" borderId="120" applyNumberFormat="0" applyAlignment="0" applyProtection="0"/>
    <xf numFmtId="0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4" fontId="73" fillId="4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73" fillId="4" borderId="124" applyNumberFormat="0" applyProtection="0">
      <alignment horizontal="left" vertical="top" indent="1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88" fillId="61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4" fontId="73" fillId="4" borderId="124" applyNumberFormat="0" applyProtection="0">
      <alignment horizontal="left" vertical="center" indent="1"/>
    </xf>
    <xf numFmtId="4" fontId="73" fillId="49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153" fillId="54" borderId="120" applyNumberFormat="0" applyAlignment="0" applyProtection="0"/>
    <xf numFmtId="4" fontId="88" fillId="61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215" fontId="174" fillId="0" borderId="118" applyFont="0" applyFill="0" applyBorder="0">
      <alignment horizontal="center" vertical="justify" wrapText="1"/>
    </xf>
    <xf numFmtId="4" fontId="73" fillId="68" borderId="124" applyNumberFormat="0" applyProtection="0">
      <alignment horizontal="right" vertical="center"/>
    </xf>
    <xf numFmtId="0" fontId="73" fillId="57" borderId="121" applyNumberFormat="0" applyFont="0" applyAlignment="0" applyProtection="0"/>
    <xf numFmtId="4" fontId="73" fillId="4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215" fontId="43" fillId="57" borderId="121" applyNumberFormat="0" applyFont="0" applyAlignment="0" applyProtection="0"/>
    <xf numFmtId="215" fontId="25" fillId="63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43" fillId="57" borderId="121" applyNumberFormat="0" applyFont="0" applyAlignment="0" applyProtection="0"/>
    <xf numFmtId="4" fontId="73" fillId="37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4" fontId="73" fillId="44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Continuous" vertical="justify" wrapText="1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64" fontId="1" fillId="0" borderId="0" applyFont="0" applyFill="0" applyBorder="0" applyAlignment="0" applyProtection="0"/>
    <xf numFmtId="10" fontId="22" fillId="4" borderId="118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43" fillId="57" borderId="121" applyNumberFormat="0" applyFont="0" applyAlignment="0" applyProtection="0"/>
    <xf numFmtId="0" fontId="83" fillId="41" borderId="120" applyNumberFormat="0" applyAlignment="0" applyProtection="0"/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100" fillId="4" borderId="118" applyNumberFormat="0" applyBorder="0" applyAlignment="0" applyProtection="0"/>
    <xf numFmtId="0" fontId="45" fillId="0" borderId="119">
      <alignment horizontal="lef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174" fillId="0" borderId="118" applyFont="0" applyFill="0" applyBorder="0">
      <alignment horizontal="center" vertical="justify" wrapText="1"/>
    </xf>
    <xf numFmtId="215" fontId="174" fillId="0" borderId="118" applyFont="0" applyFill="0" applyBorder="0">
      <alignment horizontal="centerContinuous" vertical="justify" wrapText="1"/>
    </xf>
    <xf numFmtId="215" fontId="45" fillId="0" borderId="119">
      <alignment horizontal="left" vertical="center"/>
    </xf>
    <xf numFmtId="208" fontId="219" fillId="0" borderId="125">
      <alignment horizontal="left"/>
    </xf>
    <xf numFmtId="215" fontId="218" fillId="1" borderId="125">
      <alignment horizontal="left"/>
    </xf>
    <xf numFmtId="10" fontId="100" fillId="4" borderId="118" applyNumberFormat="0" applyBorder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215" fontId="25" fillId="57" borderId="121" applyNumberFormat="0" applyFont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top" indent="1"/>
    </xf>
    <xf numFmtId="0" fontId="1" fillId="0" borderId="0"/>
    <xf numFmtId="215" fontId="43" fillId="57" borderId="12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215" fontId="25" fillId="57" borderId="1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53" fillId="54" borderId="1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8" fillId="54" borderId="120" applyNumberFormat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54" borderId="120" applyNumberForma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215" fontId="25" fillId="57" borderId="121" applyNumberFormat="0" applyFont="0" applyAlignment="0" applyProtection="0"/>
    <xf numFmtId="215" fontId="153" fillId="54" borderId="120" applyNumberFormat="0" applyAlignment="0" applyProtection="0"/>
    <xf numFmtId="4" fontId="73" fillId="53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45" fillId="0" borderId="119">
      <alignment horizontal="left" vertical="center"/>
    </xf>
    <xf numFmtId="0" fontId="1" fillId="0" borderId="0"/>
    <xf numFmtId="0" fontId="1" fillId="0" borderId="0"/>
    <xf numFmtId="0" fontId="1" fillId="0" borderId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43" fontId="1" fillId="0" borderId="0" applyFont="0" applyFill="0" applyBorder="0" applyAlignment="0" applyProtection="0"/>
    <xf numFmtId="215" fontId="25" fillId="63" borderId="124" applyNumberFormat="0" applyProtection="0">
      <alignment horizontal="left" vertical="center" indent="1"/>
    </xf>
    <xf numFmtId="0" fontId="1" fillId="0" borderId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44" borderId="124" applyNumberFormat="0" applyProtection="0">
      <alignment horizontal="right" vertical="center"/>
    </xf>
    <xf numFmtId="0" fontId="1" fillId="0" borderId="0"/>
    <xf numFmtId="0" fontId="25" fillId="62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0" fontId="73" fillId="57" borderId="121" applyNumberFormat="0" applyFont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25" fillId="67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153" fillId="54" borderId="120" applyNumberFormat="0" applyAlignment="0" applyProtection="0"/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0" fontId="86" fillId="54" borderId="122" applyNumberFormat="0" applyAlignment="0" applyProtection="0"/>
    <xf numFmtId="4" fontId="169" fillId="4" borderId="124" applyNumberFormat="0" applyProtection="0">
      <alignment vertical="center"/>
    </xf>
    <xf numFmtId="0" fontId="25" fillId="63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4" borderId="124" applyNumberFormat="0" applyProtection="0">
      <alignment vertical="center"/>
    </xf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4" fontId="73" fillId="64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0" fontId="76" fillId="54" borderId="120" applyNumberFormat="0" applyAlignment="0" applyProtection="0"/>
    <xf numFmtId="4" fontId="73" fillId="4" borderId="124" applyNumberFormat="0" applyProtection="0">
      <alignment vertical="center"/>
    </xf>
    <xf numFmtId="0" fontId="25" fillId="63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45" fillId="0" borderId="119">
      <alignment horizontal="left" vertical="center"/>
    </xf>
    <xf numFmtId="0" fontId="25" fillId="62" borderId="124" applyNumberFormat="0" applyProtection="0">
      <alignment horizontal="left" vertical="center" indent="1"/>
    </xf>
    <xf numFmtId="0" fontId="86" fillId="54" borderId="122" applyNumberFormat="0" applyAlignment="0" applyProtection="0"/>
    <xf numFmtId="4" fontId="73" fillId="45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0" fontId="86" fillId="54" borderId="122" applyNumberFormat="0" applyAlignment="0" applyProtection="0"/>
    <xf numFmtId="0" fontId="158" fillId="41" borderId="120" applyNumberFormat="0" applyAlignment="0" applyProtection="0"/>
    <xf numFmtId="215" fontId="153" fillId="54" borderId="120" applyNumberFormat="0" applyAlignment="0" applyProtection="0"/>
    <xf numFmtId="215" fontId="88" fillId="61" borderId="124" applyNumberFormat="0" applyProtection="0">
      <alignment horizontal="left" vertical="top" indent="1"/>
    </xf>
    <xf numFmtId="215" fontId="158" fillId="41" borderId="120" applyNumberFormat="0" applyAlignment="0" applyProtection="0"/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5" fillId="62" borderId="124" applyNumberFormat="0" applyProtection="0">
      <alignment horizontal="left" vertical="top" indent="1"/>
    </xf>
    <xf numFmtId="0" fontId="73" fillId="62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160" fillId="0" borderId="123" applyNumberFormat="0" applyFill="0" applyAlignment="0" applyProtection="0"/>
    <xf numFmtId="0" fontId="83" fillId="41" borderId="120" applyNumberFormat="0" applyAlignment="0" applyProtection="0"/>
    <xf numFmtId="4" fontId="73" fillId="66" borderId="124" applyNumberFormat="0" applyProtection="0">
      <alignment horizontal="right" vertical="center"/>
    </xf>
    <xf numFmtId="215" fontId="153" fillId="54" borderId="120" applyNumberFormat="0" applyAlignment="0" applyProtection="0"/>
    <xf numFmtId="4" fontId="73" fillId="37" borderId="124" applyNumberFormat="0" applyProtection="0">
      <alignment horizontal="right"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4" fontId="88" fillId="56" borderId="124" applyNumberFormat="0" applyProtection="0">
      <alignment vertical="center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215" fontId="153" fillId="54" borderId="120" applyNumberFormat="0" applyAlignment="0" applyProtection="0"/>
    <xf numFmtId="215" fontId="152" fillId="54" borderId="122" applyNumberFormat="0" applyAlignment="0" applyProtection="0"/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right" vertical="center"/>
    </xf>
    <xf numFmtId="215" fontId="158" fillId="41" borderId="120" applyNumberFormat="0" applyAlignment="0" applyProtection="0"/>
    <xf numFmtId="4" fontId="73" fillId="52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158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0" fontId="83" fillId="41" borderId="120" applyNumberFormat="0" applyAlignment="0" applyProtection="0"/>
    <xf numFmtId="215" fontId="25" fillId="57" borderId="121" applyNumberFormat="0" applyFont="0" applyAlignment="0" applyProtection="0"/>
    <xf numFmtId="215" fontId="158" fillId="41" borderId="120" applyNumberFormat="0" applyAlignment="0" applyProtection="0"/>
    <xf numFmtId="4" fontId="89" fillId="66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215" fontId="152" fillId="54" borderId="122" applyNumberFormat="0" applyAlignment="0" applyProtection="0"/>
    <xf numFmtId="215" fontId="25" fillId="63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73" fillId="37" borderId="124" applyNumberFormat="0" applyProtection="0">
      <alignment horizontal="right" vertical="center"/>
    </xf>
    <xf numFmtId="215" fontId="153" fillId="54" borderId="120" applyNumberFormat="0" applyAlignment="0" applyProtection="0"/>
    <xf numFmtId="0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51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4" fontId="73" fillId="68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88" fillId="54" borderId="122" applyNumberFormat="0" applyAlignment="0" applyProtection="0"/>
    <xf numFmtId="215" fontId="25" fillId="63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4" fontId="73" fillId="43" borderId="124" applyNumberFormat="0" applyProtection="0">
      <alignment horizontal="right" vertical="center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4" fontId="88" fillId="56" borderId="124" applyNumberFormat="0" applyProtection="0">
      <alignment vertical="center"/>
    </xf>
    <xf numFmtId="4" fontId="73" fillId="37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0" fontId="278" fillId="54" borderId="120" applyNumberFormat="0" applyAlignment="0" applyProtection="0"/>
    <xf numFmtId="4" fontId="73" fillId="64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3" fillId="44" borderId="124" applyNumberFormat="0" applyProtection="0">
      <alignment horizontal="right" vertical="center"/>
    </xf>
    <xf numFmtId="215" fontId="158" fillId="41" borderId="120" applyNumberFormat="0" applyAlignment="0" applyProtection="0"/>
    <xf numFmtId="215" fontId="152" fillId="54" borderId="122" applyNumberFormat="0" applyAlignment="0" applyProtection="0"/>
    <xf numFmtId="4" fontId="73" fillId="37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4" fontId="73" fillId="51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18" fillId="1" borderId="125">
      <alignment horizontal="left"/>
    </xf>
    <xf numFmtId="0" fontId="25" fillId="63" borderId="124" applyNumberFormat="0" applyProtection="0">
      <alignment horizontal="left" vertical="center" indent="1"/>
    </xf>
    <xf numFmtId="0" fontId="83" fillId="41" borderId="120" applyNumberFormat="0" applyAlignment="0" applyProtection="0"/>
    <xf numFmtId="4" fontId="73" fillId="44" borderId="124" applyNumberFormat="0" applyProtection="0">
      <alignment horizontal="right" vertical="center"/>
    </xf>
    <xf numFmtId="215" fontId="153" fillId="54" borderId="120" applyNumberFormat="0" applyAlignment="0" applyProtection="0"/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0" fontId="278" fillId="54" borderId="120" applyNumberFormat="0" applyAlignment="0" applyProtection="0"/>
    <xf numFmtId="0" fontId="25" fillId="67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215" fontId="25" fillId="62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4" fontId="73" fillId="44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0" fontId="83" fillId="41" borderId="120" applyNumberFormat="0" applyAlignment="0" applyProtection="0"/>
    <xf numFmtId="4" fontId="73" fillId="44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4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25" fillId="67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0" fontId="76" fillId="54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6" fillId="54" borderId="122" applyNumberFormat="0" applyAlignment="0" applyProtection="0"/>
    <xf numFmtId="0" fontId="25" fillId="67" borderId="124" applyNumberFormat="0" applyProtection="0">
      <alignment horizontal="left" vertical="top" indent="1"/>
    </xf>
    <xf numFmtId="215" fontId="45" fillId="0" borderId="119">
      <alignment horizontal="left" vertical="center"/>
    </xf>
    <xf numFmtId="4" fontId="73" fillId="68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51" borderId="124" applyNumberFormat="0" applyProtection="0">
      <alignment horizontal="right" vertical="center"/>
    </xf>
    <xf numFmtId="0" fontId="83" fillId="41" borderId="120" applyNumberFormat="0" applyAlignment="0" applyProtection="0"/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51" borderId="124" applyNumberFormat="0" applyProtection="0">
      <alignment horizontal="right" vertical="center"/>
    </xf>
    <xf numFmtId="164" fontId="1" fillId="0" borderId="0" applyFont="0" applyFill="0" applyBorder="0" applyAlignment="0" applyProtection="0"/>
    <xf numFmtId="4" fontId="73" fillId="4" borderId="124" applyNumberFormat="0" applyProtection="0">
      <alignment vertical="center"/>
    </xf>
    <xf numFmtId="4" fontId="73" fillId="45" borderId="124" applyNumberFormat="0" applyProtection="0">
      <alignment horizontal="right" vertical="center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73" fillId="4" borderId="124" applyNumberFormat="0" applyProtection="0">
      <alignment horizontal="left" vertical="top" indent="1"/>
    </xf>
    <xf numFmtId="215" fontId="152" fillId="54" borderId="122" applyNumberFormat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0" fontId="158" fillId="41" borderId="120" applyNumberFormat="0" applyAlignment="0" applyProtection="0"/>
    <xf numFmtId="215" fontId="153" fillId="54" borderId="120" applyNumberFormat="0" applyAlignment="0" applyProtection="0"/>
    <xf numFmtId="0" fontId="160" fillId="0" borderId="123" applyNumberFormat="0" applyFill="0" applyAlignment="0" applyProtection="0"/>
    <xf numFmtId="0" fontId="83" fillId="41" borderId="120" applyNumberFormat="0" applyAlignment="0" applyProtection="0"/>
    <xf numFmtId="0" fontId="25" fillId="62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0" fontId="25" fillId="57" borderId="121" applyNumberFormat="0" applyFont="0" applyAlignment="0" applyProtection="0"/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0" fontId="1" fillId="0" borderId="0"/>
    <xf numFmtId="0" fontId="1" fillId="0" borderId="0"/>
    <xf numFmtId="0" fontId="73" fillId="4" borderId="124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73" fillId="62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0" fontId="174" fillId="0" borderId="118" applyFont="0" applyFill="0" applyBorder="0">
      <alignment horizontal="center" vertical="justify" wrapText="1"/>
    </xf>
    <xf numFmtId="0" fontId="174" fillId="0" borderId="118" applyFont="0" applyFill="0" applyBorder="0">
      <alignment horizontal="centerContinuous" vertical="justify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2" borderId="1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69" fillId="66" borderId="124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88" fillId="61" borderId="124" applyNumberFormat="0" applyProtection="0">
      <alignment horizontal="left" vertical="top" indent="1"/>
    </xf>
    <xf numFmtId="0" fontId="76" fillId="54" borderId="120" applyNumberFormat="0" applyAlignment="0" applyProtection="0"/>
    <xf numFmtId="4" fontId="89" fillId="66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76" fillId="54" borderId="120" applyNumberForma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9" fontId="1" fillId="0" borderId="0" applyFont="0" applyFill="0" applyBorder="0" applyAlignment="0" applyProtection="0"/>
    <xf numFmtId="0" fontId="25" fillId="57" borderId="121" applyNumberFormat="0" applyFont="0" applyAlignment="0" applyProtection="0"/>
    <xf numFmtId="43" fontId="1" fillId="0" borderId="0" applyFont="0" applyFill="0" applyBorder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0" fontId="278" fillId="54" borderId="120" applyNumberFormat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215" fontId="158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4" fontId="89" fillId="66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88" fillId="56" borderId="124" applyNumberFormat="0" applyProtection="0">
      <alignment vertical="center"/>
    </xf>
    <xf numFmtId="215" fontId="152" fillId="54" borderId="122" applyNumberFormat="0" applyAlignment="0" applyProtection="0"/>
    <xf numFmtId="215" fontId="152" fillId="54" borderId="122" applyNumberFormat="0" applyAlignment="0" applyProtection="0"/>
    <xf numFmtId="215" fontId="43" fillId="57" borderId="121" applyNumberFormat="0" applyFont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153" fillId="54" borderId="120" applyNumberForma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0" fontId="88" fillId="0" borderId="123" applyNumberFormat="0" applyFill="0" applyAlignment="0" applyProtection="0"/>
    <xf numFmtId="0" fontId="174" fillId="0" borderId="118" applyFont="0" applyFill="0" applyBorder="0">
      <alignment horizontal="center" vertical="justify" wrapText="1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60" fillId="0" borderId="123" applyNumberFormat="0" applyFill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25" fillId="60" borderId="124" applyNumberFormat="0" applyProtection="0">
      <alignment horizontal="left" vertical="top" indent="1"/>
    </xf>
    <xf numFmtId="10" fontId="100" fillId="4" borderId="118" applyNumberFormat="0" applyBorder="0" applyAlignment="0" applyProtection="0"/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0" fontId="86" fillId="54" borderId="122" applyNumberFormat="0" applyAlignment="0" applyProtection="0"/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215" fontId="25" fillId="63" borderId="124" applyNumberFormat="0" applyProtection="0">
      <alignment horizontal="left" vertical="center" indent="1"/>
    </xf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4" fontId="73" fillId="49" borderId="124" applyNumberFormat="0" applyProtection="0">
      <alignment horizontal="right" vertical="center"/>
    </xf>
    <xf numFmtId="215" fontId="158" fillId="41" borderId="120" applyNumberFormat="0" applyAlignment="0" applyProtection="0"/>
    <xf numFmtId="4" fontId="73" fillId="64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215" fontId="25" fillId="57" borderId="121" applyNumberFormat="0" applyFont="0" applyAlignment="0" applyProtection="0"/>
    <xf numFmtId="0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25" fillId="62" borderId="124" applyNumberFormat="0" applyProtection="0">
      <alignment horizontal="left" vertical="top" indent="1"/>
    </xf>
    <xf numFmtId="4" fontId="88" fillId="56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215" fontId="152" fillId="54" borderId="122" applyNumberFormat="0" applyAlignment="0" applyProtection="0"/>
    <xf numFmtId="4" fontId="73" fillId="64" borderId="124" applyNumberFormat="0" applyProtection="0">
      <alignment horizontal="right" vertical="center"/>
    </xf>
    <xf numFmtId="0" fontId="83" fillId="41" borderId="120" applyNumberFormat="0" applyAlignment="0" applyProtection="0"/>
    <xf numFmtId="4" fontId="16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45" fillId="0" borderId="119">
      <alignment horizontal="left" vertical="center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215" fontId="174" fillId="0" borderId="118" applyFont="0" applyFill="0" applyBorder="0">
      <alignment horizontal="center" vertical="justify" wrapText="1"/>
    </xf>
    <xf numFmtId="0" fontId="83" fillId="41" borderId="120" applyNumberFormat="0" applyAlignment="0" applyProtection="0"/>
    <xf numFmtId="0" fontId="25" fillId="67" borderId="124" applyNumberFormat="0" applyProtection="0">
      <alignment horizontal="left" vertical="center" indent="1"/>
    </xf>
    <xf numFmtId="215" fontId="153" fillId="54" borderId="120" applyNumberFormat="0" applyAlignment="0" applyProtection="0"/>
    <xf numFmtId="0" fontId="73" fillId="57" borderId="121" applyNumberFormat="0" applyFont="0" applyAlignment="0" applyProtection="0"/>
    <xf numFmtId="4" fontId="73" fillId="68" borderId="124" applyNumberFormat="0" applyProtection="0">
      <alignment horizontal="right" vertical="center"/>
    </xf>
    <xf numFmtId="0" fontId="25" fillId="62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0" fontId="158" fillId="41" borderId="120" applyNumberFormat="0" applyAlignment="0" applyProtection="0"/>
    <xf numFmtId="215" fontId="152" fillId="54" borderId="122" applyNumberFormat="0" applyAlignment="0" applyProtection="0"/>
    <xf numFmtId="215" fontId="43" fillId="57" borderId="121" applyNumberFormat="0" applyFont="0" applyAlignment="0" applyProtection="0"/>
    <xf numFmtId="0" fontId="83" fillId="41" borderId="120" applyNumberFormat="0" applyAlignment="0" applyProtection="0"/>
    <xf numFmtId="4" fontId="73" fillId="68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0" fontId="25" fillId="57" borderId="121" applyNumberFormat="0" applyFont="0" applyAlignment="0" applyProtection="0"/>
    <xf numFmtId="0" fontId="88" fillId="61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174" fillId="0" borderId="118" applyFont="0" applyFill="0" applyBorder="0">
      <alignment horizontal="center" vertical="justify" wrapText="1"/>
    </xf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4" fontId="89" fillId="66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0" fontId="290" fillId="0" borderId="123" applyNumberFormat="0" applyFill="0" applyAlignment="0" applyProtection="0"/>
    <xf numFmtId="0" fontId="152" fillId="54" borderId="122" applyNumberFormat="0" applyAlignment="0" applyProtection="0"/>
    <xf numFmtId="4" fontId="73" fillId="4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4" fontId="73" fillId="68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215" fontId="153" fillId="54" borderId="120" applyNumberFormat="0" applyAlignment="0" applyProtection="0"/>
    <xf numFmtId="0" fontId="83" fillId="41" borderId="120" applyNumberFormat="0" applyAlignment="0" applyProtection="0"/>
    <xf numFmtId="4" fontId="73" fillId="49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4" fontId="73" fillId="5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0" fontId="76" fillId="54" borderId="120" applyNumberFormat="0" applyAlignment="0" applyProtection="0"/>
    <xf numFmtId="215" fontId="88" fillId="61" borderId="124" applyNumberFormat="0" applyProtection="0">
      <alignment horizontal="left" vertical="top" indent="1"/>
    </xf>
    <xf numFmtId="215" fontId="158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0" fontId="285" fillId="41" borderId="120" applyNumberFormat="0" applyAlignment="0" applyProtection="0"/>
    <xf numFmtId="4" fontId="73" fillId="64" borderId="124" applyNumberFormat="0" applyProtection="0">
      <alignment horizontal="right" vertical="center"/>
    </xf>
    <xf numFmtId="0" fontId="86" fillId="54" borderId="122" applyNumberFormat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45" fillId="0" borderId="119">
      <alignment horizontal="left" vertical="center"/>
    </xf>
    <xf numFmtId="4" fontId="73" fillId="64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2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0" fontId="158" fillId="41" borderId="120" applyNumberFormat="0" applyAlignment="0" applyProtection="0"/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215" fontId="25" fillId="60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0" fontId="25" fillId="63" borderId="124" applyNumberFormat="0" applyProtection="0">
      <alignment horizontal="left" vertical="center" indent="1"/>
    </xf>
    <xf numFmtId="0" fontId="174" fillId="0" borderId="118" applyFont="0" applyFill="0" applyBorder="0">
      <alignment horizontal="centerContinuous" vertical="justify" wrapText="1"/>
    </xf>
    <xf numFmtId="215" fontId="25" fillId="63" borderId="124" applyNumberFormat="0" applyProtection="0">
      <alignment horizontal="left" vertical="center" indent="1"/>
    </xf>
    <xf numFmtId="4" fontId="88" fillId="56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73" fillId="4" borderId="124" applyNumberFormat="0" applyProtection="0">
      <alignment horizontal="left" vertical="top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3" borderId="124" applyNumberFormat="0" applyProtection="0">
      <alignment horizontal="right" vertical="center"/>
    </xf>
    <xf numFmtId="0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215" fontId="25" fillId="62" borderId="124" applyNumberFormat="0" applyProtection="0">
      <alignment horizontal="left" vertical="center" indent="1"/>
    </xf>
    <xf numFmtId="0" fontId="158" fillId="41" borderId="120" applyNumberFormat="0" applyAlignment="0" applyProtection="0"/>
    <xf numFmtId="4" fontId="73" fillId="51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215" fontId="153" fillId="54" borderId="120" applyNumberFormat="0" applyAlignment="0" applyProtection="0"/>
    <xf numFmtId="215" fontId="73" fillId="62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0" fontId="83" fillId="41" borderId="120" applyNumberFormat="0" applyAlignment="0" applyProtection="0"/>
    <xf numFmtId="0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4" fontId="73" fillId="45" borderId="124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0" fontId="83" fillId="41" borderId="120" applyNumberFormat="0" applyAlignment="0" applyProtection="0"/>
    <xf numFmtId="4" fontId="88" fillId="56" borderId="124" applyNumberFormat="0" applyProtection="0">
      <alignment vertical="center"/>
    </xf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top" indent="1"/>
    </xf>
    <xf numFmtId="215" fontId="153" fillId="54" borderId="120" applyNumberFormat="0" applyAlignment="0" applyProtection="0"/>
    <xf numFmtId="4" fontId="73" fillId="4" borderId="124" applyNumberFormat="0" applyProtection="0">
      <alignment vertical="center"/>
    </xf>
    <xf numFmtId="215" fontId="25" fillId="60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73" fillId="53" borderId="124" applyNumberFormat="0" applyProtection="0">
      <alignment horizontal="right" vertical="center"/>
    </xf>
    <xf numFmtId="0" fontId="83" fillId="41" borderId="120" applyNumberFormat="0" applyAlignment="0" applyProtection="0"/>
    <xf numFmtId="0" fontId="83" fillId="41" borderId="120" applyNumberFormat="0" applyAlignment="0" applyProtection="0"/>
    <xf numFmtId="4" fontId="73" fillId="4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215" fontId="25" fillId="67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4" fontId="73" fillId="44" borderId="124" applyNumberFormat="0" applyProtection="0">
      <alignment horizontal="right" vertical="center"/>
    </xf>
    <xf numFmtId="4" fontId="169" fillId="4" borderId="124" applyNumberFormat="0" applyProtection="0">
      <alignment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4" borderId="124" applyNumberFormat="0" applyProtection="0">
      <alignment horizontal="right" vertical="center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153" fillId="54" borderId="120" applyNumberFormat="0" applyAlignment="0" applyProtection="0"/>
    <xf numFmtId="0" fontId="160" fillId="0" borderId="123" applyNumberFormat="0" applyFill="0" applyAlignment="0" applyProtection="0"/>
    <xf numFmtId="0" fontId="25" fillId="67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215" fontId="73" fillId="4" borderId="124" applyNumberFormat="0" applyProtection="0">
      <alignment horizontal="left" vertical="top" indent="1"/>
    </xf>
    <xf numFmtId="0" fontId="158" fillId="41" borderId="120" applyNumberFormat="0" applyAlignment="0" applyProtection="0"/>
    <xf numFmtId="215" fontId="25" fillId="67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215" fontId="25" fillId="67" borderId="124" applyNumberFormat="0" applyProtection="0">
      <alignment horizontal="left" vertical="center" indent="1"/>
    </xf>
    <xf numFmtId="0" fontId="45" fillId="0" borderId="119">
      <alignment horizontal="left" vertical="center"/>
    </xf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0" fontId="25" fillId="57" borderId="121" applyNumberFormat="0" applyFont="0" applyAlignment="0" applyProtection="0"/>
    <xf numFmtId="215" fontId="25" fillId="63" borderId="124" applyNumberFormat="0" applyProtection="0">
      <alignment horizontal="left" vertical="center" indent="1"/>
    </xf>
    <xf numFmtId="0" fontId="86" fillId="54" borderId="122" applyNumberFormat="0" applyAlignment="0" applyProtection="0"/>
    <xf numFmtId="215" fontId="73" fillId="4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152" fillId="54" borderId="122" applyNumberFormat="0" applyAlignment="0" applyProtection="0"/>
    <xf numFmtId="4" fontId="73" fillId="4" borderId="124" applyNumberFormat="0" applyProtection="0">
      <alignment vertical="center"/>
    </xf>
    <xf numFmtId="0" fontId="25" fillId="67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" vertical="justify" wrapText="1"/>
    </xf>
    <xf numFmtId="0" fontId="174" fillId="0" borderId="118" applyFont="0" applyFill="0" applyBorder="0">
      <alignment horizontal="centerContinuous" vertical="justify" wrapText="1"/>
    </xf>
    <xf numFmtId="215" fontId="158" fillId="41" borderId="120" applyNumberForma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215" fontId="25" fillId="60" borderId="124" applyNumberFormat="0" applyProtection="0">
      <alignment horizontal="left" vertical="center" indent="1"/>
    </xf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215" fontId="73" fillId="62" borderId="124" applyNumberFormat="0" applyProtection="0">
      <alignment horizontal="left" vertical="top" indent="1"/>
    </xf>
    <xf numFmtId="215" fontId="158" fillId="41" borderId="120" applyNumberFormat="0" applyAlignment="0" applyProtection="0"/>
    <xf numFmtId="215" fontId="25" fillId="67" borderId="124" applyNumberFormat="0" applyProtection="0">
      <alignment horizontal="left" vertical="top" indent="1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76" fillId="54" borderId="120" applyNumberForma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0" fontId="83" fillId="41" borderId="120" applyNumberFormat="0" applyAlignment="0" applyProtection="0"/>
    <xf numFmtId="215" fontId="25" fillId="67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6" fillId="54" borderId="122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0" fontId="25" fillId="57" borderId="121" applyNumberFormat="0" applyFont="0" applyAlignment="0" applyProtection="0"/>
    <xf numFmtId="215" fontId="43" fillId="57" borderId="121" applyNumberFormat="0" applyFon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0" fontId="290" fillId="0" borderId="123" applyNumberFormat="0" applyFill="0" applyAlignment="0" applyProtection="0"/>
    <xf numFmtId="0" fontId="76" fillId="54" borderId="120" applyNumberFormat="0" applyAlignment="0" applyProtection="0"/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8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0" fontId="158" fillId="41" borderId="120" applyNumberFormat="0" applyAlignment="0" applyProtection="0"/>
    <xf numFmtId="0" fontId="73" fillId="4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4" fontId="73" fillId="43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215" fontId="153" fillId="54" borderId="120" applyNumberFormat="0" applyAlignment="0" applyProtection="0"/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215" fontId="25" fillId="67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0" fontId="285" fillId="41" borderId="120" applyNumberFormat="0" applyAlignment="0" applyProtection="0"/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Continuous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0" fontId="160" fillId="0" borderId="123" applyNumberFormat="0" applyFill="0" applyAlignment="0" applyProtection="0"/>
    <xf numFmtId="0" fontId="160" fillId="0" borderId="123" applyNumberFormat="0" applyFill="0" applyAlignment="0" applyProtection="0"/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08" fontId="219" fillId="0" borderId="125">
      <alignment horizontal="left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4" fontId="73" fillId="68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0" fontId="278" fillId="54" borderId="120" applyNumberFormat="0" applyAlignment="0" applyProtection="0"/>
    <xf numFmtId="4" fontId="167" fillId="61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4" fontId="73" fillId="51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215" fontId="153" fillId="54" borderId="120" applyNumberFormat="0" applyAlignment="0" applyProtection="0"/>
    <xf numFmtId="215" fontId="158" fillId="41" borderId="120" applyNumberFormat="0" applyAlignment="0" applyProtection="0"/>
    <xf numFmtId="4" fontId="73" fillId="52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0" fontId="278" fillId="54" borderId="120" applyNumberFormat="0" applyAlignment="0" applyProtection="0"/>
    <xf numFmtId="208" fontId="219" fillId="0" borderId="125">
      <alignment horizontal="left"/>
    </xf>
    <xf numFmtId="215" fontId="218" fillId="1" borderId="125">
      <alignment horizontal="left"/>
    </xf>
    <xf numFmtId="10" fontId="100" fillId="4" borderId="118" applyNumberFormat="0" applyBorder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215" fontId="152" fillId="54" borderId="122" applyNumberFormat="0" applyAlignment="0" applyProtection="0"/>
    <xf numFmtId="4" fontId="88" fillId="56" borderId="124" applyNumberFormat="0" applyProtection="0">
      <alignment vertical="center"/>
    </xf>
    <xf numFmtId="215" fontId="152" fillId="54" borderId="122" applyNumberFormat="0" applyAlignment="0" applyProtection="0"/>
    <xf numFmtId="4" fontId="167" fillId="61" borderId="124" applyNumberFormat="0" applyProtection="0">
      <alignment vertical="center"/>
    </xf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5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158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0" fontId="88" fillId="0" borderId="123" applyNumberFormat="0" applyFill="0" applyAlignment="0" applyProtection="0"/>
    <xf numFmtId="215" fontId="73" fillId="4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0" fontId="174" fillId="0" borderId="118" applyFont="0" applyFill="0" applyBorder="0">
      <alignment horizontal="center" vertical="justify" wrapText="1"/>
    </xf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" borderId="124" applyNumberFormat="0" applyProtection="0">
      <alignment vertical="center"/>
    </xf>
    <xf numFmtId="4" fontId="73" fillId="44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4" fontId="73" fillId="52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0" fontId="153" fillId="54" borderId="120" applyNumberFormat="0" applyAlignment="0" applyProtection="0"/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52" borderId="124" applyNumberFormat="0" applyProtection="0">
      <alignment horizontal="right" vertical="center"/>
    </xf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top" indent="1"/>
    </xf>
    <xf numFmtId="0" fontId="278" fillId="54" borderId="120" applyNumberFormat="0" applyAlignment="0" applyProtection="0"/>
    <xf numFmtId="4" fontId="73" fillId="43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83" fillId="41" borderId="120" applyNumberFormat="0" applyAlignment="0" applyProtection="0"/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73" fillId="53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8" fillId="0" borderId="123" applyNumberFormat="0" applyFill="0" applyAlignment="0" applyProtection="0"/>
    <xf numFmtId="10" fontId="22" fillId="4" borderId="118" applyNumberFormat="0" applyBorder="0" applyAlignment="0" applyProtection="0"/>
    <xf numFmtId="0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4" fontId="16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4" fontId="73" fillId="64" borderId="124" applyNumberFormat="0" applyProtection="0">
      <alignment horizontal="right" vertical="center"/>
    </xf>
    <xf numFmtId="215" fontId="153" fillId="54" borderId="120" applyNumberFormat="0" applyAlignment="0" applyProtection="0"/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0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88" fillId="61" borderId="124" applyNumberFormat="0" applyProtection="0">
      <alignment horizontal="left" vertical="center" indent="1"/>
    </xf>
    <xf numFmtId="0" fontId="160" fillId="0" borderId="123" applyNumberFormat="0" applyFill="0" applyAlignment="0" applyProtection="0"/>
    <xf numFmtId="215" fontId="25" fillId="67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158" fillId="41" borderId="120" applyNumberFormat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45" fillId="0" borderId="119">
      <alignment horizontal="left" vertical="center"/>
    </xf>
    <xf numFmtId="10" fontId="22" fillId="4" borderId="118" applyNumberFormat="0" applyBorder="0" applyAlignment="0" applyProtection="0"/>
    <xf numFmtId="4" fontId="73" fillId="37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0" fontId="86" fillId="54" borderId="122" applyNumberFormat="0" applyAlignment="0" applyProtection="0"/>
    <xf numFmtId="0" fontId="278" fillId="54" borderId="120" applyNumberFormat="0" applyAlignment="0" applyProtection="0"/>
    <xf numFmtId="0" fontId="83" fillId="41" borderId="120" applyNumberFormat="0" applyAlignment="0" applyProtection="0"/>
    <xf numFmtId="215" fontId="152" fillId="54" borderId="122" applyNumberFormat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83" fillId="41" borderId="120" applyNumberFormat="0" applyAlignment="0" applyProtection="0"/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4" fontId="73" fillId="52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4" fontId="73" fillId="45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6" fillId="54" borderId="122" applyNumberForma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4" fontId="73" fillId="44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0" fontId="153" fillId="54" borderId="120" applyNumberFormat="0" applyAlignment="0" applyProtection="0"/>
    <xf numFmtId="4" fontId="73" fillId="49" borderId="124" applyNumberFormat="0" applyProtection="0">
      <alignment horizontal="right" vertical="center"/>
    </xf>
    <xf numFmtId="0" fontId="285" fillId="41" borderId="120" applyNumberFormat="0" applyAlignment="0" applyProtection="0"/>
    <xf numFmtId="4" fontId="73" fillId="52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73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215" fontId="158" fillId="41" borderId="120" applyNumberFormat="0" applyAlignment="0" applyProtection="0"/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74" fillId="0" borderId="118" applyFont="0" applyFill="0" applyBorder="0">
      <alignment horizontal="centerContinuous" vertical="justify" wrapText="1"/>
    </xf>
    <xf numFmtId="0" fontId="73" fillId="4" borderId="124" applyNumberFormat="0" applyProtection="0">
      <alignment horizontal="left" vertical="top" indent="1"/>
    </xf>
    <xf numFmtId="4" fontId="88" fillId="56" borderId="124" applyNumberFormat="0" applyProtection="0">
      <alignment vertical="center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10" fontId="22" fillId="4" borderId="118" applyNumberFormat="0" applyBorder="0" applyAlignment="0" applyProtection="0"/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4" fontId="73" fillId="52" borderId="124" applyNumberFormat="0" applyProtection="0">
      <alignment horizontal="right" vertical="center"/>
    </xf>
    <xf numFmtId="0" fontId="25" fillId="60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88" fillId="61" borderId="124" applyNumberFormat="0" applyProtection="0">
      <alignment horizontal="left" vertical="top" indent="1"/>
    </xf>
    <xf numFmtId="215" fontId="153" fillId="54" borderId="120" applyNumberFormat="0" applyAlignment="0" applyProtection="0"/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88" fillId="61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0" fontId="160" fillId="0" borderId="123" applyNumberFormat="0" applyFill="0" applyAlignment="0" applyProtection="0"/>
    <xf numFmtId="215" fontId="25" fillId="63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74" fillId="0" borderId="118" applyFont="0" applyFill="0" applyBorder="0">
      <alignment horizontal="centerContinuous" vertical="justify" wrapText="1"/>
    </xf>
    <xf numFmtId="10" fontId="100" fillId="4" borderId="118" applyNumberFormat="0" applyBorder="0" applyAlignment="0" applyProtection="0"/>
    <xf numFmtId="0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215" fontId="25" fillId="67" borderId="124" applyNumberFormat="0" applyProtection="0">
      <alignment horizontal="left" vertical="top" indent="1"/>
    </xf>
    <xf numFmtId="215" fontId="73" fillId="4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4" fontId="88" fillId="56" borderId="124" applyNumberFormat="0" applyProtection="0">
      <alignment vertical="center"/>
    </xf>
    <xf numFmtId="0" fontId="83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68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4" fontId="73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4" fontId="169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0" fontId="285" fillId="41" borderId="120" applyNumberFormat="0" applyAlignment="0" applyProtection="0"/>
    <xf numFmtId="215" fontId="160" fillId="0" borderId="123" applyNumberFormat="0" applyFill="0" applyAlignment="0" applyProtection="0"/>
    <xf numFmtId="4" fontId="73" fillId="64" borderId="124" applyNumberFormat="0" applyProtection="0">
      <alignment horizontal="right" vertical="center"/>
    </xf>
    <xf numFmtId="215" fontId="153" fillId="54" borderId="120" applyNumberFormat="0" applyAlignment="0" applyProtection="0"/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218" fillId="1" borderId="125">
      <alignment horizontal="left"/>
    </xf>
    <xf numFmtId="215" fontId="88" fillId="61" borderId="124" applyNumberFormat="0" applyProtection="0">
      <alignment horizontal="left" vertical="top" indent="1"/>
    </xf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174" fillId="0" borderId="118" applyFont="0" applyFill="0" applyBorder="0">
      <alignment horizontal="centerContinuous" vertical="justify" wrapText="1"/>
    </xf>
    <xf numFmtId="215" fontId="153" fillId="54" borderId="120" applyNumberFormat="0" applyAlignment="0" applyProtection="0"/>
    <xf numFmtId="215" fontId="45" fillId="0" borderId="119">
      <alignment horizontal="left" vertical="center"/>
    </xf>
    <xf numFmtId="0" fontId="83" fillId="41" borderId="120" applyNumberFormat="0" applyAlignment="0" applyProtection="0"/>
    <xf numFmtId="208" fontId="219" fillId="0" borderId="125">
      <alignment horizontal="left"/>
    </xf>
    <xf numFmtId="215" fontId="218" fillId="1" borderId="125">
      <alignment horizontal="left"/>
    </xf>
    <xf numFmtId="10" fontId="100" fillId="4" borderId="118" applyNumberFormat="0" applyBorder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215" fontId="25" fillId="60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4" fontId="73" fillId="4" borderId="124" applyNumberFormat="0" applyProtection="0">
      <alignment horizontal="left" vertical="center" indent="1"/>
    </xf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215" fontId="174" fillId="0" borderId="118" applyFont="0" applyFill="0" applyBorder="0">
      <alignment horizontal="centerContinuous" vertical="justify" wrapText="1"/>
    </xf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0" fontId="278" fillId="54" borderId="120" applyNumberFormat="0" applyAlignment="0" applyProtection="0"/>
    <xf numFmtId="215" fontId="25" fillId="67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0" fontId="25" fillId="63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0" fontId="83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73" fillId="44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0" fontId="83" fillId="41" borderId="120" applyNumberFormat="0" applyAlignment="0" applyProtection="0"/>
    <xf numFmtId="0" fontId="25" fillId="62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215" fontId="25" fillId="67" borderId="124" applyNumberFormat="0" applyProtection="0">
      <alignment horizontal="left" vertical="center" indent="1"/>
    </xf>
    <xf numFmtId="10" fontId="100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68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0" fontId="25" fillId="67" borderId="124" applyNumberFormat="0" applyProtection="0">
      <alignment horizontal="left" vertical="top" indent="1"/>
    </xf>
    <xf numFmtId="0" fontId="76" fillId="54" borderId="120" applyNumberFormat="0" applyAlignment="0" applyProtection="0"/>
    <xf numFmtId="4" fontId="73" fillId="51" borderId="124" applyNumberFormat="0" applyProtection="0">
      <alignment horizontal="right" vertical="center"/>
    </xf>
    <xf numFmtId="0" fontId="153" fillId="54" borderId="120" applyNumberFormat="0" applyAlignment="0" applyProtection="0"/>
    <xf numFmtId="4" fontId="89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215" fontId="25" fillId="67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0" fontId="153" fillId="54" borderId="120" applyNumberFormat="0" applyAlignment="0" applyProtection="0"/>
    <xf numFmtId="0" fontId="152" fillId="54" borderId="122" applyNumberFormat="0" applyAlignment="0" applyProtection="0"/>
    <xf numFmtId="0" fontId="285" fillId="41" borderId="120" applyNumberFormat="0" applyAlignment="0" applyProtection="0"/>
    <xf numFmtId="4" fontId="73" fillId="64" borderId="124" applyNumberFormat="0" applyProtection="0">
      <alignment horizontal="right" vertical="center"/>
    </xf>
    <xf numFmtId="0" fontId="25" fillId="60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215" fontId="158" fillId="41" borderId="120" applyNumberFormat="0" applyAlignment="0" applyProtection="0"/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25" fillId="60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25" fillId="62" borderId="124" applyNumberFormat="0" applyProtection="0">
      <alignment horizontal="left" vertical="center" indent="1"/>
    </xf>
    <xf numFmtId="0" fontId="174" fillId="0" borderId="118" applyFont="0" applyFill="0" applyBorder="0">
      <alignment horizontal="centerContinuous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215" fontId="153" fillId="54" borderId="120" applyNumberFormat="0" applyAlignment="0" applyProtection="0"/>
    <xf numFmtId="215" fontId="25" fillId="62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215" fontId="73" fillId="62" borderId="124" applyNumberFormat="0" applyProtection="0">
      <alignment horizontal="left" vertical="top" indent="1"/>
    </xf>
    <xf numFmtId="215" fontId="158" fillId="41" borderId="120" applyNumberFormat="0" applyAlignment="0" applyProtection="0"/>
    <xf numFmtId="0" fontId="45" fillId="0" borderId="119">
      <alignment horizontal="left" vertical="center"/>
    </xf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158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0" fontId="160" fillId="0" borderId="123" applyNumberFormat="0" applyFill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278" fillId="54" borderId="120" applyNumberFormat="0" applyAlignment="0" applyProtection="0"/>
    <xf numFmtId="4" fontId="88" fillId="61" borderId="124" applyNumberFormat="0" applyProtection="0">
      <alignment horizontal="left" vertical="center" indent="1"/>
    </xf>
    <xf numFmtId="0" fontId="285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76" fillId="54" borderId="120" applyNumberFormat="0" applyAlignment="0" applyProtection="0"/>
    <xf numFmtId="0" fontId="290" fillId="0" borderId="123" applyNumberFormat="0" applyFill="0" applyAlignment="0" applyProtection="0"/>
    <xf numFmtId="0" fontId="88" fillId="0" borderId="123" applyNumberFormat="0" applyFill="0" applyAlignment="0" applyProtection="0"/>
    <xf numFmtId="4" fontId="88" fillId="61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215" fontId="153" fillId="54" borderId="120" applyNumberFormat="0" applyAlignment="0" applyProtection="0"/>
    <xf numFmtId="215" fontId="153" fillId="54" borderId="120" applyNumberFormat="0" applyAlignment="0" applyProtection="0"/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73" fillId="68" borderId="124" applyNumberFormat="0" applyProtection="0">
      <alignment horizontal="right" vertical="center"/>
    </xf>
    <xf numFmtId="215" fontId="43" fillId="57" borderId="121" applyNumberFormat="0" applyFont="0" applyAlignment="0" applyProtection="0"/>
    <xf numFmtId="215" fontId="25" fillId="67" borderId="124" applyNumberFormat="0" applyProtection="0">
      <alignment horizontal="left" vertical="center" indent="1"/>
    </xf>
    <xf numFmtId="208" fontId="219" fillId="0" borderId="125">
      <alignment horizontal="left"/>
    </xf>
    <xf numFmtId="215" fontId="25" fillId="67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152" fillId="54" borderId="122" applyNumberFormat="0" applyAlignment="0" applyProtection="0"/>
    <xf numFmtId="4" fontId="73" fillId="51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7" borderId="124" applyNumberFormat="0" applyProtection="0">
      <alignment horizontal="left" vertical="center" indent="1"/>
    </xf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0" fontId="174" fillId="0" borderId="118" applyFont="0" applyFill="0" applyBorder="0">
      <alignment horizontal="center" vertical="justify" wrapTex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" fontId="73" fillId="43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0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76" fillId="54" borderId="120" applyNumberFormat="0" applyAlignment="0" applyProtection="0"/>
    <xf numFmtId="0" fontId="73" fillId="4" borderId="124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6" fillId="54" borderId="122" applyNumberFormat="0" applyAlignment="0" applyProtection="0"/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53" fillId="54" borderId="120" applyNumberFormat="0" applyAlignment="0" applyProtection="0"/>
    <xf numFmtId="215" fontId="174" fillId="0" borderId="118" applyFont="0" applyFill="0" applyBorder="0">
      <alignment horizontal="center" vertical="justify" wrapText="1"/>
    </xf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4" fontId="73" fillId="51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0" fontId="76" fillId="54" borderId="120" applyNumberFormat="0" applyAlignment="0" applyProtection="0"/>
    <xf numFmtId="215" fontId="25" fillId="67" borderId="124" applyNumberFormat="0" applyProtection="0">
      <alignment horizontal="left" vertical="center" indent="1"/>
    </xf>
    <xf numFmtId="4" fontId="73" fillId="51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73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0" fontId="158" fillId="41" borderId="120" applyNumberFormat="0" applyAlignment="0" applyProtection="0"/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76" fillId="54" borderId="120" applyNumberFormat="0" applyAlignment="0" applyProtection="0"/>
    <xf numFmtId="4" fontId="8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215" fontId="25" fillId="67" borderId="124" applyNumberFormat="0" applyProtection="0">
      <alignment horizontal="left" vertical="center" indent="1"/>
    </xf>
    <xf numFmtId="0" fontId="285" fillId="41" borderId="120" applyNumberFormat="0" applyAlignment="0" applyProtection="0"/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215" fontId="153" fillId="54" borderId="120" applyNumberFormat="0" applyAlignment="0" applyProtection="0"/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278" fillId="54" borderId="120" applyNumberFormat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4" fontId="88" fillId="61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0" fontId="174" fillId="0" borderId="118" applyFont="0" applyFill="0" applyBorder="0">
      <alignment horizontal="center" vertical="justify" wrapText="1"/>
    </xf>
    <xf numFmtId="0" fontId="158" fillId="41" borderId="120" applyNumberFormat="0" applyAlignment="0" applyProtection="0"/>
    <xf numFmtId="4" fontId="73" fillId="37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8" fillId="56" borderId="124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52" borderId="12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215" fontId="43" fillId="57" borderId="121" applyNumberFormat="0" applyFont="0" applyAlignment="0" applyProtection="0"/>
    <xf numFmtId="4" fontId="73" fillId="45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3" fontId="1" fillId="0" borderId="0" applyFont="0" applyFill="0" applyBorder="0" applyAlignment="0" applyProtection="0"/>
    <xf numFmtId="215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215" fontId="73" fillId="4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0" fontId="25" fillId="60" borderId="124" applyNumberFormat="0" applyProtection="0">
      <alignment horizontal="left" vertical="top" indent="1"/>
    </xf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0" fontId="83" fillId="41" borderId="120" applyNumberFormat="0" applyAlignment="0" applyProtection="0"/>
    <xf numFmtId="0" fontId="83" fillId="41" borderId="120" applyNumberFormat="0" applyAlignment="0" applyProtection="0"/>
    <xf numFmtId="4" fontId="73" fillId="53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0" fontId="83" fillId="41" borderId="120" applyNumberFormat="0" applyAlignment="0" applyProtection="0"/>
    <xf numFmtId="4" fontId="89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4" fontId="169" fillId="4" borderId="124" applyNumberFormat="0" applyProtection="0">
      <alignment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4" fontId="73" fillId="45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4" fontId="73" fillId="51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215" fontId="152" fillId="54" borderId="122" applyNumberFormat="0" applyAlignment="0" applyProtection="0"/>
    <xf numFmtId="4" fontId="73" fillId="51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0" fontId="88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0" fontId="88" fillId="0" borderId="123" applyNumberFormat="0" applyFill="0" applyAlignment="0" applyProtection="0"/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4" fontId="73" fillId="43" borderId="124" applyNumberFormat="0" applyProtection="0">
      <alignment horizontal="right" vertical="center"/>
    </xf>
    <xf numFmtId="0" fontId="174" fillId="0" borderId="118" applyFont="0" applyFill="0" applyBorder="0">
      <alignment horizontal="center" vertical="justify" wrapText="1"/>
    </xf>
    <xf numFmtId="215" fontId="153" fillId="54" borderId="120" applyNumberFormat="0" applyAlignment="0" applyProtection="0"/>
    <xf numFmtId="215" fontId="73" fillId="4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6" fillId="54" borderId="122" applyNumberFormat="0" applyAlignment="0" applyProtection="0"/>
    <xf numFmtId="215" fontId="152" fillId="54" borderId="122" applyNumberFormat="0" applyAlignment="0" applyProtection="0"/>
    <xf numFmtId="0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0" fontId="83" fillId="41" borderId="120" applyNumberFormat="0" applyAlignment="0" applyProtection="0"/>
    <xf numFmtId="215" fontId="43" fillId="57" borderId="121" applyNumberFormat="0" applyFont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73" fillId="52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215" fontId="25" fillId="63" borderId="124" applyNumberFormat="0" applyProtection="0">
      <alignment horizontal="left" vertical="top" indent="1"/>
    </xf>
    <xf numFmtId="0" fontId="174" fillId="0" borderId="118" applyFont="0" applyFill="0" applyBorder="0">
      <alignment horizontal="center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215" fontId="25" fillId="57" borderId="121" applyNumberFormat="0" applyFont="0" applyAlignment="0" applyProtection="0"/>
    <xf numFmtId="215" fontId="25" fillId="62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215" fontId="153" fillId="54" borderId="120" applyNumberFormat="0" applyAlignment="0" applyProtection="0"/>
    <xf numFmtId="0" fontId="25" fillId="60" borderId="124" applyNumberFormat="0" applyProtection="0">
      <alignment horizontal="left" vertical="center" indent="1"/>
    </xf>
    <xf numFmtId="215" fontId="153" fillId="54" borderId="120" applyNumberFormat="0" applyAlignment="0" applyProtection="0"/>
    <xf numFmtId="215" fontId="25" fillId="63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88" fillId="61" borderId="124" applyNumberFormat="0" applyProtection="0">
      <alignment horizontal="left" vertical="top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215" fontId="158" fillId="41" borderId="120" applyNumberFormat="0" applyAlignment="0" applyProtection="0"/>
    <xf numFmtId="0" fontId="88" fillId="0" borderId="123" applyNumberFormat="0" applyFill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215" fontId="88" fillId="61" borderId="124" applyNumberFormat="0" applyProtection="0">
      <alignment horizontal="left" vertical="top" indent="1"/>
    </xf>
    <xf numFmtId="4" fontId="73" fillId="43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215" fontId="73" fillId="4" borderId="124" applyNumberFormat="0" applyProtection="0">
      <alignment horizontal="left" vertical="top" indent="1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215" fontId="25" fillId="57" borderId="121" applyNumberFormat="0" applyFont="0" applyAlignment="0" applyProtection="0"/>
    <xf numFmtId="215" fontId="160" fillId="0" borderId="123" applyNumberFormat="0" applyFill="0" applyAlignment="0" applyProtection="0"/>
    <xf numFmtId="215" fontId="25" fillId="63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73" fillId="62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0" fontId="278" fillId="54" borderId="120" applyNumberFormat="0" applyAlignment="0" applyProtection="0"/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0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45" fillId="0" borderId="119">
      <alignment horizontal="left" vertical="center"/>
    </xf>
    <xf numFmtId="4" fontId="73" fillId="49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0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88" fillId="0" borderId="123" applyNumberFormat="0" applyFill="0" applyAlignment="0" applyProtection="0"/>
    <xf numFmtId="4" fontId="73" fillId="66" borderId="124" applyNumberFormat="0" applyProtection="0">
      <alignment horizontal="right" vertical="center"/>
    </xf>
    <xf numFmtId="0" fontId="73" fillId="57" borderId="121" applyNumberFormat="0" applyFont="0" applyAlignment="0" applyProtection="0"/>
    <xf numFmtId="0" fontId="83" fillId="41" borderId="120" applyNumberForma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0" fontId="174" fillId="0" borderId="118" applyFont="0" applyFill="0" applyBorder="0">
      <alignment horizontal="centerContinuous" vertical="justify" wrapText="1"/>
    </xf>
    <xf numFmtId="0" fontId="158" fillId="41" borderId="120" applyNumberFormat="0" applyAlignment="0" applyProtection="0"/>
    <xf numFmtId="0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88" fillId="61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153" fillId="54" borderId="120" applyNumberFormat="0" applyAlignment="0" applyProtection="0"/>
    <xf numFmtId="0" fontId="88" fillId="61" borderId="124" applyNumberFormat="0" applyProtection="0">
      <alignment horizontal="left" vertical="top" indent="1"/>
    </xf>
    <xf numFmtId="215" fontId="152" fillId="54" borderId="122" applyNumberFormat="0" applyAlignment="0" applyProtection="0"/>
    <xf numFmtId="215" fontId="73" fillId="62" borderId="124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4" fontId="73" fillId="68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4" fontId="73" fillId="53" borderId="124" applyNumberFormat="0" applyProtection="0">
      <alignment horizontal="right" vertical="center"/>
    </xf>
    <xf numFmtId="0" fontId="76" fillId="54" borderId="120" applyNumberForma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4" fontId="73" fillId="68" borderId="124" applyNumberFormat="0" applyProtection="0">
      <alignment horizontal="right" vertical="center"/>
    </xf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215" fontId="88" fillId="61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285" fillId="41" borderId="120" applyNumberFormat="0" applyAlignment="0" applyProtection="0"/>
    <xf numFmtId="4" fontId="73" fillId="52" borderId="124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4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215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4" fontId="88" fillId="61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215" fontId="25" fillId="67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43" borderId="124" applyNumberFormat="0" applyProtection="0">
      <alignment horizontal="right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49" borderId="12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10" fontId="22" fillId="4" borderId="11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25" fillId="60" borderId="124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8" fillId="54" borderId="1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6" borderId="124" applyNumberFormat="0" applyProtection="0">
      <alignment horizontal="right" vertical="center"/>
    </xf>
    <xf numFmtId="0" fontId="152" fillId="54" borderId="1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2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215" fontId="174" fillId="0" borderId="118" applyFont="0" applyFill="0" applyBorder="0">
      <alignment horizontal="center" vertical="justify" wrapText="1"/>
    </xf>
    <xf numFmtId="4" fontId="89" fillId="66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215" fontId="152" fillId="54" borderId="122" applyNumberFormat="0" applyAlignment="0" applyProtection="0"/>
    <xf numFmtId="0" fontId="158" fillId="41" borderId="120" applyNumberFormat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4" fontId="167" fillId="61" borderId="124" applyNumberFormat="0" applyProtection="0">
      <alignment vertical="center"/>
    </xf>
    <xf numFmtId="0" fontId="73" fillId="57" borderId="121" applyNumberFormat="0" applyFont="0" applyAlignment="0" applyProtection="0"/>
    <xf numFmtId="215" fontId="158" fillId="41" borderId="120" applyNumberFormat="0" applyAlignment="0" applyProtection="0"/>
    <xf numFmtId="4" fontId="73" fillId="66" borderId="124" applyNumberFormat="0" applyProtection="0">
      <alignment horizontal="right" vertical="center"/>
    </xf>
    <xf numFmtId="215" fontId="152" fillId="54" borderId="122" applyNumberFormat="0" applyAlignment="0" applyProtection="0"/>
    <xf numFmtId="0" fontId="83" fillId="41" borderId="120" applyNumberForma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4" fontId="73" fillId="4" borderId="124" applyNumberFormat="0" applyProtection="0">
      <alignment horizontal="left" vertical="center" indent="1"/>
    </xf>
    <xf numFmtId="0" fontId="88" fillId="0" borderId="123" applyNumberFormat="0" applyFill="0" applyAlignment="0" applyProtection="0"/>
    <xf numFmtId="215" fontId="25" fillId="60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4" fontId="73" fillId="52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0" fontId="83" fillId="41" borderId="120" applyNumberFormat="0" applyAlignment="0" applyProtection="0"/>
    <xf numFmtId="0" fontId="86" fillId="54" borderId="122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5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0" fontId="88" fillId="0" borderId="123" applyNumberFormat="0" applyFill="0" applyAlignment="0" applyProtection="0"/>
    <xf numFmtId="0" fontId="160" fillId="0" borderId="123" applyNumberFormat="0" applyFill="0" applyAlignment="0" applyProtection="0"/>
    <xf numFmtId="4" fontId="73" fillId="4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73" fillId="4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158" fillId="41" borderId="120" applyNumberFormat="0" applyAlignment="0" applyProtection="0"/>
    <xf numFmtId="0" fontId="73" fillId="57" borderId="121" applyNumberFormat="0" applyFont="0" applyAlignment="0" applyProtection="0"/>
    <xf numFmtId="215" fontId="73" fillId="4" borderId="124" applyNumberFormat="0" applyProtection="0">
      <alignment horizontal="left" vertical="top" indent="1"/>
    </xf>
    <xf numFmtId="215" fontId="152" fillId="54" borderId="122" applyNumberFormat="0" applyAlignment="0" applyProtection="0"/>
    <xf numFmtId="0" fontId="278" fillId="54" borderId="120" applyNumberFormat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0" fontId="73" fillId="57" borderId="121" applyNumberFormat="0" applyFont="0" applyAlignment="0" applyProtection="0"/>
    <xf numFmtId="215" fontId="218" fillId="1" borderId="125">
      <alignment horizontal="left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285" fillId="41" borderId="120" applyNumberFormat="0" applyAlignment="0" applyProtection="0"/>
    <xf numFmtId="0" fontId="83" fillId="41" borderId="120" applyNumberFormat="0" applyAlignment="0" applyProtection="0"/>
    <xf numFmtId="215" fontId="153" fillId="54" borderId="120" applyNumberFormat="0" applyAlignment="0" applyProtection="0"/>
    <xf numFmtId="0" fontId="158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6" fillId="54" borderId="122" applyNumberFormat="0" applyAlignment="0" applyProtection="0"/>
    <xf numFmtId="4" fontId="73" fillId="68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215" fontId="45" fillId="0" borderId="119">
      <alignment horizontal="left" vertical="center"/>
    </xf>
    <xf numFmtId="4" fontId="73" fillId="52" borderId="124" applyNumberFormat="0" applyProtection="0">
      <alignment horizontal="right" vertical="center"/>
    </xf>
    <xf numFmtId="215" fontId="158" fillId="41" borderId="120" applyNumberFormat="0" applyAlignment="0" applyProtection="0"/>
    <xf numFmtId="215" fontId="158" fillId="41" borderId="120" applyNumberFormat="0" applyAlignment="0" applyProtection="0"/>
    <xf numFmtId="0" fontId="83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45" fillId="0" borderId="119">
      <alignment horizontal="lef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0" fontId="86" fillId="54" borderId="122" applyNumberFormat="0" applyAlignment="0" applyProtection="0"/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Continuous" vertical="justify" wrapText="1"/>
    </xf>
    <xf numFmtId="215" fontId="158" fillId="41" borderId="120" applyNumberForma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4" fontId="73" fillId="4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215" fontId="158" fillId="41" borderId="120" applyNumberFormat="0" applyAlignment="0" applyProtection="0"/>
    <xf numFmtId="0" fontId="25" fillId="67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215" fontId="152" fillId="54" borderId="122" applyNumberFormat="0" applyAlignment="0" applyProtection="0"/>
    <xf numFmtId="4" fontId="73" fillId="43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4" fontId="73" fillId="51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100" fillId="4" borderId="118" applyNumberFormat="0" applyBorder="0" applyAlignment="0" applyProtection="0"/>
    <xf numFmtId="215" fontId="153" fillId="54" borderId="120" applyNumberFormat="0" applyAlignment="0" applyProtection="0"/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4" fontId="73" fillId="64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4" fontId="73" fillId="51" borderId="124" applyNumberFormat="0" applyProtection="0">
      <alignment horizontal="right" vertical="center"/>
    </xf>
    <xf numFmtId="215" fontId="152" fillId="54" borderId="122" applyNumberFormat="0" applyAlignment="0" applyProtection="0"/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167" fillId="61" borderId="124" applyNumberFormat="0" applyProtection="0">
      <alignment vertical="center"/>
    </xf>
    <xf numFmtId="215" fontId="218" fillId="1" borderId="125">
      <alignment horizontal="left"/>
    </xf>
    <xf numFmtId="0" fontId="86" fillId="54" borderId="122" applyNumberFormat="0" applyAlignment="0" applyProtection="0"/>
    <xf numFmtId="0" fontId="88" fillId="0" borderId="123" applyNumberFormat="0" applyFill="0" applyAlignment="0" applyProtection="0"/>
    <xf numFmtId="4" fontId="73" fillId="45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6" fillId="54" borderId="122" applyNumberForma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0" fontId="174" fillId="0" borderId="118" applyFont="0" applyFill="0" applyBorder="0">
      <alignment horizontal="center" vertical="justify" wrapText="1"/>
    </xf>
    <xf numFmtId="0" fontId="45" fillId="0" borderId="119">
      <alignment horizontal="left" vertical="center"/>
    </xf>
    <xf numFmtId="0" fontId="160" fillId="0" borderId="123" applyNumberFormat="0" applyFill="0" applyAlignment="0" applyProtection="0"/>
    <xf numFmtId="215" fontId="73" fillId="4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0" fontId="285" fillId="41" borderId="120" applyNumberFormat="0" applyAlignment="0" applyProtection="0"/>
    <xf numFmtId="0" fontId="288" fillId="54" borderId="122" applyNumberFormat="0" applyAlignment="0" applyProtection="0"/>
    <xf numFmtId="0" fontId="174" fillId="0" borderId="118" applyFont="0" applyFill="0" applyBorder="0">
      <alignment horizontal="centerContinuous" vertical="justify" wrapText="1"/>
    </xf>
    <xf numFmtId="0" fontId="88" fillId="61" borderId="124" applyNumberFormat="0" applyProtection="0">
      <alignment horizontal="left" vertical="top" indent="1"/>
    </xf>
    <xf numFmtId="215" fontId="158" fillId="41" borderId="120" applyNumberFormat="0" applyAlignment="0" applyProtection="0"/>
    <xf numFmtId="4" fontId="169" fillId="66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215" fontId="160" fillId="0" borderId="123" applyNumberFormat="0" applyFill="0" applyAlignment="0" applyProtection="0"/>
    <xf numFmtId="215" fontId="88" fillId="61" borderId="124" applyNumberFormat="0" applyProtection="0">
      <alignment horizontal="left" vertical="top" indent="1"/>
    </xf>
    <xf numFmtId="0" fontId="45" fillId="0" borderId="119">
      <alignment horizontal="left"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152" fillId="54" borderId="122" applyNumberFormat="0" applyAlignment="0" applyProtection="0"/>
    <xf numFmtId="0" fontId="73" fillId="62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215" fontId="25" fillId="63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215" fontId="43" fillId="57" borderId="121" applyNumberFormat="0" applyFont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290" fillId="0" borderId="123" applyNumberFormat="0" applyFill="0" applyAlignment="0" applyProtection="0"/>
    <xf numFmtId="4" fontId="73" fillId="44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4" fontId="169" fillId="4" borderId="124" applyNumberFormat="0" applyProtection="0">
      <alignment vertical="center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0" fontId="83" fillId="41" borderId="120" applyNumberFormat="0" applyAlignment="0" applyProtection="0"/>
    <xf numFmtId="0" fontId="25" fillId="67" borderId="124" applyNumberFormat="0" applyProtection="0">
      <alignment horizontal="left" vertical="center" indent="1"/>
    </xf>
    <xf numFmtId="0" fontId="83" fillId="41" borderId="120" applyNumberFormat="0" applyAlignment="0" applyProtection="0"/>
    <xf numFmtId="208" fontId="219" fillId="0" borderId="125">
      <alignment horizontal="left"/>
    </xf>
    <xf numFmtId="4" fontId="73" fillId="68" borderId="124" applyNumberFormat="0" applyProtection="0">
      <alignment horizontal="left" vertical="center" indent="1"/>
    </xf>
    <xf numFmtId="4" fontId="73" fillId="51" borderId="124" applyNumberFormat="0" applyProtection="0">
      <alignment horizontal="right" vertical="center"/>
    </xf>
    <xf numFmtId="0" fontId="153" fillId="54" borderId="120" applyNumberFormat="0" applyAlignment="0" applyProtection="0"/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4" fontId="73" fillId="51" borderId="124" applyNumberFormat="0" applyProtection="0">
      <alignment horizontal="right" vertical="center"/>
    </xf>
    <xf numFmtId="215" fontId="153" fillId="54" borderId="120" applyNumberFormat="0" applyAlignment="0" applyProtection="0"/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152" fillId="54" borderId="122" applyNumberFormat="0" applyAlignment="0" applyProtection="0"/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4" fontId="73" fillId="68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0" fontId="83" fillId="41" borderId="120" applyNumberFormat="0" applyAlignment="0" applyProtection="0"/>
    <xf numFmtId="4" fontId="73" fillId="51" borderId="124" applyNumberFormat="0" applyProtection="0">
      <alignment horizontal="right" vertical="center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10" fontId="22" fillId="4" borderId="118" applyNumberFormat="0" applyBorder="0" applyAlignment="0" applyProtection="0"/>
    <xf numFmtId="215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90" fillId="0" borderId="123" applyNumberFormat="0" applyFill="0" applyAlignment="0" applyProtection="0"/>
    <xf numFmtId="215" fontId="25" fillId="67" borderId="124" applyNumberFormat="0" applyProtection="0">
      <alignment horizontal="left" vertical="center" indent="1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18" fillId="1" borderId="125">
      <alignment horizontal="left"/>
    </xf>
    <xf numFmtId="0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37" borderId="124" applyNumberFormat="0" applyProtection="0">
      <alignment horizontal="right" vertical="center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215" fontId="45" fillId="0" borderId="119">
      <alignment horizontal="left" vertical="center"/>
    </xf>
    <xf numFmtId="0" fontId="88" fillId="0" borderId="123" applyNumberFormat="0" applyFill="0" applyAlignment="0" applyProtection="0"/>
    <xf numFmtId="215" fontId="160" fillId="0" borderId="123" applyNumberFormat="0" applyFill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215" fontId="158" fillId="41" borderId="120" applyNumberFormat="0" applyAlignment="0" applyProtection="0"/>
    <xf numFmtId="0" fontId="86" fillId="54" borderId="122" applyNumberFormat="0" applyAlignment="0" applyProtection="0"/>
    <xf numFmtId="0" fontId="88" fillId="61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37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160" fillId="0" borderId="123" applyNumberFormat="0" applyFill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0" fontId="25" fillId="67" borderId="124" applyNumberFormat="0" applyProtection="0">
      <alignment horizontal="left" vertical="top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Continuous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0" fontId="25" fillId="60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215" fontId="153" fillId="54" borderId="120" applyNumberFormat="0" applyAlignment="0" applyProtection="0"/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" vertical="justify" wrapText="1"/>
    </xf>
    <xf numFmtId="215" fontId="152" fillId="54" borderId="122" applyNumberFormat="0" applyAlignment="0" applyProtection="0"/>
    <xf numFmtId="0" fontId="76" fillId="54" borderId="120" applyNumberFormat="0" applyAlignment="0" applyProtection="0"/>
    <xf numFmtId="215" fontId="25" fillId="63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4" fontId="88" fillId="61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215" fontId="158" fillId="41" borderId="120" applyNumberFormat="0" applyAlignment="0" applyProtection="0"/>
    <xf numFmtId="0" fontId="158" fillId="41" borderId="120" applyNumberFormat="0" applyAlignment="0" applyProtection="0"/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0" fontId="152" fillId="54" borderId="122" applyNumberFormat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215" fontId="153" fillId="54" borderId="120" applyNumberForma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215" fontId="88" fillId="61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4" fontId="88" fillId="56" borderId="124" applyNumberFormat="0" applyProtection="0">
      <alignment vertical="center"/>
    </xf>
    <xf numFmtId="215" fontId="160" fillId="0" borderId="123" applyNumberFormat="0" applyFill="0" applyAlignment="0" applyProtection="0"/>
    <xf numFmtId="0" fontId="76" fillId="54" borderId="120" applyNumberFormat="0" applyAlignment="0" applyProtection="0"/>
    <xf numFmtId="0" fontId="86" fillId="54" borderId="122" applyNumberFormat="0" applyAlignment="0" applyProtection="0"/>
    <xf numFmtId="4" fontId="73" fillId="43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215" fontId="158" fillId="41" borderId="120" applyNumberFormat="0" applyAlignment="0" applyProtection="0"/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4" fontId="16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vertical="center"/>
    </xf>
    <xf numFmtId="215" fontId="152" fillId="54" borderId="122" applyNumberFormat="0" applyAlignment="0" applyProtection="0"/>
    <xf numFmtId="215" fontId="152" fillId="54" borderId="122" applyNumberFormat="0" applyAlignment="0" applyProtection="0"/>
    <xf numFmtId="215" fontId="25" fillId="57" borderId="121" applyNumberFormat="0" applyFont="0" applyAlignment="0" applyProtection="0"/>
    <xf numFmtId="215" fontId="160" fillId="0" borderId="123" applyNumberFormat="0" applyFill="0" applyAlignment="0" applyProtection="0"/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215" fontId="152" fillId="54" borderId="122" applyNumberFormat="0" applyAlignment="0" applyProtection="0"/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215" fontId="25" fillId="67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76" fillId="54" borderId="120" applyNumberFormat="0" applyAlignment="0" applyProtection="0"/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74" fillId="0" borderId="118" applyFont="0" applyFill="0" applyBorder="0">
      <alignment horizontal="center" vertical="justify" wrapText="1"/>
    </xf>
    <xf numFmtId="0" fontId="45" fillId="0" borderId="119">
      <alignment horizontal="lef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25" fillId="62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215" fontId="25" fillId="63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215" fontId="152" fillId="54" borderId="122" applyNumberFormat="0" applyAlignment="0" applyProtection="0"/>
    <xf numFmtId="215" fontId="158" fillId="41" borderId="120" applyNumberFormat="0" applyAlignment="0" applyProtection="0"/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215" fontId="152" fillId="54" borderId="122" applyNumberFormat="0" applyAlignment="0" applyProtection="0"/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0" fontId="25" fillId="63" borderId="124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160" fillId="0" borderId="123" applyNumberFormat="0" applyFill="0" applyAlignment="0" applyProtection="0"/>
    <xf numFmtId="0" fontId="73" fillId="4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215" fontId="25" fillId="63" borderId="124" applyNumberFormat="0" applyProtection="0">
      <alignment horizontal="left" vertical="top" indent="1"/>
    </xf>
    <xf numFmtId="0" fontId="88" fillId="0" borderId="123" applyNumberFormat="0" applyFill="0" applyAlignment="0" applyProtection="0"/>
    <xf numFmtId="0" fontId="83" fillId="41" borderId="120" applyNumberFormat="0" applyAlignment="0" applyProtection="0"/>
    <xf numFmtId="0" fontId="152" fillId="54" borderId="122" applyNumberFormat="0" applyAlignment="0" applyProtection="0"/>
    <xf numFmtId="4" fontId="73" fillId="68" borderId="124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4" fontId="73" fillId="45" borderId="124" applyNumberFormat="0" applyProtection="0">
      <alignment horizontal="right" vertical="center"/>
    </xf>
    <xf numFmtId="215" fontId="158" fillId="41" borderId="120" applyNumberFormat="0" applyAlignment="0" applyProtection="0"/>
    <xf numFmtId="0" fontId="73" fillId="57" borderId="121" applyNumberFormat="0" applyFont="0" applyAlignment="0" applyProtection="0"/>
    <xf numFmtId="4" fontId="73" fillId="4" borderId="124" applyNumberFormat="0" applyProtection="0">
      <alignment vertical="center"/>
    </xf>
    <xf numFmtId="215" fontId="158" fillId="41" borderId="120" applyNumberFormat="0" applyAlignment="0" applyProtection="0"/>
    <xf numFmtId="0" fontId="25" fillId="67" borderId="124" applyNumberFormat="0" applyProtection="0">
      <alignment horizontal="left" vertical="top" indent="1"/>
    </xf>
    <xf numFmtId="0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215" fontId="25" fillId="60" borderId="124" applyNumberFormat="0" applyProtection="0">
      <alignment horizontal="left" vertical="center" indent="1"/>
    </xf>
    <xf numFmtId="208" fontId="219" fillId="0" borderId="125">
      <alignment horizontal="left"/>
    </xf>
    <xf numFmtId="215" fontId="152" fillId="54" borderId="122" applyNumberFormat="0" applyAlignment="0" applyProtection="0"/>
    <xf numFmtId="4" fontId="16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4" fontId="89" fillId="66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37" borderId="124" applyNumberFormat="0" applyProtection="0">
      <alignment horizontal="right" vertical="center"/>
    </xf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73" fillId="4" borderId="124" applyNumberFormat="0" applyProtection="0">
      <alignment horizontal="left" vertical="top" indent="1"/>
    </xf>
    <xf numFmtId="215" fontId="158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08" fontId="219" fillId="0" borderId="125">
      <alignment horizontal="left"/>
    </xf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10" fontId="22" fillId="4" borderId="118" applyNumberFormat="0" applyBorder="0" applyAlignment="0" applyProtection="0"/>
    <xf numFmtId="4" fontId="73" fillId="37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215" fontId="43" fillId="57" borderId="121" applyNumberFormat="0" applyFont="0" applyAlignment="0" applyProtection="0"/>
    <xf numFmtId="215" fontId="158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53" borderId="124" applyNumberFormat="0" applyProtection="0">
      <alignment horizontal="right" vertical="center"/>
    </xf>
    <xf numFmtId="215" fontId="152" fillId="54" borderId="122" applyNumberFormat="0" applyAlignment="0" applyProtection="0"/>
    <xf numFmtId="215" fontId="73" fillId="4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" borderId="124" applyNumberFormat="0" applyProtection="0">
      <alignment vertical="center"/>
    </xf>
    <xf numFmtId="215" fontId="88" fillId="61" borderId="124" applyNumberFormat="0" applyProtection="0">
      <alignment horizontal="left" vertical="top" indent="1"/>
    </xf>
    <xf numFmtId="0" fontId="290" fillId="0" borderId="123" applyNumberFormat="0" applyFill="0" applyAlignment="0" applyProtection="0"/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4" fontId="73" fillId="68" borderId="124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10" fontId="22" fillId="4" borderId="118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5" fontId="25" fillId="63" borderId="124" applyNumberFormat="0" applyProtection="0">
      <alignment horizontal="left" vertical="top" indent="1"/>
    </xf>
    <xf numFmtId="215" fontId="158" fillId="41" borderId="120" applyNumberFormat="0" applyAlignment="0" applyProtection="0"/>
    <xf numFmtId="164" fontId="1" fillId="0" borderId="0" applyFont="0" applyFill="0" applyBorder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164" fontId="1" fillId="0" borderId="0" applyFont="0" applyFill="0" applyBorder="0" applyAlignment="0" applyProtection="0"/>
    <xf numFmtId="215" fontId="152" fillId="54" borderId="122" applyNumberFormat="0" applyAlignment="0" applyProtection="0"/>
    <xf numFmtId="215" fontId="25" fillId="63" borderId="124" applyNumberFormat="0" applyProtection="0">
      <alignment horizontal="left" vertical="top" indent="1"/>
    </xf>
    <xf numFmtId="164" fontId="1" fillId="0" borderId="0" applyFont="0" applyFill="0" applyBorder="0" applyAlignment="0" applyProtection="0"/>
    <xf numFmtId="10" fontId="22" fillId="4" borderId="118" applyNumberFormat="0" applyBorder="0" applyAlignment="0" applyProtection="0"/>
    <xf numFmtId="0" fontId="73" fillId="62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215" fontId="43" fillId="57" borderId="121" applyNumberFormat="0" applyFont="0" applyAlignment="0" applyProtection="0"/>
    <xf numFmtId="215" fontId="158" fillId="41" borderId="120" applyNumberFormat="0" applyAlignment="0" applyProtection="0"/>
    <xf numFmtId="215" fontId="152" fillId="54" borderId="122" applyNumberFormat="0" applyAlignment="0" applyProtection="0"/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4" fontId="167" fillId="61" borderId="124" applyNumberFormat="0" applyProtection="0">
      <alignment vertical="center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4" fontId="73" fillId="49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152" fillId="54" borderId="122" applyNumberForma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4" fontId="73" fillId="44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4" fontId="73" fillId="68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215" fontId="152" fillId="54" borderId="122" applyNumberFormat="0" applyAlignment="0" applyProtection="0"/>
    <xf numFmtId="4" fontId="73" fillId="51" borderId="124" applyNumberFormat="0" applyProtection="0">
      <alignment horizontal="right" vertical="center"/>
    </xf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174" fillId="0" borderId="118" applyFont="0" applyFill="0" applyBorder="0">
      <alignment horizontal="center" vertical="justify" wrapText="1"/>
    </xf>
    <xf numFmtId="215" fontId="174" fillId="0" borderId="118" applyFont="0" applyFill="0" applyBorder="0">
      <alignment horizontal="centerContinuous" vertical="justify" wrapText="1"/>
    </xf>
    <xf numFmtId="215" fontId="45" fillId="0" borderId="119">
      <alignment horizontal="left" vertical="center"/>
    </xf>
    <xf numFmtId="208" fontId="219" fillId="0" borderId="125">
      <alignment horizontal="left"/>
    </xf>
    <xf numFmtId="215" fontId="218" fillId="1" borderId="125">
      <alignment horizontal="left"/>
    </xf>
    <xf numFmtId="10" fontId="100" fillId="4" borderId="118" applyNumberFormat="0" applyBorder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215" fontId="25" fillId="57" borderId="121" applyNumberFormat="0" applyFont="0" applyAlignment="0" applyProtection="0"/>
    <xf numFmtId="4" fontId="73" fillId="4" borderId="124" applyNumberFormat="0" applyProtection="0">
      <alignment vertical="center"/>
    </xf>
    <xf numFmtId="215" fontId="25" fillId="62" borderId="124" applyNumberFormat="0" applyProtection="0">
      <alignment horizontal="left" vertical="top" indent="1"/>
    </xf>
    <xf numFmtId="43" fontId="1" fillId="0" borderId="0" applyFont="0" applyFill="0" applyBorder="0" applyAlignment="0" applyProtection="0"/>
    <xf numFmtId="215" fontId="25" fillId="63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43" fontId="1" fillId="0" borderId="0" applyFont="0" applyFill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288" fillId="54" borderId="122" applyNumberFormat="0" applyAlignment="0" applyProtection="0"/>
    <xf numFmtId="10" fontId="22" fillId="4" borderId="118" applyNumberFormat="0" applyBorder="0" applyAlignment="0" applyProtection="0"/>
    <xf numFmtId="0" fontId="1" fillId="0" borderId="0"/>
    <xf numFmtId="215" fontId="25" fillId="63" borderId="124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215" fontId="25" fillId="57" borderId="1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4" borderId="118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5" fillId="67" borderId="124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5" fontId="25" fillId="63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9" fontId="1" fillId="0" borderId="0" applyFont="0" applyFill="0" applyBorder="0" applyAlignment="0" applyProtection="0"/>
    <xf numFmtId="215" fontId="73" fillId="4" borderId="124" applyNumberFormat="0" applyProtection="0">
      <alignment horizontal="left" vertical="top" indent="1"/>
    </xf>
    <xf numFmtId="0" fontId="1" fillId="0" borderId="0"/>
    <xf numFmtId="215" fontId="158" fillId="41" borderId="120" applyNumberFormat="0" applyAlignment="0" applyProtection="0"/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1" fillId="0" borderId="0"/>
    <xf numFmtId="208" fontId="219" fillId="0" borderId="125">
      <alignment horizontal="left"/>
    </xf>
    <xf numFmtId="0" fontId="83" fillId="41" borderId="120" applyNumberFormat="0" applyAlignment="0" applyProtection="0"/>
    <xf numFmtId="215" fontId="158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0" fontId="1" fillId="0" borderId="0"/>
    <xf numFmtId="4" fontId="73" fillId="37" borderId="124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88" fillId="61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0" fontId="88" fillId="0" borderId="123" applyNumberFormat="0" applyFill="0" applyAlignment="0" applyProtection="0"/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88" fillId="0" borderId="123" applyNumberFormat="0" applyFill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215" fontId="25" fillId="62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4" fontId="167" fillId="61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0" fontId="153" fillId="54" borderId="120" applyNumberFormat="0" applyAlignment="0" applyProtection="0"/>
    <xf numFmtId="0" fontId="73" fillId="62" borderId="124" applyNumberFormat="0" applyProtection="0">
      <alignment horizontal="left" vertical="top" indent="1"/>
    </xf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0" fontId="285" fillId="41" borderId="120" applyNumberFormat="0" applyAlignment="0" applyProtection="0"/>
    <xf numFmtId="215" fontId="152" fillId="54" borderId="122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10" fontId="22" fillId="4" borderId="118" applyNumberFormat="0" applyBorder="0" applyAlignment="0" applyProtection="0"/>
    <xf numFmtId="0" fontId="290" fillId="0" borderId="123" applyNumberFormat="0" applyFill="0" applyAlignment="0" applyProtection="0"/>
    <xf numFmtId="0" fontId="290" fillId="0" borderId="12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4" fontId="73" fillId="4" borderId="124" applyNumberFormat="0" applyProtection="0">
      <alignment vertical="center"/>
    </xf>
    <xf numFmtId="215" fontId="88" fillId="61" borderId="124" applyNumberFormat="0" applyProtection="0">
      <alignment horizontal="left" vertical="top" indent="1"/>
    </xf>
    <xf numFmtId="4" fontId="88" fillId="56" borderId="12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44" borderId="12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0" fontId="278" fillId="54" borderId="120" applyNumberFormat="0" applyAlignment="0" applyProtection="0"/>
    <xf numFmtId="4" fontId="73" fillId="49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0" fontId="76" fillId="54" borderId="120" applyNumberFormat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215" fontId="152" fillId="54" borderId="122" applyNumberFormat="0" applyAlignment="0" applyProtection="0"/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0" fontId="76" fillId="54" borderId="120" applyNumberFormat="0" applyAlignment="0" applyProtection="0"/>
    <xf numFmtId="0" fontId="174" fillId="0" borderId="118" applyFont="0" applyFill="0" applyBorder="0">
      <alignment horizontal="centerContinuous" vertical="justify" wrapText="1"/>
    </xf>
    <xf numFmtId="4" fontId="73" fillId="43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0" fontId="290" fillId="0" borderId="123" applyNumberFormat="0" applyFill="0" applyAlignment="0" applyProtection="0"/>
    <xf numFmtId="215" fontId="25" fillId="67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153" fillId="54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45" fillId="0" borderId="119">
      <alignment horizontal="left" vertical="center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4" fontId="73" fillId="68" borderId="124" applyNumberFormat="0" applyProtection="0">
      <alignment horizontal="right" vertical="center"/>
    </xf>
    <xf numFmtId="215" fontId="152" fillId="54" borderId="122" applyNumberFormat="0" applyAlignment="0" applyProtection="0"/>
    <xf numFmtId="0" fontId="1" fillId="0" borderId="0"/>
    <xf numFmtId="0" fontId="1" fillId="0" borderId="0"/>
    <xf numFmtId="0" fontId="1" fillId="0" borderId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5" fontId="153" fillId="54" borderId="120" applyNumberFormat="0" applyAlignment="0" applyProtection="0"/>
    <xf numFmtId="4" fontId="73" fillId="68" borderId="124" applyNumberFormat="0" applyProtection="0">
      <alignment horizontal="right" vertical="center"/>
    </xf>
    <xf numFmtId="215" fontId="158" fillId="41" borderId="120" applyNumberFormat="0" applyAlignment="0" applyProtection="0"/>
    <xf numFmtId="0" fontId="83" fillId="41" borderId="120" applyNumberFormat="0" applyAlignment="0" applyProtection="0"/>
    <xf numFmtId="215" fontId="25" fillId="67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4" fontId="73" fillId="43" borderId="124" applyNumberFormat="0" applyProtection="0">
      <alignment horizontal="right" vertical="center"/>
    </xf>
    <xf numFmtId="10" fontId="100" fillId="4" borderId="118" applyNumberFormat="0" applyBorder="0" applyAlignment="0" applyProtection="0"/>
    <xf numFmtId="215" fontId="160" fillId="0" borderId="123" applyNumberFormat="0" applyFill="0" applyAlignment="0" applyProtection="0"/>
    <xf numFmtId="0" fontId="25" fillId="57" borderId="121" applyNumberFormat="0" applyFont="0" applyAlignment="0" applyProtection="0"/>
    <xf numFmtId="0" fontId="1" fillId="0" borderId="0"/>
    <xf numFmtId="215" fontId="152" fillId="54" borderId="122" applyNumberFormat="0" applyAlignment="0" applyProtection="0"/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215" fontId="153" fillId="54" borderId="120" applyNumberFormat="0" applyAlignment="0" applyProtection="0"/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4" fontId="89" fillId="66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88" fillId="56" borderId="124" applyNumberFormat="0" applyProtection="0">
      <alignment vertical="center"/>
    </xf>
    <xf numFmtId="215" fontId="152" fillId="54" borderId="122" applyNumberFormat="0" applyAlignment="0" applyProtection="0"/>
    <xf numFmtId="215" fontId="152" fillId="54" borderId="122" applyNumberFormat="0" applyAlignment="0" applyProtection="0"/>
    <xf numFmtId="215" fontId="43" fillId="57" borderId="121" applyNumberFormat="0" applyFont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10" fontId="100" fillId="4" borderId="118" applyNumberFormat="0" applyBorder="0" applyAlignment="0" applyProtection="0"/>
    <xf numFmtId="215" fontId="218" fillId="1" borderId="125">
      <alignment horizontal="left"/>
    </xf>
    <xf numFmtId="208" fontId="219" fillId="0" borderId="125">
      <alignment horizontal="left"/>
    </xf>
    <xf numFmtId="215" fontId="45" fillId="0" borderId="119">
      <alignment horizontal="left" vertical="center"/>
    </xf>
    <xf numFmtId="215" fontId="174" fillId="0" borderId="118" applyFont="0" applyFill="0" applyBorder="0">
      <alignment horizontal="centerContinuous" vertical="justify" wrapText="1"/>
    </xf>
    <xf numFmtId="215" fontId="174" fillId="0" borderId="118" applyFont="0" applyFill="0" applyBorder="0">
      <alignment horizontal="center" vertical="justify" wrapText="1"/>
    </xf>
    <xf numFmtId="215" fontId="153" fillId="54" borderId="120" applyNumberFormat="0" applyAlignment="0" applyProtection="0"/>
    <xf numFmtId="215" fontId="153" fillId="54" borderId="120" applyNumberFormat="0" applyAlignment="0" applyProtection="0"/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0" fontId="278" fillId="54" borderId="120" applyNumberFormat="0" applyAlignment="0" applyProtection="0"/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215" fontId="73" fillId="62" borderId="124" applyNumberFormat="0" applyProtection="0">
      <alignment horizontal="left" vertical="top" indent="1"/>
    </xf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0" fontId="86" fillId="54" borderId="122" applyNumberFormat="0" applyAlignment="0" applyProtection="0"/>
    <xf numFmtId="0" fontId="88" fillId="61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0" fontId="86" fillId="54" borderId="122" applyNumberFormat="0" applyAlignment="0" applyProtection="0"/>
    <xf numFmtId="215" fontId="25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73" fillId="62" borderId="124" applyNumberFormat="0" applyProtection="0">
      <alignment horizontal="left" vertical="top" indent="1"/>
    </xf>
    <xf numFmtId="215" fontId="152" fillId="54" borderId="122" applyNumberFormat="0" applyAlignment="0" applyProtection="0"/>
    <xf numFmtId="215" fontId="152" fillId="54" borderId="122" applyNumberFormat="0" applyAlignment="0" applyProtection="0"/>
    <xf numFmtId="0" fontId="25" fillId="57" borderId="121" applyNumberFormat="0" applyFont="0" applyAlignment="0" applyProtection="0"/>
    <xf numFmtId="215" fontId="160" fillId="0" borderId="123" applyNumberFormat="0" applyFill="0" applyAlignment="0" applyProtection="0"/>
    <xf numFmtId="0" fontId="73" fillId="57" borderId="121" applyNumberFormat="0" applyFont="0" applyAlignment="0" applyProtection="0"/>
    <xf numFmtId="215" fontId="25" fillId="63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88" fillId="56" borderId="124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215" fontId="153" fillId="54" borderId="120" applyNumberFormat="0" applyAlignment="0" applyProtection="0"/>
    <xf numFmtId="4" fontId="167" fillId="61" borderId="124" applyNumberFormat="0" applyProtection="0">
      <alignment vertical="center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158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215" fontId="158" fillId="41" borderId="120" applyNumberFormat="0" applyAlignment="0" applyProtection="0"/>
    <xf numFmtId="0" fontId="25" fillId="62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83" fillId="41" borderId="120" applyNumberFormat="0" applyAlignment="0" applyProtection="0"/>
    <xf numFmtId="215" fontId="174" fillId="0" borderId="118" applyFont="0" applyFill="0" applyBorder="0">
      <alignment horizontal="center" vertical="justify" wrapText="1"/>
    </xf>
    <xf numFmtId="215" fontId="218" fillId="1" borderId="125">
      <alignment horizontal="left"/>
    </xf>
    <xf numFmtId="4" fontId="73" fillId="49" borderId="124" applyNumberFormat="0" applyProtection="0">
      <alignment horizontal="right" vertical="center"/>
    </xf>
    <xf numFmtId="215" fontId="158" fillId="41" borderId="120" applyNumberFormat="0" applyAlignment="0" applyProtection="0"/>
    <xf numFmtId="215" fontId="153" fillId="54" borderId="120" applyNumberFormat="0" applyAlignment="0" applyProtection="0"/>
    <xf numFmtId="4" fontId="73" fillId="51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215" fontId="25" fillId="60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4" fontId="73" fillId="44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0" fontId="152" fillId="54" borderId="122" applyNumberFormat="0" applyAlignment="0" applyProtection="0"/>
    <xf numFmtId="4" fontId="167" fillId="61" borderId="124" applyNumberFormat="0" applyProtection="0">
      <alignment vertical="center"/>
    </xf>
    <xf numFmtId="215" fontId="43" fillId="57" borderId="121" applyNumberFormat="0" applyFont="0" applyAlignment="0" applyProtection="0"/>
    <xf numFmtId="0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25" fillId="62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215" fontId="158" fillId="41" borderId="120" applyNumberFormat="0" applyAlignment="0" applyProtection="0"/>
    <xf numFmtId="215" fontId="25" fillId="57" borderId="121" applyNumberFormat="0" applyFont="0" applyAlignment="0" applyProtection="0"/>
    <xf numFmtId="215" fontId="158" fillId="41" borderId="120" applyNumberFormat="0" applyAlignment="0" applyProtection="0"/>
    <xf numFmtId="215" fontId="25" fillId="67" borderId="124" applyNumberFormat="0" applyProtection="0">
      <alignment horizontal="left" vertical="center" indent="1"/>
    </xf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73" fillId="4" borderId="124" applyNumberFormat="0" applyProtection="0">
      <alignment horizontal="left" vertical="top" indent="1"/>
    </xf>
    <xf numFmtId="0" fontId="88" fillId="0" borderId="123" applyNumberFormat="0" applyFill="0" applyAlignment="0" applyProtection="0"/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88" fillId="0" borderId="123" applyNumberFormat="0" applyFill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60" fillId="0" borderId="123" applyNumberFormat="0" applyFill="0" applyAlignment="0" applyProtection="0"/>
    <xf numFmtId="215" fontId="153" fillId="54" borderId="120" applyNumberFormat="0" applyAlignment="0" applyProtection="0"/>
    <xf numFmtId="0" fontId="160" fillId="0" borderId="123" applyNumberFormat="0" applyFill="0" applyAlignment="0" applyProtection="0"/>
    <xf numFmtId="215" fontId="158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4" fontId="73" fillId="68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4" fontId="169" fillId="4" borderId="124" applyNumberFormat="0" applyProtection="0">
      <alignment vertical="center"/>
    </xf>
    <xf numFmtId="215" fontId="45" fillId="0" borderId="119">
      <alignment horizontal="lef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0" fontId="152" fillId="54" borderId="122" applyNumberFormat="0" applyAlignment="0" applyProtection="0"/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0" fontId="25" fillId="63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5" fillId="62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4" fontId="73" fillId="37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0" fontId="45" fillId="0" borderId="119">
      <alignment horizontal="left" vertical="center"/>
    </xf>
    <xf numFmtId="0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0" fontId="160" fillId="0" borderId="123" applyNumberFormat="0" applyFill="0" applyAlignment="0" applyProtection="0"/>
    <xf numFmtId="215" fontId="158" fillId="41" borderId="120" applyNumberFormat="0" applyAlignment="0" applyProtection="0"/>
    <xf numFmtId="0" fontId="288" fillId="54" borderId="122" applyNumberFormat="0" applyAlignment="0" applyProtection="0"/>
    <xf numFmtId="0" fontId="86" fillId="54" borderId="122" applyNumberFormat="0" applyAlignment="0" applyProtection="0"/>
    <xf numFmtId="215" fontId="25" fillId="63" borderId="124" applyNumberFormat="0" applyProtection="0">
      <alignment horizontal="left" vertical="top" indent="1"/>
    </xf>
    <xf numFmtId="0" fontId="83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74" fillId="0" borderId="118" applyFont="0" applyFill="0" applyBorder="0">
      <alignment horizontal="centerContinuous" vertical="justify" wrapText="1"/>
    </xf>
    <xf numFmtId="10" fontId="22" fillId="4" borderId="118" applyNumberFormat="0" applyBorder="0" applyAlignment="0" applyProtection="0"/>
    <xf numFmtId="10" fontId="100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73" fillId="4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86" fillId="54" borderId="122" applyNumberFormat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215" fontId="43" fillId="57" borderId="121" applyNumberFormat="0" applyFon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25" fillId="62" borderId="124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2" borderId="124" applyNumberFormat="0" applyProtection="0">
      <alignment horizontal="left" vertical="top" indent="1"/>
    </xf>
    <xf numFmtId="215" fontId="152" fillId="54" borderId="122" applyNumberFormat="0" applyAlignment="0" applyProtection="0"/>
    <xf numFmtId="4" fontId="73" fillId="37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4" fontId="169" fillId="4" borderId="124" applyNumberFormat="0" applyProtection="0">
      <alignment vertical="center"/>
    </xf>
    <xf numFmtId="215" fontId="160" fillId="0" borderId="123" applyNumberFormat="0" applyFill="0" applyAlignment="0" applyProtection="0"/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25" fillId="63" borderId="124" applyNumberFormat="0" applyProtection="0">
      <alignment horizontal="left" vertical="top" indent="1"/>
    </xf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4" fontId="73" fillId="4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208" fontId="219" fillId="0" borderId="125">
      <alignment horizontal="left"/>
    </xf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0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53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52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153" fillId="54" borderId="120" applyNumberFormat="0" applyAlignment="0" applyProtection="0"/>
    <xf numFmtId="0" fontId="25" fillId="67" borderId="124" applyNumberFormat="0" applyProtection="0">
      <alignment horizontal="left" vertical="top" indent="1"/>
    </xf>
    <xf numFmtId="164" fontId="1" fillId="0" borderId="0" applyFont="0" applyFill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4" fontId="73" fillId="52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0" fontId="83" fillId="41" borderId="120" applyNumberFormat="0" applyAlignment="0" applyProtection="0"/>
    <xf numFmtId="0" fontId="290" fillId="0" borderId="123" applyNumberFormat="0" applyFill="0" applyAlignment="0" applyProtection="0"/>
    <xf numFmtId="4" fontId="73" fillId="44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0" fontId="73" fillId="62" borderId="124" applyNumberFormat="0" applyProtection="0">
      <alignment horizontal="left" vertical="top" indent="1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83" fillId="41" borderId="120" applyNumberFormat="0" applyAlignment="0" applyProtection="0"/>
    <xf numFmtId="4" fontId="73" fillId="44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215" fontId="158" fillId="41" borderId="120" applyNumberFormat="0" applyAlignment="0" applyProtection="0"/>
    <xf numFmtId="4" fontId="73" fillId="68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52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215" fontId="25" fillId="60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0" fontId="1" fillId="0" borderId="0"/>
    <xf numFmtId="0" fontId="1" fillId="0" borderId="0"/>
    <xf numFmtId="0" fontId="73" fillId="4" borderId="124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215" fontId="152" fillId="54" borderId="122" applyNumberFormat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" vertical="justify" wrapText="1"/>
    </xf>
    <xf numFmtId="0" fontId="174" fillId="0" borderId="118" applyFont="0" applyFill="0" applyBorder="0">
      <alignment horizontal="centerContinuous" vertical="justify" wrapText="1"/>
    </xf>
    <xf numFmtId="4" fontId="73" fillId="45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9" fontId="1" fillId="0" borderId="0" applyFont="0" applyFill="0" applyBorder="0" applyAlignment="0" applyProtection="0"/>
    <xf numFmtId="215" fontId="25" fillId="67" borderId="124" applyNumberFormat="0" applyProtection="0">
      <alignment horizontal="left" vertical="top" indent="1"/>
    </xf>
    <xf numFmtId="215" fontId="153" fillId="54" borderId="12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0" fontId="25" fillId="60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0" fontId="73" fillId="57" borderId="121" applyNumberFormat="0" applyFont="0" applyAlignment="0" applyProtection="0"/>
    <xf numFmtId="4" fontId="73" fillId="44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43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67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76" fillId="54" borderId="120" applyNumberForma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9" fontId="1" fillId="0" borderId="0" applyFont="0" applyFill="0" applyBorder="0" applyAlignment="0" applyProtection="0"/>
    <xf numFmtId="0" fontId="25" fillId="57" borderId="121" applyNumberFormat="0" applyFont="0" applyAlignment="0" applyProtection="0"/>
    <xf numFmtId="43" fontId="1" fillId="0" borderId="0" applyFont="0" applyFill="0" applyBorder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215" fontId="25" fillId="62" borderId="124" applyNumberFormat="0" applyProtection="0">
      <alignment horizontal="left" vertical="top" indent="1"/>
    </xf>
    <xf numFmtId="4" fontId="73" fillId="45" borderId="124" applyNumberFormat="0" applyProtection="0">
      <alignment horizontal="right" vertical="center"/>
    </xf>
    <xf numFmtId="0" fontId="160" fillId="0" borderId="123" applyNumberFormat="0" applyFill="0" applyAlignment="0" applyProtection="0"/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1" fillId="0" borderId="0"/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215" fontId="174" fillId="0" borderId="118" applyFont="0" applyFill="0" applyBorder="0">
      <alignment horizontal="centerContinuous" vertical="justify" wrapText="1"/>
    </xf>
    <xf numFmtId="0" fontId="88" fillId="61" borderId="124" applyNumberFormat="0" applyProtection="0">
      <alignment horizontal="left" vertical="top" indent="1"/>
    </xf>
    <xf numFmtId="4" fontId="169" fillId="66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153" fillId="54" borderId="120" applyNumberFormat="0" applyAlignment="0" applyProtection="0"/>
    <xf numFmtId="215" fontId="73" fillId="62" borderId="124" applyNumberFormat="0" applyProtection="0">
      <alignment horizontal="left" vertical="top" indent="1"/>
    </xf>
    <xf numFmtId="10" fontId="100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215" fontId="160" fillId="0" borderId="123" applyNumberFormat="0" applyFill="0" applyAlignment="0" applyProtection="0"/>
    <xf numFmtId="0" fontId="158" fillId="41" borderId="120" applyNumberFormat="0" applyAlignment="0" applyProtection="0"/>
    <xf numFmtId="215" fontId="160" fillId="0" borderId="123" applyNumberFormat="0" applyFill="0" applyAlignment="0" applyProtection="0"/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78" fillId="54" borderId="120" applyNumberFormat="0" applyAlignment="0" applyProtection="0"/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74" fillId="0" borderId="118" applyFont="0" applyFill="0" applyBorder="0">
      <alignment horizontal="center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45" fillId="0" borderId="119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74" fillId="0" borderId="118" applyFont="0" applyFill="0" applyBorder="0">
      <alignment horizontal="center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6" fillId="54" borderId="122" applyNumberFormat="0" applyAlignment="0" applyProtection="0"/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3" fontId="1" fillId="0" borderId="0" applyFont="0" applyFill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4" fontId="73" fillId="51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73" fillId="62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0" fontId="83" fillId="41" borderId="120" applyNumberFormat="0" applyAlignment="0" applyProtection="0"/>
    <xf numFmtId="0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66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73" fillId="62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0" fontId="278" fillId="54" borderId="120" applyNumberFormat="0" applyAlignment="0" applyProtection="0"/>
    <xf numFmtId="215" fontId="152" fillId="54" borderId="122" applyNumberFormat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" fillId="0" borderId="0"/>
    <xf numFmtId="10" fontId="22" fillId="4" borderId="118" applyNumberFormat="0" applyBorder="0" applyAlignment="0" applyProtection="0"/>
    <xf numFmtId="0" fontId="1" fillId="0" borderId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0" fontId="290" fillId="0" borderId="123" applyNumberFormat="0" applyFill="0" applyAlignment="0" applyProtection="0"/>
    <xf numFmtId="215" fontId="25" fillId="63" borderId="124" applyNumberFormat="0" applyProtection="0">
      <alignment horizontal="left" vertical="center" indent="1"/>
    </xf>
    <xf numFmtId="0" fontId="174" fillId="0" borderId="118" applyFont="0" applyFill="0" applyBorder="0">
      <alignment horizontal="centerContinuous" vertical="justify" wrapText="1"/>
    </xf>
    <xf numFmtId="215" fontId="160" fillId="0" borderId="123" applyNumberFormat="0" applyFill="0" applyAlignment="0" applyProtection="0"/>
    <xf numFmtId="4" fontId="73" fillId="43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215" fontId="25" fillId="60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08" fontId="219" fillId="0" borderId="125">
      <alignment horizontal="left"/>
    </xf>
    <xf numFmtId="215" fontId="25" fillId="67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74" fillId="0" borderId="118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215" fontId="25" fillId="62" borderId="124" applyNumberFormat="0" applyProtection="0">
      <alignment horizontal="left" vertical="center" indent="1"/>
    </xf>
    <xf numFmtId="0" fontId="1" fillId="0" borderId="0"/>
    <xf numFmtId="4" fontId="73" fillId="68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0" fontId="152" fillId="54" borderId="122" applyNumberFormat="0" applyAlignment="0" applyProtection="0"/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1" fillId="0" borderId="0"/>
    <xf numFmtId="10" fontId="22" fillId="4" borderId="118" applyNumberFormat="0" applyBorder="0" applyAlignment="0" applyProtection="0"/>
    <xf numFmtId="0" fontId="1" fillId="0" borderId="0"/>
    <xf numFmtId="215" fontId="152" fillId="54" borderId="122" applyNumberFormat="0" applyAlignment="0" applyProtection="0"/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0" fontId="1" fillId="0" borderId="0"/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" borderId="124" applyNumberFormat="0" applyProtection="0">
      <alignment vertical="center"/>
    </xf>
    <xf numFmtId="215" fontId="73" fillId="62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45" fillId="0" borderId="119">
      <alignment horizontal="left" vertical="center"/>
    </xf>
    <xf numFmtId="0" fontId="83" fillId="41" borderId="120" applyNumberFormat="0" applyAlignment="0" applyProtection="0"/>
    <xf numFmtId="215" fontId="174" fillId="0" borderId="118" applyFont="0" applyFill="0" applyBorder="0">
      <alignment horizontal="centerContinuous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10" fontId="100" fillId="4" borderId="118" applyNumberFormat="0" applyBorder="0" applyAlignment="0" applyProtection="0"/>
    <xf numFmtId="0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2" borderId="124" applyNumberFormat="0" applyProtection="0">
      <alignment horizontal="left" vertical="top" indent="1"/>
    </xf>
    <xf numFmtId="215" fontId="43" fillId="57" borderId="121" applyNumberFormat="0" applyFont="0" applyAlignment="0" applyProtection="0"/>
    <xf numFmtId="215" fontId="152" fillId="54" borderId="122" applyNumberForma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4" fontId="169" fillId="4" borderId="124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76" fillId="54" borderId="120" applyNumberFormat="0" applyAlignment="0" applyProtection="0"/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0" fontId="83" fillId="41" borderId="120" applyNumberFormat="0" applyAlignment="0" applyProtection="0"/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88" fillId="61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215" fontId="43" fillId="57" borderId="121" applyNumberFormat="0" applyFont="0" applyAlignment="0" applyProtection="0"/>
    <xf numFmtId="4" fontId="88" fillId="56" borderId="124" applyNumberFormat="0" applyProtection="0">
      <alignment vertical="center"/>
    </xf>
    <xf numFmtId="4" fontId="73" fillId="68" borderId="124" applyNumberFormat="0" applyProtection="0">
      <alignment horizontal="right" vertical="center"/>
    </xf>
    <xf numFmtId="0" fontId="45" fillId="0" borderId="119">
      <alignment horizontal="lef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4" fontId="73" fillId="37" borderId="124" applyNumberFormat="0" applyProtection="0">
      <alignment horizontal="right" vertical="center"/>
    </xf>
    <xf numFmtId="215" fontId="158" fillId="41" borderId="120" applyNumberForma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73" fillId="4" borderId="124" applyNumberFormat="0" applyProtection="0">
      <alignment horizontal="left" vertical="top" indent="1"/>
    </xf>
    <xf numFmtId="215" fontId="153" fillId="54" borderId="120" applyNumberFormat="0" applyAlignment="0" applyProtection="0"/>
    <xf numFmtId="0" fontId="83" fillId="41" borderId="120" applyNumberFormat="0" applyAlignment="0" applyProtection="0"/>
    <xf numFmtId="4" fontId="73" fillId="45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0" fontId="86" fillId="54" borderId="122" applyNumberFormat="0" applyAlignment="0" applyProtection="0"/>
    <xf numFmtId="0" fontId="83" fillId="41" borderId="120" applyNumberFormat="0" applyAlignment="0" applyProtection="0"/>
    <xf numFmtId="0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0" fontId="83" fillId="41" borderId="120" applyNumberFormat="0" applyAlignment="0" applyProtection="0"/>
    <xf numFmtId="4" fontId="73" fillId="44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153" fillId="54" borderId="120" applyNumberFormat="0" applyAlignment="0" applyProtection="0"/>
    <xf numFmtId="0" fontId="160" fillId="0" borderId="123" applyNumberFormat="0" applyFill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vertical="center"/>
    </xf>
    <xf numFmtId="215" fontId="25" fillId="62" borderId="124" applyNumberFormat="0" applyProtection="0">
      <alignment horizontal="left" vertical="center" indent="1"/>
    </xf>
    <xf numFmtId="4" fontId="88" fillId="56" borderId="124" applyNumberFormat="0" applyProtection="0">
      <alignment vertical="center"/>
    </xf>
    <xf numFmtId="0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52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215" fontId="174" fillId="0" borderId="118" applyFont="0" applyFill="0" applyBorder="0">
      <alignment horizontal="center" vertical="justify" wrapText="1"/>
    </xf>
    <xf numFmtId="215" fontId="25" fillId="60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215" fontId="152" fillId="54" borderId="122" applyNumberFormat="0" applyAlignment="0" applyProtection="0"/>
    <xf numFmtId="0" fontId="25" fillId="62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top" indent="1"/>
    </xf>
    <xf numFmtId="4" fontId="88" fillId="56" borderId="124" applyNumberFormat="0" applyProtection="0">
      <alignment vertical="center"/>
    </xf>
    <xf numFmtId="215" fontId="25" fillId="63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4" fontId="88" fillId="56" borderId="124" applyNumberFormat="0" applyProtection="0">
      <alignment vertical="center"/>
    </xf>
    <xf numFmtId="215" fontId="174" fillId="0" borderId="118" applyFont="0" applyFill="0" applyBorder="0">
      <alignment horizontal="center" vertical="justify" wrapText="1"/>
    </xf>
    <xf numFmtId="215" fontId="25" fillId="60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0" fontId="152" fillId="54" borderId="122" applyNumberFormat="0" applyAlignment="0" applyProtection="0"/>
    <xf numFmtId="0" fontId="153" fillId="54" borderId="120" applyNumberFormat="0" applyAlignment="0" applyProtection="0"/>
    <xf numFmtId="215" fontId="25" fillId="67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158" fillId="41" borderId="120" applyNumberFormat="0" applyAlignment="0" applyProtection="0"/>
    <xf numFmtId="10" fontId="22" fillId="4" borderId="118" applyNumberFormat="0" applyBorder="0" applyAlignment="0" applyProtection="0"/>
    <xf numFmtId="0" fontId="160" fillId="0" borderId="123" applyNumberFormat="0" applyFill="0" applyAlignment="0" applyProtection="0"/>
    <xf numFmtId="215" fontId="25" fillId="62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73" fillId="4" borderId="124" applyNumberFormat="0" applyProtection="0">
      <alignment horizontal="left" vertical="top" indent="1"/>
    </xf>
    <xf numFmtId="0" fontId="73" fillId="62" borderId="124" applyNumberFormat="0" applyProtection="0">
      <alignment horizontal="left" vertical="top" indent="1"/>
    </xf>
    <xf numFmtId="4" fontId="73" fillId="44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0" fontId="174" fillId="0" borderId="118" applyFont="0" applyFill="0" applyBorder="0">
      <alignment horizontal="center" vertical="justify" wrapText="1"/>
    </xf>
    <xf numFmtId="0" fontId="174" fillId="0" borderId="118" applyFont="0" applyFill="0" applyBorder="0">
      <alignment horizontal="centerContinuous" vertical="justify" wrapText="1"/>
    </xf>
    <xf numFmtId="215" fontId="158" fillId="41" borderId="120" applyNumberFormat="0" applyAlignment="0" applyProtection="0"/>
    <xf numFmtId="215" fontId="218" fillId="1" borderId="125">
      <alignment horizontal="left"/>
    </xf>
    <xf numFmtId="215" fontId="174" fillId="0" borderId="118" applyFont="0" applyFill="0" applyBorder="0">
      <alignment horizontal="centerContinuous" vertical="justify" wrapText="1"/>
    </xf>
    <xf numFmtId="215" fontId="153" fillId="54" borderId="120" applyNumberFormat="0" applyAlignment="0" applyProtection="0"/>
    <xf numFmtId="0" fontId="83" fillId="41" borderId="120" applyNumberFormat="0" applyAlignment="0" applyProtection="0"/>
    <xf numFmtId="4" fontId="16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0" fontId="45" fillId="0" borderId="119">
      <alignment horizontal="left" vertical="center"/>
    </xf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right" vertical="center"/>
    </xf>
    <xf numFmtId="215" fontId="25" fillId="63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215" fontId="88" fillId="61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215" fontId="25" fillId="60" borderId="124" applyNumberFormat="0" applyProtection="0">
      <alignment horizontal="left" vertical="top" indent="1"/>
    </xf>
    <xf numFmtId="215" fontId="158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76" fillId="54" borderId="120" applyNumberForma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215" fontId="73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45" fillId="0" borderId="119">
      <alignment horizontal="left" vertical="center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45" fillId="0" borderId="119">
      <alignment horizontal="left" vertical="center"/>
    </xf>
    <xf numFmtId="4" fontId="73" fillId="43" borderId="124" applyNumberFormat="0" applyProtection="0">
      <alignment horizontal="right" vertical="center"/>
    </xf>
    <xf numFmtId="0" fontId="83" fillId="41" borderId="120" applyNumberFormat="0" applyAlignment="0" applyProtection="0"/>
    <xf numFmtId="4" fontId="167" fillId="61" borderId="124" applyNumberFormat="0" applyProtection="0">
      <alignment vertical="center"/>
    </xf>
    <xf numFmtId="4" fontId="73" fillId="44" borderId="124" applyNumberFormat="0" applyProtection="0">
      <alignment horizontal="right" vertical="center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0" fontId="25" fillId="57" borderId="121" applyNumberFormat="0" applyFont="0" applyAlignment="0" applyProtection="0"/>
    <xf numFmtId="0" fontId="86" fillId="54" borderId="122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25" fillId="62" borderId="124" applyNumberFormat="0" applyProtection="0">
      <alignment horizontal="left" vertical="center" indent="1"/>
    </xf>
    <xf numFmtId="215" fontId="43" fillId="57" borderId="121" applyNumberFormat="0" applyFont="0" applyAlignment="0" applyProtection="0"/>
    <xf numFmtId="215" fontId="25" fillId="63" borderId="124" applyNumberFormat="0" applyProtection="0">
      <alignment horizontal="left" vertical="top" indent="1"/>
    </xf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0" fontId="88" fillId="0" borderId="123" applyNumberFormat="0" applyFill="0" applyAlignment="0" applyProtection="0"/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73" fillId="4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4" fontId="73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4" fontId="169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215" fontId="73" fillId="62" borderId="124" applyNumberFormat="0" applyProtection="0">
      <alignment horizontal="left" vertical="top" indent="1"/>
    </xf>
    <xf numFmtId="0" fontId="285" fillId="41" borderId="120" applyNumberFormat="0" applyAlignment="0" applyProtection="0"/>
    <xf numFmtId="215" fontId="160" fillId="0" borderId="123" applyNumberFormat="0" applyFill="0" applyAlignment="0" applyProtection="0"/>
    <xf numFmtId="4" fontId="73" fillId="64" borderId="124" applyNumberFormat="0" applyProtection="0">
      <alignment horizontal="right" vertical="center"/>
    </xf>
    <xf numFmtId="215" fontId="153" fillId="54" borderId="120" applyNumberFormat="0" applyAlignment="0" applyProtection="0"/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4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center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0" fontId="83" fillId="41" borderId="120" applyNumberFormat="0" applyAlignment="0" applyProtection="0"/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0" fontId="285" fillId="41" borderId="120" applyNumberFormat="0" applyAlignment="0" applyProtection="0"/>
    <xf numFmtId="0" fontId="83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10" fontId="22" fillId="4" borderId="118" applyNumberFormat="0" applyBorder="0" applyAlignment="0" applyProtection="0"/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4" fontId="73" fillId="52" borderId="124" applyNumberFormat="0" applyProtection="0">
      <alignment horizontal="right" vertical="center"/>
    </xf>
    <xf numFmtId="0" fontId="25" fillId="60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88" fillId="61" borderId="124" applyNumberFormat="0" applyProtection="0">
      <alignment horizontal="left" vertical="top" indent="1"/>
    </xf>
    <xf numFmtId="215" fontId="153" fillId="54" borderId="120" applyNumberFormat="0" applyAlignment="0" applyProtection="0"/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88" fillId="61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0" fontId="160" fillId="0" borderId="123" applyNumberFormat="0" applyFill="0" applyAlignment="0" applyProtection="0"/>
    <xf numFmtId="215" fontId="25" fillId="63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215" fontId="174" fillId="0" borderId="118" applyFont="0" applyFill="0" applyBorder="0">
      <alignment horizontal="centerContinuous" vertical="justify" wrapText="1"/>
    </xf>
    <xf numFmtId="10" fontId="100" fillId="4" borderId="118" applyNumberFormat="0" applyBorder="0" applyAlignment="0" applyProtection="0"/>
    <xf numFmtId="0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215" fontId="25" fillId="67" borderId="124" applyNumberFormat="0" applyProtection="0">
      <alignment horizontal="left" vertical="top" indent="1"/>
    </xf>
    <xf numFmtId="215" fontId="73" fillId="4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0" fontId="83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0" fontId="76" fillId="54" borderId="120" applyNumberFormat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68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4" fontId="73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4" fontId="169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158" fillId="41" borderId="120" applyNumberFormat="0" applyAlignment="0" applyProtection="0"/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285" fillId="41" borderId="120" applyNumberFormat="0" applyAlignment="0" applyProtection="0"/>
    <xf numFmtId="215" fontId="160" fillId="0" borderId="123" applyNumberFormat="0" applyFill="0" applyAlignment="0" applyProtection="0"/>
    <xf numFmtId="4" fontId="73" fillId="64" borderId="124" applyNumberFormat="0" applyProtection="0">
      <alignment horizontal="right" vertical="center"/>
    </xf>
    <xf numFmtId="215" fontId="153" fillId="54" borderId="120" applyNumberFormat="0" applyAlignment="0" applyProtection="0"/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0" fontId="174" fillId="0" borderId="118" applyFont="0" applyFill="0" applyBorder="0">
      <alignment horizontal="center" vertical="justify" wrapText="1"/>
    </xf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215" fontId="218" fillId="1" borderId="125">
      <alignment horizontal="left"/>
    </xf>
    <xf numFmtId="215" fontId="88" fillId="61" borderId="124" applyNumberFormat="0" applyProtection="0">
      <alignment horizontal="left" vertical="top" indent="1"/>
    </xf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174" fillId="0" borderId="118" applyFont="0" applyFill="0" applyBorder="0">
      <alignment horizontal="centerContinuous" vertical="justify" wrapText="1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215" fontId="45" fillId="0" borderId="119">
      <alignment horizontal="left" vertical="center"/>
    </xf>
    <xf numFmtId="0" fontId="83" fillId="41" borderId="120" applyNumberFormat="0" applyAlignment="0" applyProtection="0"/>
    <xf numFmtId="208" fontId="219" fillId="0" borderId="125">
      <alignment horizontal="left"/>
    </xf>
    <xf numFmtId="215" fontId="218" fillId="1" borderId="125">
      <alignment horizontal="left"/>
    </xf>
    <xf numFmtId="10" fontId="100" fillId="4" borderId="118" applyNumberFormat="0" applyBorder="0" applyAlignment="0" applyProtection="0"/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0" fontId="73" fillId="57" borderId="121" applyNumberFormat="0" applyFont="0" applyAlignment="0" applyProtection="0"/>
    <xf numFmtId="215" fontId="174" fillId="0" borderId="118" applyFont="0" applyFill="0" applyBorder="0">
      <alignment horizontal="centerContinuous" vertical="justify" wrapText="1"/>
    </xf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0" fontId="278" fillId="54" borderId="120" applyNumberFormat="0" applyAlignment="0" applyProtection="0"/>
    <xf numFmtId="215" fontId="25" fillId="67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215" fontId="152" fillId="54" borderId="122" applyNumberFormat="0" applyAlignment="0" applyProtection="0"/>
    <xf numFmtId="0" fontId="83" fillId="41" borderId="120" applyNumberFormat="0" applyAlignment="0" applyProtection="0"/>
    <xf numFmtId="215" fontId="43" fillId="57" borderId="121" applyNumberFormat="0" applyFont="0" applyAlignment="0" applyProtection="0"/>
    <xf numFmtId="4" fontId="73" fillId="37" borderId="124" applyNumberFormat="0" applyProtection="0">
      <alignment horizontal="right" vertical="center"/>
    </xf>
    <xf numFmtId="215" fontId="158" fillId="41" borderId="120" applyNumberFormat="0" applyAlignment="0" applyProtection="0"/>
    <xf numFmtId="215" fontId="218" fillId="1" borderId="125">
      <alignment horizontal="left"/>
    </xf>
    <xf numFmtId="0" fontId="25" fillId="63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43" fillId="57" borderId="121" applyNumberFormat="0" applyFont="0" applyAlignment="0" applyProtection="0"/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0" fontId="83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73" fillId="44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4" fontId="73" fillId="51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73" fillId="4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158" fillId="41" borderId="120" applyNumberFormat="0" applyAlignment="0" applyProtection="0"/>
    <xf numFmtId="4" fontId="167" fillId="61" borderId="124" applyNumberFormat="0" applyProtection="0">
      <alignment vertical="center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215" fontId="25" fillId="67" borderId="124" applyNumberFormat="0" applyProtection="0">
      <alignment horizontal="left" vertical="center" indent="1"/>
    </xf>
    <xf numFmtId="10" fontId="100" fillId="4" borderId="118" applyNumberFormat="0" applyBorder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68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215" fontId="25" fillId="63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215" fontId="25" fillId="63" borderId="124" applyNumberFormat="0" applyProtection="0">
      <alignment horizontal="left" vertical="center" indent="1"/>
    </xf>
    <xf numFmtId="4" fontId="73" fillId="51" borderId="124" applyNumberFormat="0" applyProtection="0">
      <alignment horizontal="right" vertical="center"/>
    </xf>
    <xf numFmtId="0" fontId="153" fillId="54" borderId="120" applyNumberFormat="0" applyAlignment="0" applyProtection="0"/>
    <xf numFmtId="4" fontId="169" fillId="66" borderId="124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215" fontId="73" fillId="4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center" indent="1"/>
    </xf>
    <xf numFmtId="0" fontId="83" fillId="41" borderId="120" applyNumberFormat="0" applyAlignment="0" applyProtection="0"/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215" fontId="153" fillId="54" borderId="120" applyNumberFormat="0" applyAlignment="0" applyProtection="0"/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215" fontId="25" fillId="67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0" fontId="153" fillId="54" borderId="120" applyNumberFormat="0" applyAlignment="0" applyProtection="0"/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0" fontId="285" fillId="41" borderId="120" applyNumberFormat="0" applyAlignment="0" applyProtection="0"/>
    <xf numFmtId="4" fontId="73" fillId="64" borderId="124" applyNumberFormat="0" applyProtection="0">
      <alignment horizontal="right" vertical="center"/>
    </xf>
    <xf numFmtId="0" fontId="25" fillId="60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215" fontId="158" fillId="41" borderId="120" applyNumberFormat="0" applyAlignment="0" applyProtection="0"/>
    <xf numFmtId="0" fontId="83" fillId="41" borderId="120" applyNumberFormat="0" applyAlignment="0" applyProtection="0"/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43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37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215" fontId="160" fillId="0" borderId="123" applyNumberFormat="0" applyFill="0" applyAlignment="0" applyProtection="0"/>
    <xf numFmtId="215" fontId="25" fillId="63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73" fillId="53" borderId="124" applyNumberFormat="0" applyProtection="0">
      <alignment horizontal="right" vertical="center"/>
    </xf>
    <xf numFmtId="215" fontId="43" fillId="57" borderId="121" applyNumberFormat="0" applyFont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52" fillId="54" borderId="122" applyNumberFormat="0" applyAlignment="0" applyProtection="0"/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0" fontId="285" fillId="41" borderId="120" applyNumberFormat="0" applyAlignment="0" applyProtection="0"/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215" fontId="160" fillId="0" borderId="123" applyNumberFormat="0" applyFill="0" applyAlignment="0" applyProtection="0"/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215" fontId="174" fillId="0" borderId="118" applyFont="0" applyFill="0" applyBorder="0">
      <alignment horizontal="centerContinuous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169" fillId="4" borderId="124" applyNumberFormat="0" applyProtection="0">
      <alignment vertical="center"/>
    </xf>
    <xf numFmtId="10" fontId="22" fillId="4" borderId="118" applyNumberFormat="0" applyBorder="0" applyAlignment="0" applyProtection="0"/>
    <xf numFmtId="4" fontId="88" fillId="56" borderId="124" applyNumberFormat="0" applyProtection="0">
      <alignment vertical="center"/>
    </xf>
    <xf numFmtId="4" fontId="73" fillId="52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215" fontId="152" fillId="54" borderId="122" applyNumberFormat="0" applyAlignment="0" applyProtection="0"/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73" fillId="57" borderId="121" applyNumberFormat="0" applyFont="0" applyAlignment="0" applyProtection="0"/>
    <xf numFmtId="4" fontId="73" fillId="68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0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5" fillId="60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73" fillId="53" borderId="124" applyNumberFormat="0" applyProtection="0">
      <alignment horizontal="right" vertical="center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0" fontId="174" fillId="0" borderId="118" applyFont="0" applyFill="0" applyBorder="0">
      <alignment horizontal="centerContinuous" vertical="justify" wrapTex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51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215" fontId="153" fillId="54" borderId="120" applyNumberFormat="0" applyAlignment="0" applyProtection="0"/>
    <xf numFmtId="215" fontId="25" fillId="62" borderId="124" applyNumberFormat="0" applyProtection="0">
      <alignment horizontal="left" vertical="center" indent="1"/>
    </xf>
    <xf numFmtId="215" fontId="160" fillId="0" borderId="123" applyNumberFormat="0" applyFill="0" applyAlignment="0" applyProtection="0"/>
    <xf numFmtId="215" fontId="25" fillId="60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73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215" fontId="158" fillId="41" borderId="120" applyNumberFormat="0" applyAlignment="0" applyProtection="0"/>
    <xf numFmtId="0" fontId="83" fillId="41" borderId="120" applyNumberFormat="0" applyAlignment="0" applyProtection="0"/>
    <xf numFmtId="0" fontId="45" fillId="0" borderId="119">
      <alignment horizontal="left" vertical="center"/>
    </xf>
    <xf numFmtId="4" fontId="73" fillId="43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215" fontId="25" fillId="67" borderId="124" applyNumberFormat="0" applyProtection="0">
      <alignment horizontal="left" vertical="top" indent="1"/>
    </xf>
    <xf numFmtId="0" fontId="83" fillId="41" borderId="120" applyNumberFormat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0" fontId="88" fillId="61" borderId="124" applyNumberFormat="0" applyProtection="0">
      <alignment horizontal="left" vertical="top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78" fillId="54" borderId="120" applyNumberFormat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285" fillId="41" borderId="120" applyNumberFormat="0" applyAlignment="0" applyProtection="0"/>
    <xf numFmtId="215" fontId="25" fillId="62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76" fillId="54" borderId="120" applyNumberFormat="0" applyAlignment="0" applyProtection="0"/>
    <xf numFmtId="0" fontId="290" fillId="0" borderId="123" applyNumberFormat="0" applyFill="0" applyAlignment="0" applyProtection="0"/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4" fontId="88" fillId="61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215" fontId="25" fillId="60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73" fillId="68" borderId="124" applyNumberFormat="0" applyProtection="0">
      <alignment horizontal="right" vertical="center"/>
    </xf>
    <xf numFmtId="215" fontId="43" fillId="57" borderId="121" applyNumberFormat="0" applyFont="0" applyAlignment="0" applyProtection="0"/>
    <xf numFmtId="215" fontId="25" fillId="67" borderId="124" applyNumberFormat="0" applyProtection="0">
      <alignment horizontal="left" vertical="center" indent="1"/>
    </xf>
    <xf numFmtId="208" fontId="219" fillId="0" borderId="125">
      <alignment horizontal="left"/>
    </xf>
    <xf numFmtId="215" fontId="25" fillId="67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152" fillId="54" borderId="122" applyNumberFormat="0" applyAlignment="0" applyProtection="0"/>
    <xf numFmtId="4" fontId="73" fillId="51" borderId="124" applyNumberFormat="0" applyProtection="0">
      <alignment horizontal="right" vertical="center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215" fontId="73" fillId="4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3" borderId="124" applyNumberFormat="0" applyProtection="0">
      <alignment horizontal="left" vertical="top" indent="1"/>
    </xf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vertical="center"/>
    </xf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0" fontId="83" fillId="41" borderId="120" applyNumberFormat="0" applyAlignment="0" applyProtection="0"/>
    <xf numFmtId="4" fontId="16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7" borderId="124" applyNumberFormat="0" applyProtection="0">
      <alignment horizontal="left" vertical="center" indent="1"/>
    </xf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6" fillId="54" borderId="122" applyNumberFormat="0" applyAlignment="0" applyProtection="0"/>
    <xf numFmtId="10" fontId="22" fillId="4" borderId="118" applyNumberFormat="0" applyBorder="0" applyAlignment="0" applyProtection="0"/>
    <xf numFmtId="4" fontId="73" fillId="66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0" fontId="174" fillId="0" borderId="118" applyFont="0" applyFill="0" applyBorder="0">
      <alignment horizontal="center" vertical="justify" wrapTex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" fontId="73" fillId="43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0" fontId="160" fillId="0" borderId="123" applyNumberFormat="0" applyFill="0" applyAlignment="0" applyProtection="0"/>
    <xf numFmtId="10" fontId="22" fillId="4" borderId="118" applyNumberFormat="0" applyBorder="0" applyAlignment="0" applyProtection="0"/>
    <xf numFmtId="0" fontId="76" fillId="54" borderId="120" applyNumberFormat="0" applyAlignment="0" applyProtection="0"/>
    <xf numFmtId="0" fontId="73" fillId="4" borderId="124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215" fontId="152" fillId="54" borderId="122" applyNumberFormat="0" applyAlignment="0" applyProtection="0"/>
    <xf numFmtId="215" fontId="25" fillId="63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0" fontId="86" fillId="54" borderId="122" applyNumberFormat="0" applyAlignment="0" applyProtection="0"/>
    <xf numFmtId="10" fontId="22" fillId="4" borderId="118" applyNumberFormat="0" applyBorder="0" applyAlignment="0" applyProtection="0"/>
    <xf numFmtId="4" fontId="167" fillId="61" borderId="124" applyNumberFormat="0" applyProtection="0">
      <alignment vertical="center"/>
    </xf>
    <xf numFmtId="215" fontId="152" fillId="54" borderId="122" applyNumberFormat="0" applyAlignment="0" applyProtection="0"/>
    <xf numFmtId="0" fontId="73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2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215" fontId="25" fillId="62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0" fontId="290" fillId="0" borderId="123" applyNumberFormat="0" applyFill="0" applyAlignment="0" applyProtection="0"/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215" fontId="25" fillId="62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0" fontId="83" fillId="41" borderId="120" applyNumberFormat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53" fillId="54" borderId="120" applyNumberFormat="0" applyAlignment="0" applyProtection="0"/>
    <xf numFmtId="215" fontId="174" fillId="0" borderId="118" applyFont="0" applyFill="0" applyBorder="0">
      <alignment horizontal="center" vertical="justify" wrapText="1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68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6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73" fillId="53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4" fontId="73" fillId="51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25" fillId="67" borderId="124" applyNumberFormat="0" applyProtection="0">
      <alignment horizontal="left" vertical="center" indent="1"/>
    </xf>
    <xf numFmtId="4" fontId="73" fillId="51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73" fillId="45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73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88" fillId="61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215" fontId="152" fillId="54" borderId="122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8" fillId="41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63" borderId="124" applyNumberFormat="0" applyProtection="0">
      <alignment horizontal="left" vertical="top" indent="1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0" fontId="153" fillId="54" borderId="120" applyNumberFormat="0" applyAlignment="0" applyProtection="0"/>
    <xf numFmtId="0" fontId="158" fillId="41" borderId="120" applyNumberFormat="0" applyAlignment="0" applyProtection="0"/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center" indent="1"/>
    </xf>
    <xf numFmtId="215" fontId="25" fillId="57" borderId="121" applyNumberFormat="0" applyFon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83" fillId="41" borderId="120" applyNumberFormat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215" fontId="25" fillId="60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0" fontId="76" fillId="54" borderId="120" applyNumberFormat="0" applyAlignment="0" applyProtection="0"/>
    <xf numFmtId="0" fontId="88" fillId="0" borderId="123" applyNumberFormat="0" applyFill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73" fillId="4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4" fontId="73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4" fontId="169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0" fontId="285" fillId="41" borderId="120" applyNumberFormat="0" applyAlignment="0" applyProtection="0"/>
    <xf numFmtId="215" fontId="160" fillId="0" borderId="123" applyNumberFormat="0" applyFill="0" applyAlignment="0" applyProtection="0"/>
    <xf numFmtId="4" fontId="73" fillId="64" borderId="124" applyNumberFormat="0" applyProtection="0">
      <alignment horizontal="right" vertical="center"/>
    </xf>
    <xf numFmtId="215" fontId="153" fillId="54" borderId="120" applyNumberFormat="0" applyAlignment="0" applyProtection="0"/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215" fontId="153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10" fontId="22" fillId="4" borderId="118" applyNumberFormat="0" applyBorder="0" applyAlignment="0" applyProtection="0"/>
    <xf numFmtId="215" fontId="160" fillId="0" borderId="123" applyNumberFormat="0" applyFill="0" applyAlignment="0" applyProtection="0"/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4" fontId="73" fillId="52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215" fontId="153" fillId="54" borderId="120" applyNumberFormat="0" applyAlignment="0" applyProtection="0"/>
    <xf numFmtId="4" fontId="73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10" fontId="22" fillId="4" borderId="118" applyNumberFormat="0" applyBorder="0" applyAlignment="0" applyProtection="0"/>
    <xf numFmtId="4" fontId="73" fillId="44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0" fontId="153" fillId="54" borderId="120" applyNumberFormat="0" applyAlignment="0" applyProtection="0"/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174" fillId="0" borderId="118" applyFont="0" applyFill="0" applyBorder="0">
      <alignment horizontal="centerContinuous" vertical="justify" wrapText="1"/>
    </xf>
    <xf numFmtId="0" fontId="73" fillId="4" borderId="124" applyNumberFormat="0" applyProtection="0">
      <alignment horizontal="left" vertical="top" indent="1"/>
    </xf>
    <xf numFmtId="4" fontId="88" fillId="56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3" borderId="124" applyNumberFormat="0" applyProtection="0">
      <alignment horizontal="left" vertical="top" indent="1"/>
    </xf>
    <xf numFmtId="0" fontId="76" fillId="54" borderId="120" applyNumberFormat="0" applyAlignment="0" applyProtection="0"/>
    <xf numFmtId="10" fontId="22" fillId="4" borderId="118" applyNumberFormat="0" applyBorder="0" applyAlignment="0" applyProtection="0"/>
    <xf numFmtId="10" fontId="22" fillId="4" borderId="118" applyNumberFormat="0" applyBorder="0" applyAlignment="0" applyProtection="0"/>
    <xf numFmtId="4" fontId="8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4" fontId="73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4" fontId="169" fillId="66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0" fontId="285" fillId="41" borderId="120" applyNumberFormat="0" applyAlignment="0" applyProtection="0"/>
    <xf numFmtId="215" fontId="160" fillId="0" borderId="123" applyNumberFormat="0" applyFill="0" applyAlignment="0" applyProtection="0"/>
    <xf numFmtId="4" fontId="73" fillId="64" borderId="124" applyNumberFormat="0" applyProtection="0">
      <alignment horizontal="right" vertical="center"/>
    </xf>
    <xf numFmtId="215" fontId="153" fillId="54" borderId="120" applyNumberFormat="0" applyAlignment="0" applyProtection="0"/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10" fontId="22" fillId="4" borderId="118" applyNumberFormat="0" applyBorder="0" applyAlignment="0" applyProtection="0"/>
    <xf numFmtId="4" fontId="169" fillId="66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215" fontId="153" fillId="54" borderId="120" applyNumberFormat="0" applyAlignment="0" applyProtection="0"/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215" fontId="158" fillId="41" borderId="120" applyNumberFormat="0" applyAlignment="0" applyProtection="0"/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4" fontId="73" fillId="66" borderId="124" applyNumberFormat="0" applyProtection="0">
      <alignment horizontal="right" vertical="center"/>
    </xf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215" fontId="25" fillId="60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76" fillId="54" borderId="120" applyNumberFormat="0" applyAlignment="0" applyProtection="0"/>
    <xf numFmtId="4" fontId="8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0" fontId="288" fillId="54" borderId="122" applyNumberFormat="0" applyAlignment="0" applyProtection="0"/>
    <xf numFmtId="215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215" fontId="25" fillId="67" borderId="124" applyNumberFormat="0" applyProtection="0">
      <alignment horizontal="left" vertical="center" indent="1"/>
    </xf>
    <xf numFmtId="0" fontId="285" fillId="41" borderId="120" applyNumberFormat="0" applyAlignment="0" applyProtection="0"/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215" fontId="88" fillId="61" borderId="124" applyNumberFormat="0" applyProtection="0">
      <alignment horizontal="left" vertical="top" indent="1"/>
    </xf>
    <xf numFmtId="215" fontId="153" fillId="54" borderId="120" applyNumberFormat="0" applyAlignment="0" applyProtection="0"/>
    <xf numFmtId="0" fontId="25" fillId="57" borderId="121" applyNumberFormat="0" applyFont="0" applyAlignment="0" applyProtection="0"/>
    <xf numFmtId="0" fontId="83" fillId="41" borderId="120" applyNumberFormat="0" applyAlignment="0" applyProtection="0"/>
    <xf numFmtId="0" fontId="278" fillId="54" borderId="120" applyNumberFormat="0" applyAlignment="0" applyProtection="0"/>
    <xf numFmtId="10" fontId="22" fillId="4" borderId="118" applyNumberFormat="0" applyBorder="0" applyAlignment="0" applyProtection="0"/>
    <xf numFmtId="4" fontId="73" fillId="4" borderId="124" applyNumberFormat="0" applyProtection="0">
      <alignment horizontal="left" vertical="center" indent="1"/>
    </xf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0" fontId="83" fillId="41" borderId="120" applyNumberFormat="0" applyAlignment="0" applyProtection="0"/>
    <xf numFmtId="215" fontId="25" fillId="60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215" fontId="25" fillId="63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278" fillId="54" borderId="120" applyNumberFormat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3" fillId="57" borderId="12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19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4" borderId="120" applyNumberFormat="0" applyAlignment="0" applyProtection="0"/>
    <xf numFmtId="4" fontId="73" fillId="43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160" fillId="0" borderId="123" applyNumberFormat="0" applyFill="0" applyAlignment="0" applyProtection="0"/>
    <xf numFmtId="4" fontId="73" fillId="37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0" fontId="158" fillId="41" borderId="120" applyNumberFormat="0" applyAlignment="0" applyProtection="0"/>
    <xf numFmtId="0" fontId="25" fillId="62" borderId="124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0" fontId="152" fillId="54" borderId="114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69" fillId="4" borderId="124" applyNumberFormat="0" applyProtection="0">
      <alignment vertical="center"/>
    </xf>
    <xf numFmtId="0" fontId="73" fillId="4" borderId="124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0" fontId="153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52" borderId="12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73" fillId="4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8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0" fontId="86" fillId="54" borderId="1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0" fontId="88" fillId="61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153" fillId="54" borderId="112" applyNumberFormat="0" applyAlignment="0" applyProtection="0"/>
    <xf numFmtId="4" fontId="73" fillId="68" borderId="116" applyNumberFormat="0" applyProtection="0">
      <alignment horizontal="left" vertical="center" indent="1"/>
    </xf>
    <xf numFmtId="4" fontId="73" fillId="4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169" fillId="4" borderId="116" applyNumberFormat="0" applyProtection="0">
      <alignment vertical="center"/>
    </xf>
    <xf numFmtId="4" fontId="73" fillId="68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4" fontId="169" fillId="4" borderId="124" applyNumberFormat="0" applyProtection="0">
      <alignment vertical="center"/>
    </xf>
    <xf numFmtId="0" fontId="76" fillId="54" borderId="120" applyNumberFormat="0" applyAlignment="0" applyProtection="0"/>
    <xf numFmtId="4" fontId="169" fillId="4" borderId="124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0" fontId="152" fillId="54" borderId="122" applyNumberFormat="0" applyAlignment="0" applyProtection="0"/>
    <xf numFmtId="0" fontId="76" fillId="54" borderId="120" applyNumberFormat="0" applyAlignment="0" applyProtection="0"/>
    <xf numFmtId="0" fontId="73" fillId="57" borderId="121" applyNumberFormat="0" applyFont="0" applyAlignment="0" applyProtection="0"/>
    <xf numFmtId="0" fontId="88" fillId="0" borderId="115" applyNumberFormat="0" applyFill="0" applyAlignment="0" applyProtection="0"/>
    <xf numFmtId="4" fontId="73" fillId="52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0" fontId="158" fillId="41" borderId="120" applyNumberFormat="0" applyAlignment="0" applyProtection="0"/>
    <xf numFmtId="4" fontId="167" fillId="61" borderId="124" applyNumberFormat="0" applyProtection="0">
      <alignment vertical="center"/>
    </xf>
    <xf numFmtId="4" fontId="73" fillId="51" borderId="124" applyNumberFormat="0" applyProtection="0">
      <alignment horizontal="right" vertical="center"/>
    </xf>
    <xf numFmtId="0" fontId="152" fillId="54" borderId="122" applyNumberFormat="0" applyAlignment="0" applyProtection="0"/>
    <xf numFmtId="4" fontId="88" fillId="56" borderId="124" applyNumberFormat="0" applyProtection="0">
      <alignment vertical="center"/>
    </xf>
    <xf numFmtId="0" fontId="25" fillId="62" borderId="124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160" fillId="0" borderId="123" applyNumberFormat="0" applyFill="0" applyAlignment="0" applyProtection="0"/>
    <xf numFmtId="4" fontId="73" fillId="66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76" fillId="54" borderId="120" applyNumberFormat="0" applyAlignment="0" applyProtection="0"/>
    <xf numFmtId="4" fontId="73" fillId="52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0" fontId="25" fillId="60" borderId="124" applyNumberFormat="0" applyProtection="0">
      <alignment horizontal="left" vertical="top" indent="1"/>
    </xf>
    <xf numFmtId="4" fontId="73" fillId="45" borderId="124" applyNumberFormat="0" applyProtection="0">
      <alignment horizontal="right" vertical="center"/>
    </xf>
    <xf numFmtId="0" fontId="73" fillId="57" borderId="121" applyNumberFormat="0" applyFont="0" applyAlignment="0" applyProtection="0"/>
    <xf numFmtId="0" fontId="25" fillId="63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3" borderId="124" applyNumberFormat="0" applyProtection="0">
      <alignment horizontal="left" vertical="top" indent="1"/>
    </xf>
    <xf numFmtId="0" fontId="153" fillId="54" borderId="112" applyNumberFormat="0" applyAlignment="0" applyProtection="0"/>
    <xf numFmtId="4" fontId="73" fillId="53" borderId="124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76" fillId="54" borderId="112" applyNumberFormat="0" applyAlignment="0" applyProtection="0"/>
    <xf numFmtId="4" fontId="169" fillId="4" borderId="124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16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73" fillId="62" borderId="124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0" fontId="160" fillId="0" borderId="123" applyNumberFormat="0" applyFill="0" applyAlignment="0" applyProtection="0"/>
    <xf numFmtId="0" fontId="25" fillId="63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0" fontId="25" fillId="60" borderId="124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86" fillId="54" borderId="122" applyNumberFormat="0" applyAlignment="0" applyProtection="0"/>
    <xf numFmtId="4" fontId="169" fillId="66" borderId="124" applyNumberFormat="0" applyProtection="0">
      <alignment horizontal="right" vertical="center"/>
    </xf>
    <xf numFmtId="0" fontId="152" fillId="54" borderId="114" applyNumberFormat="0" applyAlignment="0" applyProtection="0"/>
    <xf numFmtId="0" fontId="25" fillId="62" borderId="116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73" fillId="57" borderId="121" applyNumberFormat="0" applyFont="0" applyAlignment="0" applyProtection="0"/>
    <xf numFmtId="0" fontId="25" fillId="63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0" fontId="86" fillId="54" borderId="114" applyNumberFormat="0" applyAlignment="0" applyProtection="0"/>
    <xf numFmtId="4" fontId="73" fillId="4" borderId="124" applyNumberFormat="0" applyProtection="0">
      <alignment vertical="center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0" fontId="160" fillId="0" borderId="123" applyNumberFormat="0" applyFill="0" applyAlignment="0" applyProtection="0"/>
    <xf numFmtId="0" fontId="73" fillId="62" borderId="124" applyNumberFormat="0" applyProtection="0">
      <alignment horizontal="left" vertical="top" indent="1"/>
    </xf>
    <xf numFmtId="0" fontId="73" fillId="4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57" borderId="121" applyNumberFormat="0" applyFont="0" applyAlignment="0" applyProtection="0"/>
    <xf numFmtId="0" fontId="25" fillId="67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0" fontId="158" fillId="41" borderId="120" applyNumberFormat="0" applyAlignment="0" applyProtection="0"/>
    <xf numFmtId="0" fontId="153" fillId="54" borderId="120" applyNumberFormat="0" applyAlignment="0" applyProtection="0"/>
    <xf numFmtId="0" fontId="152" fillId="54" borderId="122" applyNumberFormat="0" applyAlignment="0" applyProtection="0"/>
    <xf numFmtId="0" fontId="73" fillId="4" borderId="116" applyNumberFormat="0" applyProtection="0">
      <alignment horizontal="left" vertical="top" indent="1"/>
    </xf>
    <xf numFmtId="0" fontId="83" fillId="41" borderId="120" applyNumberFormat="0" applyAlignment="0" applyProtection="0"/>
    <xf numFmtId="0" fontId="83" fillId="41" borderId="120" applyNumberFormat="0" applyAlignment="0" applyProtection="0"/>
    <xf numFmtId="0" fontId="73" fillId="4" borderId="116" applyNumberFormat="0" applyProtection="0">
      <alignment horizontal="left" vertical="top" indent="1"/>
    </xf>
    <xf numFmtId="0" fontId="86" fillId="54" borderId="114" applyNumberFormat="0" applyAlignment="0" applyProtection="0"/>
    <xf numFmtId="0" fontId="25" fillId="60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25" fillId="57" borderId="113" applyNumberFormat="0" applyFont="0" applyAlignment="0" applyProtection="0"/>
    <xf numFmtId="4" fontId="73" fillId="52" borderId="124" applyNumberFormat="0" applyProtection="0">
      <alignment horizontal="right" vertical="center"/>
    </xf>
    <xf numFmtId="0" fontId="25" fillId="63" borderId="124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25" fillId="60" borderId="124" applyNumberFormat="0" applyProtection="0">
      <alignment horizontal="left" vertical="top" indent="1"/>
    </xf>
    <xf numFmtId="0" fontId="158" fillId="41" borderId="112" applyNumberFormat="0" applyAlignment="0" applyProtection="0"/>
    <xf numFmtId="4" fontId="73" fillId="45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4" fontId="73" fillId="68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0" fontId="88" fillId="0" borderId="115" applyNumberFormat="0" applyFill="0" applyAlignment="0" applyProtection="0"/>
    <xf numFmtId="0" fontId="73" fillId="4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25" fillId="63" borderId="116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4" fontId="73" fillId="4" borderId="116" applyNumberFormat="0" applyProtection="0">
      <alignment vertical="center"/>
    </xf>
    <xf numFmtId="0" fontId="153" fillId="54" borderId="112" applyNumberFormat="0" applyAlignment="0" applyProtection="0"/>
    <xf numFmtId="0" fontId="25" fillId="62" borderId="124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152" fillId="54" borderId="122" applyNumberFormat="0" applyAlignment="0" applyProtection="0"/>
    <xf numFmtId="0" fontId="153" fillId="54" borderId="120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0" fontId="86" fillId="54" borderId="114" applyNumberFormat="0" applyAlignment="0" applyProtection="0"/>
    <xf numFmtId="4" fontId="73" fillId="49" borderId="124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0" fontId="76" fillId="54" borderId="120" applyNumberFormat="0" applyAlignment="0" applyProtection="0"/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0" fontId="158" fillId="41" borderId="120" applyNumberFormat="0" applyAlignment="0" applyProtection="0"/>
    <xf numFmtId="4" fontId="73" fillId="4" borderId="124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153" fillId="54" borderId="120" applyNumberFormat="0" applyAlignment="0" applyProtection="0"/>
    <xf numFmtId="0" fontId="86" fillId="54" borderId="122" applyNumberFormat="0" applyAlignment="0" applyProtection="0"/>
    <xf numFmtId="4" fontId="73" fillId="37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0" fontId="25" fillId="63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0" fontId="73" fillId="62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60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0" fontId="83" fillId="41" borderId="120" applyNumberFormat="0" applyAlignment="0" applyProtection="0"/>
    <xf numFmtId="4" fontId="169" fillId="66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0" fontId="86" fillId="54" borderId="122" applyNumberFormat="0" applyAlignment="0" applyProtection="0"/>
    <xf numFmtId="4" fontId="73" fillId="45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6" fillId="54" borderId="120" applyNumberFormat="0" applyAlignment="0" applyProtection="0"/>
    <xf numFmtId="0" fontId="73" fillId="62" borderId="124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4" fontId="73" fillId="53" borderId="116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0" fontId="73" fillId="62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0" fontId="25" fillId="63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25" fillId="57" borderId="121" applyNumberFormat="0" applyFont="0" applyAlignment="0" applyProtection="0"/>
    <xf numFmtId="0" fontId="25" fillId="62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0" fontId="83" fillId="41" borderId="120" applyNumberFormat="0" applyAlignment="0" applyProtection="0"/>
    <xf numFmtId="4" fontId="73" fillId="51" borderId="116" applyNumberFormat="0" applyProtection="0">
      <alignment horizontal="right" vertical="center"/>
    </xf>
    <xf numFmtId="0" fontId="152" fillId="54" borderId="122" applyNumberFormat="0" applyAlignment="0" applyProtection="0"/>
    <xf numFmtId="4" fontId="73" fillId="53" borderId="116" applyNumberFormat="0" applyProtection="0">
      <alignment horizontal="right" vertical="center"/>
    </xf>
    <xf numFmtId="0" fontId="25" fillId="60" borderId="124" applyNumberFormat="0" applyProtection="0">
      <alignment horizontal="left" vertical="center" indent="1"/>
    </xf>
    <xf numFmtId="0" fontId="152" fillId="54" borderId="122" applyNumberFormat="0" applyAlignment="0" applyProtection="0"/>
    <xf numFmtId="4" fontId="169" fillId="4" borderId="124" applyNumberFormat="0" applyProtection="0">
      <alignment vertical="center"/>
    </xf>
    <xf numFmtId="0" fontId="88" fillId="61" borderId="124" applyNumberFormat="0" applyProtection="0">
      <alignment horizontal="left" vertical="top" indent="1"/>
    </xf>
    <xf numFmtId="0" fontId="73" fillId="62" borderId="124" applyNumberFormat="0" applyProtection="0">
      <alignment horizontal="left" vertical="top" indent="1"/>
    </xf>
    <xf numFmtId="0" fontId="152" fillId="54" borderId="122" applyNumberFormat="0" applyAlignment="0" applyProtection="0"/>
    <xf numFmtId="0" fontId="25" fillId="63" borderId="116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88" fillId="0" borderId="115" applyNumberFormat="0" applyFill="0" applyAlignment="0" applyProtection="0"/>
    <xf numFmtId="0" fontId="73" fillId="4" borderId="124" applyNumberFormat="0" applyProtection="0">
      <alignment horizontal="left" vertical="top" indent="1"/>
    </xf>
    <xf numFmtId="0" fontId="25" fillId="62" borderId="116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0" fontId="158" fillId="41" borderId="112" applyNumberFormat="0" applyAlignment="0" applyProtection="0"/>
    <xf numFmtId="0" fontId="25" fillId="63" borderId="116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86" fillId="54" borderId="122" applyNumberFormat="0" applyAlignment="0" applyProtection="0"/>
    <xf numFmtId="0" fontId="88" fillId="0" borderId="123" applyNumberFormat="0" applyFill="0" applyAlignment="0" applyProtection="0"/>
    <xf numFmtId="0" fontId="73" fillId="62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4" fontId="73" fillId="66" borderId="124" applyNumberFormat="0" applyProtection="0">
      <alignment horizontal="right" vertical="center"/>
    </xf>
    <xf numFmtId="0" fontId="153" fillId="54" borderId="112" applyNumberFormat="0" applyAlignment="0" applyProtection="0"/>
    <xf numFmtId="4" fontId="73" fillId="51" borderId="124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160" fillId="0" borderId="123" applyNumberFormat="0" applyFill="0" applyAlignment="0" applyProtection="0"/>
    <xf numFmtId="4" fontId="73" fillId="53" borderId="124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73" fillId="4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57" borderId="113" applyNumberFormat="0" applyFont="0" applyAlignment="0" applyProtection="0"/>
    <xf numFmtId="0" fontId="25" fillId="57" borderId="121" applyNumberFormat="0" applyFont="0" applyAlignment="0" applyProtection="0"/>
    <xf numFmtId="0" fontId="152" fillId="54" borderId="114" applyNumberFormat="0" applyAlignment="0" applyProtection="0"/>
    <xf numFmtId="0" fontId="83" fillId="41" borderId="112" applyNumberFormat="0" applyAlignment="0" applyProtection="0"/>
    <xf numFmtId="4" fontId="167" fillId="61" borderId="116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164" fontId="1" fillId="0" borderId="0" applyFont="0" applyFill="0" applyBorder="0" applyAlignment="0" applyProtection="0"/>
    <xf numFmtId="4" fontId="73" fillId="6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88" fillId="56" borderId="124" applyNumberFormat="0" applyProtection="0">
      <alignment vertical="center"/>
    </xf>
    <xf numFmtId="0" fontId="152" fillId="54" borderId="114" applyNumberFormat="0" applyAlignment="0" applyProtection="0"/>
    <xf numFmtId="0" fontId="25" fillId="63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0" fontId="73" fillId="57" borderId="121" applyNumberFormat="0" applyFont="0" applyAlignment="0" applyProtection="0"/>
    <xf numFmtId="4" fontId="88" fillId="61" borderId="124" applyNumberFormat="0" applyProtection="0">
      <alignment horizontal="left" vertical="center" indent="1"/>
    </xf>
    <xf numFmtId="0" fontId="153" fillId="54" borderId="120" applyNumberFormat="0" applyAlignment="0" applyProtection="0"/>
    <xf numFmtId="0" fontId="25" fillId="62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0" fontId="158" fillId="41" borderId="120" applyNumberFormat="0" applyAlignment="0" applyProtection="0"/>
    <xf numFmtId="4" fontId="73" fillId="52" borderId="124" applyNumberFormat="0" applyProtection="0">
      <alignment horizontal="right" vertical="center"/>
    </xf>
    <xf numFmtId="4" fontId="169" fillId="4" borderId="124" applyNumberFormat="0" applyProtection="0">
      <alignment vertical="center"/>
    </xf>
    <xf numFmtId="0" fontId="25" fillId="62" borderId="124" applyNumberFormat="0" applyProtection="0">
      <alignment horizontal="left" vertical="top" indent="1"/>
    </xf>
    <xf numFmtId="0" fontId="25" fillId="57" borderId="113" applyNumberFormat="0" applyFont="0" applyAlignment="0" applyProtection="0"/>
    <xf numFmtId="4" fontId="73" fillId="44" borderId="116" applyNumberFormat="0" applyProtection="0">
      <alignment horizontal="right" vertical="center"/>
    </xf>
    <xf numFmtId="0" fontId="25" fillId="60" borderId="124" applyNumberFormat="0" applyProtection="0">
      <alignment horizontal="left" vertical="top" indent="1"/>
    </xf>
    <xf numFmtId="4" fontId="167" fillId="61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83" fillId="41" borderId="120" applyNumberFormat="0" applyAlignment="0" applyProtection="0"/>
    <xf numFmtId="4" fontId="73" fillId="53" borderId="124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158" fillId="41" borderId="120" applyNumberFormat="0" applyAlignment="0" applyProtection="0"/>
    <xf numFmtId="0" fontId="86" fillId="54" borderId="114" applyNumberFormat="0" applyAlignment="0" applyProtection="0"/>
    <xf numFmtId="0" fontId="25" fillId="62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4" fontId="73" fillId="68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0" fontId="25" fillId="62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153" fillId="54" borderId="120" applyNumberFormat="0" applyAlignment="0" applyProtection="0"/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86" fillId="54" borderId="122" applyNumberFormat="0" applyAlignment="0" applyProtection="0"/>
    <xf numFmtId="0" fontId="88" fillId="61" borderId="116" applyNumberFormat="0" applyProtection="0">
      <alignment horizontal="left" vertical="top" indent="1"/>
    </xf>
    <xf numFmtId="0" fontId="73" fillId="57" borderId="121" applyNumberFormat="0" applyFont="0" applyAlignment="0" applyProtection="0"/>
    <xf numFmtId="0" fontId="160" fillId="0" borderId="115" applyNumberFormat="0" applyFill="0" applyAlignment="0" applyProtection="0"/>
    <xf numFmtId="4" fontId="73" fillId="4" borderId="124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88" fillId="0" borderId="123" applyNumberFormat="0" applyFill="0" applyAlignment="0" applyProtection="0"/>
    <xf numFmtId="0" fontId="86" fillId="54" borderId="122" applyNumberFormat="0" applyAlignment="0" applyProtection="0"/>
    <xf numFmtId="0" fontId="73" fillId="57" borderId="121" applyNumberFormat="0" applyFont="0" applyAlignment="0" applyProtection="0"/>
    <xf numFmtId="0" fontId="153" fillId="54" borderId="120" applyNumberFormat="0" applyAlignment="0" applyProtection="0"/>
    <xf numFmtId="0" fontId="152" fillId="54" borderId="114" applyNumberFormat="0" applyAlignment="0" applyProtection="0"/>
    <xf numFmtId="4" fontId="73" fillId="68" borderId="124" applyNumberFormat="0" applyProtection="0">
      <alignment horizontal="right" vertical="center"/>
    </xf>
    <xf numFmtId="0" fontId="76" fillId="54" borderId="120" applyNumberFormat="0" applyAlignment="0" applyProtection="0"/>
    <xf numFmtId="0" fontId="86" fillId="54" borderId="122" applyNumberFormat="0" applyAlignment="0" applyProtection="0"/>
    <xf numFmtId="4" fontId="73" fillId="4" borderId="116" applyNumberFormat="0" applyProtection="0">
      <alignment vertical="center"/>
    </xf>
    <xf numFmtId="4" fontId="73" fillId="37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3" fillId="4" borderId="116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169" fillId="66" borderId="124" applyNumberFormat="0" applyProtection="0">
      <alignment horizontal="right" vertical="center"/>
    </xf>
    <xf numFmtId="0" fontId="25" fillId="63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6" fillId="54" borderId="1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73" fillId="51" borderId="116" applyNumberFormat="0" applyProtection="0">
      <alignment horizontal="right" vertical="center"/>
    </xf>
    <xf numFmtId="0" fontId="25" fillId="63" borderId="124" applyNumberFormat="0" applyProtection="0">
      <alignment horizontal="left" vertical="top" indent="1"/>
    </xf>
    <xf numFmtId="0" fontId="76" fillId="54" borderId="1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0" borderId="116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0" fontId="25" fillId="63" borderId="124" applyNumberFormat="0" applyProtection="0">
      <alignment horizontal="left" vertical="center" indent="1"/>
    </xf>
    <xf numFmtId="0" fontId="86" fillId="54" borderId="122" applyNumberFormat="0" applyAlignment="0" applyProtection="0"/>
    <xf numFmtId="0" fontId="73" fillId="4" borderId="124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0" fontId="25" fillId="57" borderId="113" applyNumberFormat="0" applyFont="0" applyAlignment="0" applyProtection="0"/>
    <xf numFmtId="4" fontId="73" fillId="68" borderId="124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76" fillId="54" borderId="120" applyNumberFormat="0" applyAlignment="0" applyProtection="0"/>
    <xf numFmtId="0" fontId="73" fillId="57" borderId="113" applyNumberFormat="0" applyFont="0" applyAlignment="0" applyProtection="0"/>
    <xf numFmtId="0" fontId="88" fillId="0" borderId="123" applyNumberFormat="0" applyFill="0" applyAlignment="0" applyProtection="0"/>
    <xf numFmtId="0" fontId="88" fillId="0" borderId="115" applyNumberFormat="0" applyFill="0" applyAlignment="0" applyProtection="0"/>
    <xf numFmtId="0" fontId="25" fillId="62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0" fontId="25" fillId="62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86" fillId="54" borderId="122" applyNumberFormat="0" applyAlignment="0" applyProtection="0"/>
    <xf numFmtId="4" fontId="73" fillId="52" borderId="116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0" fontId="25" fillId="57" borderId="121" applyNumberFormat="0" applyFont="0" applyAlignment="0" applyProtection="0"/>
    <xf numFmtId="0" fontId="25" fillId="67" borderId="116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73" fillId="53" borderId="12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8" fillId="61" borderId="116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0" fontId="25" fillId="63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0" fontId="76" fillId="54" borderId="120" applyNumberFormat="0" applyAlignment="0" applyProtection="0"/>
    <xf numFmtId="164" fontId="1" fillId="0" borderId="0" applyFont="0" applyFill="0" applyBorder="0" applyAlignment="0" applyProtection="0"/>
    <xf numFmtId="4" fontId="73" fillId="4" borderId="116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69" fillId="4" borderId="124" applyNumberFormat="0" applyProtection="0">
      <alignment vertical="center"/>
    </xf>
    <xf numFmtId="0" fontId="1" fillId="0" borderId="0"/>
    <xf numFmtId="0" fontId="25" fillId="63" borderId="124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4" fontId="88" fillId="56" borderId="116" applyNumberFormat="0" applyProtection="0">
      <alignment vertical="center"/>
    </xf>
    <xf numFmtId="4" fontId="73" fillId="64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4" fontId="73" fillId="45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0" fontId="83" fillId="41" borderId="120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158" fillId="41" borderId="120" applyNumberFormat="0" applyAlignment="0" applyProtection="0"/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43" borderId="124" applyNumberFormat="0" applyProtection="0">
      <alignment horizontal="right" vertical="center"/>
    </xf>
    <xf numFmtId="0" fontId="25" fillId="62" borderId="124" applyNumberFormat="0" applyProtection="0">
      <alignment horizontal="left" vertical="center" indent="1"/>
    </xf>
    <xf numFmtId="0" fontId="83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0" fontId="153" fillId="54" borderId="112" applyNumberFormat="0" applyAlignment="0" applyProtection="0"/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88" fillId="61" borderId="124" applyNumberFormat="0" applyProtection="0">
      <alignment horizontal="left" vertical="center" indent="1"/>
    </xf>
    <xf numFmtId="4" fontId="88" fillId="56" borderId="124" applyNumberFormat="0" applyProtection="0">
      <alignment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4" fontId="73" fillId="64" borderId="124" applyNumberFormat="0" applyProtection="0">
      <alignment horizontal="right" vertical="center"/>
    </xf>
    <xf numFmtId="0" fontId="152" fillId="54" borderId="114" applyNumberFormat="0" applyAlignment="0" applyProtection="0"/>
    <xf numFmtId="0" fontId="25" fillId="67" borderId="116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7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0" fontId="25" fillId="63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center" indent="1"/>
    </xf>
    <xf numFmtId="4" fontId="73" fillId="51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88" fillId="56" borderId="124" applyNumberFormat="0" applyProtection="0">
      <alignment vertical="center"/>
    </xf>
    <xf numFmtId="4" fontId="73" fillId="44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160" fillId="0" borderId="123" applyNumberFormat="0" applyFill="0" applyAlignment="0" applyProtection="0"/>
    <xf numFmtId="0" fontId="158" fillId="41" borderId="120" applyNumberFormat="0" applyAlignment="0" applyProtection="0"/>
    <xf numFmtId="0" fontId="25" fillId="62" borderId="124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0" fontId="158" fillId="41" borderId="120" applyNumberFormat="0" applyAlignment="0" applyProtection="0"/>
    <xf numFmtId="4" fontId="73" fillId="51" borderId="124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0" fontId="88" fillId="0" borderId="123" applyNumberFormat="0" applyFill="0" applyAlignment="0" applyProtection="0"/>
    <xf numFmtId="4" fontId="169" fillId="4" borderId="124" applyNumberFormat="0" applyProtection="0">
      <alignment vertical="center"/>
    </xf>
    <xf numFmtId="4" fontId="167" fillId="61" borderId="124" applyNumberFormat="0" applyProtection="0">
      <alignment vertical="center"/>
    </xf>
    <xf numFmtId="0" fontId="25" fillId="67" borderId="124" applyNumberFormat="0" applyProtection="0">
      <alignment horizontal="left" vertical="top" indent="1"/>
    </xf>
    <xf numFmtId="4" fontId="73" fillId="45" borderId="124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8" borderId="116" applyNumberFormat="0" applyProtection="0">
      <alignment horizontal="right" vertical="center"/>
    </xf>
    <xf numFmtId="0" fontId="76" fillId="54" borderId="120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66" borderId="124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160" fillId="0" borderId="115" applyNumberFormat="0" applyFill="0" applyAlignment="0" applyProtection="0"/>
    <xf numFmtId="4" fontId="73" fillId="44" borderId="124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158" fillId="41" borderId="112" applyNumberFormat="0" applyAlignment="0" applyProtection="0"/>
    <xf numFmtId="4" fontId="73" fillId="44" borderId="124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160" fillId="0" borderId="123" applyNumberFormat="0" applyFill="0" applyAlignment="0" applyProtection="0"/>
    <xf numFmtId="0" fontId="25" fillId="63" borderId="116" applyNumberFormat="0" applyProtection="0">
      <alignment horizontal="left" vertical="center" indent="1"/>
    </xf>
    <xf numFmtId="0" fontId="25" fillId="57" borderId="121" applyNumberFormat="0" applyFont="0" applyAlignment="0" applyProtection="0"/>
    <xf numFmtId="0" fontId="25" fillId="67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4" fontId="73" fillId="68" borderId="124" applyNumberFormat="0" applyProtection="0">
      <alignment horizontal="left" vertical="center" indent="1"/>
    </xf>
    <xf numFmtId="0" fontId="88" fillId="0" borderId="123" applyNumberFormat="0" applyFill="0" applyAlignment="0" applyProtection="0"/>
    <xf numFmtId="4" fontId="169" fillId="66" borderId="124" applyNumberFormat="0" applyProtection="0">
      <alignment horizontal="right" vertical="center"/>
    </xf>
    <xf numFmtId="0" fontId="73" fillId="57" borderId="113" applyNumberFormat="0" applyFont="0" applyAlignment="0" applyProtection="0"/>
    <xf numFmtId="4" fontId="73" fillId="66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0" fontId="160" fillId="0" borderId="123" applyNumberFormat="0" applyFill="0" applyAlignment="0" applyProtection="0"/>
    <xf numFmtId="0" fontId="158" fillId="41" borderId="120" applyNumberFormat="0" applyAlignment="0" applyProtection="0"/>
    <xf numFmtId="4" fontId="73" fillId="51" borderId="116" applyNumberFormat="0" applyProtection="0">
      <alignment horizontal="right" vertical="center"/>
    </xf>
    <xf numFmtId="0" fontId="153" fillId="54" borderId="120" applyNumberFormat="0" applyAlignment="0" applyProtection="0"/>
    <xf numFmtId="0" fontId="152" fillId="54" borderId="122" applyNumberFormat="0" applyAlignment="0" applyProtection="0"/>
    <xf numFmtId="4" fontId="73" fillId="4" borderId="124" applyNumberFormat="0" applyProtection="0">
      <alignment horizontal="left" vertical="center" indent="1"/>
    </xf>
    <xf numFmtId="0" fontId="73" fillId="57" borderId="121" applyNumberFormat="0" applyFont="0" applyAlignment="0" applyProtection="0"/>
    <xf numFmtId="0" fontId="73" fillId="57" borderId="121" applyNumberFormat="0" applyFont="0" applyAlignment="0" applyProtection="0"/>
    <xf numFmtId="0" fontId="152" fillId="54" borderId="114" applyNumberFormat="0" applyAlignment="0" applyProtection="0"/>
    <xf numFmtId="0" fontId="76" fillId="54" borderId="120" applyNumberFormat="0" applyAlignment="0" applyProtection="0"/>
    <xf numFmtId="4" fontId="73" fillId="4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25" fillId="63" borderId="116" applyNumberFormat="0" applyProtection="0">
      <alignment horizontal="left" vertical="center" indent="1"/>
    </xf>
    <xf numFmtId="4" fontId="73" fillId="43" borderId="124" applyNumberFormat="0" applyProtection="0">
      <alignment horizontal="right" vertical="center"/>
    </xf>
    <xf numFmtId="0" fontId="73" fillId="57" borderId="121" applyNumberFormat="0" applyFont="0" applyAlignment="0" applyProtection="0"/>
    <xf numFmtId="0" fontId="25" fillId="67" borderId="116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0" fontId="88" fillId="0" borderId="115" applyNumberFormat="0" applyFill="0" applyAlignment="0" applyProtection="0"/>
    <xf numFmtId="4" fontId="73" fillId="49" borderId="116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0" fontId="25" fillId="57" borderId="113" applyNumberFormat="0" applyFont="0" applyAlignment="0" applyProtection="0"/>
    <xf numFmtId="4" fontId="73" fillId="51" borderId="124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24" applyNumberFormat="0" applyProtection="0">
      <alignment vertical="center"/>
    </xf>
    <xf numFmtId="0" fontId="25" fillId="63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153" fillId="54" borderId="120" applyNumberFormat="0" applyAlignment="0" applyProtection="0"/>
    <xf numFmtId="4" fontId="169" fillId="66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0" fontId="25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0" fontId="152" fillId="54" borderId="122" applyNumberFormat="0" applyAlignment="0" applyProtection="0"/>
    <xf numFmtId="4" fontId="89" fillId="66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88" fillId="56" borderId="124" applyNumberFormat="0" applyProtection="0">
      <alignment vertical="center"/>
    </xf>
    <xf numFmtId="4" fontId="73" fillId="49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53" borderId="116" applyNumberFormat="0" applyProtection="0">
      <alignment horizontal="right" vertical="center"/>
    </xf>
    <xf numFmtId="0" fontId="76" fillId="54" borderId="120" applyNumberForma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88" fillId="0" borderId="123" applyNumberFormat="0" applyFill="0" applyAlignment="0" applyProtection="0"/>
    <xf numFmtId="0" fontId="86" fillId="54" borderId="122" applyNumberFormat="0" applyAlignment="0" applyProtection="0"/>
    <xf numFmtId="0" fontId="73" fillId="57" borderId="121" applyNumberFormat="0" applyFont="0" applyAlignment="0" applyProtection="0"/>
    <xf numFmtId="0" fontId="88" fillId="0" borderId="123" applyNumberFormat="0" applyFill="0" applyAlignment="0" applyProtection="0"/>
    <xf numFmtId="0" fontId="25" fillId="63" borderId="116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167" fillId="61" borderId="124" applyNumberFormat="0" applyProtection="0">
      <alignment vertical="center"/>
    </xf>
    <xf numFmtId="0" fontId="25" fillId="62" borderId="124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158" fillId="41" borderId="120" applyNumberFormat="0" applyAlignment="0" applyProtection="0"/>
    <xf numFmtId="0" fontId="25" fillId="60" borderId="124" applyNumberFormat="0" applyProtection="0">
      <alignment horizontal="left" vertical="top" indent="1"/>
    </xf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0" fontId="88" fillId="0" borderId="123" applyNumberFormat="0" applyFill="0" applyAlignment="0" applyProtection="0"/>
    <xf numFmtId="0" fontId="73" fillId="4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52" borderId="1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69" fillId="4" borderId="124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0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4" fontId="73" fillId="49" borderId="124" applyNumberFormat="0" applyProtection="0">
      <alignment horizontal="right" vertical="center"/>
    </xf>
    <xf numFmtId="0" fontId="158" fillId="41" borderId="120" applyNumberFormat="0" applyAlignment="0" applyProtection="0"/>
    <xf numFmtId="4" fontId="167" fillId="61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153" fillId="54" borderId="112" applyNumberFormat="0" applyAlignment="0" applyProtection="0"/>
    <xf numFmtId="0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0" fontId="25" fillId="62" borderId="116" applyNumberFormat="0" applyProtection="0">
      <alignment horizontal="left" vertical="center" indent="1"/>
    </xf>
    <xf numFmtId="0" fontId="76" fillId="54" borderId="120" applyNumberFormat="0" applyAlignment="0" applyProtection="0"/>
    <xf numFmtId="4" fontId="73" fillId="44" borderId="124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4" fontId="89" fillId="66" borderId="116" applyNumberFormat="0" applyProtection="0">
      <alignment horizontal="right" vertical="center"/>
    </xf>
    <xf numFmtId="0" fontId="83" fillId="41" borderId="120" applyNumberFormat="0" applyAlignment="0" applyProtection="0"/>
    <xf numFmtId="4" fontId="73" fillId="4" borderId="124" applyNumberFormat="0" applyProtection="0">
      <alignment vertical="center"/>
    </xf>
    <xf numFmtId="0" fontId="25" fillId="60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center" indent="1"/>
    </xf>
    <xf numFmtId="0" fontId="73" fillId="57" borderId="113" applyNumberFormat="0" applyFont="0" applyAlignment="0" applyProtection="0"/>
    <xf numFmtId="4" fontId="73" fillId="53" borderId="116" applyNumberFormat="0" applyProtection="0">
      <alignment horizontal="right" vertical="center"/>
    </xf>
    <xf numFmtId="0" fontId="158" fillId="41" borderId="112" applyNumberFormat="0" applyAlignment="0" applyProtection="0"/>
    <xf numFmtId="0" fontId="83" fillId="41" borderId="112" applyNumberFormat="0" applyAlignment="0" applyProtection="0"/>
    <xf numFmtId="0" fontId="25" fillId="63" borderId="124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0" borderId="123" applyNumberFormat="0" applyFill="0" applyAlignment="0" applyProtection="0"/>
    <xf numFmtId="0" fontId="25" fillId="62" borderId="124" applyNumberFormat="0" applyProtection="0">
      <alignment horizontal="left" vertical="center" indent="1"/>
    </xf>
    <xf numFmtId="4" fontId="73" fillId="49" borderId="124" applyNumberFormat="0" applyProtection="0">
      <alignment horizontal="right" vertical="center"/>
    </xf>
    <xf numFmtId="0" fontId="76" fillId="54" borderId="112" applyNumberFormat="0" applyAlignment="0" applyProtection="0"/>
    <xf numFmtId="0" fontId="25" fillId="63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0" fontId="86" fillId="54" borderId="122" applyNumberFormat="0" applyAlignment="0" applyProtection="0"/>
    <xf numFmtId="0" fontId="153" fillId="54" borderId="120" applyNumberFormat="0" applyAlignment="0" applyProtection="0"/>
    <xf numFmtId="0" fontId="83" fillId="41" borderId="120" applyNumberFormat="0" applyAlignment="0" applyProtection="0"/>
    <xf numFmtId="0" fontId="152" fillId="54" borderId="122" applyNumberFormat="0" applyAlignment="0" applyProtection="0"/>
    <xf numFmtId="0" fontId="160" fillId="0" borderId="123" applyNumberFormat="0" applyFill="0" applyAlignment="0" applyProtection="0"/>
    <xf numFmtId="4" fontId="73" fillId="68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73" fillId="57" borderId="121" applyNumberFormat="0" applyFont="0" applyAlignment="0" applyProtection="0"/>
    <xf numFmtId="0" fontId="153" fillId="54" borderId="120" applyNumberFormat="0" applyAlignment="0" applyProtection="0"/>
    <xf numFmtId="0" fontId="158" fillId="41" borderId="112" applyNumberFormat="0" applyAlignment="0" applyProtection="0"/>
    <xf numFmtId="0" fontId="73" fillId="62" borderId="124" applyNumberFormat="0" applyProtection="0">
      <alignment horizontal="left" vertical="top" indent="1"/>
    </xf>
    <xf numFmtId="0" fontId="76" fillId="54" borderId="120" applyNumberFormat="0" applyAlignment="0" applyProtection="0"/>
    <xf numFmtId="4" fontId="73" fillId="37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center" indent="1"/>
    </xf>
    <xf numFmtId="0" fontId="76" fillId="54" borderId="112" applyNumberFormat="0" applyAlignment="0" applyProtection="0"/>
    <xf numFmtId="0" fontId="86" fillId="54" borderId="114" applyNumberFormat="0" applyAlignment="0" applyProtection="0"/>
    <xf numFmtId="0" fontId="88" fillId="0" borderId="123" applyNumberFormat="0" applyFill="0" applyAlignment="0" applyProtection="0"/>
    <xf numFmtId="4" fontId="73" fillId="66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68" borderId="124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4" fontId="73" fillId="45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0" fontId="25" fillId="60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73" fillId="4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0" fontId="153" fillId="54" borderId="120" applyNumberFormat="0" applyAlignment="0" applyProtection="0"/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0" fontId="83" fillId="41" borderId="112" applyNumberFormat="0" applyAlignment="0" applyProtection="0"/>
    <xf numFmtId="4" fontId="73" fillId="52" borderId="116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152" fillId="54" borderId="122" applyNumberFormat="0" applyAlignment="0" applyProtection="0"/>
    <xf numFmtId="4" fontId="73" fillId="68" borderId="116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45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0" fontId="152" fillId="54" borderId="122" applyNumberFormat="0" applyAlignment="0" applyProtection="0"/>
    <xf numFmtId="0" fontId="73" fillId="62" borderId="124" applyNumberFormat="0" applyProtection="0">
      <alignment horizontal="left" vertical="top" indent="1"/>
    </xf>
    <xf numFmtId="0" fontId="153" fillId="54" borderId="120" applyNumberFormat="0" applyAlignment="0" applyProtection="0"/>
    <xf numFmtId="4" fontId="88" fillId="56" borderId="116" applyNumberFormat="0" applyProtection="0">
      <alignment vertical="center"/>
    </xf>
    <xf numFmtId="0" fontId="83" fillId="41" borderId="120" applyNumberFormat="0" applyAlignment="0" applyProtection="0"/>
    <xf numFmtId="0" fontId="86" fillId="54" borderId="114" applyNumberFormat="0" applyAlignment="0" applyProtection="0"/>
    <xf numFmtId="4" fontId="167" fillId="61" borderId="116" applyNumberFormat="0" applyProtection="0">
      <alignment vertical="center"/>
    </xf>
    <xf numFmtId="4" fontId="73" fillId="52" borderId="116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4" borderId="116" applyNumberFormat="0" applyProtection="0">
      <alignment vertical="center"/>
    </xf>
    <xf numFmtId="0" fontId="152" fillId="54" borderId="122" applyNumberFormat="0" applyAlignment="0" applyProtection="0"/>
    <xf numFmtId="4" fontId="73" fillId="45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73" fillId="4" borderId="124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53" borderId="124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153" fillId="54" borderId="112" applyNumberFormat="0" applyAlignment="0" applyProtection="0"/>
    <xf numFmtId="0" fontId="158" fillId="41" borderId="112" applyNumberFormat="0" applyAlignment="0" applyProtection="0"/>
    <xf numFmtId="4" fontId="73" fillId="37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0" fontId="158" fillId="41" borderId="120" applyNumberFormat="0" applyAlignment="0" applyProtection="0"/>
    <xf numFmtId="4" fontId="169" fillId="66" borderId="116" applyNumberFormat="0" applyProtection="0">
      <alignment horizontal="right" vertical="center"/>
    </xf>
    <xf numFmtId="0" fontId="86" fillId="54" borderId="114" applyNumberFormat="0" applyAlignment="0" applyProtection="0"/>
    <xf numFmtId="4" fontId="73" fillId="44" borderId="124" applyNumberFormat="0" applyProtection="0">
      <alignment horizontal="right" vertical="center"/>
    </xf>
    <xf numFmtId="0" fontId="86" fillId="54" borderId="122" applyNumberFormat="0" applyAlignment="0" applyProtection="0"/>
    <xf numFmtId="0" fontId="25" fillId="63" borderId="124" applyNumberFormat="0" applyProtection="0">
      <alignment horizontal="left" vertical="center" indent="1"/>
    </xf>
    <xf numFmtId="0" fontId="160" fillId="0" borderId="115" applyNumberFormat="0" applyFill="0" applyAlignment="0" applyProtection="0"/>
    <xf numFmtId="4" fontId="73" fillId="4" borderId="124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0" fontId="83" fillId="41" borderId="112" applyNumberFormat="0" applyAlignment="0" applyProtection="0"/>
    <xf numFmtId="4" fontId="167" fillId="61" borderId="124" applyNumberFormat="0" applyProtection="0">
      <alignment vertical="center"/>
    </xf>
    <xf numFmtId="4" fontId="89" fillId="66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0" fontId="76" fillId="54" borderId="112" applyNumberFormat="0" applyAlignment="0" applyProtection="0"/>
    <xf numFmtId="4" fontId="88" fillId="56" borderId="124" applyNumberFormat="0" applyProtection="0">
      <alignment vertical="center"/>
    </xf>
    <xf numFmtId="0" fontId="25" fillId="60" borderId="124" applyNumberFormat="0" applyProtection="0">
      <alignment horizontal="left" vertical="center" indent="1"/>
    </xf>
    <xf numFmtId="0" fontId="158" fillId="41" borderId="112" applyNumberFormat="0" applyAlignment="0" applyProtection="0"/>
    <xf numFmtId="0" fontId="25" fillId="60" borderId="124" applyNumberFormat="0" applyProtection="0">
      <alignment horizontal="left" vertical="top" indent="1"/>
    </xf>
    <xf numFmtId="0" fontId="152" fillId="54" borderId="122" applyNumberFormat="0" applyAlignment="0" applyProtection="0"/>
    <xf numFmtId="0" fontId="160" fillId="0" borderId="123" applyNumberFormat="0" applyFill="0" applyAlignment="0" applyProtection="0"/>
    <xf numFmtId="4" fontId="73" fillId="44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0" fontId="152" fillId="54" borderId="114" applyNumberFormat="0" applyAlignment="0" applyProtection="0"/>
    <xf numFmtId="4" fontId="73" fillId="49" borderId="116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73" fillId="4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83" fillId="41" borderId="112" applyNumberFormat="0" applyAlignment="0" applyProtection="0"/>
    <xf numFmtId="0" fontId="88" fillId="0" borderId="115" applyNumberFormat="0" applyFill="0" applyAlignment="0" applyProtection="0"/>
    <xf numFmtId="0" fontId="76" fillId="54" borderId="112" applyNumberFormat="0" applyAlignment="0" applyProtection="0"/>
    <xf numFmtId="4" fontId="88" fillId="56" borderId="116" applyNumberFormat="0" applyProtection="0">
      <alignment vertical="center"/>
    </xf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0" fontId="25" fillId="63" borderId="116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73" fillId="49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83" fillId="41" borderId="112" applyNumberFormat="0" applyAlignment="0" applyProtection="0"/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0" fontId="153" fillId="54" borderId="120" applyNumberFormat="0" applyAlignment="0" applyProtection="0"/>
    <xf numFmtId="4" fontId="73" fillId="4" borderId="116" applyNumberFormat="0" applyProtection="0">
      <alignment vertical="center"/>
    </xf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4" fontId="88" fillId="56" borderId="116" applyNumberFormat="0" applyProtection="0">
      <alignment vertical="center"/>
    </xf>
    <xf numFmtId="0" fontId="73" fillId="57" borderId="113" applyNumberFormat="0" applyFont="0" applyAlignment="0" applyProtection="0"/>
    <xf numFmtId="4" fontId="73" fillId="45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43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158" fillId="41" borderId="112" applyNumberFormat="0" applyAlignment="0" applyProtection="0"/>
    <xf numFmtId="0" fontId="25" fillId="60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64" borderId="116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3" borderId="124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43" borderId="12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2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88" fillId="61" borderId="124" applyNumberFormat="0" applyProtection="0">
      <alignment horizontal="left" vertical="top" indent="1"/>
    </xf>
    <xf numFmtId="0" fontId="1" fillId="0" borderId="0"/>
    <xf numFmtId="4" fontId="73" fillId="37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0" fontId="86" fillId="54" borderId="122" applyNumberFormat="0" applyAlignment="0" applyProtection="0"/>
    <xf numFmtId="0" fontId="76" fillId="54" borderId="120" applyNumberFormat="0" applyAlignment="0" applyProtection="0"/>
    <xf numFmtId="4" fontId="73" fillId="4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152" fillId="54" borderId="122" applyNumberFormat="0" applyAlignment="0" applyProtection="0"/>
    <xf numFmtId="0" fontId="153" fillId="54" borderId="120" applyNumberFormat="0" applyAlignment="0" applyProtection="0"/>
    <xf numFmtId="0" fontId="73" fillId="62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0" fontId="25" fillId="67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158" fillId="41" borderId="120" applyNumberFormat="0" applyAlignment="0" applyProtection="0"/>
    <xf numFmtId="4" fontId="73" fillId="53" borderId="124" applyNumberFormat="0" applyProtection="0">
      <alignment horizontal="right" vertical="center"/>
    </xf>
    <xf numFmtId="0" fontId="25" fillId="60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0" fontId="73" fillId="4" borderId="124" applyNumberFormat="0" applyProtection="0">
      <alignment horizontal="left" vertical="top" indent="1"/>
    </xf>
    <xf numFmtId="4" fontId="169" fillId="66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0" fontId="73" fillId="57" borderId="121" applyNumberFormat="0" applyFont="0" applyAlignment="0" applyProtection="0"/>
    <xf numFmtId="43" fontId="1" fillId="0" borderId="0" applyFont="0" applyFill="0" applyBorder="0" applyAlignment="0" applyProtection="0"/>
    <xf numFmtId="4" fontId="73" fillId="44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164" fontId="1" fillId="0" borderId="0" applyFont="0" applyFill="0" applyBorder="0" applyAlignment="0" applyProtection="0"/>
    <xf numFmtId="4" fontId="167" fillId="61" borderId="124" applyNumberFormat="0" applyProtection="0">
      <alignment vertical="center"/>
    </xf>
    <xf numFmtId="0" fontId="83" fillId="41" borderId="120" applyNumberFormat="0" applyAlignment="0" applyProtection="0"/>
    <xf numFmtId="0" fontId="25" fillId="57" borderId="121" applyNumberFormat="0" applyFont="0" applyAlignment="0" applyProtection="0"/>
    <xf numFmtId="0" fontId="160" fillId="0" borderId="123" applyNumberFormat="0" applyFill="0" applyAlignment="0" applyProtection="0"/>
    <xf numFmtId="4" fontId="88" fillId="56" borderId="124" applyNumberFormat="0" applyProtection="0">
      <alignment vertical="center"/>
    </xf>
    <xf numFmtId="4" fontId="89" fillId="66" borderId="12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3" fillId="64" borderId="12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88" fillId="61" borderId="124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0" fontId="25" fillId="60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57" borderId="121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54" borderId="120" applyNumberFormat="0" applyAlignment="0" applyProtection="0"/>
    <xf numFmtId="0" fontId="73" fillId="57" borderId="121" applyNumberFormat="0" applyFon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9" fontId="1" fillId="0" borderId="0" applyFont="0" applyFill="0" applyBorder="0" applyAlignment="0" applyProtection="0"/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4" borderId="120" applyNumberFormat="0" applyAlignment="0" applyProtection="0"/>
    <xf numFmtId="4" fontId="73" fillId="43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160" fillId="0" borderId="123" applyNumberFormat="0" applyFill="0" applyAlignment="0" applyProtection="0"/>
    <xf numFmtId="4" fontId="73" fillId="37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0" fontId="158" fillId="41" borderId="120" applyNumberFormat="0" applyAlignment="0" applyProtection="0"/>
    <xf numFmtId="4" fontId="167" fillId="61" borderId="124" applyNumberFormat="0" applyProtection="0">
      <alignment vertical="center"/>
    </xf>
    <xf numFmtId="0" fontId="83" fillId="41" borderId="120" applyNumberFormat="0" applyAlignment="0" applyProtection="0"/>
    <xf numFmtId="0" fontId="25" fillId="62" borderId="124" applyNumberFormat="0" applyProtection="0">
      <alignment horizontal="left" vertical="center" indent="1"/>
    </xf>
    <xf numFmtId="4" fontId="88" fillId="61" borderId="116" applyNumberFormat="0" applyProtection="0">
      <alignment horizontal="left" vertical="center" indent="1"/>
    </xf>
    <xf numFmtId="0" fontId="152" fillId="54" borderId="114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0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0" fontId="73" fillId="4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top" indent="1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0" fontId="153" fillId="54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3" fillId="52" borderId="12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73" fillId="4" borderId="116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68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0" fontId="86" fillId="54" borderId="1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43" borderId="12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0" fontId="88" fillId="61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4" fontId="73" fillId="4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25" fillId="67" borderId="124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4" fontId="73" fillId="37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0" fontId="76" fillId="54" borderId="120" applyNumberFormat="0" applyAlignment="0" applyProtection="0"/>
    <xf numFmtId="4" fontId="169" fillId="4" borderId="124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0" fontId="152" fillId="54" borderId="122" applyNumberFormat="0" applyAlignment="0" applyProtection="0"/>
    <xf numFmtId="0" fontId="76" fillId="54" borderId="120" applyNumberFormat="0" applyAlignment="0" applyProtection="0"/>
    <xf numFmtId="0" fontId="73" fillId="57" borderId="121" applyNumberFormat="0" applyFont="0" applyAlignment="0" applyProtection="0"/>
    <xf numFmtId="0" fontId="88" fillId="0" borderId="115" applyNumberFormat="0" applyFill="0" applyAlignment="0" applyProtection="0"/>
    <xf numFmtId="4" fontId="73" fillId="52" borderId="124" applyNumberFormat="0" applyProtection="0">
      <alignment horizontal="right" vertical="center"/>
    </xf>
    <xf numFmtId="0" fontId="160" fillId="0" borderId="123" applyNumberFormat="0" applyFill="0" applyAlignment="0" applyProtection="0"/>
    <xf numFmtId="4" fontId="169" fillId="66" borderId="124" applyNumberFormat="0" applyProtection="0">
      <alignment horizontal="right" vertical="center"/>
    </xf>
    <xf numFmtId="0" fontId="158" fillId="41" borderId="120" applyNumberFormat="0" applyAlignment="0" applyProtection="0"/>
    <xf numFmtId="4" fontId="167" fillId="61" borderId="124" applyNumberFormat="0" applyProtection="0">
      <alignment vertical="center"/>
    </xf>
    <xf numFmtId="4" fontId="73" fillId="51" borderId="124" applyNumberFormat="0" applyProtection="0">
      <alignment horizontal="right" vertical="center"/>
    </xf>
    <xf numFmtId="0" fontId="152" fillId="54" borderId="122" applyNumberFormat="0" applyAlignment="0" applyProtection="0"/>
    <xf numFmtId="4" fontId="88" fillId="56" borderId="124" applyNumberFormat="0" applyProtection="0">
      <alignment vertical="center"/>
    </xf>
    <xf numFmtId="0" fontId="25" fillId="62" borderId="124" applyNumberFormat="0" applyProtection="0">
      <alignment horizontal="left" vertical="center" indent="1"/>
    </xf>
    <xf numFmtId="0" fontId="83" fillId="41" borderId="112" applyNumberFormat="0" applyAlignment="0" applyProtection="0"/>
    <xf numFmtId="4" fontId="73" fillId="45" borderId="116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0" fontId="73" fillId="4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0" fontId="25" fillId="63" borderId="116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4" fontId="89" fillId="66" borderId="116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0" fontId="83" fillId="41" borderId="120" applyNumberFormat="0" applyAlignment="0" applyProtection="0"/>
    <xf numFmtId="0" fontId="160" fillId="0" borderId="123" applyNumberFormat="0" applyFill="0" applyAlignment="0" applyProtection="0"/>
    <xf numFmtId="4" fontId="73" fillId="66" borderId="116" applyNumberFormat="0" applyProtection="0">
      <alignment horizontal="right" vertical="center"/>
    </xf>
    <xf numFmtId="4" fontId="73" fillId="4" borderId="116" applyNumberFormat="0" applyProtection="0">
      <alignment horizontal="left" vertical="center" indent="1"/>
    </xf>
    <xf numFmtId="0" fontId="76" fillId="54" borderId="120" applyNumberFormat="0" applyAlignment="0" applyProtection="0"/>
    <xf numFmtId="4" fontId="73" fillId="52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0" fontId="25" fillId="60" borderId="124" applyNumberFormat="0" applyProtection="0">
      <alignment horizontal="left" vertical="top" indent="1"/>
    </xf>
    <xf numFmtId="4" fontId="73" fillId="45" borderId="124" applyNumberFormat="0" applyProtection="0">
      <alignment horizontal="right" vertical="center"/>
    </xf>
    <xf numFmtId="0" fontId="73" fillId="57" borderId="121" applyNumberFormat="0" applyFont="0" applyAlignment="0" applyProtection="0"/>
    <xf numFmtId="0" fontId="25" fillId="63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73" fillId="62" borderId="116" applyNumberFormat="0" applyProtection="0">
      <alignment horizontal="left" vertical="top" indent="1"/>
    </xf>
    <xf numFmtId="0" fontId="73" fillId="62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top" indent="1"/>
    </xf>
    <xf numFmtId="0" fontId="25" fillId="63" borderId="124" applyNumberFormat="0" applyProtection="0">
      <alignment horizontal="left" vertical="top" indent="1"/>
    </xf>
    <xf numFmtId="0" fontId="153" fillId="54" borderId="112" applyNumberFormat="0" applyAlignment="0" applyProtection="0"/>
    <xf numFmtId="4" fontId="73" fillId="53" borderId="124" applyNumberFormat="0" applyProtection="0">
      <alignment horizontal="right" vertical="center"/>
    </xf>
    <xf numFmtId="4" fontId="169" fillId="66" borderId="116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76" fillId="54" borderId="112" applyNumberFormat="0" applyAlignment="0" applyProtection="0"/>
    <xf numFmtId="4" fontId="169" fillId="4" borderId="124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169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73" fillId="62" borderId="124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0" fontId="160" fillId="0" borderId="123" applyNumberFormat="0" applyFill="0" applyAlignment="0" applyProtection="0"/>
    <xf numFmtId="0" fontId="25" fillId="63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0" fontId="25" fillId="60" borderId="124" applyNumberFormat="0" applyProtection="0">
      <alignment horizontal="left" vertical="center" indent="1"/>
    </xf>
    <xf numFmtId="4" fontId="73" fillId="43" borderId="116" applyNumberFormat="0" applyProtection="0">
      <alignment horizontal="right" vertical="center"/>
    </xf>
    <xf numFmtId="0" fontId="86" fillId="54" borderId="122" applyNumberFormat="0" applyAlignment="0" applyProtection="0"/>
    <xf numFmtId="4" fontId="169" fillId="66" borderId="124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center" indent="1"/>
    </xf>
    <xf numFmtId="0" fontId="73" fillId="57" borderId="121" applyNumberFormat="0" applyFont="0" applyAlignment="0" applyProtection="0"/>
    <xf numFmtId="0" fontId="83" fillId="41" borderId="120" applyNumberFormat="0" applyAlignment="0" applyProtection="0"/>
    <xf numFmtId="4" fontId="89" fillId="66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0" fontId="73" fillId="4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0" fontId="25" fillId="63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0" fontId="86" fillId="54" borderId="114" applyNumberFormat="0" applyAlignment="0" applyProtection="0"/>
    <xf numFmtId="4" fontId="73" fillId="4" borderId="124" applyNumberFormat="0" applyProtection="0">
      <alignment vertical="center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0" fontId="25" fillId="67" borderId="116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0" fontId="160" fillId="0" borderId="123" applyNumberFormat="0" applyFill="0" applyAlignment="0" applyProtection="0"/>
    <xf numFmtId="0" fontId="73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0" fontId="73" fillId="4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0" fontId="25" fillId="63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88" fillId="56" borderId="124" applyNumberFormat="0" applyProtection="0">
      <alignment vertical="center"/>
    </xf>
    <xf numFmtId="4" fontId="73" fillId="44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25" fillId="57" borderId="121" applyNumberFormat="0" applyFont="0" applyAlignment="0" applyProtection="0"/>
    <xf numFmtId="0" fontId="25" fillId="67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0" fontId="158" fillId="41" borderId="120" applyNumberFormat="0" applyAlignment="0" applyProtection="0"/>
    <xf numFmtId="0" fontId="153" fillId="54" borderId="120" applyNumberFormat="0" applyAlignment="0" applyProtection="0"/>
    <xf numFmtId="0" fontId="152" fillId="54" borderId="122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6" fillId="54" borderId="114" applyNumberFormat="0" applyAlignment="0" applyProtection="0"/>
    <xf numFmtId="0" fontId="25" fillId="60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4" fontId="73" fillId="43" borderId="124" applyNumberFormat="0" applyProtection="0">
      <alignment horizontal="right" vertical="center"/>
    </xf>
    <xf numFmtId="0" fontId="25" fillId="57" borderId="113" applyNumberFormat="0" applyFont="0" applyAlignment="0" applyProtection="0"/>
    <xf numFmtId="4" fontId="73" fillId="52" borderId="124" applyNumberFormat="0" applyProtection="0">
      <alignment horizontal="right" vertical="center"/>
    </xf>
    <xf numFmtId="0" fontId="25" fillId="63" borderId="124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88" fillId="61" borderId="116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0" fontId="25" fillId="60" borderId="124" applyNumberFormat="0" applyProtection="0">
      <alignment horizontal="left" vertical="top" indent="1"/>
    </xf>
    <xf numFmtId="0" fontId="158" fillId="41" borderId="112" applyNumberFormat="0" applyAlignment="0" applyProtection="0"/>
    <xf numFmtId="4" fontId="73" fillId="45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4" fontId="73" fillId="68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0" fontId="88" fillId="0" borderId="115" applyNumberFormat="0" applyFill="0" applyAlignment="0" applyProtection="0"/>
    <xf numFmtId="0" fontId="73" fillId="4" borderId="124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4" fontId="73" fillId="66" borderId="124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73" fillId="4" borderId="124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0" fontId="73" fillId="62" borderId="124" applyNumberFormat="0" applyProtection="0">
      <alignment horizontal="left" vertical="top" indent="1"/>
    </xf>
    <xf numFmtId="4" fontId="73" fillId="51" borderId="116" applyNumberFormat="0" applyProtection="0">
      <alignment horizontal="right" vertical="center"/>
    </xf>
    <xf numFmtId="0" fontId="153" fillId="54" borderId="112" applyNumberFormat="0" applyAlignment="0" applyProtection="0"/>
    <xf numFmtId="0" fontId="25" fillId="62" borderId="124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4" fontId="73" fillId="68" borderId="116" applyNumberFormat="0" applyProtection="0">
      <alignment horizontal="left" vertical="center" indent="1"/>
    </xf>
    <xf numFmtId="4" fontId="73" fillId="44" borderId="116" applyNumberFormat="0" applyProtection="0">
      <alignment horizontal="right" vertical="center"/>
    </xf>
    <xf numFmtId="4" fontId="73" fillId="49" borderId="116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152" fillId="54" borderId="122" applyNumberFormat="0" applyAlignment="0" applyProtection="0"/>
    <xf numFmtId="0" fontId="153" fillId="54" borderId="120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0" fontId="86" fillId="54" borderId="114" applyNumberFormat="0" applyAlignment="0" applyProtection="0"/>
    <xf numFmtId="4" fontId="73" fillId="49" borderId="124" applyNumberFormat="0" applyProtection="0">
      <alignment horizontal="right" vertical="center"/>
    </xf>
    <xf numFmtId="0" fontId="25" fillId="63" borderId="116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0" fontId="76" fillId="54" borderId="120" applyNumberFormat="0" applyAlignment="0" applyProtection="0"/>
    <xf numFmtId="4" fontId="73" fillId="43" borderId="116" applyNumberFormat="0" applyProtection="0">
      <alignment horizontal="right" vertical="center"/>
    </xf>
    <xf numFmtId="0" fontId="83" fillId="41" borderId="112" applyNumberFormat="0" applyAlignment="0" applyProtection="0"/>
    <xf numFmtId="0" fontId="25" fillId="62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0" fontId="158" fillId="41" borderId="120" applyNumberFormat="0" applyAlignment="0" applyProtection="0"/>
    <xf numFmtId="4" fontId="73" fillId="4" borderId="124" applyNumberFormat="0" applyProtection="0">
      <alignment vertical="center"/>
    </xf>
    <xf numFmtId="0" fontId="25" fillId="60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153" fillId="54" borderId="120" applyNumberFormat="0" applyAlignment="0" applyProtection="0"/>
    <xf numFmtId="0" fontId="86" fillId="54" borderId="122" applyNumberFormat="0" applyAlignment="0" applyProtection="0"/>
    <xf numFmtId="4" fontId="73" fillId="37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0" fontId="25" fillId="63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83" fillId="41" borderId="120" applyNumberForma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0" fontId="152" fillId="54" borderId="122" applyNumberFormat="0" applyAlignment="0" applyProtection="0"/>
    <xf numFmtId="0" fontId="153" fillId="54" borderId="120" applyNumberFormat="0" applyAlignment="0" applyProtection="0"/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0" fontId="73" fillId="62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0" fontId="25" fillId="62" borderId="116" applyNumberFormat="0" applyProtection="0">
      <alignment horizontal="left" vertical="top" indent="1"/>
    </xf>
    <xf numFmtId="0" fontId="25" fillId="60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0" fontId="83" fillId="41" borderId="120" applyNumberFormat="0" applyAlignment="0" applyProtection="0"/>
    <xf numFmtId="4" fontId="169" fillId="66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0" fontId="25" fillId="60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center" indent="1"/>
    </xf>
    <xf numFmtId="0" fontId="86" fillId="54" borderId="122" applyNumberFormat="0" applyAlignment="0" applyProtection="0"/>
    <xf numFmtId="4" fontId="73" fillId="45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6" fillId="54" borderId="120" applyNumberFormat="0" applyAlignment="0" applyProtection="0"/>
    <xf numFmtId="0" fontId="73" fillId="62" borderId="124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0" fontId="88" fillId="61" borderId="124" applyNumberFormat="0" applyProtection="0">
      <alignment horizontal="left" vertical="top" indent="1"/>
    </xf>
    <xf numFmtId="0" fontId="73" fillId="62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0" fontId="25" fillId="63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25" fillId="57" borderId="121" applyNumberFormat="0" applyFont="0" applyAlignment="0" applyProtection="0"/>
    <xf numFmtId="0" fontId="25" fillId="62" borderId="124" applyNumberFormat="0" applyProtection="0">
      <alignment horizontal="left" vertical="center" indent="1"/>
    </xf>
    <xf numFmtId="4" fontId="73" fillId="4" borderId="124" applyNumberFormat="0" applyProtection="0">
      <alignment horizontal="left" vertical="center" indent="1"/>
    </xf>
    <xf numFmtId="4" fontId="73" fillId="4" borderId="124" applyNumberFormat="0" applyProtection="0">
      <alignment vertical="center"/>
    </xf>
    <xf numFmtId="4" fontId="73" fillId="4" borderId="124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73" fillId="4" borderId="124" applyNumberFormat="0" applyProtection="0">
      <alignment horizontal="left" vertical="center" indent="1"/>
    </xf>
    <xf numFmtId="0" fontId="83" fillId="41" borderId="120" applyNumberFormat="0" applyAlignment="0" applyProtection="0"/>
    <xf numFmtId="4" fontId="73" fillId="51" borderId="116" applyNumberFormat="0" applyProtection="0">
      <alignment horizontal="right" vertical="center"/>
    </xf>
    <xf numFmtId="0" fontId="152" fillId="54" borderId="122" applyNumberFormat="0" applyAlignment="0" applyProtection="0"/>
    <xf numFmtId="4" fontId="73" fillId="53" borderId="116" applyNumberFormat="0" applyProtection="0">
      <alignment horizontal="right" vertical="center"/>
    </xf>
    <xf numFmtId="0" fontId="25" fillId="60" borderId="124" applyNumberFormat="0" applyProtection="0">
      <alignment horizontal="left" vertical="center" indent="1"/>
    </xf>
    <xf numFmtId="0" fontId="152" fillId="54" borderId="122" applyNumberFormat="0" applyAlignment="0" applyProtection="0"/>
    <xf numFmtId="4" fontId="169" fillId="4" borderId="124" applyNumberFormat="0" applyProtection="0">
      <alignment vertical="center"/>
    </xf>
    <xf numFmtId="0" fontId="88" fillId="61" borderId="124" applyNumberFormat="0" applyProtection="0">
      <alignment horizontal="left" vertical="top" indent="1"/>
    </xf>
    <xf numFmtId="0" fontId="73" fillId="62" borderId="124" applyNumberFormat="0" applyProtection="0">
      <alignment horizontal="left" vertical="top" indent="1"/>
    </xf>
    <xf numFmtId="0" fontId="152" fillId="54" borderId="122" applyNumberFormat="0" applyAlignment="0" applyProtection="0"/>
    <xf numFmtId="0" fontId="25" fillId="63" borderId="116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167" fillId="61" borderId="124" applyNumberFormat="0" applyProtection="0">
      <alignment vertical="center"/>
    </xf>
    <xf numFmtId="0" fontId="158" fillId="41" borderId="112" applyNumberFormat="0" applyAlignment="0" applyProtection="0"/>
    <xf numFmtId="0" fontId="25" fillId="63" borderId="116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86" fillId="54" borderId="122" applyNumberFormat="0" applyAlignment="0" applyProtection="0"/>
    <xf numFmtId="0" fontId="88" fillId="0" borderId="123" applyNumberFormat="0" applyFill="0" applyAlignment="0" applyProtection="0"/>
    <xf numFmtId="0" fontId="73" fillId="62" borderId="124" applyNumberFormat="0" applyProtection="0">
      <alignment horizontal="left" vertical="top" indent="1"/>
    </xf>
    <xf numFmtId="0" fontId="73" fillId="57" borderId="121" applyNumberFormat="0" applyFont="0" applyAlignment="0" applyProtection="0"/>
    <xf numFmtId="4" fontId="73" fillId="66" borderId="124" applyNumberFormat="0" applyProtection="0">
      <alignment horizontal="right" vertical="center"/>
    </xf>
    <xf numFmtId="0" fontId="153" fillId="54" borderId="112" applyNumberFormat="0" applyAlignment="0" applyProtection="0"/>
    <xf numFmtId="4" fontId="73" fillId="51" borderId="124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160" fillId="0" borderId="123" applyNumberFormat="0" applyFill="0" applyAlignment="0" applyProtection="0"/>
    <xf numFmtId="4" fontId="73" fillId="53" borderId="124" applyNumberFormat="0" applyProtection="0">
      <alignment horizontal="right" vertical="center"/>
    </xf>
    <xf numFmtId="0" fontId="73" fillId="4" borderId="116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0" fontId="83" fillId="41" borderId="120" applyNumberFormat="0" applyAlignment="0" applyProtection="0"/>
    <xf numFmtId="0" fontId="73" fillId="4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4" fontId="169" fillId="4" borderId="116" applyNumberFormat="0" applyProtection="0">
      <alignment vertical="center"/>
    </xf>
    <xf numFmtId="0" fontId="25" fillId="57" borderId="113" applyNumberFormat="0" applyFont="0" applyAlignment="0" applyProtection="0"/>
    <xf numFmtId="0" fontId="25" fillId="57" borderId="121" applyNumberFormat="0" applyFont="0" applyAlignment="0" applyProtection="0"/>
    <xf numFmtId="0" fontId="83" fillId="41" borderId="112" applyNumberFormat="0" applyAlignment="0" applyProtection="0"/>
    <xf numFmtId="4" fontId="167" fillId="61" borderId="116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4" fontId="73" fillId="52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164" fontId="1" fillId="0" borderId="0" applyFont="0" applyFill="0" applyBorder="0" applyAlignment="0" applyProtection="0"/>
    <xf numFmtId="4" fontId="73" fillId="64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169" fillId="4" borderId="116" applyNumberFormat="0" applyProtection="0">
      <alignment vertical="center"/>
    </xf>
    <xf numFmtId="4" fontId="88" fillId="56" borderId="124" applyNumberFormat="0" applyProtection="0">
      <alignment vertical="center"/>
    </xf>
    <xf numFmtId="0" fontId="152" fillId="54" borderId="114" applyNumberFormat="0" applyAlignment="0" applyProtection="0"/>
    <xf numFmtId="4" fontId="73" fillId="4" borderId="116" applyNumberFormat="0" applyProtection="0">
      <alignment vertical="center"/>
    </xf>
    <xf numFmtId="0" fontId="25" fillId="67" borderId="124" applyNumberFormat="0" applyProtection="0">
      <alignment horizontal="left" vertical="center" indent="1"/>
    </xf>
    <xf numFmtId="0" fontId="73" fillId="57" borderId="121" applyNumberFormat="0" applyFont="0" applyAlignment="0" applyProtection="0"/>
    <xf numFmtId="0" fontId="153" fillId="54" borderId="120" applyNumberFormat="0" applyAlignment="0" applyProtection="0"/>
    <xf numFmtId="4" fontId="88" fillId="61" borderId="124" applyNumberFormat="0" applyProtection="0">
      <alignment horizontal="left" vertical="center" indent="1"/>
    </xf>
    <xf numFmtId="0" fontId="158" fillId="41" borderId="120" applyNumberFormat="0" applyAlignment="0" applyProtection="0"/>
    <xf numFmtId="0" fontId="153" fillId="54" borderId="120" applyNumberFormat="0" applyAlignment="0" applyProtection="0"/>
    <xf numFmtId="0" fontId="25" fillId="62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0" fontId="158" fillId="41" borderId="120" applyNumberFormat="0" applyAlignment="0" applyProtection="0"/>
    <xf numFmtId="0" fontId="25" fillId="67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4" fontId="169" fillId="4" borderId="124" applyNumberFormat="0" applyProtection="0">
      <alignment vertical="center"/>
    </xf>
    <xf numFmtId="0" fontId="25" fillId="62" borderId="124" applyNumberFormat="0" applyProtection="0">
      <alignment horizontal="left" vertical="top" indent="1"/>
    </xf>
    <xf numFmtId="0" fontId="25" fillId="57" borderId="113" applyNumberFormat="0" applyFont="0" applyAlignment="0" applyProtection="0"/>
    <xf numFmtId="0" fontId="25" fillId="60" borderId="124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0" fontId="83" fillId="41" borderId="120" applyNumberFormat="0" applyAlignment="0" applyProtection="0"/>
    <xf numFmtId="4" fontId="73" fillId="53" borderId="124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169" fillId="66" borderId="116" applyNumberFormat="0" applyProtection="0">
      <alignment horizontal="right" vertical="center"/>
    </xf>
    <xf numFmtId="0" fontId="158" fillId="41" borderId="120" applyNumberFormat="0" applyAlignment="0" applyProtection="0"/>
    <xf numFmtId="0" fontId="86" fillId="54" borderId="114" applyNumberFormat="0" applyAlignment="0" applyProtection="0"/>
    <xf numFmtId="0" fontId="76" fillId="54" borderId="120" applyNumberFormat="0" applyAlignment="0" applyProtection="0"/>
    <xf numFmtId="0" fontId="25" fillId="62" borderId="124" applyNumberFormat="0" applyProtection="0">
      <alignment horizontal="left" vertical="center" indent="1"/>
    </xf>
    <xf numFmtId="4" fontId="73" fillId="68" borderId="124" applyNumberFormat="0" applyProtection="0">
      <alignment horizontal="left" vertical="center" indent="1"/>
    </xf>
    <xf numFmtId="4" fontId="73" fillId="44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4" fontId="73" fillId="68" borderId="124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0" fontId="25" fillId="62" borderId="124" applyNumberFormat="0" applyProtection="0">
      <alignment horizontal="left" vertical="center" indent="1"/>
    </xf>
    <xf numFmtId="4" fontId="73" fillId="53" borderId="124" applyNumberFormat="0" applyProtection="0">
      <alignment horizontal="right" vertical="center"/>
    </xf>
    <xf numFmtId="4" fontId="73" fillId="44" borderId="116" applyNumberFormat="0" applyProtection="0">
      <alignment horizontal="right" vertical="center"/>
    </xf>
    <xf numFmtId="0" fontId="25" fillId="60" borderId="124" applyNumberFormat="0" applyProtection="0">
      <alignment horizontal="left" vertical="top" indent="1"/>
    </xf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153" fillId="54" borderId="120" applyNumberFormat="0" applyAlignment="0" applyProtection="0"/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86" fillId="54" borderId="122" applyNumberFormat="0" applyAlignment="0" applyProtection="0"/>
    <xf numFmtId="0" fontId="88" fillId="61" borderId="116" applyNumberFormat="0" applyProtection="0">
      <alignment horizontal="left" vertical="top" indent="1"/>
    </xf>
    <xf numFmtId="0" fontId="73" fillId="57" borderId="121" applyNumberFormat="0" applyFont="0" applyAlignment="0" applyProtection="0"/>
    <xf numFmtId="0" fontId="160" fillId="0" borderId="115" applyNumberFormat="0" applyFill="0" applyAlignment="0" applyProtection="0"/>
    <xf numFmtId="4" fontId="73" fillId="4" borderId="124" applyNumberFormat="0" applyProtection="0">
      <alignment horizontal="left" vertical="center" indent="1"/>
    </xf>
    <xf numFmtId="0" fontId="25" fillId="62" borderId="116" applyNumberFormat="0" applyProtection="0">
      <alignment horizontal="left" vertical="top" indent="1"/>
    </xf>
    <xf numFmtId="4" fontId="73" fillId="64" borderId="124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88" fillId="0" borderId="123" applyNumberFormat="0" applyFill="0" applyAlignment="0" applyProtection="0"/>
    <xf numFmtId="0" fontId="86" fillId="54" borderId="122" applyNumberFormat="0" applyAlignment="0" applyProtection="0"/>
    <xf numFmtId="0" fontId="73" fillId="57" borderId="121" applyNumberFormat="0" applyFont="0" applyAlignment="0" applyProtection="0"/>
    <xf numFmtId="0" fontId="153" fillId="54" borderId="120" applyNumberFormat="0" applyAlignment="0" applyProtection="0"/>
    <xf numFmtId="0" fontId="152" fillId="54" borderId="114" applyNumberFormat="0" applyAlignment="0" applyProtection="0"/>
    <xf numFmtId="0" fontId="152" fillId="54" borderId="122" applyNumberFormat="0" applyAlignment="0" applyProtection="0"/>
    <xf numFmtId="4" fontId="73" fillId="68" borderId="124" applyNumberFormat="0" applyProtection="0">
      <alignment horizontal="right" vertical="center"/>
    </xf>
    <xf numFmtId="0" fontId="76" fillId="54" borderId="120" applyNumberFormat="0" applyAlignment="0" applyProtection="0"/>
    <xf numFmtId="0" fontId="86" fillId="54" borderId="122" applyNumberFormat="0" applyAlignment="0" applyProtection="0"/>
    <xf numFmtId="4" fontId="73" fillId="4" borderId="116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4" borderId="11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3" fillId="4" borderId="116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169" fillId="66" borderId="124" applyNumberFormat="0" applyProtection="0">
      <alignment horizontal="right" vertical="center"/>
    </xf>
    <xf numFmtId="0" fontId="25" fillId="63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86" fillId="54" borderId="12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3" borderId="124" applyNumberFormat="0" applyProtection="0">
      <alignment horizontal="left" vertical="top" indent="1"/>
    </xf>
    <xf numFmtId="0" fontId="76" fillId="54" borderId="1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60" borderId="116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0" fontId="25" fillId="63" borderId="124" applyNumberFormat="0" applyProtection="0">
      <alignment horizontal="left" vertical="center" indent="1"/>
    </xf>
    <xf numFmtId="0" fontId="86" fillId="54" borderId="122" applyNumberFormat="0" applyAlignment="0" applyProtection="0"/>
    <xf numFmtId="0" fontId="73" fillId="4" borderId="124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0" fontId="25" fillId="62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0" fontId="25" fillId="57" borderId="113" applyNumberFormat="0" applyFont="0" applyAlignment="0" applyProtection="0"/>
    <xf numFmtId="4" fontId="73" fillId="68" borderId="124" applyNumberFormat="0" applyProtection="0">
      <alignment horizontal="left" vertical="center" indent="1"/>
    </xf>
    <xf numFmtId="0" fontId="25" fillId="67" borderId="116" applyNumberFormat="0" applyProtection="0">
      <alignment horizontal="left" vertical="top" indent="1"/>
    </xf>
    <xf numFmtId="4" fontId="73" fillId="4" borderId="116" applyNumberFormat="0" applyProtection="0">
      <alignment vertical="center"/>
    </xf>
    <xf numFmtId="0" fontId="76" fillId="54" borderId="120" applyNumberFormat="0" applyAlignment="0" applyProtection="0"/>
    <xf numFmtId="0" fontId="73" fillId="57" borderId="113" applyNumberFormat="0" applyFont="0" applyAlignment="0" applyProtection="0"/>
    <xf numFmtId="0" fontId="88" fillId="0" borderId="123" applyNumberFormat="0" applyFill="0" applyAlignment="0" applyProtection="0"/>
    <xf numFmtId="0" fontId="88" fillId="0" borderId="115" applyNumberFormat="0" applyFill="0" applyAlignment="0" applyProtection="0"/>
    <xf numFmtId="0" fontId="25" fillId="62" borderId="124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0" fontId="25" fillId="62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0" fontId="86" fillId="54" borderId="122" applyNumberFormat="0" applyAlignment="0" applyProtection="0"/>
    <xf numFmtId="4" fontId="73" fillId="52" borderId="116" applyNumberFormat="0" applyProtection="0">
      <alignment horizontal="right" vertical="center"/>
    </xf>
    <xf numFmtId="4" fontId="89" fillId="66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0" fontId="25" fillId="57" borderId="121" applyNumberFormat="0" applyFont="0" applyAlignment="0" applyProtection="0"/>
    <xf numFmtId="0" fontId="25" fillId="67" borderId="116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73" fillId="53" borderId="12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8" fillId="61" borderId="116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0" fontId="25" fillId="63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0" fontId="76" fillId="54" borderId="120" applyNumberFormat="0" applyAlignment="0" applyProtection="0"/>
    <xf numFmtId="164" fontId="1" fillId="0" borderId="0" applyFont="0" applyFill="0" applyBorder="0" applyAlignment="0" applyProtection="0"/>
    <xf numFmtId="4" fontId="73" fillId="4" borderId="116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69" fillId="4" borderId="124" applyNumberFormat="0" applyProtection="0">
      <alignment vertical="center"/>
    </xf>
    <xf numFmtId="0" fontId="1" fillId="0" borderId="0"/>
    <xf numFmtId="0" fontId="25" fillId="63" borderId="124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9" fillId="66" borderId="116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4" fontId="169" fillId="4" borderId="124" applyNumberFormat="0" applyProtection="0">
      <alignment vertical="center"/>
    </xf>
    <xf numFmtId="4" fontId="73" fillId="45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0" fontId="83" fillId="41" borderId="120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4" fontId="167" fillId="61" borderId="116" applyNumberFormat="0" applyProtection="0">
      <alignment vertical="center"/>
    </xf>
    <xf numFmtId="0" fontId="158" fillId="41" borderId="120" applyNumberFormat="0" applyAlignment="0" applyProtection="0"/>
    <xf numFmtId="4" fontId="73" fillId="53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43" borderId="124" applyNumberFormat="0" applyProtection="0">
      <alignment horizontal="right" vertical="center"/>
    </xf>
    <xf numFmtId="0" fontId="25" fillId="62" borderId="124" applyNumberFormat="0" applyProtection="0">
      <alignment horizontal="left" vertical="center" indent="1"/>
    </xf>
    <xf numFmtId="0" fontId="83" fillId="41" borderId="120" applyNumberFormat="0" applyAlignment="0" applyProtection="0"/>
    <xf numFmtId="4" fontId="88" fillId="61" borderId="124" applyNumberFormat="0" applyProtection="0">
      <alignment horizontal="left" vertical="center" indent="1"/>
    </xf>
    <xf numFmtId="4" fontId="89" fillId="66" borderId="124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88" fillId="61" borderId="116" applyNumberFormat="0" applyProtection="0">
      <alignment horizontal="left" vertical="center" indent="1"/>
    </xf>
    <xf numFmtId="4" fontId="88" fillId="61" borderId="124" applyNumberFormat="0" applyProtection="0">
      <alignment horizontal="left" vertical="center" indent="1"/>
    </xf>
    <xf numFmtId="4" fontId="88" fillId="56" borderId="124" applyNumberFormat="0" applyProtection="0">
      <alignment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88" fillId="56" borderId="116" applyNumberFormat="0" applyProtection="0">
      <alignment vertical="center"/>
    </xf>
    <xf numFmtId="4" fontId="73" fillId="64" borderId="124" applyNumberFormat="0" applyProtection="0">
      <alignment horizontal="right" vertical="center"/>
    </xf>
    <xf numFmtId="0" fontId="152" fillId="54" borderId="114" applyNumberFormat="0" applyAlignment="0" applyProtection="0"/>
    <xf numFmtId="0" fontId="25" fillId="67" borderId="116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8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83" fillId="41" borderId="112" applyNumberFormat="0" applyAlignment="0" applyProtection="0"/>
    <xf numFmtId="4" fontId="73" fillId="44" borderId="116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67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0" fontId="25" fillId="63" borderId="124" applyNumberFormat="0" applyProtection="0">
      <alignment horizontal="left" vertical="top" indent="1"/>
    </xf>
    <xf numFmtId="0" fontId="88" fillId="61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center" indent="1"/>
    </xf>
    <xf numFmtId="4" fontId="73" fillId="51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88" fillId="56" borderId="124" applyNumberFormat="0" applyProtection="0">
      <alignment vertical="center"/>
    </xf>
    <xf numFmtId="4" fontId="73" fillId="44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160" fillId="0" borderId="123" applyNumberFormat="0" applyFill="0" applyAlignment="0" applyProtection="0"/>
    <xf numFmtId="0" fontId="158" fillId="41" borderId="120" applyNumberFormat="0" applyAlignment="0" applyProtection="0"/>
    <xf numFmtId="0" fontId="25" fillId="62" borderId="124" applyNumberFormat="0" applyProtection="0">
      <alignment horizontal="left" vertical="center" indent="1"/>
    </xf>
    <xf numFmtId="0" fontId="73" fillId="4" borderId="116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0" fontId="25" fillId="57" borderId="121" applyNumberFormat="0" applyFont="0" applyAlignment="0" applyProtection="0"/>
    <xf numFmtId="0" fontId="158" fillId="41" borderId="120" applyNumberFormat="0" applyAlignment="0" applyProtection="0"/>
    <xf numFmtId="4" fontId="73" fillId="51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4" fontId="169" fillId="4" borderId="124" applyNumberFormat="0" applyProtection="0">
      <alignment vertical="center"/>
    </xf>
    <xf numFmtId="4" fontId="167" fillId="61" borderId="124" applyNumberFormat="0" applyProtection="0">
      <alignment vertical="center"/>
    </xf>
    <xf numFmtId="0" fontId="25" fillId="67" borderId="124" applyNumberFormat="0" applyProtection="0">
      <alignment horizontal="left" vertical="top" indent="1"/>
    </xf>
    <xf numFmtId="4" fontId="73" fillId="45" borderId="124" applyNumberFormat="0" applyProtection="0">
      <alignment horizontal="right" vertical="center"/>
    </xf>
    <xf numFmtId="0" fontId="73" fillId="4" borderId="124" applyNumberFormat="0" applyProtection="0">
      <alignment horizontal="left" vertical="top" indent="1"/>
    </xf>
    <xf numFmtId="0" fontId="76" fillId="54" borderId="120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66" borderId="124" applyNumberFormat="0" applyProtection="0">
      <alignment horizontal="right" vertical="center"/>
    </xf>
    <xf numFmtId="0" fontId="160" fillId="0" borderId="115" applyNumberFormat="0" applyFill="0" applyAlignment="0" applyProtection="0"/>
    <xf numFmtId="4" fontId="73" fillId="44" borderId="124" applyNumberFormat="0" applyProtection="0">
      <alignment horizontal="right" vertical="center"/>
    </xf>
    <xf numFmtId="0" fontId="25" fillId="62" borderId="116" applyNumberFormat="0" applyProtection="0">
      <alignment horizontal="left" vertical="center" indent="1"/>
    </xf>
    <xf numFmtId="4" fontId="73" fillId="37" borderId="116" applyNumberFormat="0" applyProtection="0">
      <alignment horizontal="right" vertical="center"/>
    </xf>
    <xf numFmtId="0" fontId="25" fillId="67" borderId="116" applyNumberFormat="0" applyProtection="0">
      <alignment horizontal="left" vertical="center" indent="1"/>
    </xf>
    <xf numFmtId="0" fontId="158" fillId="41" borderId="112" applyNumberFormat="0" applyAlignment="0" applyProtection="0"/>
    <xf numFmtId="4" fontId="73" fillId="44" borderId="124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0" fontId="88" fillId="0" borderId="115" applyNumberFormat="0" applyFill="0" applyAlignment="0" applyProtection="0"/>
    <xf numFmtId="4" fontId="73" fillId="68" borderId="116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0" fontId="160" fillId="0" borderId="123" applyNumberFormat="0" applyFill="0" applyAlignment="0" applyProtection="0"/>
    <xf numFmtId="0" fontId="25" fillId="57" borderId="121" applyNumberFormat="0" applyFont="0" applyAlignment="0" applyProtection="0"/>
    <xf numFmtId="0" fontId="25" fillId="67" borderId="124" applyNumberFormat="0" applyProtection="0">
      <alignment horizontal="left" vertical="top" indent="1"/>
    </xf>
    <xf numFmtId="0" fontId="25" fillId="57" borderId="121" applyNumberFormat="0" applyFont="0" applyAlignment="0" applyProtection="0"/>
    <xf numFmtId="4" fontId="73" fillId="68" borderId="124" applyNumberFormat="0" applyProtection="0">
      <alignment horizontal="left" vertical="center" indent="1"/>
    </xf>
    <xf numFmtId="0" fontId="88" fillId="0" borderId="123" applyNumberFormat="0" applyFill="0" applyAlignment="0" applyProtection="0"/>
    <xf numFmtId="4" fontId="169" fillId="66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0" fontId="25" fillId="57" borderId="121" applyNumberFormat="0" applyFont="0" applyAlignment="0" applyProtection="0"/>
    <xf numFmtId="0" fontId="160" fillId="0" borderId="123" applyNumberFormat="0" applyFill="0" applyAlignment="0" applyProtection="0"/>
    <xf numFmtId="0" fontId="158" fillId="41" borderId="120" applyNumberFormat="0" applyAlignment="0" applyProtection="0"/>
    <xf numFmtId="4" fontId="73" fillId="51" borderId="116" applyNumberFormat="0" applyProtection="0">
      <alignment horizontal="right" vertical="center"/>
    </xf>
    <xf numFmtId="0" fontId="153" fillId="54" borderId="120" applyNumberFormat="0" applyAlignment="0" applyProtection="0"/>
    <xf numFmtId="0" fontId="152" fillId="54" borderId="122" applyNumberFormat="0" applyAlignment="0" applyProtection="0"/>
    <xf numFmtId="4" fontId="73" fillId="4" borderId="124" applyNumberFormat="0" applyProtection="0">
      <alignment horizontal="left" vertical="center" indent="1"/>
    </xf>
    <xf numFmtId="0" fontId="88" fillId="0" borderId="123" applyNumberFormat="0" applyFill="0" applyAlignment="0" applyProtection="0"/>
    <xf numFmtId="0" fontId="86" fillId="54" borderId="122" applyNumberFormat="0" applyAlignment="0" applyProtection="0"/>
    <xf numFmtId="0" fontId="73" fillId="57" borderId="121" applyNumberFormat="0" applyFont="0" applyAlignment="0" applyProtection="0"/>
    <xf numFmtId="0" fontId="83" fillId="41" borderId="120" applyNumberFormat="0" applyAlignment="0" applyProtection="0"/>
    <xf numFmtId="0" fontId="76" fillId="54" borderId="120" applyNumberFormat="0" applyAlignment="0" applyProtection="0"/>
    <xf numFmtId="0" fontId="73" fillId="57" borderId="121" applyNumberFormat="0" applyFont="0" applyAlignment="0" applyProtection="0"/>
    <xf numFmtId="0" fontId="86" fillId="54" borderId="122" applyNumberFormat="0" applyAlignment="0" applyProtection="0"/>
    <xf numFmtId="0" fontId="88" fillId="0" borderId="123" applyNumberFormat="0" applyFill="0" applyAlignment="0" applyProtection="0"/>
    <xf numFmtId="0" fontId="152" fillId="54" borderId="114" applyNumberFormat="0" applyAlignment="0" applyProtection="0"/>
    <xf numFmtId="0" fontId="76" fillId="54" borderId="120" applyNumberFormat="0" applyAlignment="0" applyProtection="0"/>
    <xf numFmtId="4" fontId="73" fillId="4" borderId="124" applyNumberFormat="0" applyProtection="0">
      <alignment horizontal="left" vertical="center" indent="1"/>
    </xf>
    <xf numFmtId="0" fontId="73" fillId="57" borderId="121" applyNumberFormat="0" applyFont="0" applyAlignment="0" applyProtection="0"/>
    <xf numFmtId="0" fontId="83" fillId="41" borderId="120" applyNumberFormat="0" applyAlignment="0" applyProtection="0"/>
    <xf numFmtId="0" fontId="25" fillId="63" borderId="116" applyNumberFormat="0" applyProtection="0">
      <alignment horizontal="left" vertical="center" indent="1"/>
    </xf>
    <xf numFmtId="4" fontId="73" fillId="43" borderId="124" applyNumberFormat="0" applyProtection="0">
      <alignment horizontal="right" vertical="center"/>
    </xf>
    <xf numFmtId="0" fontId="73" fillId="57" borderId="121" applyNumberFormat="0" applyFont="0" applyAlignment="0" applyProtection="0"/>
    <xf numFmtId="0" fontId="25" fillId="67" borderId="116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4" fontId="73" fillId="51" borderId="124" applyNumberFormat="0" applyProtection="0">
      <alignment horizontal="right" vertical="center"/>
    </xf>
    <xf numFmtId="0" fontId="83" fillId="41" borderId="112" applyNumberFormat="0" applyAlignment="0" applyProtection="0"/>
    <xf numFmtId="4" fontId="88" fillId="56" borderId="124" applyNumberFormat="0" applyProtection="0">
      <alignment vertical="center"/>
    </xf>
    <xf numFmtId="0" fontId="25" fillId="63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0" fontId="153" fillId="54" borderId="120" applyNumberFormat="0" applyAlignment="0" applyProtection="0"/>
    <xf numFmtId="4" fontId="169" fillId="66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0" fontId="25" fillId="62" borderId="124" applyNumberFormat="0" applyProtection="0">
      <alignment horizontal="left" vertical="top" indent="1"/>
    </xf>
    <xf numFmtId="4" fontId="73" fillId="68" borderId="124" applyNumberFormat="0" applyProtection="0">
      <alignment horizontal="left" vertical="center" indent="1"/>
    </xf>
    <xf numFmtId="0" fontId="152" fillId="54" borderId="122" applyNumberFormat="0" applyAlignment="0" applyProtection="0"/>
    <xf numFmtId="4" fontId="89" fillId="66" borderId="124" applyNumberFormat="0" applyProtection="0">
      <alignment horizontal="right" vertical="center"/>
    </xf>
    <xf numFmtId="0" fontId="25" fillId="62" borderId="124" applyNumberFormat="0" applyProtection="0">
      <alignment horizontal="left" vertical="center" indent="1"/>
    </xf>
    <xf numFmtId="4" fontId="73" fillId="43" borderId="124" applyNumberFormat="0" applyProtection="0">
      <alignment horizontal="right" vertical="center"/>
    </xf>
    <xf numFmtId="4" fontId="73" fillId="37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4" fontId="167" fillId="61" borderId="124" applyNumberFormat="0" applyProtection="0">
      <alignment vertical="center"/>
    </xf>
    <xf numFmtId="4" fontId="88" fillId="56" borderId="124" applyNumberFormat="0" applyProtection="0">
      <alignment vertical="center"/>
    </xf>
    <xf numFmtId="4" fontId="73" fillId="49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53" borderId="116" applyNumberFormat="0" applyProtection="0">
      <alignment horizontal="right" vertical="center"/>
    </xf>
    <xf numFmtId="0" fontId="76" fillId="54" borderId="120" applyNumberFormat="0" applyAlignment="0" applyProtection="0"/>
    <xf numFmtId="0" fontId="83" fillId="41" borderId="120" applyNumberFormat="0" applyAlignment="0" applyProtection="0"/>
    <xf numFmtId="0" fontId="73" fillId="57" borderId="121" applyNumberFormat="0" applyFont="0" applyAlignment="0" applyProtection="0"/>
    <xf numFmtId="0" fontId="88" fillId="0" borderId="123" applyNumberFormat="0" applyFill="0" applyAlignment="0" applyProtection="0"/>
    <xf numFmtId="0" fontId="86" fillId="54" borderId="122" applyNumberFormat="0" applyAlignment="0" applyProtection="0"/>
    <xf numFmtId="0" fontId="73" fillId="57" borderId="121" applyNumberFormat="0" applyFont="0" applyAlignment="0" applyProtection="0"/>
    <xf numFmtId="0" fontId="88" fillId="0" borderId="123" applyNumberFormat="0" applyFill="0" applyAlignment="0" applyProtection="0"/>
    <xf numFmtId="4" fontId="73" fillId="53" borderId="124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4" fontId="73" fillId="4" borderId="116" applyNumberFormat="0" applyProtection="0">
      <alignment horizontal="left" vertical="center" indent="1"/>
    </xf>
    <xf numFmtId="4" fontId="169" fillId="4" borderId="124" applyNumberFormat="0" applyProtection="0">
      <alignment vertical="center"/>
    </xf>
    <xf numFmtId="4" fontId="167" fillId="61" borderId="124" applyNumberFormat="0" applyProtection="0">
      <alignment vertical="center"/>
    </xf>
    <xf numFmtId="0" fontId="25" fillId="62" borderId="124" applyNumberFormat="0" applyProtection="0">
      <alignment horizontal="left" vertical="top" indent="1"/>
    </xf>
    <xf numFmtId="0" fontId="25" fillId="67" borderId="116" applyNumberFormat="0" applyProtection="0">
      <alignment horizontal="left" vertical="center" indent="1"/>
    </xf>
    <xf numFmtId="0" fontId="158" fillId="41" borderId="120" applyNumberFormat="0" applyAlignment="0" applyProtection="0"/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0" fontId="88" fillId="0" borderId="123" applyNumberFormat="0" applyFill="0" applyAlignment="0" applyProtection="0"/>
    <xf numFmtId="0" fontId="73" fillId="4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top" indent="1"/>
    </xf>
    <xf numFmtId="0" fontId="160" fillId="0" borderId="115" applyNumberFormat="0" applyFill="0" applyAlignment="0" applyProtection="0"/>
    <xf numFmtId="4" fontId="73" fillId="52" borderId="1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69" fillId="4" borderId="124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0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4" fontId="73" fillId="49" borderId="124" applyNumberFormat="0" applyProtection="0">
      <alignment horizontal="right" vertical="center"/>
    </xf>
    <xf numFmtId="0" fontId="158" fillId="41" borderId="120" applyNumberFormat="0" applyAlignment="0" applyProtection="0"/>
    <xf numFmtId="4" fontId="167" fillId="61" borderId="116" applyNumberFormat="0" applyProtection="0">
      <alignment vertical="center"/>
    </xf>
    <xf numFmtId="0" fontId="25" fillId="63" borderId="116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4" fontId="73" fillId="68" borderId="116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0" fontId="153" fillId="54" borderId="112" applyNumberFormat="0" applyAlignment="0" applyProtection="0"/>
    <xf numFmtId="0" fontId="25" fillId="67" borderId="124" applyNumberFormat="0" applyProtection="0">
      <alignment horizontal="left" vertical="center" indent="1"/>
    </xf>
    <xf numFmtId="4" fontId="73" fillId="68" borderId="124" applyNumberFormat="0" applyProtection="0">
      <alignment horizontal="right"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0" fontId="76" fillId="54" borderId="120" applyNumberFormat="0" applyAlignment="0" applyProtection="0"/>
    <xf numFmtId="4" fontId="73" fillId="44" borderId="124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4" borderId="124" applyNumberFormat="0" applyProtection="0">
      <alignment vertical="center"/>
    </xf>
    <xf numFmtId="0" fontId="83" fillId="41" borderId="120" applyNumberFormat="0" applyAlignment="0" applyProtection="0"/>
    <xf numFmtId="4" fontId="73" fillId="4" borderId="124" applyNumberFormat="0" applyProtection="0">
      <alignment vertical="center"/>
    </xf>
    <xf numFmtId="0" fontId="25" fillId="60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center" indent="1"/>
    </xf>
    <xf numFmtId="0" fontId="73" fillId="57" borderId="113" applyNumberFormat="0" applyFont="0" applyAlignment="0" applyProtection="0"/>
    <xf numFmtId="0" fontId="158" fillId="41" borderId="112" applyNumberFormat="0" applyAlignment="0" applyProtection="0"/>
    <xf numFmtId="0" fontId="83" fillId="41" borderId="112" applyNumberFormat="0" applyAlignment="0" applyProtection="0"/>
    <xf numFmtId="0" fontId="25" fillId="63" borderId="124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0" borderId="123" applyNumberFormat="0" applyFill="0" applyAlignment="0" applyProtection="0"/>
    <xf numFmtId="0" fontId="25" fillId="62" borderId="124" applyNumberFormat="0" applyProtection="0">
      <alignment horizontal="left" vertical="center" indent="1"/>
    </xf>
    <xf numFmtId="4" fontId="73" fillId="49" borderId="124" applyNumberFormat="0" applyProtection="0">
      <alignment horizontal="right" vertical="center"/>
    </xf>
    <xf numFmtId="0" fontId="76" fillId="54" borderId="112" applyNumberFormat="0" applyAlignment="0" applyProtection="0"/>
    <xf numFmtId="0" fontId="25" fillId="63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0" fontId="86" fillId="54" borderId="122" applyNumberFormat="0" applyAlignment="0" applyProtection="0"/>
    <xf numFmtId="0" fontId="153" fillId="54" borderId="120" applyNumberFormat="0" applyAlignment="0" applyProtection="0"/>
    <xf numFmtId="0" fontId="83" fillId="41" borderId="120" applyNumberFormat="0" applyAlignment="0" applyProtection="0"/>
    <xf numFmtId="0" fontId="152" fillId="54" borderId="122" applyNumberFormat="0" applyAlignment="0" applyProtection="0"/>
    <xf numFmtId="0" fontId="160" fillId="0" borderId="123" applyNumberFormat="0" applyFill="0" applyAlignment="0" applyProtection="0"/>
    <xf numFmtId="4" fontId="73" fillId="68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64" borderId="116" applyNumberFormat="0" applyProtection="0">
      <alignment horizontal="right" vertical="center"/>
    </xf>
    <xf numFmtId="0" fontId="73" fillId="57" borderId="121" applyNumberFormat="0" applyFont="0" applyAlignment="0" applyProtection="0"/>
    <xf numFmtId="0" fontId="153" fillId="54" borderId="120" applyNumberFormat="0" applyAlignment="0" applyProtection="0"/>
    <xf numFmtId="0" fontId="158" fillId="41" borderId="112" applyNumberFormat="0" applyAlignment="0" applyProtection="0"/>
    <xf numFmtId="0" fontId="73" fillId="62" borderId="124" applyNumberFormat="0" applyProtection="0">
      <alignment horizontal="left" vertical="top" indent="1"/>
    </xf>
    <xf numFmtId="0" fontId="76" fillId="54" borderId="120" applyNumberFormat="0" applyAlignment="0" applyProtection="0"/>
    <xf numFmtId="4" fontId="73" fillId="37" borderId="124" applyNumberFormat="0" applyProtection="0">
      <alignment horizontal="right" vertical="center"/>
    </xf>
    <xf numFmtId="4" fontId="73" fillId="66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center" indent="1"/>
    </xf>
    <xf numFmtId="0" fontId="76" fillId="54" borderId="112" applyNumberFormat="0" applyAlignment="0" applyProtection="0"/>
    <xf numFmtId="0" fontId="88" fillId="0" borderId="123" applyNumberFormat="0" applyFill="0" applyAlignment="0" applyProtection="0"/>
    <xf numFmtId="4" fontId="73" fillId="66" borderId="116" applyNumberFormat="0" applyProtection="0">
      <alignment horizontal="right" vertical="center"/>
    </xf>
    <xf numFmtId="0" fontId="25" fillId="57" borderId="113" applyNumberFormat="0" applyFont="0" applyAlignment="0" applyProtection="0"/>
    <xf numFmtId="0" fontId="25" fillId="63" borderId="116" applyNumberFormat="0" applyProtection="0">
      <alignment horizontal="left" vertical="top" indent="1"/>
    </xf>
    <xf numFmtId="4" fontId="73" fillId="68" borderId="124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0" fontId="88" fillId="0" borderId="123" applyNumberFormat="0" applyFill="0" applyAlignment="0" applyProtection="0"/>
    <xf numFmtId="4" fontId="73" fillId="45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0" fontId="73" fillId="62" borderId="124" applyNumberFormat="0" applyProtection="0">
      <alignment horizontal="left" vertical="top" indent="1"/>
    </xf>
    <xf numFmtId="0" fontId="160" fillId="0" borderId="123" applyNumberFormat="0" applyFill="0" applyAlignment="0" applyProtection="0"/>
    <xf numFmtId="0" fontId="25" fillId="60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88" fillId="56" borderId="116" applyNumberFormat="0" applyProtection="0">
      <alignment vertical="center"/>
    </xf>
    <xf numFmtId="0" fontId="73" fillId="4" borderId="124" applyNumberFormat="0" applyProtection="0">
      <alignment horizontal="left" vertical="top" indent="1"/>
    </xf>
    <xf numFmtId="4" fontId="88" fillId="61" borderId="124" applyNumberFormat="0" applyProtection="0">
      <alignment horizontal="left" vertical="center" indent="1"/>
    </xf>
    <xf numFmtId="4" fontId="169" fillId="66" borderId="124" applyNumberFormat="0" applyProtection="0">
      <alignment horizontal="right" vertical="center"/>
    </xf>
    <xf numFmtId="4" fontId="73" fillId="64" borderId="116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0" fontId="25" fillId="67" borderId="124" applyNumberFormat="0" applyProtection="0">
      <alignment horizontal="left" vertical="top" indent="1"/>
    </xf>
    <xf numFmtId="0" fontId="153" fillId="54" borderId="120" applyNumberFormat="0" applyAlignment="0" applyProtection="0"/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152" fillId="54" borderId="122" applyNumberFormat="0" applyAlignment="0" applyProtection="0"/>
    <xf numFmtId="4" fontId="73" fillId="44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45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73" fillId="49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0" fontId="152" fillId="54" borderId="122" applyNumberFormat="0" applyAlignment="0" applyProtection="0"/>
    <xf numFmtId="0" fontId="73" fillId="62" borderId="124" applyNumberFormat="0" applyProtection="0">
      <alignment horizontal="left" vertical="top" indent="1"/>
    </xf>
    <xf numFmtId="0" fontId="153" fillId="54" borderId="120" applyNumberFormat="0" applyAlignment="0" applyProtection="0"/>
    <xf numFmtId="4" fontId="88" fillId="56" borderId="116" applyNumberFormat="0" applyProtection="0">
      <alignment vertical="center"/>
    </xf>
    <xf numFmtId="0" fontId="83" fillId="41" borderId="120" applyNumberFormat="0" applyAlignment="0" applyProtection="0"/>
    <xf numFmtId="0" fontId="86" fillId="54" borderId="114" applyNumberFormat="0" applyAlignment="0" applyProtection="0"/>
    <xf numFmtId="4" fontId="167" fillId="61" borderId="116" applyNumberFormat="0" applyProtection="0">
      <alignment vertical="center"/>
    </xf>
    <xf numFmtId="4" fontId="73" fillId="45" borderId="116" applyNumberFormat="0" applyProtection="0">
      <alignment horizontal="right" vertical="center"/>
    </xf>
    <xf numFmtId="4" fontId="73" fillId="66" borderId="116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0" fontId="83" fillId="41" borderId="120" applyNumberFormat="0" applyAlignment="0" applyProtection="0"/>
    <xf numFmtId="4" fontId="73" fillId="4" borderId="116" applyNumberFormat="0" applyProtection="0">
      <alignment vertical="center"/>
    </xf>
    <xf numFmtId="0" fontId="152" fillId="54" borderId="122" applyNumberFormat="0" applyAlignment="0" applyProtection="0"/>
    <xf numFmtId="4" fontId="73" fillId="45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73" fillId="44" borderId="116" applyNumberFormat="0" applyProtection="0">
      <alignment horizontal="right" vertical="center"/>
    </xf>
    <xf numFmtId="0" fontId="73" fillId="4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169" fillId="66" borderId="116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0" fontId="88" fillId="61" borderId="116" applyNumberFormat="0" applyProtection="0">
      <alignment horizontal="left" vertical="top" indent="1"/>
    </xf>
    <xf numFmtId="4" fontId="73" fillId="52" borderId="124" applyNumberFormat="0" applyProtection="0">
      <alignment horizontal="right" vertical="center"/>
    </xf>
    <xf numFmtId="0" fontId="153" fillId="54" borderId="112" applyNumberFormat="0" applyAlignment="0" applyProtection="0"/>
    <xf numFmtId="0" fontId="158" fillId="41" borderId="112" applyNumberFormat="0" applyAlignment="0" applyProtection="0"/>
    <xf numFmtId="4" fontId="73" fillId="37" borderId="124" applyNumberFormat="0" applyProtection="0">
      <alignment horizontal="right" vertical="center"/>
    </xf>
    <xf numFmtId="4" fontId="167" fillId="61" borderId="124" applyNumberFormat="0" applyProtection="0">
      <alignment vertical="center"/>
    </xf>
    <xf numFmtId="0" fontId="158" fillId="41" borderId="120" applyNumberFormat="0" applyAlignment="0" applyProtection="0"/>
    <xf numFmtId="4" fontId="169" fillId="66" borderId="116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0" fontId="86" fillId="54" borderId="122" applyNumberFormat="0" applyAlignment="0" applyProtection="0"/>
    <xf numFmtId="0" fontId="25" fillId="63" borderId="124" applyNumberFormat="0" applyProtection="0">
      <alignment horizontal="left" vertical="center" indent="1"/>
    </xf>
    <xf numFmtId="0" fontId="160" fillId="0" borderId="115" applyNumberFormat="0" applyFill="0" applyAlignment="0" applyProtection="0"/>
    <xf numFmtId="4" fontId="73" fillId="4" borderId="124" applyNumberFormat="0" applyProtection="0">
      <alignment vertical="center"/>
    </xf>
    <xf numFmtId="0" fontId="73" fillId="62" borderId="116" applyNumberFormat="0" applyProtection="0">
      <alignment horizontal="left" vertical="top" indent="1"/>
    </xf>
    <xf numFmtId="4" fontId="73" fillId="52" borderId="116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0" fontId="83" fillId="41" borderId="112" applyNumberFormat="0" applyAlignment="0" applyProtection="0"/>
    <xf numFmtId="4" fontId="167" fillId="61" borderId="124" applyNumberFormat="0" applyProtection="0">
      <alignment vertical="center"/>
    </xf>
    <xf numFmtId="4" fontId="89" fillId="66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43" borderId="116" applyNumberFormat="0" applyProtection="0">
      <alignment horizontal="right" vertical="center"/>
    </xf>
    <xf numFmtId="4" fontId="88" fillId="56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4" fontId="73" fillId="49" borderId="116" applyNumberFormat="0" applyProtection="0">
      <alignment horizontal="right" vertical="center"/>
    </xf>
    <xf numFmtId="0" fontId="25" fillId="62" borderId="124" applyNumberFormat="0" applyProtection="0">
      <alignment horizontal="left" vertical="top" indent="1"/>
    </xf>
    <xf numFmtId="0" fontId="76" fillId="54" borderId="112" applyNumberFormat="0" applyAlignment="0" applyProtection="0"/>
    <xf numFmtId="4" fontId="88" fillId="56" borderId="124" applyNumberFormat="0" applyProtection="0">
      <alignment vertical="center"/>
    </xf>
    <xf numFmtId="0" fontId="25" fillId="60" borderId="1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5" fillId="60" borderId="124" applyNumberFormat="0" applyProtection="0">
      <alignment horizontal="left" vertical="top" indent="1"/>
    </xf>
    <xf numFmtId="0" fontId="152" fillId="54" borderId="122" applyNumberFormat="0" applyAlignment="0" applyProtection="0"/>
    <xf numFmtId="0" fontId="160" fillId="0" borderId="123" applyNumberFormat="0" applyFill="0" applyAlignment="0" applyProtection="0"/>
    <xf numFmtId="4" fontId="73" fillId="44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25" fillId="57" borderId="121" applyNumberFormat="0" applyFont="0" applyAlignment="0" applyProtection="0"/>
    <xf numFmtId="0" fontId="152" fillId="54" borderId="114" applyNumberFormat="0" applyAlignment="0" applyProtection="0"/>
    <xf numFmtId="4" fontId="73" fillId="49" borderId="116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4" fontId="73" fillId="64" borderId="124" applyNumberFormat="0" applyProtection="0">
      <alignment horizontal="right" vertical="center"/>
    </xf>
    <xf numFmtId="4" fontId="73" fillId="37" borderId="116" applyNumberFormat="0" applyProtection="0">
      <alignment horizontal="right" vertical="center"/>
    </xf>
    <xf numFmtId="4" fontId="73" fillId="53" borderId="116" applyNumberFormat="0" applyProtection="0">
      <alignment horizontal="right" vertical="center"/>
    </xf>
    <xf numFmtId="4" fontId="73" fillId="52" borderId="116" applyNumberFormat="0" applyProtection="0">
      <alignment horizontal="right" vertical="center"/>
    </xf>
    <xf numFmtId="0" fontId="25" fillId="63" borderId="116" applyNumberFormat="0" applyProtection="0">
      <alignment horizontal="left" vertical="top" indent="1"/>
    </xf>
    <xf numFmtId="0" fontId="73" fillId="4" borderId="116" applyNumberFormat="0" applyProtection="0">
      <alignment horizontal="left" vertical="top" indent="1"/>
    </xf>
    <xf numFmtId="0" fontId="25" fillId="60" borderId="116" applyNumberFormat="0" applyProtection="0">
      <alignment horizontal="left" vertical="center" indent="1"/>
    </xf>
    <xf numFmtId="0" fontId="88" fillId="0" borderId="115" applyNumberFormat="0" applyFill="0" applyAlignment="0" applyProtection="0"/>
    <xf numFmtId="4" fontId="88" fillId="56" borderId="116" applyNumberFormat="0" applyProtection="0">
      <alignment vertical="center"/>
    </xf>
    <xf numFmtId="0" fontId="73" fillId="57" borderId="113" applyNumberFormat="0" applyFont="0" applyAlignment="0" applyProtection="0"/>
    <xf numFmtId="0" fontId="25" fillId="63" borderId="116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0" fontId="88" fillId="61" borderId="124" applyNumberFormat="0" applyProtection="0">
      <alignment horizontal="left" vertical="top" indent="1"/>
    </xf>
    <xf numFmtId="4" fontId="89" fillId="66" borderId="116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25" fillId="60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4" fontId="88" fillId="56" borderId="116" applyNumberFormat="0" applyProtection="0">
      <alignment vertical="center"/>
    </xf>
    <xf numFmtId="4" fontId="73" fillId="4" borderId="116" applyNumberFormat="0" applyProtection="0">
      <alignment horizontal="left" vertical="center" indent="1"/>
    </xf>
    <xf numFmtId="0" fontId="25" fillId="62" borderId="116" applyNumberFormat="0" applyProtection="0">
      <alignment horizontal="left" vertical="center" indent="1"/>
    </xf>
    <xf numFmtId="0" fontId="76" fillId="54" borderId="112" applyNumberFormat="0" applyAlignment="0" applyProtection="0"/>
    <xf numFmtId="0" fontId="83" fillId="41" borderId="112" applyNumberFormat="0" applyAlignment="0" applyProtection="0"/>
    <xf numFmtId="0" fontId="25" fillId="67" borderId="116" applyNumberFormat="0" applyProtection="0">
      <alignment horizontal="left" vertical="center" indent="1"/>
    </xf>
    <xf numFmtId="4" fontId="73" fillId="68" borderId="116" applyNumberFormat="0" applyProtection="0">
      <alignment horizontal="left" vertical="center" indent="1"/>
    </xf>
    <xf numFmtId="0" fontId="25" fillId="60" borderId="116" applyNumberFormat="0" applyProtection="0">
      <alignment horizontal="left" vertical="top" indent="1"/>
    </xf>
    <xf numFmtId="4" fontId="88" fillId="61" borderId="116" applyNumberFormat="0" applyProtection="0">
      <alignment horizontal="left" vertical="center" indent="1"/>
    </xf>
    <xf numFmtId="0" fontId="88" fillId="61" borderId="116" applyNumberFormat="0" applyProtection="0">
      <alignment horizontal="left" vertical="top" indent="1"/>
    </xf>
    <xf numFmtId="4" fontId="73" fillId="51" borderId="124" applyNumberFormat="0" applyProtection="0">
      <alignment horizontal="right" vertical="center"/>
    </xf>
    <xf numFmtId="4" fontId="88" fillId="61" borderId="124" applyNumberFormat="0" applyProtection="0">
      <alignment horizontal="left" vertical="center" indent="1"/>
    </xf>
    <xf numFmtId="0" fontId="153" fillId="54" borderId="120" applyNumberFormat="0" applyAlignment="0" applyProtection="0"/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0" fontId="73" fillId="57" borderId="113" applyNumberFormat="0" applyFont="0" applyAlignment="0" applyProtection="0"/>
    <xf numFmtId="4" fontId="73" fillId="49" borderId="116" applyNumberFormat="0" applyProtection="0">
      <alignment horizontal="right" vertical="center"/>
    </xf>
    <xf numFmtId="0" fontId="25" fillId="67" borderId="116" applyNumberFormat="0" applyProtection="0">
      <alignment horizontal="left" vertical="top" indent="1"/>
    </xf>
    <xf numFmtId="0" fontId="76" fillId="54" borderId="112" applyNumberFormat="0" applyAlignment="0" applyProtection="0"/>
    <xf numFmtId="4" fontId="73" fillId="43" borderId="116" applyNumberFormat="0" applyProtection="0">
      <alignment horizontal="right" vertical="center"/>
    </xf>
    <xf numFmtId="0" fontId="160" fillId="0" borderId="115" applyNumberFormat="0" applyFill="0" applyAlignment="0" applyProtection="0"/>
    <xf numFmtId="4" fontId="88" fillId="61" borderId="116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88" fillId="61" borderId="11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63" borderId="116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3" fillId="43" borderId="11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62" borderId="116" applyNumberFormat="0" applyProtection="0">
      <alignment horizontal="left" vertical="center" indent="1"/>
    </xf>
    <xf numFmtId="0" fontId="25" fillId="63" borderId="11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88" fillId="61" borderId="116" applyNumberFormat="0" applyProtection="0">
      <alignment horizontal="left" vertical="top" indent="1"/>
    </xf>
    <xf numFmtId="4" fontId="73" fillId="37" borderId="116" applyNumberFormat="0" applyProtection="0">
      <alignment horizontal="right" vertical="center"/>
    </xf>
    <xf numFmtId="0" fontId="88" fillId="0" borderId="115" applyNumberFormat="0" applyFill="0" applyAlignment="0" applyProtection="0"/>
    <xf numFmtId="0" fontId="86" fillId="54" borderId="114" applyNumberFormat="0" applyAlignment="0" applyProtection="0"/>
    <xf numFmtId="0" fontId="76" fillId="54" borderId="112" applyNumberFormat="0" applyAlignment="0" applyProtection="0"/>
    <xf numFmtId="4" fontId="73" fillId="4" borderId="116" applyNumberFormat="0" applyProtection="0">
      <alignment horizontal="left" vertical="center" indent="1"/>
    </xf>
    <xf numFmtId="4" fontId="73" fillId="66" borderId="116" applyNumberFormat="0" applyProtection="0">
      <alignment horizontal="right" vertical="center"/>
    </xf>
    <xf numFmtId="4" fontId="73" fillId="68" borderId="116" applyNumberFormat="0" applyProtection="0">
      <alignment horizontal="left" vertical="center" indent="1"/>
    </xf>
    <xf numFmtId="0" fontId="152" fillId="54" borderId="114" applyNumberFormat="0" applyAlignment="0" applyProtection="0"/>
    <xf numFmtId="0" fontId="153" fillId="54" borderId="112" applyNumberFormat="0" applyAlignment="0" applyProtection="0"/>
    <xf numFmtId="0" fontId="73" fillId="62" borderId="116" applyNumberFormat="0" applyProtection="0">
      <alignment horizontal="left" vertical="top" indent="1"/>
    </xf>
    <xf numFmtId="4" fontId="169" fillId="4" borderId="116" applyNumberFormat="0" applyProtection="0">
      <alignment vertical="center"/>
    </xf>
    <xf numFmtId="0" fontId="25" fillId="67" borderId="116" applyNumberFormat="0" applyProtection="0">
      <alignment horizontal="left" vertical="top" indent="1"/>
    </xf>
    <xf numFmtId="4" fontId="73" fillId="49" borderId="116" applyNumberFormat="0" applyProtection="0">
      <alignment horizontal="right" vertical="center"/>
    </xf>
    <xf numFmtId="4" fontId="73" fillId="68" borderId="116" applyNumberFormat="0" applyProtection="0">
      <alignment horizontal="right" vertical="center"/>
    </xf>
    <xf numFmtId="4" fontId="73" fillId="45" borderId="116" applyNumberFormat="0" applyProtection="0">
      <alignment horizontal="right" vertical="center"/>
    </xf>
    <xf numFmtId="0" fontId="158" fillId="41" borderId="112" applyNumberFormat="0" applyAlignment="0" applyProtection="0"/>
    <xf numFmtId="4" fontId="73" fillId="53" borderId="116" applyNumberFormat="0" applyProtection="0">
      <alignment horizontal="right" vertical="center"/>
    </xf>
    <xf numFmtId="0" fontId="25" fillId="60" borderId="116" applyNumberFormat="0" applyProtection="0">
      <alignment horizontal="left" vertical="center" indent="1"/>
    </xf>
    <xf numFmtId="4" fontId="73" fillId="4" borderId="116" applyNumberFormat="0" applyProtection="0">
      <alignment vertical="center"/>
    </xf>
    <xf numFmtId="0" fontId="73" fillId="4" borderId="116" applyNumberFormat="0" applyProtection="0">
      <alignment horizontal="left" vertical="top" indent="1"/>
    </xf>
    <xf numFmtId="4" fontId="169" fillId="66" borderId="116" applyNumberFormat="0" applyProtection="0">
      <alignment horizontal="right" vertical="center"/>
    </xf>
    <xf numFmtId="4" fontId="73" fillId="51" borderId="116" applyNumberFormat="0" applyProtection="0">
      <alignment horizontal="right" vertical="center"/>
    </xf>
    <xf numFmtId="0" fontId="73" fillId="57" borderId="113" applyNumberFormat="0" applyFont="0" applyAlignment="0" applyProtection="0"/>
    <xf numFmtId="43" fontId="1" fillId="0" borderId="0" applyFont="0" applyFill="0" applyBorder="0" applyAlignment="0" applyProtection="0"/>
    <xf numFmtId="4" fontId="73" fillId="44" borderId="116" applyNumberFormat="0" applyProtection="0">
      <alignment horizontal="right" vertical="center"/>
    </xf>
    <xf numFmtId="0" fontId="25" fillId="62" borderId="116" applyNumberFormat="0" applyProtection="0">
      <alignment horizontal="left" vertical="top" indent="1"/>
    </xf>
    <xf numFmtId="164" fontId="1" fillId="0" borderId="0" applyFont="0" applyFill="0" applyBorder="0" applyAlignment="0" applyProtection="0"/>
    <xf numFmtId="4" fontId="167" fillId="61" borderId="116" applyNumberFormat="0" applyProtection="0">
      <alignment vertical="center"/>
    </xf>
    <xf numFmtId="0" fontId="83" fillId="41" borderId="112" applyNumberFormat="0" applyAlignment="0" applyProtection="0"/>
    <xf numFmtId="0" fontId="25" fillId="57" borderId="113" applyNumberFormat="0" applyFont="0" applyAlignment="0" applyProtection="0"/>
    <xf numFmtId="0" fontId="160" fillId="0" borderId="115" applyNumberFormat="0" applyFill="0" applyAlignment="0" applyProtection="0"/>
    <xf numFmtId="4" fontId="88" fillId="56" borderId="116" applyNumberFormat="0" applyProtection="0">
      <alignment vertical="center"/>
    </xf>
    <xf numFmtId="4" fontId="89" fillId="66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3" fillId="64" borderId="11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88" fillId="61" borderId="116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7" borderId="116" applyNumberFormat="0" applyProtection="0">
      <alignment horizontal="left" vertical="center" indent="1"/>
    </xf>
    <xf numFmtId="4" fontId="73" fillId="52" borderId="116" applyNumberFormat="0" applyProtection="0">
      <alignment horizontal="right" vertical="center"/>
    </xf>
    <xf numFmtId="0" fontId="25" fillId="60" borderId="116" applyNumberFormat="0" applyProtection="0">
      <alignment horizontal="left" vertical="top" indent="1"/>
    </xf>
    <xf numFmtId="0" fontId="25" fillId="57" borderId="1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0" fontId="83" fillId="41" borderId="112" applyNumberFormat="0" applyAlignment="0" applyProtection="0"/>
    <xf numFmtId="0" fontId="83" fillId="41" borderId="1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0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0" fontId="25" fillId="67" borderId="124" applyNumberFormat="0" applyProtection="0">
      <alignment horizontal="left" vertical="center" indent="1"/>
    </xf>
    <xf numFmtId="0" fontId="25" fillId="67" borderId="124" applyNumberFormat="0" applyProtection="0">
      <alignment horizontal="left" vertical="top" indent="1"/>
    </xf>
    <xf numFmtId="0" fontId="25" fillId="62" borderId="124" applyNumberFormat="0" applyProtection="0">
      <alignment horizontal="left" vertical="center" indent="1"/>
    </xf>
    <xf numFmtId="0" fontId="25" fillId="62" borderId="124" applyNumberFormat="0" applyProtection="0">
      <alignment horizontal="left" vertical="top" indent="1"/>
    </xf>
    <xf numFmtId="0" fontId="25" fillId="60" borderId="124" applyNumberFormat="0" applyProtection="0">
      <alignment horizontal="left" vertical="center" indent="1"/>
    </xf>
    <xf numFmtId="0" fontId="25" fillId="60" borderId="124" applyNumberFormat="0" applyProtection="0">
      <alignment horizontal="left" vertical="top" indent="1"/>
    </xf>
    <xf numFmtId="0" fontId="25" fillId="63" borderId="124" applyNumberFormat="0" applyProtection="0">
      <alignment horizontal="left" vertical="center" indent="1"/>
    </xf>
    <xf numFmtId="0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0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0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0" fontId="152" fillId="54" borderId="122" applyNumberFormat="0" applyAlignment="0" applyProtection="0"/>
    <xf numFmtId="0" fontId="153" fillId="54" borderId="120" applyNumberFormat="0" applyAlignment="0" applyProtection="0"/>
    <xf numFmtId="0" fontId="158" fillId="41" borderId="120" applyNumberFormat="0" applyAlignment="0" applyProtection="0"/>
    <xf numFmtId="0" fontId="160" fillId="0" borderId="123" applyNumberFormat="0" applyFill="0" applyAlignment="0" applyProtection="0"/>
    <xf numFmtId="0" fontId="25" fillId="57" borderId="121" applyNumberFormat="0" applyFont="0" applyAlignment="0" applyProtection="0"/>
    <xf numFmtId="0" fontId="25" fillId="57" borderId="12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45" fillId="0" borderId="119">
      <alignment horizontal="left" vertical="center"/>
    </xf>
    <xf numFmtId="215" fontId="158" fillId="41" borderId="120" applyNumberFormat="0" applyAlignment="0" applyProtection="0"/>
    <xf numFmtId="215" fontId="158" fillId="41" borderId="1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43" fillId="57" borderId="121" applyNumberFormat="0" applyFont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215" fontId="25" fillId="57" borderId="121" applyNumberFormat="0" applyFont="0" applyAlignment="0" applyProtection="0"/>
    <xf numFmtId="43" fontId="1" fillId="0" borderId="0" applyFont="0" applyFill="0" applyBorder="0" applyAlignment="0" applyProtection="0"/>
    <xf numFmtId="215" fontId="153" fillId="54" borderId="120" applyNumberFormat="0" applyAlignment="0" applyProtection="0"/>
    <xf numFmtId="215" fontId="153" fillId="54" borderId="120" applyNumberFormat="0" applyAlignment="0" applyProtection="0"/>
    <xf numFmtId="215" fontId="45" fillId="0" borderId="119">
      <alignment horizontal="left" vertical="center"/>
    </xf>
    <xf numFmtId="215" fontId="158" fillId="41" borderId="120" applyNumberFormat="0" applyAlignment="0" applyProtection="0"/>
    <xf numFmtId="215" fontId="158" fillId="41" borderId="120" applyNumberFormat="0" applyAlignment="0" applyProtection="0"/>
    <xf numFmtId="215" fontId="43" fillId="57" borderId="121" applyNumberFormat="0" applyFont="0" applyAlignment="0" applyProtection="0"/>
    <xf numFmtId="215" fontId="152" fillId="54" borderId="122" applyNumberFormat="0" applyAlignment="0" applyProtection="0"/>
    <xf numFmtId="215" fontId="152" fillId="54" borderId="122" applyNumberFormat="0" applyAlignment="0" applyProtection="0"/>
    <xf numFmtId="4" fontId="88" fillId="56" borderId="124" applyNumberFormat="0" applyProtection="0">
      <alignment vertical="center"/>
    </xf>
    <xf numFmtId="4" fontId="167" fillId="61" borderId="124" applyNumberFormat="0" applyProtection="0">
      <alignment vertical="center"/>
    </xf>
    <xf numFmtId="4" fontId="88" fillId="61" borderId="124" applyNumberFormat="0" applyProtection="0">
      <alignment horizontal="left" vertical="center" indent="1"/>
    </xf>
    <xf numFmtId="215" fontId="88" fillId="61" borderId="124" applyNumberFormat="0" applyProtection="0">
      <alignment horizontal="left" vertical="top" indent="1"/>
    </xf>
    <xf numFmtId="4" fontId="73" fillId="37" borderId="124" applyNumberFormat="0" applyProtection="0">
      <alignment horizontal="right" vertical="center"/>
    </xf>
    <xf numFmtId="4" fontId="73" fillId="43" borderId="124" applyNumberFormat="0" applyProtection="0">
      <alignment horizontal="right" vertical="center"/>
    </xf>
    <xf numFmtId="4" fontId="73" fillId="51" borderId="124" applyNumberFormat="0" applyProtection="0">
      <alignment horizontal="right" vertical="center"/>
    </xf>
    <xf numFmtId="4" fontId="73" fillId="45" borderId="124" applyNumberFormat="0" applyProtection="0">
      <alignment horizontal="right" vertical="center"/>
    </xf>
    <xf numFmtId="4" fontId="73" fillId="49" borderId="124" applyNumberFormat="0" applyProtection="0">
      <alignment horizontal="right" vertical="center"/>
    </xf>
    <xf numFmtId="4" fontId="73" fillId="53" borderId="124" applyNumberFormat="0" applyProtection="0">
      <alignment horizontal="right" vertical="center"/>
    </xf>
    <xf numFmtId="4" fontId="73" fillId="52" borderId="124" applyNumberFormat="0" applyProtection="0">
      <alignment horizontal="right" vertical="center"/>
    </xf>
    <xf numFmtId="4" fontId="73" fillId="64" borderId="124" applyNumberFormat="0" applyProtection="0">
      <alignment horizontal="right" vertical="center"/>
    </xf>
    <xf numFmtId="4" fontId="73" fillId="44" borderId="124" applyNumberFormat="0" applyProtection="0">
      <alignment horizontal="right" vertical="center"/>
    </xf>
    <xf numFmtId="4" fontId="73" fillId="68" borderId="124" applyNumberFormat="0" applyProtection="0">
      <alignment horizontal="right" vertical="center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center" indent="1"/>
    </xf>
    <xf numFmtId="215" fontId="25" fillId="67" borderId="124" applyNumberFormat="0" applyProtection="0">
      <alignment horizontal="left" vertical="top" indent="1"/>
    </xf>
    <xf numFmtId="215" fontId="25" fillId="67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center" indent="1"/>
    </xf>
    <xf numFmtId="215" fontId="25" fillId="62" borderId="124" applyNumberFormat="0" applyProtection="0">
      <alignment horizontal="left" vertical="top" indent="1"/>
    </xf>
    <xf numFmtId="215" fontId="25" fillId="62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center" indent="1"/>
    </xf>
    <xf numFmtId="215" fontId="25" fillId="60" borderId="124" applyNumberFormat="0" applyProtection="0">
      <alignment horizontal="left" vertical="top" indent="1"/>
    </xf>
    <xf numFmtId="215" fontId="25" fillId="60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center" indent="1"/>
    </xf>
    <xf numFmtId="215" fontId="25" fillId="63" borderId="124" applyNumberFormat="0" applyProtection="0">
      <alignment horizontal="left" vertical="top" indent="1"/>
    </xf>
    <xf numFmtId="215" fontId="25" fillId="63" borderId="124" applyNumberFormat="0" applyProtection="0">
      <alignment horizontal="left" vertical="top" indent="1"/>
    </xf>
    <xf numFmtId="4" fontId="73" fillId="4" borderId="124" applyNumberFormat="0" applyProtection="0">
      <alignment vertical="center"/>
    </xf>
    <xf numFmtId="4" fontId="169" fillId="4" borderId="124" applyNumberFormat="0" applyProtection="0">
      <alignment vertical="center"/>
    </xf>
    <xf numFmtId="4" fontId="73" fillId="4" borderId="124" applyNumberFormat="0" applyProtection="0">
      <alignment horizontal="left" vertical="center" indent="1"/>
    </xf>
    <xf numFmtId="215" fontId="73" fillId="4" borderId="124" applyNumberFormat="0" applyProtection="0">
      <alignment horizontal="left" vertical="top" indent="1"/>
    </xf>
    <xf numFmtId="4" fontId="73" fillId="66" borderId="124" applyNumberFormat="0" applyProtection="0">
      <alignment horizontal="right" vertical="center"/>
    </xf>
    <xf numFmtId="4" fontId="169" fillId="66" borderId="124" applyNumberFormat="0" applyProtection="0">
      <alignment horizontal="right" vertical="center"/>
    </xf>
    <xf numFmtId="4" fontId="73" fillId="68" borderId="124" applyNumberFormat="0" applyProtection="0">
      <alignment horizontal="left" vertical="center" indent="1"/>
    </xf>
    <xf numFmtId="215" fontId="73" fillId="62" borderId="124" applyNumberFormat="0" applyProtection="0">
      <alignment horizontal="left" vertical="top" indent="1"/>
    </xf>
    <xf numFmtId="4" fontId="89" fillId="66" borderId="124" applyNumberFormat="0" applyProtection="0">
      <alignment horizontal="right" vertical="center"/>
    </xf>
    <xf numFmtId="215" fontId="160" fillId="0" borderId="123" applyNumberFormat="0" applyFill="0" applyAlignment="0" applyProtection="0"/>
    <xf numFmtId="215" fontId="160" fillId="0" borderId="123" applyNumberFormat="0" applyFill="0" applyAlignment="0" applyProtection="0"/>
    <xf numFmtId="215" fontId="152" fillId="54" borderId="122" applyNumberFormat="0" applyAlignment="0" applyProtection="0"/>
    <xf numFmtId="215" fontId="153" fillId="54" borderId="120" applyNumberFormat="0" applyAlignment="0" applyProtection="0"/>
    <xf numFmtId="215" fontId="158" fillId="41" borderId="120" applyNumberFormat="0" applyAlignment="0" applyProtection="0"/>
    <xf numFmtId="215" fontId="160" fillId="0" borderId="123" applyNumberFormat="0" applyFill="0" applyAlignment="0" applyProtection="0"/>
    <xf numFmtId="215" fontId="25" fillId="57" borderId="121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0" fontId="83" fillId="41" borderId="120" applyNumberFormat="0" applyAlignment="0" applyProtection="0"/>
    <xf numFmtId="9" fontId="1" fillId="0" borderId="0" applyFont="0" applyFill="0" applyBorder="0" applyAlignment="0" applyProtection="0"/>
    <xf numFmtId="0" fontId="83" fillId="41" borderId="120" applyNumberFormat="0" applyAlignment="0" applyProtection="0"/>
    <xf numFmtId="43" fontId="1" fillId="0" borderId="0" applyFont="0" applyFill="0" applyBorder="0" applyAlignment="0" applyProtection="0"/>
    <xf numFmtId="0" fontId="278" fillId="54" borderId="120" applyNumberFormat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5" fontId="174" fillId="0" borderId="110" applyFont="0" applyFill="0" applyBorder="0">
      <alignment horizontal="center" vertical="justify" wrapText="1"/>
    </xf>
    <xf numFmtId="215" fontId="174" fillId="0" borderId="110" applyFont="0" applyFill="0" applyBorder="0">
      <alignment horizontal="centerContinuous" vertical="justify" wrapText="1"/>
    </xf>
    <xf numFmtId="0" fontId="174" fillId="0" borderId="110" applyFont="0" applyFill="0" applyBorder="0">
      <alignment horizontal="center" vertical="justify" wrapText="1"/>
    </xf>
    <xf numFmtId="0" fontId="174" fillId="0" borderId="110" applyFont="0" applyFill="0" applyBorder="0">
      <alignment horizontal="centerContinuous" vertical="justify" wrapText="1"/>
    </xf>
    <xf numFmtId="0" fontId="278" fillId="54" borderId="120" applyNumberFormat="0" applyAlignment="0" applyProtection="0"/>
    <xf numFmtId="0" fontId="285" fillId="41" borderId="120" applyNumberFormat="0" applyAlignment="0" applyProtection="0"/>
    <xf numFmtId="0" fontId="25" fillId="57" borderId="121" applyNumberFormat="0" applyFont="0" applyAlignment="0" applyProtection="0"/>
    <xf numFmtId="0" fontId="288" fillId="54" borderId="122" applyNumberFormat="0" applyAlignment="0" applyProtection="0"/>
    <xf numFmtId="0" fontId="290" fillId="0" borderId="123" applyNumberFormat="0" applyFill="0" applyAlignment="0" applyProtection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92" fillId="0" borderId="0" applyNumberFormat="0" applyFill="0" applyBorder="0" applyAlignment="0" applyProtection="0">
      <alignment vertical="top"/>
      <protection locked="0"/>
    </xf>
    <xf numFmtId="164" fontId="19" fillId="0" borderId="0" applyFont="0" applyFill="0" applyBorder="0" applyAlignment="0" applyProtection="0"/>
  </cellStyleXfs>
  <cellXfs count="119">
    <xf numFmtId="0" fontId="0" fillId="0" borderId="0" xfId="0"/>
    <xf numFmtId="38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38" fontId="5" fillId="2" borderId="0" xfId="0" applyNumberFormat="1" applyFont="1" applyFill="1" applyAlignment="1">
      <alignment vertical="center"/>
    </xf>
    <xf numFmtId="38" fontId="6" fillId="2" borderId="0" xfId="0" applyNumberFormat="1" applyFont="1" applyFill="1" applyAlignment="1">
      <alignment vertical="center"/>
    </xf>
    <xf numFmtId="38" fontId="14" fillId="2" borderId="0" xfId="0" applyNumberFormat="1" applyFont="1" applyFill="1" applyAlignment="1">
      <alignment vertical="center"/>
    </xf>
    <xf numFmtId="3" fontId="15" fillId="0" borderId="0" xfId="0" applyNumberFormat="1" applyFont="1" applyAlignment="1">
      <alignment wrapText="1"/>
    </xf>
    <xf numFmtId="164" fontId="5" fillId="0" borderId="0" xfId="2" applyFont="1" applyFill="1" applyAlignment="1">
      <alignment vertical="center"/>
    </xf>
    <xf numFmtId="164" fontId="5" fillId="0" borderId="0" xfId="2" applyFont="1" applyFill="1" applyBorder="1" applyAlignment="1">
      <alignment vertical="center"/>
    </xf>
    <xf numFmtId="164" fontId="14" fillId="0" borderId="0" xfId="2" applyFont="1" applyFill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7" fontId="5" fillId="0" borderId="4" xfId="0" applyNumberFormat="1" applyFont="1" applyBorder="1" applyAlignment="1">
      <alignment horizontal="center" vertical="center"/>
    </xf>
    <xf numFmtId="38" fontId="5" fillId="0" borderId="4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5" fillId="0" borderId="4" xfId="0" applyNumberFormat="1" applyFont="1" applyBorder="1" applyAlignment="1">
      <alignment vertical="center"/>
    </xf>
    <xf numFmtId="41" fontId="5" fillId="0" borderId="3" xfId="0" quotePrefix="1" applyNumberFormat="1" applyFont="1" applyBorder="1" applyAlignment="1">
      <alignment horizontal="center" vertical="center"/>
    </xf>
    <xf numFmtId="37" fontId="5" fillId="0" borderId="3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left" vertical="center"/>
    </xf>
    <xf numFmtId="38" fontId="20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41" fontId="5" fillId="0" borderId="3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5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38" fontId="5" fillId="0" borderId="1" xfId="0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0" fontId="7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8" fontId="9" fillId="0" borderId="4" xfId="0" applyNumberFormat="1" applyFont="1" applyBorder="1" applyAlignment="1">
      <alignment horizontal="center" vertical="center"/>
    </xf>
    <xf numFmtId="37" fontId="9" fillId="0" borderId="4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7" fontId="5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1" fontId="5" fillId="0" borderId="0" xfId="4" applyNumberFormat="1" applyFont="1" applyFill="1"/>
    <xf numFmtId="41" fontId="9" fillId="0" borderId="0" xfId="4" applyNumberFormat="1" applyFont="1" applyFill="1"/>
    <xf numFmtId="38" fontId="9" fillId="0" borderId="0" xfId="0" quotePrefix="1" applyNumberFormat="1" applyFont="1" applyAlignment="1">
      <alignment horizontal="left" vertical="center"/>
    </xf>
    <xf numFmtId="41" fontId="5" fillId="0" borderId="4" xfId="0" applyNumberFormat="1" applyFont="1" applyBorder="1" applyAlignment="1">
      <alignment horizontal="right" vertical="center"/>
    </xf>
    <xf numFmtId="38" fontId="11" fillId="0" borderId="0" xfId="0" quotePrefix="1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7" fillId="0" borderId="0" xfId="1" quotePrefix="1" applyFont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5" fillId="0" borderId="7" xfId="1" applyNumberFormat="1" applyFont="1" applyBorder="1" applyAlignment="1">
      <alignment vertical="center"/>
    </xf>
    <xf numFmtId="41" fontId="5" fillId="0" borderId="6" xfId="1" applyNumberFormat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41" fontId="5" fillId="0" borderId="5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41" fontId="5" fillId="0" borderId="7" xfId="1" applyNumberFormat="1" applyFont="1" applyBorder="1" applyAlignment="1">
      <alignment horizontal="center" vertical="center"/>
    </xf>
    <xf numFmtId="41" fontId="5" fillId="0" borderId="6" xfId="1" applyNumberFormat="1" applyFont="1" applyBorder="1" applyAlignment="1">
      <alignment horizontal="center" vertical="center"/>
    </xf>
    <xf numFmtId="41" fontId="5" fillId="0" borderId="5" xfId="1" applyNumberFormat="1" applyFont="1" applyBorder="1" applyAlignment="1">
      <alignment vertical="center"/>
    </xf>
    <xf numFmtId="37" fontId="5" fillId="0" borderId="4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1" fontId="5" fillId="0" borderId="5" xfId="0" applyNumberFormat="1" applyFont="1" applyBorder="1" applyAlignment="1">
      <alignment vertical="center"/>
    </xf>
    <xf numFmtId="39" fontId="5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right"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0" xfId="0" applyNumberFormat="1" applyFont="1" applyAlignment="1">
      <alignment vertical="center"/>
    </xf>
    <xf numFmtId="43" fontId="5" fillId="0" borderId="2" xfId="0" applyNumberFormat="1" applyFont="1" applyBorder="1" applyAlignment="1">
      <alignment horizontal="left" vertical="center"/>
    </xf>
    <xf numFmtId="43" fontId="17" fillId="0" borderId="0" xfId="0" applyNumberFormat="1" applyFont="1" applyAlignment="1">
      <alignment vertical="center"/>
    </xf>
    <xf numFmtId="43" fontId="5" fillId="0" borderId="2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</cellXfs>
  <cellStyles count="49486">
    <cellStyle name="_1.L142_Lead LH_Q2'08" xfId="8599" xr:uid="{39719CC0-8470-4852-9BCB-F6327EE8FC50}"/>
    <cellStyle name="_A400_AR_Q2 08" xfId="8600" xr:uid="{DBCE733E-C5CD-41D2-B742-65B289D669E5}"/>
    <cellStyle name="_Amount" xfId="1271" xr:uid="{E0CA8728-9D87-4FDF-B734-1FFA0FE7C09C}"/>
    <cellStyle name="_Center" xfId="1272" xr:uid="{E36A2AC7-E1C7-450A-8CB5-BD8622121727}"/>
    <cellStyle name="_Desc" xfId="1273" xr:uid="{7D6B1DB6-9DA0-4A7C-A16D-00844DDD2B6A}"/>
    <cellStyle name="_FTM_2006_ACT10_Section E_Q2'06" xfId="8601" xr:uid="{687BACF6-10FE-4B51-9D7B-A77CC3DD914B}"/>
    <cellStyle name="_L142_2008_Q2_section.Q" xfId="8602" xr:uid="{ECD7E8F0-1B89-4752-A839-AB800CAC4AE5}"/>
    <cellStyle name="_X421_2009_Q2_A_LeadSheet" xfId="9205" xr:uid="{4C5F4BFE-4C63-4707-BE25-5217BCCC7725}"/>
    <cellStyle name="_X421_2009_Q3_A_LeadSheet" xfId="9206" xr:uid="{FAA0CD18-2891-4F0A-8C21-7ADA367E9DD0}"/>
    <cellStyle name="0,0_x000d__x000a_NA_x000d__x000a_" xfId="3944" xr:uid="{541D5341-C638-4802-9101-E6209B40D9A2}"/>
    <cellStyle name="0,0_x000d__x000a_NA_x000d__x000a_ 2" xfId="6533" xr:uid="{6E976C42-B9A4-4026-9A96-81BC815D2D12}"/>
    <cellStyle name="0,0_x000d__x000a_NA_x000d__x000a_ 3" xfId="33595" xr:uid="{8B3728E7-3980-4739-857F-FBAB62F6EF9F}"/>
    <cellStyle name="20% - Accent1 10" xfId="1750" xr:uid="{3B9EBD69-46FB-4F95-B247-F55E511606FB}"/>
    <cellStyle name="20% - Accent1 11" xfId="1751" xr:uid="{D2105825-31B6-4ABD-8C23-EDF96ACCDBE6}"/>
    <cellStyle name="20% - Accent1 12" xfId="1752" xr:uid="{BD4B2E36-8C7D-47C2-9DCC-06F1E4863FCD}"/>
    <cellStyle name="20% - Accent1 13" xfId="1753" xr:uid="{6F53A69B-2240-4730-AA9E-9F5EA27D6062}"/>
    <cellStyle name="20% - Accent1 14" xfId="1754" xr:uid="{DE4A7813-C89F-40F6-B386-C064783F60F7}"/>
    <cellStyle name="20% - Accent1 15" xfId="1755" xr:uid="{C1EC20FF-3E87-4558-A965-8F7A1240A3C5}"/>
    <cellStyle name="20% - Accent1 16" xfId="8358" xr:uid="{7E254F28-600F-4CCB-9E0C-C51E682B4451}"/>
    <cellStyle name="20% - Accent1 16 2" xfId="36531" xr:uid="{A8685A92-5025-4162-B302-384F91BDF7C0}"/>
    <cellStyle name="20% - Accent1 16 3" xfId="17094" xr:uid="{B36AB825-ABA2-4D85-836E-71F2C251103C}"/>
    <cellStyle name="20% - Accent1 17" xfId="21" xr:uid="{0DD17379-C979-4D40-9133-F5D93F5F68A7}"/>
    <cellStyle name="20% - Accent1 2" xfId="144" xr:uid="{FA9B69B3-F9E4-4439-9127-6BE79830ECAD}"/>
    <cellStyle name="20% - Accent1 2 2" xfId="1757" xr:uid="{A16B95F9-539F-4036-9623-7627EA6DE7C3}"/>
    <cellStyle name="20% - Accent1 2 2 2" xfId="6534" xr:uid="{E0BF51C9-658F-4407-A899-0B0AE6207DFF}"/>
    <cellStyle name="20% - Accent1 2 2 3" xfId="8603" xr:uid="{0E2B2362-338C-446D-82B1-A6C35CB908E9}"/>
    <cellStyle name="20% - Accent1 2 3" xfId="1758" xr:uid="{5498E696-68FE-46EE-B3E8-9957A4D6F3CD}"/>
    <cellStyle name="20% - Accent1 2 3 2" xfId="6535" xr:uid="{7055BE02-2A01-4B52-92A6-B87D57EBF34E}"/>
    <cellStyle name="20% - Accent1 2 3 3" xfId="6536" xr:uid="{E42B38C1-C3DD-4185-9046-71B5C992ACB3}"/>
    <cellStyle name="20% - Accent1 2 4" xfId="1756" xr:uid="{C0576B30-052F-4EF3-BE3A-FFA894799227}"/>
    <cellStyle name="20% - Accent1 2 4 2" xfId="6537" xr:uid="{54152AB0-AB80-4204-9104-EAFB7454938C}"/>
    <cellStyle name="20% - Accent1 2 4 2 2" xfId="20921" xr:uid="{0D3C0D24-46AD-46FC-973F-ED7EEA2693F1}"/>
    <cellStyle name="20% - Accent1 2 4 2 3" xfId="36003" xr:uid="{AA203AD3-864C-4167-A793-35A33196BE5D}"/>
    <cellStyle name="20% - Accent1 2 4 3" xfId="32034" xr:uid="{29D2E62B-631E-4447-84DC-E40796E5C739}"/>
    <cellStyle name="20% - Accent1 2 5" xfId="19863" xr:uid="{767FF22C-B440-4397-8F1A-CF0E29AD18FF}"/>
    <cellStyle name="20% - Accent1 2 6" xfId="19923" xr:uid="{5DC41BC1-AC38-4C8D-BFB0-7B137F555695}"/>
    <cellStyle name="20% - Accent1 3" xfId="1759" xr:uid="{97DCD439-0B9B-44C6-9D6C-B399387E864C}"/>
    <cellStyle name="20% - Accent1 3 2" xfId="6538" xr:uid="{F349F517-07EB-4A8C-9A1B-6C4F7DC0B3BD}"/>
    <cellStyle name="20% - Accent1 3 3" xfId="6539" xr:uid="{16A16603-0C23-41CB-BB6F-8A13CA266301}"/>
    <cellStyle name="20% - Accent1 4" xfId="1760" xr:uid="{C4B54B96-61E6-4152-9737-EB18C0A84C5E}"/>
    <cellStyle name="20% - Accent1 4 2" xfId="6540" xr:uid="{727C4D3E-93EA-4EA7-9D74-46A43711004A}"/>
    <cellStyle name="20% - Accent1 4 2 2" xfId="9179" xr:uid="{EA09BDE4-D130-4670-B76C-237FCB678774}"/>
    <cellStyle name="20% - Accent1 4 2 2 2" xfId="37005" xr:uid="{AAE6D107-3B4A-49D6-94F9-356521344119}"/>
    <cellStyle name="20% - Accent1 4 2 2 3" xfId="17526" xr:uid="{D84BAEAF-BE99-4416-ADB6-1F106E34A588}"/>
    <cellStyle name="20% - Accent1 4 3" xfId="6541" xr:uid="{735492AC-74C6-47EB-82DC-709D784C1CCD}"/>
    <cellStyle name="20% - Accent1 4 4" xfId="8959" xr:uid="{8F3C4636-D374-4745-8760-BAFE8D2A5087}"/>
    <cellStyle name="20% - Accent1 4 4 2" xfId="36810" xr:uid="{43813523-FED2-4456-9BEC-41B19F99DB78}"/>
    <cellStyle name="20% - Accent1 4 4 3" xfId="17335" xr:uid="{B88AFB30-3775-42A2-90B7-9F6BE71ADECB}"/>
    <cellStyle name="20% - Accent1 5" xfId="1761" xr:uid="{0F059C0D-ABE1-4442-8D27-52AF8C36D5A4}"/>
    <cellStyle name="20% - Accent1 5 2" xfId="6542" xr:uid="{549E6C34-418F-4509-B178-B38D74155585}"/>
    <cellStyle name="20% - Accent1 5 3" xfId="9119" xr:uid="{4526A77E-BEA9-4E39-8B45-ADEEE15D1FBF}"/>
    <cellStyle name="20% - Accent1 5 3 2" xfId="36962" xr:uid="{98272925-1923-414A-BDFB-D76A69FDAA39}"/>
    <cellStyle name="20% - Accent1 5 3 3" xfId="17483" xr:uid="{A4B0C77B-E7A9-4D35-BBA1-BC02F6FBBDE9}"/>
    <cellStyle name="20% - Accent1 6" xfId="1762" xr:uid="{4EC308A9-702D-4530-BD38-3FFDCC28E66C}"/>
    <cellStyle name="20% - Accent1 6 2" xfId="6543" xr:uid="{8C12CDCA-7842-4573-BFDB-7EFA9D7E8138}"/>
    <cellStyle name="20% - Accent1 6 3" xfId="6544" xr:uid="{30CB9BC8-1F23-4AFD-B69F-140E1ED91ECF}"/>
    <cellStyle name="20% - Accent1 7" xfId="1763" xr:uid="{D650D579-016D-46A4-B6B3-474B3A74F224}"/>
    <cellStyle name="20% - Accent1 8" xfId="1764" xr:uid="{E92F0F53-2336-4050-A91C-E6CB704F51B6}"/>
    <cellStyle name="20% - Accent1 9" xfId="1765" xr:uid="{21182F74-699B-488B-B7FE-2024BD129B8A}"/>
    <cellStyle name="20% - Accent2 10" xfId="1766" xr:uid="{4CC732AB-69E4-4D77-9A0A-853D58FAC9ED}"/>
    <cellStyle name="20% - Accent2 11" xfId="1767" xr:uid="{DBD5EDB2-113D-49F6-9647-9EE4F61170CB}"/>
    <cellStyle name="20% - Accent2 12" xfId="1768" xr:uid="{6B8CD806-5611-47FC-AEAD-F1256F89709D}"/>
    <cellStyle name="20% - Accent2 13" xfId="1769" xr:uid="{C04DEDED-3DC3-40E7-976A-2D75070A6243}"/>
    <cellStyle name="20% - Accent2 14" xfId="1770" xr:uid="{F1C9AA0E-DECC-4D81-AD5D-932B078519BC}"/>
    <cellStyle name="20% - Accent2 15" xfId="1771" xr:uid="{B53A9AA0-004E-42EA-867C-A4034ED38A9B}"/>
    <cellStyle name="20% - Accent2 16" xfId="8361" xr:uid="{7A1B4C72-70FF-4A1B-B624-AEB67FE31534}"/>
    <cellStyle name="20% - Accent2 16 2" xfId="36533" xr:uid="{0F4E181B-5178-46CC-ACB0-C90C1015F9F1}"/>
    <cellStyle name="20% - Accent2 16 3" xfId="17096" xr:uid="{3224CCC9-2F72-4192-ACB9-780EBA229879}"/>
    <cellStyle name="20% - Accent2 17" xfId="22" xr:uid="{D5BE533E-BE0D-428A-BD0A-E77EC69EDC1D}"/>
    <cellStyle name="20% - Accent2 2" xfId="145" xr:uid="{E282D4AA-E51F-4385-BDB0-01D449190A64}"/>
    <cellStyle name="20% - Accent2 2 2" xfId="1773" xr:uid="{6340BD1C-3682-4060-ADA4-F38DE1993E67}"/>
    <cellStyle name="20% - Accent2 2 2 2" xfId="6545" xr:uid="{CAFC807F-EAF7-449A-91F7-3DEB18F00DC6}"/>
    <cellStyle name="20% - Accent2 2 2 3" xfId="8604" xr:uid="{0401350C-9245-47C6-A36C-8424C90A3CF7}"/>
    <cellStyle name="20% - Accent2 2 3" xfId="1774" xr:uid="{5CE5CC7A-942C-4323-832B-2D80E610201B}"/>
    <cellStyle name="20% - Accent2 2 3 2" xfId="6546" xr:uid="{5F799AAE-6516-4D36-BA8B-595C3B03B10D}"/>
    <cellStyle name="20% - Accent2 2 3 3" xfId="6547" xr:uid="{F1B5203E-8DF2-440D-90D4-B11A5AA9A05F}"/>
    <cellStyle name="20% - Accent2 2 4" xfId="1772" xr:uid="{3EE79EA2-A772-49EE-B14C-66B20B528826}"/>
    <cellStyle name="20% - Accent2 2 4 2" xfId="6548" xr:uid="{63D8FCDD-768D-49E8-9F9A-B43436F4037D}"/>
    <cellStyle name="20% - Accent2 2 4 2 2" xfId="20922" xr:uid="{300CE882-A60C-47E5-A918-DC8049A19EFC}"/>
    <cellStyle name="20% - Accent2 2 4 2 3" xfId="36004" xr:uid="{8EE316EC-6E8A-455B-B9AF-AB375209021F}"/>
    <cellStyle name="20% - Accent2 2 4 3" xfId="32035" xr:uid="{EA033D61-2F78-4740-AC10-5288B37AD300}"/>
    <cellStyle name="20% - Accent2 2 5" xfId="19864" xr:uid="{97852367-F350-48B0-93EC-963F3D4DB5E8}"/>
    <cellStyle name="20% - Accent2 2 6" xfId="19924" xr:uid="{B084571D-C50B-4D67-AAB6-62A7820F4EE8}"/>
    <cellStyle name="20% - Accent2 3" xfId="1775" xr:uid="{7F5967B2-BD54-422C-B95E-0D3CA73E3F03}"/>
    <cellStyle name="20% - Accent2 3 2" xfId="6549" xr:uid="{66CE9643-7438-4D0C-9733-4F074B528329}"/>
    <cellStyle name="20% - Accent2 3 3" xfId="6550" xr:uid="{09B949E6-2AE9-487D-81DE-A29F876D2AB3}"/>
    <cellStyle name="20% - Accent2 4" xfId="1776" xr:uid="{0FCA5DE2-54DD-445B-8A7D-CAE4BACA23EA}"/>
    <cellStyle name="20% - Accent2 4 2" xfId="6551" xr:uid="{7278E948-A009-49A1-8F03-90FB5E5F6A9A}"/>
    <cellStyle name="20% - Accent2 4 2 2" xfId="9182" xr:uid="{69A44ED4-D69A-4C1C-86C8-744860D9E31B}"/>
    <cellStyle name="20% - Accent2 4 2 2 2" xfId="37008" xr:uid="{707DD373-77D0-4D10-98B8-D73BC71AD30D}"/>
    <cellStyle name="20% - Accent2 4 2 2 3" xfId="17529" xr:uid="{06982109-8C45-4D87-B6B1-9C516C2D33D0}"/>
    <cellStyle name="20% - Accent2 4 3" xfId="6552" xr:uid="{DDB708D5-6B03-46D1-9D1D-28FA0D690E7D}"/>
    <cellStyle name="20% - Accent2 4 4" xfId="8962" xr:uid="{C5F7F757-F219-4714-96CD-BE7AD32840C9}"/>
    <cellStyle name="20% - Accent2 4 4 2" xfId="36813" xr:uid="{155FA610-E535-42A5-96F6-D69F97BE4807}"/>
    <cellStyle name="20% - Accent2 4 4 3" xfId="17338" xr:uid="{1CEC3A35-908A-4276-9CDE-89A1B4848DCC}"/>
    <cellStyle name="20% - Accent2 5" xfId="1777" xr:uid="{227351D7-089B-497B-B436-2F05C307A563}"/>
    <cellStyle name="20% - Accent2 5 2" xfId="6553" xr:uid="{F7A2396D-7052-4300-AA30-103E5499A416}"/>
    <cellStyle name="20% - Accent2 5 3" xfId="9121" xr:uid="{419A88DB-B9A7-441F-B3A5-E598ECF6144F}"/>
    <cellStyle name="20% - Accent2 5 3 2" xfId="36964" xr:uid="{2935FBC3-E3BF-4C2C-84A6-FB0992E3ED3B}"/>
    <cellStyle name="20% - Accent2 5 3 3" xfId="17485" xr:uid="{8D864C36-9C05-4C85-830C-72DF2A4E7773}"/>
    <cellStyle name="20% - Accent2 6" xfId="1778" xr:uid="{4FBC55B4-6F99-4064-9C61-F44DCE186DAD}"/>
    <cellStyle name="20% - Accent2 6 2" xfId="6554" xr:uid="{F2D414C2-EA3A-4E84-B71F-F25382612929}"/>
    <cellStyle name="20% - Accent2 6 3" xfId="6555" xr:uid="{B38DC00D-AD9C-4FE8-858F-948CEDE4AA91}"/>
    <cellStyle name="20% - Accent2 7" xfId="1779" xr:uid="{CCE1E630-8E3C-4E2B-9FEB-AEB9F08979D5}"/>
    <cellStyle name="20% - Accent2 8" xfId="1780" xr:uid="{41745397-CD31-462F-90B3-1E8699C654A8}"/>
    <cellStyle name="20% - Accent2 9" xfId="1781" xr:uid="{2FADB846-5435-48F4-AC74-9FF6AAE7173F}"/>
    <cellStyle name="20% - Accent3 10" xfId="1782" xr:uid="{E99E111B-6E8F-47FF-9B88-0D3D4C236B3F}"/>
    <cellStyle name="20% - Accent3 11" xfId="1783" xr:uid="{FEAFC7ED-6C14-4042-80D1-E8EE58EFE5A6}"/>
    <cellStyle name="20% - Accent3 12" xfId="1784" xr:uid="{3D287B35-2E2E-4B00-AEE5-27ACFCAC56C7}"/>
    <cellStyle name="20% - Accent3 13" xfId="1785" xr:uid="{F689B4AB-A08E-48EB-9BAA-ED24A17D0527}"/>
    <cellStyle name="20% - Accent3 14" xfId="1786" xr:uid="{10265EC8-3684-4F8E-A2CB-24BD2E6AA391}"/>
    <cellStyle name="20% - Accent3 15" xfId="1787" xr:uid="{E9DC4CFE-1184-44DA-99B3-A0BEB1371A54}"/>
    <cellStyle name="20% - Accent3 16" xfId="8364" xr:uid="{C7C52243-0702-4602-9D77-EC57143A0E70}"/>
    <cellStyle name="20% - Accent3 16 2" xfId="36535" xr:uid="{95475D18-2425-4FA5-9D00-1DAB7F66F863}"/>
    <cellStyle name="20% - Accent3 16 3" xfId="17098" xr:uid="{6BC587ED-4A64-4A39-9172-59388372B1F9}"/>
    <cellStyle name="20% - Accent3 17" xfId="23" xr:uid="{2142DD7E-7CB3-4EA0-8E8F-74568CC26422}"/>
    <cellStyle name="20% - Accent3 2" xfId="146" xr:uid="{F1BEA80E-BBF8-40EB-8D12-C5760CD38698}"/>
    <cellStyle name="20% - Accent3 2 2" xfId="1789" xr:uid="{220DE2D5-E6F1-4DC9-ACB1-D5D27A53F50B}"/>
    <cellStyle name="20% - Accent3 2 2 2" xfId="6556" xr:uid="{F8F22453-AA36-4D9A-A6AF-6200D97CA093}"/>
    <cellStyle name="20% - Accent3 2 2 3" xfId="8606" xr:uid="{9580309C-FC7B-4C32-B842-AE0C5926278A}"/>
    <cellStyle name="20% - Accent3 2 3" xfId="1790" xr:uid="{0060DF7B-C35B-41C7-BF05-EC5024E318A0}"/>
    <cellStyle name="20% - Accent3 2 3 2" xfId="6557" xr:uid="{0853C11D-4146-49BE-95EB-978A683026EF}"/>
    <cellStyle name="20% - Accent3 2 3 3" xfId="6558" xr:uid="{5FACAC4E-CD13-4CD1-97AA-8A96143A2FC2}"/>
    <cellStyle name="20% - Accent3 2 4" xfId="1788" xr:uid="{F983274C-256E-4293-8D42-5E02F4D62B64}"/>
    <cellStyle name="20% - Accent3 2 4 2" xfId="6559" xr:uid="{0560AC69-23B1-4DA8-8F8D-0A9E31828B9A}"/>
    <cellStyle name="20% - Accent3 2 4 2 2" xfId="20923" xr:uid="{AEFB13B4-77CE-40D0-A9EF-45B8C8F1F0CA}"/>
    <cellStyle name="20% - Accent3 2 4 2 3" xfId="36005" xr:uid="{D5DF891C-F801-4C38-9C1E-C5F85DC038E9}"/>
    <cellStyle name="20% - Accent3 2 4 3" xfId="32036" xr:uid="{04BC2863-9C67-4909-A874-C7E9C540C555}"/>
    <cellStyle name="20% - Accent3 2 5" xfId="19865" xr:uid="{2DC77330-18CD-4A69-B148-D2AFFE930F85}"/>
    <cellStyle name="20% - Accent3 2 6" xfId="19925" xr:uid="{D208D3AE-0433-4A93-9911-F88EFB0A272A}"/>
    <cellStyle name="20% - Accent3 3" xfId="1791" xr:uid="{4CB90CD3-3345-480F-8FED-EE9FE8042D8E}"/>
    <cellStyle name="20% - Accent3 3 2" xfId="6560" xr:uid="{33A1C1AF-5969-42D9-A5DA-EFAD2D0632A6}"/>
    <cellStyle name="20% - Accent3 3 3" xfId="6561" xr:uid="{41F05484-1A59-4340-8ABD-E36BC26323F9}"/>
    <cellStyle name="20% - Accent3 4" xfId="1792" xr:uid="{536F2DAE-8B3C-4F02-8C63-90C8F898C777}"/>
    <cellStyle name="20% - Accent3 4 2" xfId="6562" xr:uid="{EB181D47-7151-4BD1-8122-EFE5A23C3E5C}"/>
    <cellStyle name="20% - Accent3 4 2 2" xfId="9185" xr:uid="{1C1363B0-BE79-4563-AC6B-ABC3638996AB}"/>
    <cellStyle name="20% - Accent3 4 2 2 2" xfId="37011" xr:uid="{20390612-EDE4-479A-B918-4448D10B9E14}"/>
    <cellStyle name="20% - Accent3 4 2 2 3" xfId="17532" xr:uid="{A1A658FE-9D53-4B42-BE48-951476ADB146}"/>
    <cellStyle name="20% - Accent3 4 3" xfId="6563" xr:uid="{88DF8FCC-530B-4448-8433-23CC30E54941}"/>
    <cellStyle name="20% - Accent3 4 4" xfId="8965" xr:uid="{AFBB9BFF-EF47-42D2-BFD0-51B4A292F389}"/>
    <cellStyle name="20% - Accent3 4 4 2" xfId="36816" xr:uid="{16B26790-EC9C-4829-9867-76F914B78F28}"/>
    <cellStyle name="20% - Accent3 4 4 3" xfId="17341" xr:uid="{F06ECB8B-52A3-4B3D-9AFF-67F94BD09CB1}"/>
    <cellStyle name="20% - Accent3 5" xfId="1793" xr:uid="{82C1FDEF-BE81-442F-B118-AA37912EC7A2}"/>
    <cellStyle name="20% - Accent3 5 2" xfId="6564" xr:uid="{2A4B4EBA-BB02-44BC-B6D7-120EA01A864A}"/>
    <cellStyle name="20% - Accent3 5 3" xfId="9123" xr:uid="{7AE224B3-64BA-4E62-A1FE-702CC7C27481}"/>
    <cellStyle name="20% - Accent3 5 3 2" xfId="36966" xr:uid="{E5EDACF9-268D-43F3-9903-EFEF6AAB80D0}"/>
    <cellStyle name="20% - Accent3 5 3 3" xfId="17487" xr:uid="{5BCB8BA3-30D9-4203-AA12-DC4953EDE3C6}"/>
    <cellStyle name="20% - Accent3 6" xfId="1794" xr:uid="{E7C0AA29-B0E5-45F7-8752-F25F5E812313}"/>
    <cellStyle name="20% - Accent3 6 2" xfId="6565" xr:uid="{B6C39D62-00B9-44F8-B849-E933454B0DA4}"/>
    <cellStyle name="20% - Accent3 6 3" xfId="6566" xr:uid="{99E59E7B-F728-42D5-8E7B-9B481E1B7A1A}"/>
    <cellStyle name="20% - Accent3 7" xfId="1795" xr:uid="{243AEB90-445A-43BA-8ABA-70C203EF4DD2}"/>
    <cellStyle name="20% - Accent3 8" xfId="1796" xr:uid="{7AC7F7C6-1F37-46B3-B825-2B3AC3C3065A}"/>
    <cellStyle name="20% - Accent3 9" xfId="1797" xr:uid="{946AE167-03A9-463B-9335-25AA111EB137}"/>
    <cellStyle name="20% - Accent4 10" xfId="1798" xr:uid="{D17DFF2D-14B9-4780-B09D-C7C98C683931}"/>
    <cellStyle name="20% - Accent4 11" xfId="1799" xr:uid="{E27B8212-5CF8-4CBB-90B7-DAA0DF976E37}"/>
    <cellStyle name="20% - Accent4 12" xfId="1800" xr:uid="{B5CA2874-005B-48EF-8809-B750550065BE}"/>
    <cellStyle name="20% - Accent4 13" xfId="1801" xr:uid="{64E7075F-3AE9-44B5-80D6-26C072CAC19F}"/>
    <cellStyle name="20% - Accent4 14" xfId="1802" xr:uid="{F76DB884-DF28-48DB-A525-3F992E1AB68C}"/>
    <cellStyle name="20% - Accent4 15" xfId="1803" xr:uid="{FE4FA11E-CA2E-41E5-9E38-51F63C6BBE45}"/>
    <cellStyle name="20% - Accent4 16" xfId="8367" xr:uid="{1BDE65F9-07D4-48FA-A4A6-2A257DEB82E3}"/>
    <cellStyle name="20% - Accent4 16 2" xfId="36537" xr:uid="{186398CF-4EF4-4839-ABB1-4CE87FEC1BDC}"/>
    <cellStyle name="20% - Accent4 16 3" xfId="17100" xr:uid="{42015B3D-C78C-4049-84BF-51047C2FEC05}"/>
    <cellStyle name="20% - Accent4 17" xfId="24" xr:uid="{19A4057E-B1F3-484C-85DE-AA23C71B8408}"/>
    <cellStyle name="20% - Accent4 2" xfId="147" xr:uid="{F6C9D56A-5FC4-473A-87D2-109665109F54}"/>
    <cellStyle name="20% - Accent4 2 2" xfId="1805" xr:uid="{0903E4C8-8A9E-42C4-9656-E56C507571CB}"/>
    <cellStyle name="20% - Accent4 2 2 2" xfId="6567" xr:uid="{F34EA01E-8B8C-49E1-BC9E-13C3BB5317B1}"/>
    <cellStyle name="20% - Accent4 2 2 3" xfId="8608" xr:uid="{6A59BABF-5901-4079-A8EC-531B970820D3}"/>
    <cellStyle name="20% - Accent4 2 3" xfId="1806" xr:uid="{0575E3D9-A794-4966-9BA5-0DC283893E2D}"/>
    <cellStyle name="20% - Accent4 2 3 2" xfId="6568" xr:uid="{E8C82370-EF67-4EBF-A872-FB490688BF47}"/>
    <cellStyle name="20% - Accent4 2 3 3" xfId="6569" xr:uid="{A7710984-6378-4C45-BDF5-F05D2030DD3D}"/>
    <cellStyle name="20% - Accent4 2 4" xfId="1804" xr:uid="{6132BFA2-1C7E-4C4F-9565-13BE2A56701E}"/>
    <cellStyle name="20% - Accent4 2 4 2" xfId="6570" xr:uid="{A573622E-C3AE-4DE0-B19C-D96917252EB6}"/>
    <cellStyle name="20% - Accent4 2 4 2 2" xfId="20924" xr:uid="{5562179F-C938-401A-984F-D843A93EC8A6}"/>
    <cellStyle name="20% - Accent4 2 4 2 3" xfId="36006" xr:uid="{1927B223-9CA9-4FE8-8374-98407F92CCEF}"/>
    <cellStyle name="20% - Accent4 2 4 3" xfId="32037" xr:uid="{65F6C5DB-3B93-4D6A-92D3-E00FE36A9A79}"/>
    <cellStyle name="20% - Accent4 2 5" xfId="19866" xr:uid="{84D9B1F9-74BC-497C-9467-CC371FAE7403}"/>
    <cellStyle name="20% - Accent4 2 6" xfId="19926" xr:uid="{4C228D9F-6F4E-48EF-8210-DC59B9F9F137}"/>
    <cellStyle name="20% - Accent4 3" xfId="1807" xr:uid="{B99B9FCD-E714-4723-B491-D1FD846957D2}"/>
    <cellStyle name="20% - Accent4 3 2" xfId="6571" xr:uid="{D9B986C0-61BC-4972-A20F-86136B0A1DC7}"/>
    <cellStyle name="20% - Accent4 3 3" xfId="6572" xr:uid="{F220DE5A-8AD3-49B1-9976-2BD260E39E4A}"/>
    <cellStyle name="20% - Accent4 4" xfId="1808" xr:uid="{EFAF1533-38F7-4DFC-A7EE-FB56367C8B6E}"/>
    <cellStyle name="20% - Accent4 4 2" xfId="6573" xr:uid="{D85FC116-3B08-46C9-AA74-F7BADD828017}"/>
    <cellStyle name="20% - Accent4 4 2 2" xfId="9188" xr:uid="{76BA4372-3163-4045-9C73-6D87B9F08D40}"/>
    <cellStyle name="20% - Accent4 4 2 2 2" xfId="37014" xr:uid="{2E2E8340-0B0F-4336-BC0E-D6A016CF84BF}"/>
    <cellStyle name="20% - Accent4 4 2 2 3" xfId="17535" xr:uid="{DEEF7706-F9DA-4073-BD9B-0ACCD101AEAD}"/>
    <cellStyle name="20% - Accent4 4 3" xfId="6574" xr:uid="{AEA442AF-69BF-4148-AE37-233A4FFF170B}"/>
    <cellStyle name="20% - Accent4 4 4" xfId="8968" xr:uid="{AC578C9B-354E-40BC-9399-B726998A2CDA}"/>
    <cellStyle name="20% - Accent4 4 4 2" xfId="36819" xr:uid="{3DE31887-934E-45BD-A590-9F4E64D800D7}"/>
    <cellStyle name="20% - Accent4 4 4 3" xfId="17344" xr:uid="{96E3AA5B-0D98-4A80-934B-EF2E53105CF6}"/>
    <cellStyle name="20% - Accent4 5" xfId="1809" xr:uid="{7F2FCC39-036F-43AA-9B48-F7931FBDFC23}"/>
    <cellStyle name="20% - Accent4 5 2" xfId="6575" xr:uid="{4B4257B6-0B8A-4837-9348-91A712CB66F6}"/>
    <cellStyle name="20% - Accent4 5 3" xfId="9125" xr:uid="{3A68605F-8C6F-43EE-81F8-AC78D5729FC8}"/>
    <cellStyle name="20% - Accent4 5 3 2" xfId="36968" xr:uid="{6C20E554-9E19-4269-8393-97E303332C8C}"/>
    <cellStyle name="20% - Accent4 5 3 3" xfId="17489" xr:uid="{E655F672-055D-4C6F-9499-86E91BAEFDE8}"/>
    <cellStyle name="20% - Accent4 6" xfId="1810" xr:uid="{B6894796-3774-4AF6-B2B5-80EF8100B569}"/>
    <cellStyle name="20% - Accent4 6 2" xfId="6576" xr:uid="{697390AB-B7DA-4F7D-B78A-8E59C9A32982}"/>
    <cellStyle name="20% - Accent4 6 3" xfId="6577" xr:uid="{986FAEF3-05AB-4BBF-9F52-B9117E2C3650}"/>
    <cellStyle name="20% - Accent4 7" xfId="1811" xr:uid="{507F88B0-91FF-465A-A324-CD5A63DC2CA2}"/>
    <cellStyle name="20% - Accent4 8" xfId="1812" xr:uid="{295CA6B1-8F00-48C4-AD78-37D311433645}"/>
    <cellStyle name="20% - Accent4 9" xfId="1813" xr:uid="{5B030EAE-A0B3-449D-B97E-96F33BFABF74}"/>
    <cellStyle name="20% - Accent5 10" xfId="1814" xr:uid="{DDCC3C0F-4172-48C5-B95D-7F2A81E818D8}"/>
    <cellStyle name="20% - Accent5 11" xfId="1815" xr:uid="{848A25F1-1E0D-4435-97B1-D69A7E5DA54D}"/>
    <cellStyle name="20% - Accent5 12" xfId="1816" xr:uid="{B303ABF5-D63C-4E19-8E0C-69ED195B0390}"/>
    <cellStyle name="20% - Accent5 13" xfId="1817" xr:uid="{46C6C6EE-8DCE-4F13-999B-B67E40B0A6B5}"/>
    <cellStyle name="20% - Accent5 14" xfId="1818" xr:uid="{E9C759F3-7598-48F5-BF6A-97A421535838}"/>
    <cellStyle name="20% - Accent5 15" xfId="1819" xr:uid="{9E182313-0514-4A5B-B131-E7E96E0CAFEC}"/>
    <cellStyle name="20% - Accent5 16" xfId="8370" xr:uid="{13841E04-54D7-49E7-A2BB-AF321E76925D}"/>
    <cellStyle name="20% - Accent5 16 2" xfId="36539" xr:uid="{FE925D29-565A-475A-BC5E-3F0A5C15338D}"/>
    <cellStyle name="20% - Accent5 16 3" xfId="17102" xr:uid="{6084316C-6B33-439C-850E-550974BB947B}"/>
    <cellStyle name="20% - Accent5 17" xfId="25" xr:uid="{4183C89A-5E8C-4230-82D9-434B4AB76AC9}"/>
    <cellStyle name="20% - Accent5 2" xfId="148" xr:uid="{C32E46FD-2E44-44AC-ADFE-2098FC1FA1CA}"/>
    <cellStyle name="20% - Accent5 2 2" xfId="1821" xr:uid="{BF9ED994-F448-4423-905D-24EC83306CED}"/>
    <cellStyle name="20% - Accent5 2 2 2" xfId="6578" xr:uid="{CC0C8D37-0BBC-455E-9A8B-15F6D94F4633}"/>
    <cellStyle name="20% - Accent5 2 2 3" xfId="8610" xr:uid="{4F4D5E09-6B45-4529-AE40-162A1079E382}"/>
    <cellStyle name="20% - Accent5 2 3" xfId="1822" xr:uid="{721CC65E-8D0D-4205-9398-6FC6C8D8FAEF}"/>
    <cellStyle name="20% - Accent5 2 3 2" xfId="6579" xr:uid="{54DAB863-843E-48DA-9D0C-05D95CE33CE4}"/>
    <cellStyle name="20% - Accent5 2 3 3" xfId="6580" xr:uid="{8CF2DD5B-212E-46D6-B9A4-B66E81CA3DDE}"/>
    <cellStyle name="20% - Accent5 2 4" xfId="1820" xr:uid="{B7FAECB1-F305-44D5-BE35-00FC78EE6A09}"/>
    <cellStyle name="20% - Accent5 2 4 2" xfId="6581" xr:uid="{9389A865-7009-4B22-8BFA-E8F62EB3AD88}"/>
    <cellStyle name="20% - Accent5 2 4 2 2" xfId="20925" xr:uid="{177A64DE-D787-4BCA-BE67-1259F6C0D8CB}"/>
    <cellStyle name="20% - Accent5 2 4 2 3" xfId="36007" xr:uid="{B436AF76-0563-4D27-881D-684365A86D17}"/>
    <cellStyle name="20% - Accent5 2 4 3" xfId="32038" xr:uid="{A9E2FAD0-B653-4DD6-A154-C9D54A7D6CFD}"/>
    <cellStyle name="20% - Accent5 2 5" xfId="19867" xr:uid="{FD8F1291-FB10-4F0C-9A01-049E3580AD65}"/>
    <cellStyle name="20% - Accent5 2 6" xfId="19927" xr:uid="{A7EFA9A7-4F1D-40B7-B41A-4F647AE38AE7}"/>
    <cellStyle name="20% - Accent5 3" xfId="1823" xr:uid="{4877FB96-DBE3-47F2-84ED-CB47059C0327}"/>
    <cellStyle name="20% - Accent5 3 2" xfId="6582" xr:uid="{E75FDA67-B9B6-4B5C-896F-2D518B601EA9}"/>
    <cellStyle name="20% - Accent5 3 3" xfId="6583" xr:uid="{402C34A3-849B-43A6-855A-D284B352000D}"/>
    <cellStyle name="20% - Accent5 4" xfId="1824" xr:uid="{C6A435F7-7080-4456-A649-1EA5178D9110}"/>
    <cellStyle name="20% - Accent5 4 2" xfId="6584" xr:uid="{43C2A999-9DB3-4B99-B63D-0E4DB5028AD4}"/>
    <cellStyle name="20% - Accent5 4 2 2" xfId="9191" xr:uid="{1EDA7731-22F6-4D71-A71D-91C369EFB23F}"/>
    <cellStyle name="20% - Accent5 4 2 2 2" xfId="37017" xr:uid="{238AEF55-5A25-468D-B329-3289D44E1687}"/>
    <cellStyle name="20% - Accent5 4 2 2 3" xfId="17538" xr:uid="{7A451FBE-FCCE-4B05-9259-F6CAE31EFC73}"/>
    <cellStyle name="20% - Accent5 4 3" xfId="6585" xr:uid="{1747D68C-693E-4A1C-B1C2-2E5B07120DBA}"/>
    <cellStyle name="20% - Accent5 4 4" xfId="8971" xr:uid="{53AD0FBC-5254-4D8F-9C23-1D279987CC94}"/>
    <cellStyle name="20% - Accent5 4 4 2" xfId="36822" xr:uid="{C777F57D-5BBB-4163-BF6A-97BB9F2F5AA6}"/>
    <cellStyle name="20% - Accent5 4 4 3" xfId="17347" xr:uid="{9A3E6F0D-E9AD-4471-8DBD-29D18EB9C53D}"/>
    <cellStyle name="20% - Accent5 5" xfId="1825" xr:uid="{F951047D-1845-4731-9304-726D35395FBE}"/>
    <cellStyle name="20% - Accent5 5 2" xfId="6586" xr:uid="{77A64FCF-25B4-4A65-AC8A-8DAC8C8447DB}"/>
    <cellStyle name="20% - Accent5 5 3" xfId="9127" xr:uid="{4BFB1B6D-44A5-4BEF-8DB3-942EF1FEB9BC}"/>
    <cellStyle name="20% - Accent5 5 3 2" xfId="36970" xr:uid="{DCE1B5B5-113C-4A8D-B618-5233B66B90CC}"/>
    <cellStyle name="20% - Accent5 5 3 3" xfId="17491" xr:uid="{9C744CBE-F943-443A-A580-B272F1976E46}"/>
    <cellStyle name="20% - Accent5 6" xfId="1826" xr:uid="{EF220BCD-9B23-485F-A7D1-3D9478CEB992}"/>
    <cellStyle name="20% - Accent5 6 2" xfId="6587" xr:uid="{1660CC10-CE8A-4B9E-8430-FA5F7708AE48}"/>
    <cellStyle name="20% - Accent5 6 3" xfId="6588" xr:uid="{58D25917-8BF1-4B81-982A-1C862575E442}"/>
    <cellStyle name="20% - Accent5 7" xfId="1827" xr:uid="{E9853DF8-5324-43F9-98C1-67EF3EFDF2DA}"/>
    <cellStyle name="20% - Accent5 8" xfId="1828" xr:uid="{B67644C6-7AB4-425D-BB5A-4D40A0080B09}"/>
    <cellStyle name="20% - Accent5 9" xfId="1829" xr:uid="{13541608-F6EF-402A-83B8-60687878EE5B}"/>
    <cellStyle name="20% - Accent6 10" xfId="1830" xr:uid="{59E0BC44-B818-4400-A7D1-C5176A6A8DD4}"/>
    <cellStyle name="20% - Accent6 11" xfId="1831" xr:uid="{9EA8D5EC-D589-4EC1-B348-FDEF9ED64969}"/>
    <cellStyle name="20% - Accent6 12" xfId="1832" xr:uid="{2E6882CE-EA8F-44B6-ABE3-5A19ECE3A61B}"/>
    <cellStyle name="20% - Accent6 13" xfId="1833" xr:uid="{15A4AA8A-F799-4556-8751-8921BF3F5B44}"/>
    <cellStyle name="20% - Accent6 14" xfId="1834" xr:uid="{0670E5E2-7378-4AF5-82D2-F3923FF03FD7}"/>
    <cellStyle name="20% - Accent6 15" xfId="1835" xr:uid="{B85D235E-A632-4E8B-8870-4BF58942D3AF}"/>
    <cellStyle name="20% - Accent6 16" xfId="8373" xr:uid="{A63B0FDD-56EC-4848-AAE4-5EFF15F7C1AB}"/>
    <cellStyle name="20% - Accent6 16 2" xfId="36541" xr:uid="{DB2141C2-E7A8-4420-88FF-F21CB839B3C0}"/>
    <cellStyle name="20% - Accent6 16 3" xfId="17104" xr:uid="{812CD5B9-F671-4671-BC76-72947502304E}"/>
    <cellStyle name="20% - Accent6 17" xfId="26" xr:uid="{720CA5D3-EE08-4D08-BB43-1EE1B3CCFB7A}"/>
    <cellStyle name="20% - Accent6 2" xfId="149" xr:uid="{10D2525D-7A57-4D96-BDD8-B8B49303D842}"/>
    <cellStyle name="20% - Accent6 2 2" xfId="1837" xr:uid="{222243A5-4364-40E6-8335-2AF9DFA9C1A1}"/>
    <cellStyle name="20% - Accent6 2 2 2" xfId="6589" xr:uid="{8AB2BF6B-9F32-4F93-A708-1FE138B1BBF3}"/>
    <cellStyle name="20% - Accent6 2 2 3" xfId="8612" xr:uid="{48909C14-3004-4FF5-BBBA-DFA94FFA92CE}"/>
    <cellStyle name="20% - Accent6 2 3" xfId="1838" xr:uid="{5558924C-D8DB-4CE1-B982-77F8217A5B74}"/>
    <cellStyle name="20% - Accent6 2 3 2" xfId="6590" xr:uid="{F133D0D6-C3AB-4972-9B77-6F8B6D3ED8A4}"/>
    <cellStyle name="20% - Accent6 2 3 3" xfId="6591" xr:uid="{A596FE94-C93C-4BC6-8E0D-CFC0F41F9C23}"/>
    <cellStyle name="20% - Accent6 2 4" xfId="1836" xr:uid="{70E1ABB6-C8D0-492B-A10C-3F0A17D03DA1}"/>
    <cellStyle name="20% - Accent6 2 4 2" xfId="6592" xr:uid="{72A36933-3840-46F0-A80A-193CE5C52232}"/>
    <cellStyle name="20% - Accent6 2 4 2 2" xfId="20926" xr:uid="{94F29193-4A55-496F-9F81-DA63B6AB3761}"/>
    <cellStyle name="20% - Accent6 2 4 2 3" xfId="36008" xr:uid="{8F0C0C42-F4BF-4922-B55F-C0A53D5F8155}"/>
    <cellStyle name="20% - Accent6 2 4 3" xfId="32039" xr:uid="{15325BA7-187A-423D-8E11-0EAE50E52DF5}"/>
    <cellStyle name="20% - Accent6 2 5" xfId="19868" xr:uid="{E6B83F21-20E4-427A-8498-5002B0EE3E75}"/>
    <cellStyle name="20% - Accent6 2 6" xfId="19928" xr:uid="{247C086B-9342-4099-83C6-D0E2508F61C8}"/>
    <cellStyle name="20% - Accent6 3" xfId="1839" xr:uid="{F70A679B-ABF5-470F-BE0D-077BD5121ADC}"/>
    <cellStyle name="20% - Accent6 3 2" xfId="6593" xr:uid="{342A3096-8341-41BB-8F61-AE6B116581B1}"/>
    <cellStyle name="20% - Accent6 3 3" xfId="6594" xr:uid="{B0BE5006-E3DD-4070-993B-5B2017947076}"/>
    <cellStyle name="20% - Accent6 4" xfId="1840" xr:uid="{F42CA631-B5F4-4EC4-B7E0-7065BF9FDB8E}"/>
    <cellStyle name="20% - Accent6 4 2" xfId="6595" xr:uid="{38A239CB-63F0-4432-990E-7964D11C676B}"/>
    <cellStyle name="20% - Accent6 4 2 2" xfId="9194" xr:uid="{7771D283-A700-4AFC-B887-2565F01924AF}"/>
    <cellStyle name="20% - Accent6 4 2 2 2" xfId="37020" xr:uid="{414A2030-E095-4CA5-938E-DF4DA9915946}"/>
    <cellStyle name="20% - Accent6 4 2 2 3" xfId="17541" xr:uid="{2F311A25-34A9-4687-9098-B04AFA120A04}"/>
    <cellStyle name="20% - Accent6 4 3" xfId="6596" xr:uid="{E586F7A8-9940-4839-9CA4-02C18D5BB652}"/>
    <cellStyle name="20% - Accent6 4 4" xfId="8974" xr:uid="{3A96F63B-8C02-4EA5-A2F5-8308114D7B42}"/>
    <cellStyle name="20% - Accent6 4 4 2" xfId="36825" xr:uid="{698D92E9-5C57-4E87-8E67-7E1EB7C01AD0}"/>
    <cellStyle name="20% - Accent6 4 4 3" xfId="17350" xr:uid="{A48169CE-B154-4457-92BF-F91D788F4A16}"/>
    <cellStyle name="20% - Accent6 5" xfId="1841" xr:uid="{F889FFCA-D375-447D-88BC-EFD03F9747F7}"/>
    <cellStyle name="20% - Accent6 5 2" xfId="6597" xr:uid="{F727F32F-D410-4357-B482-AE9E79037F1C}"/>
    <cellStyle name="20% - Accent6 5 3" xfId="9129" xr:uid="{5E1F9CF5-4258-4D9E-99CC-45A95329B608}"/>
    <cellStyle name="20% - Accent6 5 3 2" xfId="36972" xr:uid="{8815DA6C-3D12-4E75-8EE5-CF21875015C4}"/>
    <cellStyle name="20% - Accent6 5 3 3" xfId="17493" xr:uid="{FC503F61-BE28-4498-8078-8A9C807AA998}"/>
    <cellStyle name="20% - Accent6 6" xfId="1842" xr:uid="{F7D435E3-70AC-4E1E-9091-854278C6E618}"/>
    <cellStyle name="20% - Accent6 6 2" xfId="6598" xr:uid="{7EE24F5C-785D-4A89-8201-CC80CCB6F761}"/>
    <cellStyle name="20% - Accent6 6 3" xfId="6599" xr:uid="{517EFAC8-4064-4EFC-B790-8010C6D7416B}"/>
    <cellStyle name="20% - Accent6 7" xfId="1843" xr:uid="{6978E657-227D-4B3D-A80A-CCEE35783CF8}"/>
    <cellStyle name="20% - Accent6 8" xfId="1844" xr:uid="{67C2BD05-5D28-4D46-B939-F68D5FC766F6}"/>
    <cellStyle name="20% - Accent6 9" xfId="1845" xr:uid="{BF102CFF-05FA-4F9C-AE71-69F0DA0B8D77}"/>
    <cellStyle name="20% - ส่วนที่ถูกเน้น1" xfId="1157" xr:uid="{2946EB4B-8A82-4129-9371-E92477D205B6}"/>
    <cellStyle name="20% - ส่วนที่ถูกเน้น1 2" xfId="6600" xr:uid="{911D7B9A-C5F0-4677-B3AF-54C0E15242EE}"/>
    <cellStyle name="20% - ส่วนที่ถูกเน้น2" xfId="1158" xr:uid="{09CA835C-C086-411D-BCBE-FACD04854B99}"/>
    <cellStyle name="20% - ส่วนที่ถูกเน้น2 2" xfId="6601" xr:uid="{8D0AA218-E0AE-40E7-A41A-9B12AFDE6DB3}"/>
    <cellStyle name="20% - ส่วนที่ถูกเน้น3" xfId="1159" xr:uid="{C7F77028-B821-4F0B-8FE3-13643EF3B0FC}"/>
    <cellStyle name="20% - ส่วนที่ถูกเน้น3 2" xfId="6602" xr:uid="{08D9F85F-2648-4587-81A4-8F57A2271F0F}"/>
    <cellStyle name="20% - ส่วนที่ถูกเน้น4" xfId="1160" xr:uid="{167A4426-E6C8-4D00-AF6F-47AB9969121C}"/>
    <cellStyle name="20% - ส่วนที่ถูกเน้น4 2" xfId="6603" xr:uid="{A524CA17-AAB5-400E-9CB9-E3B87604628F}"/>
    <cellStyle name="20% - ส่วนที่ถูกเน้น5" xfId="1161" xr:uid="{D9AD0315-2D3F-4EF1-AE51-36A4123D3AC0}"/>
    <cellStyle name="20% - ส่วนที่ถูกเน้น5 2" xfId="6604" xr:uid="{182F3620-E2CD-4E93-AEAA-D42C2CED6304}"/>
    <cellStyle name="20% - ส่วนที่ถูกเน้น6" xfId="1162" xr:uid="{E67896D3-0A42-4DDA-B723-5FE6102247BA}"/>
    <cellStyle name="20% - ส่วนที่ถูกเน้น6 2" xfId="6605" xr:uid="{7DC753BC-E0B5-4FB3-A85D-A349130571FA}"/>
    <cellStyle name="40% - Accent1 10" xfId="1846" xr:uid="{10CFAA10-9A75-4D36-9A83-46D2F541CB1C}"/>
    <cellStyle name="40% - Accent1 11" xfId="1847" xr:uid="{9319BD8D-6462-4389-99B7-8D44A626C5AC}"/>
    <cellStyle name="40% - Accent1 12" xfId="1848" xr:uid="{AC2B6F55-A5E5-410B-B8BE-6179B881279D}"/>
    <cellStyle name="40% - Accent1 13" xfId="1849" xr:uid="{C2C1D099-64FA-4DE3-8831-EB5CDAFA73FE}"/>
    <cellStyle name="40% - Accent1 14" xfId="1850" xr:uid="{96083BC2-1C7A-46D1-AC64-88AC7791BA31}"/>
    <cellStyle name="40% - Accent1 15" xfId="1851" xr:uid="{77E8BFA8-F570-4D6B-AE5E-507C0E5FE821}"/>
    <cellStyle name="40% - Accent1 16" xfId="8359" xr:uid="{242F72C9-4E0A-4808-9F5E-07C28C3DB3B6}"/>
    <cellStyle name="40% - Accent1 16 2" xfId="36532" xr:uid="{6EA69A27-4F8E-466C-B6D4-555A69572D55}"/>
    <cellStyle name="40% - Accent1 16 3" xfId="17095" xr:uid="{EE45E4FB-976F-4F9B-A548-63F777B69614}"/>
    <cellStyle name="40% - Accent1 17" xfId="27" xr:uid="{1BD9BEAF-EE9F-436C-B998-66D962A2D687}"/>
    <cellStyle name="40% - Accent1 2" xfId="150" xr:uid="{00169D28-8AFE-4ECF-8629-B16CB4A6E164}"/>
    <cellStyle name="40% - Accent1 2 2" xfId="1853" xr:uid="{45965AB6-6661-4529-BD27-17B8B9B07E5D}"/>
    <cellStyle name="40% - Accent1 2 2 2" xfId="6606" xr:uid="{21743F57-5358-4A8E-9F46-7EF708777C5F}"/>
    <cellStyle name="40% - Accent1 2 2 3" xfId="8614" xr:uid="{3C0D27A0-DF47-4E83-8C64-6E7C3B91D60C}"/>
    <cellStyle name="40% - Accent1 2 3" xfId="1854" xr:uid="{15667F7C-E74E-415F-A19B-8F6EEB8FEE7F}"/>
    <cellStyle name="40% - Accent1 2 3 2" xfId="6607" xr:uid="{065F7E28-62CF-4D47-84C4-CF0142A12E63}"/>
    <cellStyle name="40% - Accent1 2 3 3" xfId="6608" xr:uid="{1A0DFCED-DACF-4982-ABE1-553975D76366}"/>
    <cellStyle name="40% - Accent1 2 4" xfId="1852" xr:uid="{620D01D4-C216-4E18-9691-F714FFFBBE36}"/>
    <cellStyle name="40% - Accent1 2 4 2" xfId="6609" xr:uid="{F1D04E92-97A6-4449-95EA-466E6776945B}"/>
    <cellStyle name="40% - Accent1 2 4 2 2" xfId="20927" xr:uid="{8CB96330-91FF-4212-98DC-2A6F67CFB7FF}"/>
    <cellStyle name="40% - Accent1 2 4 2 3" xfId="36009" xr:uid="{3EB0BC2A-13B8-4A91-8B39-D1C240358F1F}"/>
    <cellStyle name="40% - Accent1 2 4 3" xfId="32040" xr:uid="{2171A2AB-D1C1-45F5-94F7-B09ECCD4C628}"/>
    <cellStyle name="40% - Accent1 2 5" xfId="19869" xr:uid="{5847C96C-5ED8-4F6D-8457-4DB1626D2617}"/>
    <cellStyle name="40% - Accent1 2 6" xfId="19929" xr:uid="{F97601B4-DDCA-4BFE-B68B-F82354FDA528}"/>
    <cellStyle name="40% - Accent1 3" xfId="1855" xr:uid="{7E338AC7-D9A9-4C30-BE2C-675D82FB65D9}"/>
    <cellStyle name="40% - Accent1 3 2" xfId="6610" xr:uid="{59043A8C-FD9E-4ADB-99EE-7F1915483EFD}"/>
    <cellStyle name="40% - Accent1 3 3" xfId="6611" xr:uid="{DEE32912-0A27-4C26-8033-0C8C694281CF}"/>
    <cellStyle name="40% - Accent1 4" xfId="1856" xr:uid="{E22A6BC2-97AE-4066-90EC-20533EF7F827}"/>
    <cellStyle name="40% - Accent1 4 2" xfId="6612" xr:uid="{8A0721B3-ACCF-401A-86FB-AC344330D48B}"/>
    <cellStyle name="40% - Accent1 4 2 2" xfId="9180" xr:uid="{2D37AADC-3736-4A5D-97C9-ED6F101580A2}"/>
    <cellStyle name="40% - Accent1 4 2 2 2" xfId="37006" xr:uid="{C2A0DE3C-4960-46BA-9C99-801FCDF6E938}"/>
    <cellStyle name="40% - Accent1 4 2 2 3" xfId="17527" xr:uid="{94F71B39-8AFB-4775-8E3C-C5812A639E17}"/>
    <cellStyle name="40% - Accent1 4 3" xfId="6613" xr:uid="{2ADCFE22-F362-41A1-89CA-F5E1AE7A7D18}"/>
    <cellStyle name="40% - Accent1 4 4" xfId="8960" xr:uid="{562A7A33-6B72-478E-8B15-44B5EDC11940}"/>
    <cellStyle name="40% - Accent1 4 4 2" xfId="36811" xr:uid="{ED47D075-61C9-4AAB-926F-392CB819D60A}"/>
    <cellStyle name="40% - Accent1 4 4 3" xfId="17336" xr:uid="{9CAECF2F-16BA-4F3D-AD90-A7E60CAB1431}"/>
    <cellStyle name="40% - Accent1 5" xfId="1857" xr:uid="{27713F47-7993-4C51-9C68-0B7E917B668F}"/>
    <cellStyle name="40% - Accent1 5 2" xfId="6614" xr:uid="{89923E50-86A0-4030-A95A-622BEC3FB352}"/>
    <cellStyle name="40% - Accent1 5 3" xfId="9120" xr:uid="{FC08EF02-0652-48DE-8766-1A51C096A16B}"/>
    <cellStyle name="40% - Accent1 5 3 2" xfId="36963" xr:uid="{0E3A8A9F-D135-459C-B397-18C9BD6F0F78}"/>
    <cellStyle name="40% - Accent1 5 3 3" xfId="17484" xr:uid="{20FB6D55-F3E2-4A32-A9CA-F7716D881990}"/>
    <cellStyle name="40% - Accent1 6" xfId="1858" xr:uid="{9E834D28-2265-47A1-8677-2EB4E05CC56D}"/>
    <cellStyle name="40% - Accent1 6 2" xfId="6615" xr:uid="{F5E40C60-D68D-4528-B790-45173A4BFE2C}"/>
    <cellStyle name="40% - Accent1 6 3" xfId="6616" xr:uid="{49C9DADB-291F-4052-B4C3-622C088F9D1B}"/>
    <cellStyle name="40% - Accent1 7" xfId="1859" xr:uid="{102710CD-E6C3-4106-96B7-C3DE8265BFF9}"/>
    <cellStyle name="40% - Accent1 8" xfId="1860" xr:uid="{1AA15BC6-43CD-4423-880A-341C82CCDEF5}"/>
    <cellStyle name="40% - Accent1 9" xfId="1861" xr:uid="{B9535157-7C52-4B47-9C0B-0D5BA63B8357}"/>
    <cellStyle name="40% - Accent2 10" xfId="1862" xr:uid="{9D2E3947-37C0-493C-A10A-B8668DFF45DE}"/>
    <cellStyle name="40% - Accent2 11" xfId="1863" xr:uid="{0890FF3F-CFA9-4722-AF07-1F647EF29DCF}"/>
    <cellStyle name="40% - Accent2 12" xfId="1864" xr:uid="{CA39762B-7400-48AE-BCFD-FCD1FD33C221}"/>
    <cellStyle name="40% - Accent2 13" xfId="1865" xr:uid="{B6F57335-740E-4822-BEA2-753D4CD4D10D}"/>
    <cellStyle name="40% - Accent2 14" xfId="1866" xr:uid="{EB7E3F7F-B3E7-46A6-A40A-26AAA7957275}"/>
    <cellStyle name="40% - Accent2 15" xfId="1867" xr:uid="{5757458A-AFCE-4F73-9067-7516CD226EBB}"/>
    <cellStyle name="40% - Accent2 16" xfId="8362" xr:uid="{40D34759-D01E-4B93-985F-F3878329F34A}"/>
    <cellStyle name="40% - Accent2 16 2" xfId="36534" xr:uid="{0E79D412-CFAC-4479-9C8C-A10064C220C4}"/>
    <cellStyle name="40% - Accent2 16 3" xfId="17097" xr:uid="{D46D0675-A444-4B71-B0B3-07D022C77621}"/>
    <cellStyle name="40% - Accent2 17" xfId="28" xr:uid="{74F1986A-B8DF-45E9-8CEA-512FF4AC399A}"/>
    <cellStyle name="40% - Accent2 2" xfId="151" xr:uid="{86BA7F62-621C-44A2-8D51-F6D32F72BFE2}"/>
    <cellStyle name="40% - Accent2 2 2" xfId="1869" xr:uid="{C6B516E9-F13F-49A8-8C50-731AEC24FF6D}"/>
    <cellStyle name="40% - Accent2 2 2 2" xfId="6617" xr:uid="{43E293A8-51CC-4CEB-98E1-9294C56156D6}"/>
    <cellStyle name="40% - Accent2 2 2 3" xfId="8616" xr:uid="{5468AE7B-9B02-4D02-84D5-043F650B1E13}"/>
    <cellStyle name="40% - Accent2 2 3" xfId="1870" xr:uid="{486DA4B3-A1E6-451D-9A5F-5CDA42E64760}"/>
    <cellStyle name="40% - Accent2 2 3 2" xfId="6618" xr:uid="{B6183EC5-1E62-46EA-9C02-78770778CD0D}"/>
    <cellStyle name="40% - Accent2 2 3 3" xfId="6619" xr:uid="{ED4F068E-CC32-4644-A461-D6557313B090}"/>
    <cellStyle name="40% - Accent2 2 4" xfId="1868" xr:uid="{299DA2F6-1679-4724-AD02-13C16F067FB4}"/>
    <cellStyle name="40% - Accent2 2 4 2" xfId="6620" xr:uid="{3FC31387-5EB2-4BCB-A277-001471850084}"/>
    <cellStyle name="40% - Accent2 2 4 2 2" xfId="20928" xr:uid="{2325D11B-0587-4DC3-BD1F-9A7EE66790F4}"/>
    <cellStyle name="40% - Accent2 2 4 2 3" xfId="36010" xr:uid="{FA1FC235-AA05-4436-BBB4-2F7EC95717DA}"/>
    <cellStyle name="40% - Accent2 2 4 3" xfId="32041" xr:uid="{184582AE-2FBB-4840-9F8A-A1605F0139A5}"/>
    <cellStyle name="40% - Accent2 2 5" xfId="19870" xr:uid="{8CD10090-B44C-469F-A942-E2456EA39B1E}"/>
    <cellStyle name="40% - Accent2 2 6" xfId="19930" xr:uid="{3A1586A8-EEB4-4FA2-96D5-293073045F66}"/>
    <cellStyle name="40% - Accent2 3" xfId="1871" xr:uid="{8222074C-2AC1-4A4E-90BE-DF875D6A515D}"/>
    <cellStyle name="40% - Accent2 3 2" xfId="6621" xr:uid="{3FBFF6DC-CFF9-4922-B246-2150AE6BA5FC}"/>
    <cellStyle name="40% - Accent2 3 3" xfId="6622" xr:uid="{3AACFD6A-1BEE-4E6E-8907-6F0EFF95791A}"/>
    <cellStyle name="40% - Accent2 4" xfId="1872" xr:uid="{0CAA6F27-E902-4157-AAE9-1729DF94175A}"/>
    <cellStyle name="40% - Accent2 4 2" xfId="6623" xr:uid="{197A3DF0-25C9-4B29-9243-C1375EA86AD4}"/>
    <cellStyle name="40% - Accent2 4 2 2" xfId="9183" xr:uid="{1C648586-EA6E-4A17-A11E-6F1F6A230AEC}"/>
    <cellStyle name="40% - Accent2 4 2 2 2" xfId="37009" xr:uid="{A33058BB-03EE-462B-85AF-65980B117E79}"/>
    <cellStyle name="40% - Accent2 4 2 2 3" xfId="17530" xr:uid="{DE2FE847-7981-46EE-B931-C6FA2BD925FA}"/>
    <cellStyle name="40% - Accent2 4 3" xfId="6624" xr:uid="{E4A0768B-7987-4528-9F6E-FC7572DB0985}"/>
    <cellStyle name="40% - Accent2 4 4" xfId="8963" xr:uid="{F708473F-1962-4073-9C5D-FE13D56B5CBC}"/>
    <cellStyle name="40% - Accent2 4 4 2" xfId="36814" xr:uid="{5A2285F2-0058-48B5-8C6F-EB56E3B53415}"/>
    <cellStyle name="40% - Accent2 4 4 3" xfId="17339" xr:uid="{18588C62-0B94-4A96-A5BA-FF8895431F29}"/>
    <cellStyle name="40% - Accent2 5" xfId="1873" xr:uid="{C41A8D93-073A-49BE-823B-F35D6B068185}"/>
    <cellStyle name="40% - Accent2 5 2" xfId="6625" xr:uid="{B4F0D4C5-A046-434F-83FF-39EA8A2F243D}"/>
    <cellStyle name="40% - Accent2 5 3" xfId="9122" xr:uid="{D9663397-D622-48FB-8511-E875500BF0AD}"/>
    <cellStyle name="40% - Accent2 5 3 2" xfId="36965" xr:uid="{90F05A13-F635-41D8-A317-108F62DDC106}"/>
    <cellStyle name="40% - Accent2 5 3 3" xfId="17486" xr:uid="{B6ED75E5-A63C-4674-B525-4110957430F8}"/>
    <cellStyle name="40% - Accent2 6" xfId="1874" xr:uid="{AB163157-2047-405E-AD64-0252E94F7106}"/>
    <cellStyle name="40% - Accent2 6 2" xfId="6626" xr:uid="{E8AAE33C-875C-4AE0-93A5-E913B269E332}"/>
    <cellStyle name="40% - Accent2 6 3" xfId="6627" xr:uid="{59BA4134-2C60-434B-B6D8-887A1C95EF75}"/>
    <cellStyle name="40% - Accent2 7" xfId="1875" xr:uid="{2DE07EAE-E64A-4861-9DF6-F53CC1C7CA4E}"/>
    <cellStyle name="40% - Accent2 8" xfId="1876" xr:uid="{E14E225E-C6F4-4BFA-8CD8-B367F937D8B0}"/>
    <cellStyle name="40% - Accent2 9" xfId="1877" xr:uid="{7AA3E877-7BEA-4B0F-9637-A918941801B7}"/>
    <cellStyle name="40% - Accent3 10" xfId="1878" xr:uid="{90C4C6E3-FD9F-48A2-87AB-0E4096369464}"/>
    <cellStyle name="40% - Accent3 11" xfId="1879" xr:uid="{D0BC6C71-2507-4BAD-8429-B3DD07155C09}"/>
    <cellStyle name="40% - Accent3 12" xfId="1880" xr:uid="{39A02CE9-B677-4C10-854F-6A0AE7DA77E3}"/>
    <cellStyle name="40% - Accent3 13" xfId="1881" xr:uid="{D7200B52-2775-41CC-8CBE-716A9366CD2B}"/>
    <cellStyle name="40% - Accent3 14" xfId="1882" xr:uid="{7473EFF2-705E-4412-8765-805DC1B96503}"/>
    <cellStyle name="40% - Accent3 15" xfId="1883" xr:uid="{F1EFD1B0-A537-4A7C-B2CC-E98DA4067899}"/>
    <cellStyle name="40% - Accent3 16" xfId="8365" xr:uid="{B7AD0D89-37D7-4BF9-9D52-523BE4A621AE}"/>
    <cellStyle name="40% - Accent3 16 2" xfId="36536" xr:uid="{D233CB93-BC36-4F83-AFB8-82F684D0F93C}"/>
    <cellStyle name="40% - Accent3 16 3" xfId="17099" xr:uid="{1DE4B3DC-D06E-4CF2-9983-6FE24D7AD9F6}"/>
    <cellStyle name="40% - Accent3 17" xfId="29" xr:uid="{1657A94D-AD3F-4428-86C3-E16D51C69E0E}"/>
    <cellStyle name="40% - Accent3 2" xfId="152" xr:uid="{757F96AE-0658-497F-9687-E25FC3B271E3}"/>
    <cellStyle name="40% - Accent3 2 2" xfId="1885" xr:uid="{FFACCE11-7B1D-4CAC-9210-1A98B63D07DE}"/>
    <cellStyle name="40% - Accent3 2 2 2" xfId="6628" xr:uid="{7CF59538-EAE1-45A5-A40F-938A2CF991AE}"/>
    <cellStyle name="40% - Accent3 2 2 3" xfId="8618" xr:uid="{36A28DDD-B1C8-4C73-AA91-193CB94BCFDF}"/>
    <cellStyle name="40% - Accent3 2 3" xfId="1886" xr:uid="{BA0DCF36-FC08-43ED-8839-52DB5F664A47}"/>
    <cellStyle name="40% - Accent3 2 3 2" xfId="6629" xr:uid="{DD14EB05-F6DE-4753-8449-DBF51868E6BB}"/>
    <cellStyle name="40% - Accent3 2 3 3" xfId="6630" xr:uid="{A04D6D3A-36D0-40CE-B689-B709A58C5100}"/>
    <cellStyle name="40% - Accent3 2 4" xfId="1884" xr:uid="{CA203532-4A6A-49DB-B6AF-4712B11650C5}"/>
    <cellStyle name="40% - Accent3 2 4 2" xfId="6631" xr:uid="{EE5C15E3-2E66-42F3-8F93-B1B8D990DB75}"/>
    <cellStyle name="40% - Accent3 2 4 2 2" xfId="20929" xr:uid="{34CAD007-15B1-4BF7-8670-AB6A8633035E}"/>
    <cellStyle name="40% - Accent3 2 4 2 3" xfId="36011" xr:uid="{0322930B-1916-4E1D-A294-8038A58724FE}"/>
    <cellStyle name="40% - Accent3 2 4 3" xfId="32042" xr:uid="{9D1F81B1-64D0-4CEB-8D14-2A3D26CAFBED}"/>
    <cellStyle name="40% - Accent3 2 5" xfId="19871" xr:uid="{F2841BDA-6E1D-49DC-B7D8-4660EC732FB6}"/>
    <cellStyle name="40% - Accent3 2 6" xfId="19931" xr:uid="{2C5907A3-84E9-4E44-AC71-44FE9DAD71F0}"/>
    <cellStyle name="40% - Accent3 3" xfId="1887" xr:uid="{FAA7861B-D9F4-47B5-B864-1FD87DCCFD8F}"/>
    <cellStyle name="40% - Accent3 3 2" xfId="6632" xr:uid="{B451C36E-AEEE-4BCF-A855-4692E649E746}"/>
    <cellStyle name="40% - Accent3 3 3" xfId="6633" xr:uid="{04B24669-30CD-4430-8C0F-D03FBC078110}"/>
    <cellStyle name="40% - Accent3 4" xfId="1888" xr:uid="{5A9FE2E0-BCFE-4777-B8F9-DE82D1A53A41}"/>
    <cellStyle name="40% - Accent3 4 2" xfId="6634" xr:uid="{605444EA-073A-487C-8435-4C4056458CA2}"/>
    <cellStyle name="40% - Accent3 4 2 2" xfId="9186" xr:uid="{9D1A8482-1319-45B9-9263-834B1FD7C8EE}"/>
    <cellStyle name="40% - Accent3 4 2 2 2" xfId="37012" xr:uid="{BE9FE982-3D1A-40B4-9FAC-778C7EE6101F}"/>
    <cellStyle name="40% - Accent3 4 2 2 3" xfId="17533" xr:uid="{7640BE15-07EE-48F1-A57F-FA29A3AE41D1}"/>
    <cellStyle name="40% - Accent3 4 3" xfId="6635" xr:uid="{4CFD45C8-6FE1-481F-A0DC-F328223A2F5C}"/>
    <cellStyle name="40% - Accent3 4 4" xfId="8966" xr:uid="{0899029E-AC9D-4898-9432-A6A4F55A2604}"/>
    <cellStyle name="40% - Accent3 4 4 2" xfId="36817" xr:uid="{C9841396-7DC8-41D2-992C-FB1538AF3B7A}"/>
    <cellStyle name="40% - Accent3 4 4 3" xfId="17342" xr:uid="{09CB8540-DA30-4CC0-A015-12F09186302C}"/>
    <cellStyle name="40% - Accent3 5" xfId="1889" xr:uid="{EFF2FDD9-775D-4EB6-A9DD-E3919C97DFFC}"/>
    <cellStyle name="40% - Accent3 5 2" xfId="6636" xr:uid="{52576276-BB13-41CC-AFA7-75656B0BFCCC}"/>
    <cellStyle name="40% - Accent3 5 3" xfId="9124" xr:uid="{9330B615-8F82-44FC-BE6A-D067B880116A}"/>
    <cellStyle name="40% - Accent3 5 3 2" xfId="36967" xr:uid="{1F802F3A-DE51-4C42-9013-76105CF92FE2}"/>
    <cellStyle name="40% - Accent3 5 3 3" xfId="17488" xr:uid="{D1BD4641-BE4B-4538-BE9D-F8CA5EA2BFEA}"/>
    <cellStyle name="40% - Accent3 6" xfId="1890" xr:uid="{32199CC8-D150-4FB0-B215-B0ABF06D0284}"/>
    <cellStyle name="40% - Accent3 6 2" xfId="6637" xr:uid="{4CBAD1BB-024A-486C-BCC9-C75D95F3F390}"/>
    <cellStyle name="40% - Accent3 6 3" xfId="6638" xr:uid="{FAC6378F-4400-4299-A491-80A7CB3B73CD}"/>
    <cellStyle name="40% - Accent3 7" xfId="1891" xr:uid="{C8296CE1-4CE4-4CE8-B6DB-BC84802B7FE5}"/>
    <cellStyle name="40% - Accent3 8" xfId="1892" xr:uid="{0FFA917A-A992-42AF-A9AB-7DDF1BDFF963}"/>
    <cellStyle name="40% - Accent3 9" xfId="1893" xr:uid="{3D5CE7B2-99D1-45BE-877F-27044C5E9BCB}"/>
    <cellStyle name="40% - Accent4 10" xfId="1894" xr:uid="{964FC152-6F80-4B1A-B1BF-7504A3047041}"/>
    <cellStyle name="40% - Accent4 11" xfId="1895" xr:uid="{9A8D1625-05C6-47F5-8FFA-98848B5F6729}"/>
    <cellStyle name="40% - Accent4 12" xfId="1896" xr:uid="{E48BB2DB-79E1-403D-8D58-05201DAD1C78}"/>
    <cellStyle name="40% - Accent4 13" xfId="1897" xr:uid="{54F26A90-E456-40B1-A7E4-C92334523980}"/>
    <cellStyle name="40% - Accent4 14" xfId="1898" xr:uid="{49C9B182-5D47-47C8-9948-9B81A6FF37A9}"/>
    <cellStyle name="40% - Accent4 15" xfId="1899" xr:uid="{288641D5-A7DB-407A-8AEF-3364D13FDDA8}"/>
    <cellStyle name="40% - Accent4 16" xfId="8368" xr:uid="{B604BFA7-C58F-4BD4-B954-6CA4E285E01E}"/>
    <cellStyle name="40% - Accent4 16 2" xfId="36538" xr:uid="{AB6A7009-5A74-4545-8042-86E9B076E30F}"/>
    <cellStyle name="40% - Accent4 16 3" xfId="17101" xr:uid="{1F5E8930-934B-45E0-BA26-62D13A118848}"/>
    <cellStyle name="40% - Accent4 17" xfId="30" xr:uid="{8E60509C-112E-421E-B550-8CBE13E8E9E1}"/>
    <cellStyle name="40% - Accent4 2" xfId="153" xr:uid="{31F7394E-87A2-484F-8F86-64A4D09A8E7D}"/>
    <cellStyle name="40% - Accent4 2 2" xfId="1901" xr:uid="{3D988DCB-5D6D-411F-A110-9C14A6A963F3}"/>
    <cellStyle name="40% - Accent4 2 2 2" xfId="6639" xr:uid="{6EDFB7DA-6B8F-4901-BA0B-EFEBC9998E86}"/>
    <cellStyle name="40% - Accent4 2 2 3" xfId="8620" xr:uid="{12D1655D-785A-4AD0-9CCE-EA08DAB1D6E3}"/>
    <cellStyle name="40% - Accent4 2 3" xfId="1902" xr:uid="{87FD527E-A6EE-4289-A929-47F2901A6421}"/>
    <cellStyle name="40% - Accent4 2 3 2" xfId="6640" xr:uid="{140A7980-8136-4FAC-9CB8-9E73ECD937E4}"/>
    <cellStyle name="40% - Accent4 2 3 3" xfId="6641" xr:uid="{DD49F63C-CE6F-414A-B091-D4935FE8F49D}"/>
    <cellStyle name="40% - Accent4 2 4" xfId="1900" xr:uid="{42F39FA3-B54E-4116-8C5C-2E6EA7ABF1CA}"/>
    <cellStyle name="40% - Accent4 2 4 2" xfId="6642" xr:uid="{D488BCE3-E23C-4FF9-BCE5-5384BB9FB7C2}"/>
    <cellStyle name="40% - Accent4 2 4 2 2" xfId="20930" xr:uid="{2D9D5AD1-37F6-46A5-BA11-A4AB23937C29}"/>
    <cellStyle name="40% - Accent4 2 4 2 3" xfId="36012" xr:uid="{E74373E6-D9EB-4CCC-BAD8-F204B3525F7A}"/>
    <cellStyle name="40% - Accent4 2 4 3" xfId="32043" xr:uid="{7A9DCA72-E57E-48B7-984D-21D3D9DA25FE}"/>
    <cellStyle name="40% - Accent4 2 5" xfId="19872" xr:uid="{042AEC35-D400-4533-B894-3AF6BFF1A86F}"/>
    <cellStyle name="40% - Accent4 2 6" xfId="19932" xr:uid="{81ACF675-41ED-4868-AEA8-2F11A53E8F51}"/>
    <cellStyle name="40% - Accent4 3" xfId="1903" xr:uid="{AF0547BB-042F-439E-BA5F-FB50D4C75213}"/>
    <cellStyle name="40% - Accent4 3 2" xfId="6643" xr:uid="{0B9FE4F2-F265-4E5D-8A9A-7F341A882B72}"/>
    <cellStyle name="40% - Accent4 3 3" xfId="6644" xr:uid="{65E2A36C-BB42-47EC-AE89-F8D7F9290E17}"/>
    <cellStyle name="40% - Accent4 4" xfId="1904" xr:uid="{7A65A9E6-5574-442C-B247-5825C3E59D03}"/>
    <cellStyle name="40% - Accent4 4 2" xfId="6645" xr:uid="{947A54BA-3CFF-4CFF-B4D1-361465C4FAC4}"/>
    <cellStyle name="40% - Accent4 4 2 2" xfId="9189" xr:uid="{7AE28F0D-DFBA-434A-9F31-77095D5F30D9}"/>
    <cellStyle name="40% - Accent4 4 2 2 2" xfId="37015" xr:uid="{35210C65-6A0D-4A43-B031-B88CDB2CA1DC}"/>
    <cellStyle name="40% - Accent4 4 2 2 3" xfId="17536" xr:uid="{D29F192C-550C-4E5A-844B-3CA69C7EE85C}"/>
    <cellStyle name="40% - Accent4 4 3" xfId="6646" xr:uid="{C1D518F8-0DE0-46A9-AD7B-03ED0FD788BA}"/>
    <cellStyle name="40% - Accent4 4 4" xfId="8969" xr:uid="{6AC52818-8EF0-40EC-BCD4-A66DABF6F553}"/>
    <cellStyle name="40% - Accent4 4 4 2" xfId="36820" xr:uid="{A0DFF2EA-36AC-4DA7-9CCC-8A50051B260A}"/>
    <cellStyle name="40% - Accent4 4 4 3" xfId="17345" xr:uid="{D0D9CAB5-E1EF-4181-8065-53212ED118DC}"/>
    <cellStyle name="40% - Accent4 5" xfId="1905" xr:uid="{76D9A786-F7DA-4217-A214-C7F13E727213}"/>
    <cellStyle name="40% - Accent4 5 2" xfId="6647" xr:uid="{64DBE0D8-65D8-4868-9BF6-81637249DEB7}"/>
    <cellStyle name="40% - Accent4 5 3" xfId="9126" xr:uid="{863B39A5-070C-4244-938B-0C911B36BE0D}"/>
    <cellStyle name="40% - Accent4 5 3 2" xfId="36969" xr:uid="{BC1EA3B5-B0CA-41B7-8082-FEAB39881A41}"/>
    <cellStyle name="40% - Accent4 5 3 3" xfId="17490" xr:uid="{2B75FC9F-5178-4ECB-9241-4160048F0BEA}"/>
    <cellStyle name="40% - Accent4 6" xfId="1906" xr:uid="{6CB000B4-F724-4EE0-AE54-CBE656327822}"/>
    <cellStyle name="40% - Accent4 6 2" xfId="6648" xr:uid="{9E468BC8-1728-4308-88B8-A8605876B6F7}"/>
    <cellStyle name="40% - Accent4 6 3" xfId="6649" xr:uid="{146CC59F-0CB2-46C8-8EA3-CC5A8858E264}"/>
    <cellStyle name="40% - Accent4 7" xfId="1907" xr:uid="{6D381485-378A-4AE7-96B0-D9ADF03BCEAD}"/>
    <cellStyle name="40% - Accent4 8" xfId="1908" xr:uid="{9A2D32C1-D2B7-434E-81A9-83BCE8A013DE}"/>
    <cellStyle name="40% - Accent4 9" xfId="1909" xr:uid="{9C43A5B1-6D2D-4973-A299-F4BB302AAB7D}"/>
    <cellStyle name="40% - Accent5 10" xfId="1910" xr:uid="{1535649A-F7CD-46C7-B91E-5227E6F606D0}"/>
    <cellStyle name="40% - Accent5 11" xfId="1911" xr:uid="{3D5807DA-FA0A-43AC-B0D1-72E1D2ECD18E}"/>
    <cellStyle name="40% - Accent5 12" xfId="1912" xr:uid="{7AE8CE58-DC72-47CF-80B6-26DACC1EE86A}"/>
    <cellStyle name="40% - Accent5 13" xfId="1913" xr:uid="{1D3E795D-B474-472C-ACD5-3E250E10D0C1}"/>
    <cellStyle name="40% - Accent5 14" xfId="1914" xr:uid="{0E70A32C-AF36-43DC-B0EA-3E99356A4A53}"/>
    <cellStyle name="40% - Accent5 15" xfId="1915" xr:uid="{9B193B49-6297-442D-A147-5E2C55E10C0E}"/>
    <cellStyle name="40% - Accent5 16" xfId="8371" xr:uid="{D501260F-91F0-49C1-B097-7AD701F3C632}"/>
    <cellStyle name="40% - Accent5 16 2" xfId="36540" xr:uid="{8F0B01C6-3265-4524-B4FD-19BBC09F678E}"/>
    <cellStyle name="40% - Accent5 16 3" xfId="17103" xr:uid="{C9590895-08E8-4E19-8BDF-9F1DE0FCB404}"/>
    <cellStyle name="40% - Accent5 17" xfId="31" xr:uid="{F271BC03-2FD0-4EBB-9F74-016280D7D89B}"/>
    <cellStyle name="40% - Accent5 2" xfId="154" xr:uid="{35F72FAF-5B9A-43D6-A173-D358A238F8CA}"/>
    <cellStyle name="40% - Accent5 2 2" xfId="1917" xr:uid="{A8485A26-C848-4347-8759-28236AE57E47}"/>
    <cellStyle name="40% - Accent5 2 2 2" xfId="6650" xr:uid="{1E671BF7-8F0E-447E-991C-D4F6926C4460}"/>
    <cellStyle name="40% - Accent5 2 2 3" xfId="8622" xr:uid="{629510D2-9DA9-4C26-A7AF-95546ECBB386}"/>
    <cellStyle name="40% - Accent5 2 3" xfId="1918" xr:uid="{EFCF4FE9-BA77-467E-946A-7666ABA6CF4F}"/>
    <cellStyle name="40% - Accent5 2 3 2" xfId="6651" xr:uid="{5AF2BDA4-69C2-40D1-8805-D5CFBF8E5EBB}"/>
    <cellStyle name="40% - Accent5 2 3 3" xfId="6652" xr:uid="{49F4D429-08AA-4DD7-BCA2-482B3B504E53}"/>
    <cellStyle name="40% - Accent5 2 4" xfId="1916" xr:uid="{1EC70F07-E538-48B5-AC25-B7B53A5CBE1B}"/>
    <cellStyle name="40% - Accent5 2 4 2" xfId="6653" xr:uid="{0ACF0985-7470-4E2A-94C1-802BFC0AB521}"/>
    <cellStyle name="40% - Accent5 2 4 2 2" xfId="20931" xr:uid="{0205D00F-9621-43F5-9885-5A68D2DCC89A}"/>
    <cellStyle name="40% - Accent5 2 4 2 3" xfId="36013" xr:uid="{6CD707E4-6980-4940-85BD-3A2590296BE1}"/>
    <cellStyle name="40% - Accent5 2 4 3" xfId="32044" xr:uid="{26F21DB2-2734-4D91-BFED-255F07302ABD}"/>
    <cellStyle name="40% - Accent5 2 5" xfId="19873" xr:uid="{99977DDD-3E90-4B1C-A8F4-65BC6ADF78AA}"/>
    <cellStyle name="40% - Accent5 2 6" xfId="19933" xr:uid="{5180A775-2E20-4D4F-B56C-A79AA0593BD2}"/>
    <cellStyle name="40% - Accent5 3" xfId="1919" xr:uid="{38301ED1-13AD-456F-BBBD-10FBBC1315A7}"/>
    <cellStyle name="40% - Accent5 3 2" xfId="6654" xr:uid="{19E90EB8-2C39-4E39-B778-BB43D556DE48}"/>
    <cellStyle name="40% - Accent5 3 3" xfId="6655" xr:uid="{199BCB29-4BDF-4625-B0F0-7DDFA8F8B623}"/>
    <cellStyle name="40% - Accent5 4" xfId="1920" xr:uid="{C5DD9622-4BE8-4EE8-BDCC-A61F368D9371}"/>
    <cellStyle name="40% - Accent5 4 2" xfId="6656" xr:uid="{AD1D00FA-5159-49B0-B4CC-A1317D108DD2}"/>
    <cellStyle name="40% - Accent5 4 2 2" xfId="9192" xr:uid="{CA09B9C0-0444-44E3-94B4-3C3B225B871C}"/>
    <cellStyle name="40% - Accent5 4 2 2 2" xfId="37018" xr:uid="{1C7BA703-49FC-4673-9C3F-B45D0AF40904}"/>
    <cellStyle name="40% - Accent5 4 2 2 3" xfId="17539" xr:uid="{1F012B30-581E-44A0-AC82-85A73C567291}"/>
    <cellStyle name="40% - Accent5 4 3" xfId="6657" xr:uid="{3D4A8C75-24E2-4A95-9F84-54786B532BA2}"/>
    <cellStyle name="40% - Accent5 4 4" xfId="8972" xr:uid="{2CFA72A1-B641-49F0-964E-CBBC1CB79F80}"/>
    <cellStyle name="40% - Accent5 4 4 2" xfId="36823" xr:uid="{8BFB82D5-FFA6-48DC-9B67-217E45E5EF9F}"/>
    <cellStyle name="40% - Accent5 4 4 3" xfId="17348" xr:uid="{1F564CB0-34B5-4744-9D2C-03B3912E86E0}"/>
    <cellStyle name="40% - Accent5 5" xfId="1921" xr:uid="{C81F19A4-FFE9-4E9B-A9B5-C164A1CB02FD}"/>
    <cellStyle name="40% - Accent5 5 2" xfId="6658" xr:uid="{C4E57C9A-1EEA-4485-BFAE-D6699471374A}"/>
    <cellStyle name="40% - Accent5 5 3" xfId="9128" xr:uid="{472D817C-93EC-490E-AC7C-BEBB7AFF205E}"/>
    <cellStyle name="40% - Accent5 5 3 2" xfId="36971" xr:uid="{538B4C6B-3072-4A85-9B33-42EED441A003}"/>
    <cellStyle name="40% - Accent5 5 3 3" xfId="17492" xr:uid="{9D0E7573-3F58-46C6-814F-BE6491A81285}"/>
    <cellStyle name="40% - Accent5 6" xfId="1922" xr:uid="{CA3C5FAE-D3B0-44F5-BEC2-6A6001123AD6}"/>
    <cellStyle name="40% - Accent5 6 2" xfId="6659" xr:uid="{BA3415C9-DC0D-4784-9377-EEF3E95FB9EF}"/>
    <cellStyle name="40% - Accent5 6 3" xfId="6660" xr:uid="{8634E9BA-D929-47E9-B8FE-E1C26A218300}"/>
    <cellStyle name="40% - Accent5 7" xfId="1923" xr:uid="{96281E67-29F2-48E5-910B-572E94530BD9}"/>
    <cellStyle name="40% - Accent5 8" xfId="1924" xr:uid="{BDA66032-337C-4517-99F8-A527D50120CF}"/>
    <cellStyle name="40% - Accent5 9" xfId="1925" xr:uid="{60DC91CE-9306-4FA5-B12D-1EEB7B3BA2C7}"/>
    <cellStyle name="40% - Accent6 10" xfId="1926" xr:uid="{9F155A82-8C15-481E-BB4F-3801296C45C0}"/>
    <cellStyle name="40% - Accent6 11" xfId="1927" xr:uid="{BD701D4C-DDB8-4F2F-A61A-A3719171B8BB}"/>
    <cellStyle name="40% - Accent6 12" xfId="1928" xr:uid="{C569547E-E7D5-4C4E-8728-D82F14D31848}"/>
    <cellStyle name="40% - Accent6 13" xfId="1929" xr:uid="{CECA469B-265C-4A70-8010-8DEA49310E57}"/>
    <cellStyle name="40% - Accent6 14" xfId="1930" xr:uid="{33B0189D-343D-4C56-AB3F-79E9E95C0D46}"/>
    <cellStyle name="40% - Accent6 15" xfId="1931" xr:uid="{BE9463DC-F095-441B-AFE7-5FE384F33C5B}"/>
    <cellStyle name="40% - Accent6 16" xfId="8374" xr:uid="{94F51F33-7334-4C4B-B020-21D7172282CB}"/>
    <cellStyle name="40% - Accent6 16 2" xfId="36542" xr:uid="{B2D96276-F0A2-4C11-A367-F4C172AEFF8C}"/>
    <cellStyle name="40% - Accent6 16 3" xfId="17105" xr:uid="{1F9DF24A-562F-471B-B4F8-A9780DEF6B93}"/>
    <cellStyle name="40% - Accent6 17" xfId="32" xr:uid="{9CEE23FB-72CB-4B8A-9C7A-C435AEEFE463}"/>
    <cellStyle name="40% - Accent6 2" xfId="155" xr:uid="{2D52DC58-1908-4743-B388-DEDCA8E4A48C}"/>
    <cellStyle name="40% - Accent6 2 2" xfId="1933" xr:uid="{9D5B084E-D9F7-4599-BC9D-AEBCFA8925A7}"/>
    <cellStyle name="40% - Accent6 2 2 2" xfId="6661" xr:uid="{0F8E1F46-EA0B-443A-8620-1A48EB1A5C23}"/>
    <cellStyle name="40% - Accent6 2 2 3" xfId="8624" xr:uid="{2EB33E78-877A-4322-B4AB-815844E0AD25}"/>
    <cellStyle name="40% - Accent6 2 3" xfId="1934" xr:uid="{81DAF70A-CA81-4A01-A273-7037661BD416}"/>
    <cellStyle name="40% - Accent6 2 3 2" xfId="6662" xr:uid="{4382BF82-6076-4F0D-8862-AAEA30B4B738}"/>
    <cellStyle name="40% - Accent6 2 3 3" xfId="6663" xr:uid="{B4D0F79A-DF61-4B91-95B7-122230B5BCD6}"/>
    <cellStyle name="40% - Accent6 2 4" xfId="1932" xr:uid="{74076D52-32CB-44A8-8E1F-B4852EBDE7DA}"/>
    <cellStyle name="40% - Accent6 2 4 2" xfId="6664" xr:uid="{63381936-9507-408F-B050-0707D4924D9D}"/>
    <cellStyle name="40% - Accent6 2 4 2 2" xfId="20932" xr:uid="{D0B0A18B-7560-4945-8651-C1CD970C80BE}"/>
    <cellStyle name="40% - Accent6 2 4 2 3" xfId="36014" xr:uid="{5A212965-3242-410D-B3CC-239BA4961FDF}"/>
    <cellStyle name="40% - Accent6 2 4 3" xfId="32045" xr:uid="{2EC2D4E3-15AD-459E-A114-EACB88B5963A}"/>
    <cellStyle name="40% - Accent6 2 5" xfId="19874" xr:uid="{11D94B6D-BC63-4C26-85A9-69BF109B1278}"/>
    <cellStyle name="40% - Accent6 2 6" xfId="19934" xr:uid="{BAC5EF23-02A9-45D1-9DBE-EC26F5B513D0}"/>
    <cellStyle name="40% - Accent6 3" xfId="1935" xr:uid="{D2035BEB-255F-4A50-9E19-29EFE354C0D4}"/>
    <cellStyle name="40% - Accent6 3 2" xfId="6665" xr:uid="{035E4AB3-44F6-4B26-974F-1CF776C01A81}"/>
    <cellStyle name="40% - Accent6 3 3" xfId="6666" xr:uid="{7D1C07FC-0C39-4F9F-A846-E9985295AE90}"/>
    <cellStyle name="40% - Accent6 4" xfId="1936" xr:uid="{AB614993-B06B-4960-9A63-E108AC278036}"/>
    <cellStyle name="40% - Accent6 4 2" xfId="6667" xr:uid="{6DAA9837-D4F6-4995-8DB2-FF6B2CEED4A7}"/>
    <cellStyle name="40% - Accent6 4 2 2" xfId="9195" xr:uid="{8DF8368E-1D7C-4AB3-9658-D2B008B0D3BA}"/>
    <cellStyle name="40% - Accent6 4 2 2 2" xfId="37021" xr:uid="{2B145A14-915B-4280-AA68-0312A4669B99}"/>
    <cellStyle name="40% - Accent6 4 2 2 3" xfId="17542" xr:uid="{EE4BEB5F-D112-4445-9A7C-FAEEFB34E730}"/>
    <cellStyle name="40% - Accent6 4 3" xfId="6668" xr:uid="{E990B6A8-7514-4E33-BE13-05CF42220DD2}"/>
    <cellStyle name="40% - Accent6 4 4" xfId="8975" xr:uid="{9F05FFE6-1161-4CA3-B297-359C8EFC1FD5}"/>
    <cellStyle name="40% - Accent6 4 4 2" xfId="36826" xr:uid="{73570550-7A41-4A67-9B90-0996AFB56307}"/>
    <cellStyle name="40% - Accent6 4 4 3" xfId="17351" xr:uid="{92E50E94-7FB2-49E4-AE60-7F92D0B12FF2}"/>
    <cellStyle name="40% - Accent6 5" xfId="1937" xr:uid="{EE68E830-DFBF-4EFC-9435-2B2668ADA19A}"/>
    <cellStyle name="40% - Accent6 5 2" xfId="6669" xr:uid="{D4FB331D-EE01-46A2-9B36-613DCF05562E}"/>
    <cellStyle name="40% - Accent6 5 3" xfId="9130" xr:uid="{107D751F-69B8-4F35-9720-1B787DEA8F0A}"/>
    <cellStyle name="40% - Accent6 5 3 2" xfId="36973" xr:uid="{F1B2A243-CB11-45B1-B359-4FD06DB22032}"/>
    <cellStyle name="40% - Accent6 5 3 3" xfId="17494" xr:uid="{AFA351E1-6250-434E-AEBF-3A3AA52ACC56}"/>
    <cellStyle name="40% - Accent6 6" xfId="1938" xr:uid="{9D2D92C7-93FE-4B33-9D83-D7658AE3882E}"/>
    <cellStyle name="40% - Accent6 6 2" xfId="6670" xr:uid="{0CDC260E-EA13-4F41-B0E8-41B57158A316}"/>
    <cellStyle name="40% - Accent6 6 3" xfId="6671" xr:uid="{DA2C909C-AD3B-4E5B-B176-D1758512E6A1}"/>
    <cellStyle name="40% - Accent6 7" xfId="1939" xr:uid="{9CA92A52-6223-458F-8D26-DC8DBF5F058A}"/>
    <cellStyle name="40% - Accent6 8" xfId="1940" xr:uid="{9B10B65D-4167-4F9F-9242-0D3E249C7762}"/>
    <cellStyle name="40% - Accent6 9" xfId="1941" xr:uid="{F4C938B7-C4EA-4F0A-9190-6835AE35C380}"/>
    <cellStyle name="40% - ส่วนที่ถูกเน้น1" xfId="1163" xr:uid="{D33C930E-E487-447C-BDEA-7F1A400C72D4}"/>
    <cellStyle name="40% - ส่วนที่ถูกเน้น1 2" xfId="6672" xr:uid="{610A49B9-BF1E-487C-97EC-B8EE20AA779B}"/>
    <cellStyle name="40% - ส่วนที่ถูกเน้น2" xfId="1164" xr:uid="{5A8EA200-73CE-4775-A319-B42A8328DF99}"/>
    <cellStyle name="40% - ส่วนที่ถูกเน้น2 2" xfId="6673" xr:uid="{40C3D759-9EBD-4A99-A907-88BC92D113CF}"/>
    <cellStyle name="40% - ส่วนที่ถูกเน้น3" xfId="1165" xr:uid="{7798AC97-0248-448A-B0E1-E569CFD58AB0}"/>
    <cellStyle name="40% - ส่วนที่ถูกเน้น3 2" xfId="6674" xr:uid="{AC0130E5-BCFE-441B-8B2A-4ECC659715E1}"/>
    <cellStyle name="40% - ส่วนที่ถูกเน้น4" xfId="1166" xr:uid="{5389F659-063D-4FD4-A827-C19A227EF347}"/>
    <cellStyle name="40% - ส่วนที่ถูกเน้น4 2" xfId="6675" xr:uid="{F0690976-FEA8-4132-A6DF-545D936327C7}"/>
    <cellStyle name="40% - ส่วนที่ถูกเน้น5" xfId="1167" xr:uid="{55590E4A-E1E5-43C0-B087-9DB3EE8BB1A7}"/>
    <cellStyle name="40% - ส่วนที่ถูกเน้น5 2" xfId="6676" xr:uid="{8D41B4FA-1B47-490C-B384-321B5A3496C5}"/>
    <cellStyle name="40% - ส่วนที่ถูกเน้น6" xfId="1168" xr:uid="{516EE9E7-6469-4693-B4EF-35C0CE5FFF54}"/>
    <cellStyle name="40% - ส่วนที่ถูกเน้น6 2" xfId="6677" xr:uid="{145D2F24-823C-4A84-B0A7-E8D42E6BE1E8}"/>
    <cellStyle name="60% - Accent1 10" xfId="1942" xr:uid="{3AEE9A06-90FB-4816-9747-BA5EED4251FC}"/>
    <cellStyle name="60% - Accent1 11" xfId="1943" xr:uid="{FCEA13EA-7A33-4FD8-9932-9218F601E860}"/>
    <cellStyle name="60% - Accent1 12" xfId="1944" xr:uid="{8C16956C-CEDF-4AFD-84F8-DD29CC9883C4}"/>
    <cellStyle name="60% - Accent1 13" xfId="1945" xr:uid="{7A5358E4-4551-4EBB-94FE-1C4B70AAF3FE}"/>
    <cellStyle name="60% - Accent1 14" xfId="1946" xr:uid="{028BE305-78A7-41BC-862E-B1EADB66BFE1}"/>
    <cellStyle name="60% - Accent1 15" xfId="1947" xr:uid="{5BDAA0A1-ACB2-4B12-9FC8-FCAC51BC7137}"/>
    <cellStyle name="60% - Accent1 16" xfId="1948" xr:uid="{C6F1D3A3-AE99-435A-B672-ED075AE6A683}"/>
    <cellStyle name="60% - Accent1 17" xfId="33" xr:uid="{2462E6EE-5DEA-40B9-B0DF-F1AD08F41AFB}"/>
    <cellStyle name="60% - Accent1 2" xfId="156" xr:uid="{84A67B11-1243-45AF-8864-B01E296029C8}"/>
    <cellStyle name="60% - Accent1 2 2" xfId="1949" xr:uid="{41F7D74D-D44E-45EF-ABA0-A367F2D2A982}"/>
    <cellStyle name="60% - Accent1 2 2 2" xfId="6678" xr:uid="{5D54D552-40C6-41FC-AAFC-6FCC6045F89E}"/>
    <cellStyle name="60% - Accent1 2 2 2 2" xfId="20933" xr:uid="{07DB4E9D-85F6-4E87-B1D4-31BA1CC7CF5A}"/>
    <cellStyle name="60% - Accent1 2 2 2 3" xfId="36015" xr:uid="{FA934224-E4B9-4E73-AB10-241D1CF210A7}"/>
    <cellStyle name="60% - Accent1 2 2 3" xfId="8626" xr:uid="{F93A91F9-B040-4DB7-9AC5-517D8BCEA18B}"/>
    <cellStyle name="60% - Accent1 2 2 4" xfId="32046" xr:uid="{71DB05CA-077B-4881-AEB1-49F169C0173F}"/>
    <cellStyle name="60% - Accent1 2 3" xfId="3467" xr:uid="{77A609E0-9B59-4611-9D5E-9118F0CA5ADF}"/>
    <cellStyle name="60% - Accent1 2 4" xfId="19875" xr:uid="{6EFA378A-BB79-4CEF-A001-660A01F5C527}"/>
    <cellStyle name="60% - Accent1 2 5" xfId="19935" xr:uid="{4F4FCBEF-A47C-486E-A2E1-64F2C61D8B18}"/>
    <cellStyle name="60% - Accent1 3" xfId="1950" xr:uid="{6B33C774-21B7-40B2-8CB9-5822629E7011}"/>
    <cellStyle name="60% - Accent1 3 2" xfId="6679" xr:uid="{862A5AA5-B493-470E-AE78-339B0FBF7F04}"/>
    <cellStyle name="60% - Accent1 4" xfId="1951" xr:uid="{04682047-C884-41FF-839D-683A9E20896F}"/>
    <cellStyle name="60% - Accent1 4 2" xfId="6680" xr:uid="{8657915F-B09E-435C-B2E8-9240785FF95C}"/>
    <cellStyle name="60% - Accent1 4 2 2" xfId="9181" xr:uid="{CD97713E-0561-4EEE-8582-230F3B2847F0}"/>
    <cellStyle name="60% - Accent1 4 2 2 2" xfId="37007" xr:uid="{40A7391B-28A5-46FD-9218-877DA9A11B19}"/>
    <cellStyle name="60% - Accent1 4 2 2 3" xfId="17528" xr:uid="{2E5F3170-BB2F-4380-82A7-00E880F09A0B}"/>
    <cellStyle name="60% - Accent1 4 3" xfId="8961" xr:uid="{7397C8D8-C7CA-4011-9960-21EF904955A2}"/>
    <cellStyle name="60% - Accent1 4 3 2" xfId="36812" xr:uid="{25FF8B6B-E28A-4892-B46F-6E61E9F49988}"/>
    <cellStyle name="60% - Accent1 4 3 3" xfId="17337" xr:uid="{ECDE48D7-2DF7-4E12-8E88-9C0B633172E7}"/>
    <cellStyle name="60% - Accent1 5" xfId="1952" xr:uid="{55DDD29F-EC07-46D6-BB7D-82AFC7CF7AFA}"/>
    <cellStyle name="60% - Accent1 5 2" xfId="6681" xr:uid="{00C2F6CE-DFEE-470A-8CD5-E2F30E97ABAC}"/>
    <cellStyle name="60% - Accent1 5 3" xfId="8891" xr:uid="{F146744D-4FDF-4AA8-A6EE-214DE6A18DDE}"/>
    <cellStyle name="60% - Accent1 6" xfId="1953" xr:uid="{EDF48284-62EB-4A60-95C7-E57C2C41E9D6}"/>
    <cellStyle name="60% - Accent1 6 2" xfId="6682" xr:uid="{85838DF3-17FC-4DC3-822A-9A593E45F9A9}"/>
    <cellStyle name="60% - Accent1 7" xfId="1954" xr:uid="{A8AB496E-2C4A-4D9D-8356-D86500AB6B84}"/>
    <cellStyle name="60% - Accent1 8" xfId="1955" xr:uid="{7BFBA3BF-05C2-411A-968E-37C6C381BBB6}"/>
    <cellStyle name="60% - Accent1 9" xfId="1956" xr:uid="{030A6257-55E6-4FB6-8B34-931FCBCD4E95}"/>
    <cellStyle name="60% - Accent2 10" xfId="1957" xr:uid="{56624CCB-54F1-45E5-BA14-0D423BE31BF2}"/>
    <cellStyle name="60% - Accent2 11" xfId="1958" xr:uid="{081E6F56-19A5-492C-B404-40280F06A8F2}"/>
    <cellStyle name="60% - Accent2 12" xfId="1959" xr:uid="{EE7BA580-8F70-4251-BF1B-1335AF148064}"/>
    <cellStyle name="60% - Accent2 13" xfId="1960" xr:uid="{ADCE5916-5627-4AA7-B5D3-F266AF8B4DD8}"/>
    <cellStyle name="60% - Accent2 14" xfId="1961" xr:uid="{B2A92031-2181-4EFD-A33D-1A02BA3635BC}"/>
    <cellStyle name="60% - Accent2 15" xfId="1962" xr:uid="{5E8170BB-3FE7-4C93-A4A3-D672E722B491}"/>
    <cellStyle name="60% - Accent2 16" xfId="1963" xr:uid="{465B57F5-709E-4AF5-B2E3-9E34D31141D9}"/>
    <cellStyle name="60% - Accent2 17" xfId="34" xr:uid="{777995F7-4172-4B72-88B4-33D17C165759}"/>
    <cellStyle name="60% - Accent2 2" xfId="157" xr:uid="{28D8418D-DDE6-4ABE-968E-B4449B9E43A4}"/>
    <cellStyle name="60% - Accent2 2 2" xfId="1964" xr:uid="{C5ED3C78-0F5B-432B-B54E-F05F2BC7D4FD}"/>
    <cellStyle name="60% - Accent2 2 2 2" xfId="6683" xr:uid="{71C0179B-2AA9-423E-A49C-204EE9344DD2}"/>
    <cellStyle name="60% - Accent2 2 2 2 2" xfId="20934" xr:uid="{6F0A9BE3-C12B-4119-AD00-671CDC349D02}"/>
    <cellStyle name="60% - Accent2 2 2 2 3" xfId="36016" xr:uid="{E2EF80C8-B12E-4C36-AD76-24DF999B8ECF}"/>
    <cellStyle name="60% - Accent2 2 2 3" xfId="8628" xr:uid="{626FF969-B4EF-4702-BD47-DD06847FB292}"/>
    <cellStyle name="60% - Accent2 2 2 4" xfId="32047" xr:uid="{FE134429-EE9D-48B6-9132-63C9D0D88FD0}"/>
    <cellStyle name="60% - Accent2 2 3" xfId="3468" xr:uid="{B3792F1B-395C-4949-9C7F-DE82BFF05847}"/>
    <cellStyle name="60% - Accent2 2 4" xfId="19876" xr:uid="{13C42E8E-DE12-48D5-B14F-B2DE4EB3D8C9}"/>
    <cellStyle name="60% - Accent2 2 5" xfId="19936" xr:uid="{8A587567-7E13-4C3C-AF0D-E0CB400E399A}"/>
    <cellStyle name="60% - Accent2 3" xfId="1965" xr:uid="{A41C4DF8-020A-4A10-BC45-D5C3E6642F7E}"/>
    <cellStyle name="60% - Accent2 3 2" xfId="6684" xr:uid="{95E7872F-9CB7-42A0-A73C-DA2BA7D7626E}"/>
    <cellStyle name="60% - Accent2 4" xfId="1966" xr:uid="{FC4E99A9-A398-4E24-A58C-34A70C2D3D84}"/>
    <cellStyle name="60% - Accent2 4 2" xfId="6685" xr:uid="{84350922-8FE7-461D-BDF5-B5A52E70DD25}"/>
    <cellStyle name="60% - Accent2 4 2 2" xfId="9184" xr:uid="{0398081E-6422-45C7-A7C4-8A09931CEAC4}"/>
    <cellStyle name="60% - Accent2 4 2 2 2" xfId="37010" xr:uid="{9288E7B5-2CC4-496E-8EDA-EFCBB5217436}"/>
    <cellStyle name="60% - Accent2 4 2 2 3" xfId="17531" xr:uid="{4372D508-7589-445D-BAD7-F4BBB0838EF4}"/>
    <cellStyle name="60% - Accent2 4 3" xfId="8964" xr:uid="{BC6DB4DF-5FBC-4301-8549-1CF2DACCEA83}"/>
    <cellStyle name="60% - Accent2 4 3 2" xfId="36815" xr:uid="{8B1A7133-6F1A-4772-8C40-81B8C7CE8976}"/>
    <cellStyle name="60% - Accent2 4 3 3" xfId="17340" xr:uid="{B1C0DA06-2BF9-461B-B1DD-A3DDAE6EA000}"/>
    <cellStyle name="60% - Accent2 5" xfId="1967" xr:uid="{D90B3709-7D56-4743-83C0-13AC6224C207}"/>
    <cellStyle name="60% - Accent2 5 2" xfId="6686" xr:uid="{034F0EFE-E767-4642-9B27-4CBA46A7ADED}"/>
    <cellStyle name="60% - Accent2 5 3" xfId="8892" xr:uid="{42C58C0A-268C-4A70-9BC6-E188765CDF4A}"/>
    <cellStyle name="60% - Accent2 6" xfId="1968" xr:uid="{69C36903-1584-435B-AC0D-376FDFDD2FF2}"/>
    <cellStyle name="60% - Accent2 6 2" xfId="6687" xr:uid="{35577EE9-CBD2-4717-AA32-D32B6307B583}"/>
    <cellStyle name="60% - Accent2 7" xfId="1969" xr:uid="{91E19A7F-FC70-4101-A01F-DD3B0F244125}"/>
    <cellStyle name="60% - Accent2 8" xfId="1970" xr:uid="{4F70DC08-7483-430B-A8A9-12581F80E999}"/>
    <cellStyle name="60% - Accent2 9" xfId="1971" xr:uid="{191FC811-2710-46EF-9B8D-254A98EFB704}"/>
    <cellStyle name="60% - Accent3 10" xfId="1972" xr:uid="{6BA62FFB-002F-447D-AFAA-C649836B6366}"/>
    <cellStyle name="60% - Accent3 11" xfId="1973" xr:uid="{6C16463C-E0D1-4B58-9D30-33621AF9217B}"/>
    <cellStyle name="60% - Accent3 12" xfId="1974" xr:uid="{D53439CF-109F-4E16-9FA9-06F6E68731EF}"/>
    <cellStyle name="60% - Accent3 13" xfId="1975" xr:uid="{E156FD9E-07E4-41ED-87CD-D06CA44D1814}"/>
    <cellStyle name="60% - Accent3 14" xfId="1976" xr:uid="{A9351218-CD64-459F-A8BD-5B14BDD60F72}"/>
    <cellStyle name="60% - Accent3 15" xfId="1977" xr:uid="{08ED85FE-FDB8-453E-B154-C7A94AB3FC8C}"/>
    <cellStyle name="60% - Accent3 16" xfId="1978" xr:uid="{35E461A3-3C4A-4CDC-9A95-24125EDDD59B}"/>
    <cellStyle name="60% - Accent3 17" xfId="35" xr:uid="{ECBE7761-E413-47C0-8E97-89FF478955F6}"/>
    <cellStyle name="60% - Accent3 2" xfId="158" xr:uid="{CBC01D38-C77F-48CC-B10D-77C859F55261}"/>
    <cellStyle name="60% - Accent3 2 2" xfId="1979" xr:uid="{018A014D-6EB5-4EEA-9467-E4D936DB7CC0}"/>
    <cellStyle name="60% - Accent3 2 2 2" xfId="6688" xr:uid="{7ADC3010-6C09-496D-9E7B-65C470F79BEA}"/>
    <cellStyle name="60% - Accent3 2 2 2 2" xfId="20935" xr:uid="{2150FDC0-0940-46B6-B548-093E6C67A250}"/>
    <cellStyle name="60% - Accent3 2 2 2 3" xfId="36017" xr:uid="{50118B97-E7B9-4C42-BB5B-44250E02448A}"/>
    <cellStyle name="60% - Accent3 2 2 3" xfId="8630" xr:uid="{84241AF5-1527-4D92-A39B-AAF6AE96DA04}"/>
    <cellStyle name="60% - Accent3 2 2 4" xfId="32048" xr:uid="{3F4C2448-B377-48DF-B794-069490636262}"/>
    <cellStyle name="60% - Accent3 2 3" xfId="3469" xr:uid="{90B596A5-A207-41BE-B768-1E43A08793BF}"/>
    <cellStyle name="60% - Accent3 2 4" xfId="19877" xr:uid="{D62F1ED4-0F0B-4EBF-B497-69B0648B649A}"/>
    <cellStyle name="60% - Accent3 2 5" xfId="19937" xr:uid="{573824FE-39CC-4240-99D3-D175B25FEA56}"/>
    <cellStyle name="60% - Accent3 3" xfId="1980" xr:uid="{A7810DC5-F5E4-4CAE-8494-F01D002C2F0F}"/>
    <cellStyle name="60% - Accent3 3 2" xfId="6689" xr:uid="{9B4CA32D-6846-4B7C-8CBF-A3C6790A19FF}"/>
    <cellStyle name="60% - Accent3 4" xfId="1981" xr:uid="{E6D723B7-DE24-49C0-A9B5-09C25E570A08}"/>
    <cellStyle name="60% - Accent3 4 2" xfId="6690" xr:uid="{3CAC439C-2101-4022-BA14-6FB78206A6E9}"/>
    <cellStyle name="60% - Accent3 4 2 2" xfId="9187" xr:uid="{1B3ABFF1-6D2D-4E84-96D1-64D157ACC6ED}"/>
    <cellStyle name="60% - Accent3 4 2 2 2" xfId="37013" xr:uid="{E781D828-DDC1-4866-B426-2E85DD511FCA}"/>
    <cellStyle name="60% - Accent3 4 2 2 3" xfId="17534" xr:uid="{88C7D606-D4B9-4B12-9A3B-EFEE2FA6FE7D}"/>
    <cellStyle name="60% - Accent3 4 3" xfId="8967" xr:uid="{99FF2D7B-3CC3-424E-A002-6EE825AEBB00}"/>
    <cellStyle name="60% - Accent3 4 3 2" xfId="36818" xr:uid="{3E35E34E-F206-4F5A-85B7-38E1445AA93B}"/>
    <cellStyle name="60% - Accent3 4 3 3" xfId="17343" xr:uid="{2AAF2E62-99E4-442A-A5CF-23E865914A5D}"/>
    <cellStyle name="60% - Accent3 5" xfId="1982" xr:uid="{EFFB09F0-8AC0-4DE2-B753-48D280817D47}"/>
    <cellStyle name="60% - Accent3 5 2" xfId="6691" xr:uid="{A0D2E747-7270-4F70-9734-E5121A472BC3}"/>
    <cellStyle name="60% - Accent3 5 3" xfId="8893" xr:uid="{80E8215E-8BB8-4670-A53D-A93EFFEB3008}"/>
    <cellStyle name="60% - Accent3 6" xfId="1983" xr:uid="{CDF82FC8-4EE9-45F8-BB7C-9D015B873886}"/>
    <cellStyle name="60% - Accent3 6 2" xfId="6692" xr:uid="{9BB82910-01A4-4BEA-9AEA-C18B69C392F0}"/>
    <cellStyle name="60% - Accent3 7" xfId="1984" xr:uid="{60F9D7D7-8CA0-41CF-BDC0-7DD4870ED36E}"/>
    <cellStyle name="60% - Accent3 8" xfId="1985" xr:uid="{AD0A876C-3898-4C33-971A-AD730DFDB1B8}"/>
    <cellStyle name="60% - Accent3 9" xfId="1986" xr:uid="{0790F987-6DFB-4CDE-ABA4-4B45D8263A81}"/>
    <cellStyle name="60% - Accent4 10" xfId="1987" xr:uid="{BC1A5FD2-B659-4D30-A66A-632F0307E9C5}"/>
    <cellStyle name="60% - Accent4 11" xfId="1988" xr:uid="{43144466-8BAF-4BBB-A7DB-F94E1AD90C51}"/>
    <cellStyle name="60% - Accent4 12" xfId="1989" xr:uid="{7AA56170-388D-42BE-9D8C-639D1BC11520}"/>
    <cellStyle name="60% - Accent4 13" xfId="1990" xr:uid="{5F78AB04-CB02-4E14-BA8A-8A4C8CC65946}"/>
    <cellStyle name="60% - Accent4 14" xfId="1991" xr:uid="{832ECE70-D0DC-4D21-8C70-E82A693DDC67}"/>
    <cellStyle name="60% - Accent4 15" xfId="1992" xr:uid="{ADA113C9-D383-4C92-9E6C-2A080249D72E}"/>
    <cellStyle name="60% - Accent4 16" xfId="1993" xr:uid="{FF13D0DA-A5A8-4827-9E18-3DEB6638D60C}"/>
    <cellStyle name="60% - Accent4 17" xfId="36" xr:uid="{B8690E63-A2B5-46B1-A2EA-20FE8389C1A1}"/>
    <cellStyle name="60% - Accent4 2" xfId="159" xr:uid="{3EA02425-F4C9-4100-8E9F-D6DA7ACA8B20}"/>
    <cellStyle name="60% - Accent4 2 2" xfId="1994" xr:uid="{C0BF6A0C-330C-453C-A098-6CF1C8FD30CA}"/>
    <cellStyle name="60% - Accent4 2 2 2" xfId="6693" xr:uid="{1E02911A-5B4C-49A8-B5EC-AA61195AED01}"/>
    <cellStyle name="60% - Accent4 2 2 2 2" xfId="20936" xr:uid="{292E404B-B166-4DB7-8EE0-12AFDBDBEA3D}"/>
    <cellStyle name="60% - Accent4 2 2 2 3" xfId="36018" xr:uid="{49BD65FE-D094-437A-B09F-60CCEE5B10E2}"/>
    <cellStyle name="60% - Accent4 2 2 3" xfId="8632" xr:uid="{656FFCF6-14A0-46BA-8A42-EAEF517192D5}"/>
    <cellStyle name="60% - Accent4 2 2 4" xfId="32049" xr:uid="{796A5CC7-00F0-4D54-99AC-28B2F79253FE}"/>
    <cellStyle name="60% - Accent4 2 3" xfId="3470" xr:uid="{B96CBD65-3B1C-4A58-B3AD-1355FBC0BC29}"/>
    <cellStyle name="60% - Accent4 2 4" xfId="19878" xr:uid="{9000F065-2131-487C-AF5A-130EC10E6B0F}"/>
    <cellStyle name="60% - Accent4 2 5" xfId="19938" xr:uid="{FE11AF72-5198-4646-A29E-F86961D9037B}"/>
    <cellStyle name="60% - Accent4 3" xfId="1995" xr:uid="{C845FAEF-C3F2-423B-9982-2F2766A18D91}"/>
    <cellStyle name="60% - Accent4 3 2" xfId="6694" xr:uid="{8C510565-ABDB-468E-9627-0AB2B556FA90}"/>
    <cellStyle name="60% - Accent4 4" xfId="1996" xr:uid="{EEC4DA42-95AB-4345-8330-69FECD6985C6}"/>
    <cellStyle name="60% - Accent4 4 2" xfId="6695" xr:uid="{5ADB1C3A-6A6F-4C63-A249-7E0FFCB27F05}"/>
    <cellStyle name="60% - Accent4 4 2 2" xfId="9190" xr:uid="{35921C56-440D-4E67-A41A-B3CBDC68C9EC}"/>
    <cellStyle name="60% - Accent4 4 2 2 2" xfId="37016" xr:uid="{07D5E6E2-1198-410B-853F-E0B3E86A871C}"/>
    <cellStyle name="60% - Accent4 4 2 2 3" xfId="17537" xr:uid="{06EA6721-19F7-4D08-AAB1-A422CDEDEB5A}"/>
    <cellStyle name="60% - Accent4 4 3" xfId="8970" xr:uid="{FC5AAE4A-7DCB-46AC-9302-4092411CBAC7}"/>
    <cellStyle name="60% - Accent4 4 3 2" xfId="36821" xr:uid="{30939DB5-20CC-4DBA-8BEC-4DA3B94A8A91}"/>
    <cellStyle name="60% - Accent4 4 3 3" xfId="17346" xr:uid="{4A6CA250-CC25-4496-81AD-CB9F2569D26E}"/>
    <cellStyle name="60% - Accent4 5" xfId="1997" xr:uid="{BE7DFA54-0190-4B96-A41C-244E44118215}"/>
    <cellStyle name="60% - Accent4 5 2" xfId="6696" xr:uid="{F9E36294-EF59-40EF-9862-CBE4DB5CD807}"/>
    <cellStyle name="60% - Accent4 5 3" xfId="8894" xr:uid="{2EAB1BA4-6B4B-4377-A6CF-1D8B819BB022}"/>
    <cellStyle name="60% - Accent4 6" xfId="1998" xr:uid="{52F615AE-14D4-4761-8F48-9AB0DE3F1664}"/>
    <cellStyle name="60% - Accent4 6 2" xfId="6697" xr:uid="{CB3C34BB-29CC-4631-9EBD-9720E4DBEEBB}"/>
    <cellStyle name="60% - Accent4 7" xfId="1999" xr:uid="{F4692173-67CF-4BBF-8EF2-E60439071506}"/>
    <cellStyle name="60% - Accent4 8" xfId="2000" xr:uid="{2800601B-F2C0-4B4D-96F5-3B736C724A44}"/>
    <cellStyle name="60% - Accent4 9" xfId="2001" xr:uid="{3A83819B-660B-40A3-A6D1-F02BCBBF1731}"/>
    <cellStyle name="60% - Accent5 10" xfId="2002" xr:uid="{61C55231-8C7C-4A32-8DCF-7A3E07F17003}"/>
    <cellStyle name="60% - Accent5 11" xfId="2003" xr:uid="{54C2D6BF-F38B-45D7-A7A3-567EA4450329}"/>
    <cellStyle name="60% - Accent5 12" xfId="2004" xr:uid="{C8CD8799-2195-4ABF-9A19-782043F251BB}"/>
    <cellStyle name="60% - Accent5 13" xfId="2005" xr:uid="{EAF07311-E335-4CC0-8898-B6F42B00CEE5}"/>
    <cellStyle name="60% - Accent5 14" xfId="2006" xr:uid="{8F322BB2-0BC9-47EF-B273-6F264B69D4C9}"/>
    <cellStyle name="60% - Accent5 15" xfId="2007" xr:uid="{82A9D8AC-B9B1-4984-A72A-3B5220D7044F}"/>
    <cellStyle name="60% - Accent5 16" xfId="2008" xr:uid="{C560FCED-103B-496C-BC0A-881416D9B93C}"/>
    <cellStyle name="60% - Accent5 17" xfId="37" xr:uid="{707F6257-627E-498F-A946-42BFF2CE504C}"/>
    <cellStyle name="60% - Accent5 2" xfId="160" xr:uid="{148A337A-C56C-483C-BC8A-90271C005ABE}"/>
    <cellStyle name="60% - Accent5 2 2" xfId="2009" xr:uid="{8DF7ED04-C117-407B-A355-F56182D143C6}"/>
    <cellStyle name="60% - Accent5 2 2 2" xfId="6698" xr:uid="{E8FF77BE-26A2-4505-9E4E-C14B58D84A27}"/>
    <cellStyle name="60% - Accent5 2 2 2 2" xfId="20937" xr:uid="{345B20B1-00BF-4FD6-8B35-C8DE64BAA706}"/>
    <cellStyle name="60% - Accent5 2 2 2 3" xfId="36019" xr:uid="{08329F09-6CA4-4A3B-A43A-1B176B70F137}"/>
    <cellStyle name="60% - Accent5 2 2 3" xfId="8634" xr:uid="{E3B42CEC-97D9-4D0C-A49F-DF66D45A601B}"/>
    <cellStyle name="60% - Accent5 2 2 4" xfId="32050" xr:uid="{61994681-F7E5-4319-B735-33FFD8C45BFA}"/>
    <cellStyle name="60% - Accent5 2 3" xfId="3471" xr:uid="{B003D461-2009-4561-AB1D-31F785C91AE2}"/>
    <cellStyle name="60% - Accent5 2 4" xfId="19879" xr:uid="{BCE0B5FE-CA72-41AD-9A58-90FE65850A4C}"/>
    <cellStyle name="60% - Accent5 2 5" xfId="19939" xr:uid="{1F7F1866-C5D4-4687-9FCE-55C70E0D0188}"/>
    <cellStyle name="60% - Accent5 3" xfId="2010" xr:uid="{3AB43678-880B-4EF2-99F8-C53A4DB7C8F9}"/>
    <cellStyle name="60% - Accent5 3 2" xfId="6699" xr:uid="{DF80E7FC-62A5-4708-9E77-9660B6625C0E}"/>
    <cellStyle name="60% - Accent5 4" xfId="2011" xr:uid="{AB221DF6-0B1C-4226-8C2C-BBD593C28588}"/>
    <cellStyle name="60% - Accent5 4 2" xfId="6700" xr:uid="{C0E1F50D-490A-4EE1-9525-C3334A271BD1}"/>
    <cellStyle name="60% - Accent5 4 2 2" xfId="9193" xr:uid="{28C63641-7478-47F8-AD6D-6B7FBB088401}"/>
    <cellStyle name="60% - Accent5 4 2 2 2" xfId="37019" xr:uid="{5EF55FEC-438D-4067-8729-37FBD958D6C2}"/>
    <cellStyle name="60% - Accent5 4 2 2 3" xfId="17540" xr:uid="{44F819D7-5C3E-4D4D-AC29-34D92F9CFB93}"/>
    <cellStyle name="60% - Accent5 4 3" xfId="8973" xr:uid="{01D14A46-1E62-4951-A14E-4B9F0BAA3A60}"/>
    <cellStyle name="60% - Accent5 4 3 2" xfId="36824" xr:uid="{1190017A-19A3-4EB1-95F8-321EAADA0976}"/>
    <cellStyle name="60% - Accent5 4 3 3" xfId="17349" xr:uid="{7FD8E41F-00D4-42D7-9996-7E3C0EDD1F68}"/>
    <cellStyle name="60% - Accent5 5" xfId="2012" xr:uid="{6C87D946-679B-4530-81F5-6351CB9F8485}"/>
    <cellStyle name="60% - Accent5 5 2" xfId="6701" xr:uid="{64E64EA5-10E0-4E63-8B9E-BA5447FAA8CB}"/>
    <cellStyle name="60% - Accent5 5 3" xfId="8895" xr:uid="{99AC68E8-E820-4EB8-9B2A-66D67AA6078E}"/>
    <cellStyle name="60% - Accent5 6" xfId="2013" xr:uid="{2AEF5545-A15F-4D6F-8826-425C83C01999}"/>
    <cellStyle name="60% - Accent5 6 2" xfId="6702" xr:uid="{244F7B8F-A0FF-4019-AA9C-E902107A942E}"/>
    <cellStyle name="60% - Accent5 7" xfId="2014" xr:uid="{BBE0BA11-B07B-4BE3-9FB3-680B8D3B2BDF}"/>
    <cellStyle name="60% - Accent5 8" xfId="2015" xr:uid="{5A46F29A-F0FC-4115-B17C-CDA1264E17DC}"/>
    <cellStyle name="60% - Accent5 9" xfId="2016" xr:uid="{0613FF74-805F-4E75-8EF2-32F239AD6A9E}"/>
    <cellStyle name="60% - Accent6 10" xfId="2017" xr:uid="{5FBEF058-9752-4A0F-AB34-C5F6393DE8CE}"/>
    <cellStyle name="60% - Accent6 11" xfId="2018" xr:uid="{D8EA93D2-5727-4DDE-91F1-7F629246FF56}"/>
    <cellStyle name="60% - Accent6 12" xfId="2019" xr:uid="{8BEB5988-C770-46E7-9BE1-51312F9EF734}"/>
    <cellStyle name="60% - Accent6 13" xfId="2020" xr:uid="{76B25C4C-BDFA-4A42-8426-3C418D52B140}"/>
    <cellStyle name="60% - Accent6 14" xfId="2021" xr:uid="{1277A94D-6CE2-4238-A298-1CADADF5CE20}"/>
    <cellStyle name="60% - Accent6 15" xfId="2022" xr:uid="{1DB213C4-AD6C-4A8A-915C-E2291E4E1E8A}"/>
    <cellStyle name="60% - Accent6 16" xfId="2023" xr:uid="{1E58BF3F-C1D6-467D-B07D-635213179CE0}"/>
    <cellStyle name="60% - Accent6 17" xfId="38" xr:uid="{64A0ED7B-2634-4A0C-91A5-6C6E439EC8BA}"/>
    <cellStyle name="60% - Accent6 2" xfId="161" xr:uid="{2687758D-21A6-43CA-8D5B-6F9E633A2044}"/>
    <cellStyle name="60% - Accent6 2 2" xfId="2024" xr:uid="{6B9C65F9-170C-4D0A-943A-67BC0E567971}"/>
    <cellStyle name="60% - Accent6 2 2 2" xfId="6703" xr:uid="{639B179F-8FF7-49F0-95A2-6491F5CB3AAC}"/>
    <cellStyle name="60% - Accent6 2 2 2 2" xfId="20938" xr:uid="{469DF3E3-93ED-4001-8B8A-58CB6B6400EC}"/>
    <cellStyle name="60% - Accent6 2 2 2 3" xfId="36020" xr:uid="{6C5FC8FA-8FCC-4C41-92EB-F344C738377A}"/>
    <cellStyle name="60% - Accent6 2 2 3" xfId="8636" xr:uid="{4B5316F1-F481-4B76-AD20-268F3E639C6A}"/>
    <cellStyle name="60% - Accent6 2 2 4" xfId="32051" xr:uid="{57CB89EC-FCBA-41B4-9A78-3D43C4F02BBF}"/>
    <cellStyle name="60% - Accent6 2 3" xfId="3472" xr:uid="{70C47C0C-AB3F-449B-A84D-485878E80341}"/>
    <cellStyle name="60% - Accent6 2 4" xfId="19880" xr:uid="{D2CF1BB8-E604-416E-A8FB-4B133B82BABC}"/>
    <cellStyle name="60% - Accent6 2 5" xfId="19940" xr:uid="{19EAEEDB-8ED5-4B6A-998D-E208A805E402}"/>
    <cellStyle name="60% - Accent6 3" xfId="2025" xr:uid="{DAA52734-BD28-4DE6-BCCF-050D946A8D62}"/>
    <cellStyle name="60% - Accent6 3 2" xfId="6704" xr:uid="{B604B88C-A592-4E1F-8E7B-A81E1C69E7CF}"/>
    <cellStyle name="60% - Accent6 4" xfId="2026" xr:uid="{F8F1D758-19C7-49E7-AE62-CB7672AA6FF8}"/>
    <cellStyle name="60% - Accent6 4 2" xfId="6705" xr:uid="{4ECA3BF7-ADDC-4036-86BB-5A38E89BE54A}"/>
    <cellStyle name="60% - Accent6 4 2 2" xfId="9196" xr:uid="{AE0CCB0F-2D0F-470F-A954-3833B327B256}"/>
    <cellStyle name="60% - Accent6 4 2 2 2" xfId="37022" xr:uid="{21AA5E14-2352-441A-86DD-5FDE5736149B}"/>
    <cellStyle name="60% - Accent6 4 2 2 3" xfId="17543" xr:uid="{3D74CE09-5DED-4C28-A2F3-775C099411FB}"/>
    <cellStyle name="60% - Accent6 4 3" xfId="8976" xr:uid="{348278C7-76FC-49F8-BA05-572FF7E042AB}"/>
    <cellStyle name="60% - Accent6 4 3 2" xfId="36827" xr:uid="{8B1589DC-2392-4CEF-AAD0-43446C5464DE}"/>
    <cellStyle name="60% - Accent6 4 3 3" xfId="17352" xr:uid="{981F3244-CC9C-4F79-A585-57B8CC5DD019}"/>
    <cellStyle name="60% - Accent6 5" xfId="2027" xr:uid="{2A5B901B-5FEC-410D-905E-328DAEAC758A}"/>
    <cellStyle name="60% - Accent6 5 2" xfId="6706" xr:uid="{2415E644-3BBD-4B81-A666-39AE64267753}"/>
    <cellStyle name="60% - Accent6 5 3" xfId="8896" xr:uid="{F2099765-74B0-4201-9C85-73538C85B3AA}"/>
    <cellStyle name="60% - Accent6 6" xfId="2028" xr:uid="{C80ABE60-EF90-442E-ABBD-75816AC3ADD8}"/>
    <cellStyle name="60% - Accent6 6 2" xfId="6707" xr:uid="{D6B7D56B-D28A-4742-B6F2-E4553492B4B5}"/>
    <cellStyle name="60% - Accent6 7" xfId="2029" xr:uid="{5DCDD7B1-5AA0-4F86-A9DC-B46B02E194B1}"/>
    <cellStyle name="60% - Accent6 8" xfId="2030" xr:uid="{BA8B1A4D-36EA-41E6-B36C-6065F481A7FB}"/>
    <cellStyle name="60% - Accent6 9" xfId="2031" xr:uid="{5DBFCC12-768B-42A6-813B-A2428E227600}"/>
    <cellStyle name="60% - ส่วนที่ถูกเน้น1" xfId="1169" xr:uid="{2DF1E698-5989-4CD2-80D0-2EB1DFB8254E}"/>
    <cellStyle name="60% - ส่วนที่ถูกเน้น1 2" xfId="6708" xr:uid="{E9CBBD7C-F4CA-4BF0-AC9C-3B59A6926E4C}"/>
    <cellStyle name="60% - ส่วนที่ถูกเน้น2" xfId="1170" xr:uid="{A4C133AE-E1C8-4E1B-A91C-6B06ACF80823}"/>
    <cellStyle name="60% - ส่วนที่ถูกเน้น2 2" xfId="6709" xr:uid="{073BF9F8-678E-403E-991A-E27E985C700E}"/>
    <cellStyle name="60% - ส่วนที่ถูกเน้น3" xfId="1171" xr:uid="{A8628DEA-95DE-4339-98E2-50A6311BFF23}"/>
    <cellStyle name="60% - ส่วนที่ถูกเน้น3 2" xfId="6710" xr:uid="{CDA3F0D5-CAB2-472F-BD4A-B414C983FD1E}"/>
    <cellStyle name="60% - ส่วนที่ถูกเน้น4" xfId="1172" xr:uid="{68EF75AD-C4FB-40B7-BCED-2BBF555CD873}"/>
    <cellStyle name="60% - ส่วนที่ถูกเน้น4 2" xfId="6711" xr:uid="{25E0611A-7A84-41ED-A0BD-ECB9FD00C90F}"/>
    <cellStyle name="60% - ส่วนที่ถูกเน้น5" xfId="1173" xr:uid="{1A2334C9-B949-4ABA-902B-2D2B10D6ABC2}"/>
    <cellStyle name="60% - ส่วนที่ถูกเน้น5 2" xfId="6712" xr:uid="{DE217784-D739-4E1E-9231-AE6AEFE356D6}"/>
    <cellStyle name="60% - ส่วนที่ถูกเน้น6" xfId="1174" xr:uid="{B7E8C088-AAFC-440B-B931-39935DBECEC6}"/>
    <cellStyle name="60% - ส่วนที่ถูกเน้น6 2" xfId="6713" xr:uid="{189E778F-3C42-4048-8EB5-182787634A0F}"/>
    <cellStyle name="75" xfId="191" xr:uid="{9AABEAC5-3D35-441D-9444-A494DCF8DA08}"/>
    <cellStyle name="75 2" xfId="6714" xr:uid="{7ED47948-F5D4-4B26-BD19-91C0193E75A7}"/>
    <cellStyle name="75 3" xfId="9520" xr:uid="{EB8BAEF7-1C0C-4815-9363-0C449CD3CD24}"/>
    <cellStyle name="7Mini" xfId="3986" xr:uid="{40BE64D4-C17E-4A8B-8A14-CFAF3105FC2D}"/>
    <cellStyle name="7Mini 2" xfId="6715" xr:uid="{A7507AD5-1277-42E0-A7C3-C14D9E513F36}"/>
    <cellStyle name="7Mini 3" xfId="33626" xr:uid="{1354B6E4-BE33-4934-82A5-536D76C5FDB6}"/>
    <cellStyle name="Accent1 10" xfId="2032" xr:uid="{5DA30F63-915C-4190-919B-1B516EA1ABCD}"/>
    <cellStyle name="Accent1 11" xfId="2033" xr:uid="{A24AD43B-DAD0-45E0-895B-0B42577B6A9E}"/>
    <cellStyle name="Accent1 12" xfId="2034" xr:uid="{EA2B978C-1B92-4BC0-AF5B-393149A3A204}"/>
    <cellStyle name="Accent1 13" xfId="2035" xr:uid="{7348B28E-F8F1-4706-8905-9D07FDC2E641}"/>
    <cellStyle name="Accent1 14" xfId="2036" xr:uid="{88CF242C-69A6-48DE-8B43-A03E9E4EA072}"/>
    <cellStyle name="Accent1 15" xfId="2037" xr:uid="{3914D9A6-44CA-44C9-AC1C-96B23A71708A}"/>
    <cellStyle name="Accent1 16" xfId="2038" xr:uid="{759F603D-5159-4B47-93F3-81895E628EA3}"/>
    <cellStyle name="Accent1 17" xfId="8357" xr:uid="{8608E8C7-F768-459A-BAC4-03C319133D23}"/>
    <cellStyle name="Accent1 18" xfId="39" xr:uid="{3EC70199-E3A3-4C8F-85CD-A9347D1B856E}"/>
    <cellStyle name="Accent1 2" xfId="162" xr:uid="{FAC80B09-A2B6-4D9C-A3B8-C48740316D23}"/>
    <cellStyle name="Accent1 2 2" xfId="2039" xr:uid="{7CBEBD28-E0D2-4ABE-A349-4E8C840109B8}"/>
    <cellStyle name="Accent1 2 2 2" xfId="6716" xr:uid="{7E1057E7-B0E8-4248-9D6F-F52C2A12340C}"/>
    <cellStyle name="Accent1 2 2 2 2" xfId="20939" xr:uid="{73D8451D-12BA-46A2-B1AB-D9626F1F0D03}"/>
    <cellStyle name="Accent1 2 2 2 3" xfId="36021" xr:uid="{74580E11-FD4F-4890-8FD4-64D9BFB320A3}"/>
    <cellStyle name="Accent1 2 2 3" xfId="8639" xr:uid="{692EF18D-131A-42E1-BDE8-E05C5CF7F404}"/>
    <cellStyle name="Accent1 2 2 4" xfId="32052" xr:uid="{4DB572FC-A9FD-43AA-9427-0C33544FA366}"/>
    <cellStyle name="Accent1 2 3" xfId="3473" xr:uid="{28F841C9-BA20-4F4B-B7AA-501DA0384818}"/>
    <cellStyle name="Accent1 2 4" xfId="19881" xr:uid="{F2D91B39-B827-44D4-A0CF-BABC261446AD}"/>
    <cellStyle name="Accent1 2 5" xfId="19941" xr:uid="{682FCA51-D907-46F0-84F0-53588D0C8DCD}"/>
    <cellStyle name="Accent1 3" xfId="2040" xr:uid="{E744335B-942B-42AE-AEA8-715D16BF2535}"/>
    <cellStyle name="Accent1 3 2" xfId="6717" xr:uid="{CCC6CD05-BDFC-46FC-AABE-DBBE28857815}"/>
    <cellStyle name="Accent1 4" xfId="2041" xr:uid="{DD80C8C0-1472-4B7D-BB04-7B1FB69D3402}"/>
    <cellStyle name="Accent1 4 2" xfId="6718" xr:uid="{1EB934B3-779B-4266-A0C7-B01D4E692CAE}"/>
    <cellStyle name="Accent1 5" xfId="2042" xr:uid="{A8BD7331-5173-468D-A576-3E680B30C66A}"/>
    <cellStyle name="Accent1 5 2" xfId="6719" xr:uid="{21B9977B-7E78-4418-BA2B-7BC4EDA2BEA1}"/>
    <cellStyle name="Accent1 6" xfId="2043" xr:uid="{65E6F33A-F449-4C31-AD40-2DD668D433B2}"/>
    <cellStyle name="Accent1 6 2" xfId="6720" xr:uid="{31EDA3DA-DABE-47FF-BC36-F3DE3AAB1A18}"/>
    <cellStyle name="Accent1 7" xfId="2044" xr:uid="{483A61E3-53B7-41CC-B092-CCE78ED2C91E}"/>
    <cellStyle name="Accent1 8" xfId="2045" xr:uid="{1C92CD40-6C61-4240-B038-255A8A055A64}"/>
    <cellStyle name="Accent1 9" xfId="2046" xr:uid="{C3005BF5-1B75-4524-9A4F-8AD2FBC6AB1C}"/>
    <cellStyle name="Accent2 10" xfId="2047" xr:uid="{6F816704-F6D3-4817-94BE-9CCDB19D7022}"/>
    <cellStyle name="Accent2 11" xfId="2048" xr:uid="{F8942B1D-CCBE-4DB8-92C5-AA937FF773E2}"/>
    <cellStyle name="Accent2 12" xfId="2049" xr:uid="{98E1CB0E-1415-402B-BF23-EDB5A2D6595E}"/>
    <cellStyle name="Accent2 13" xfId="2050" xr:uid="{D21A3449-3A1C-4F17-BEF7-7279BB54F3AC}"/>
    <cellStyle name="Accent2 14" xfId="2051" xr:uid="{F840C699-39BE-4B9B-974C-61180835F7A9}"/>
    <cellStyle name="Accent2 15" xfId="2052" xr:uid="{7B2EF03C-A98C-4F4F-A215-7C368982E88B}"/>
    <cellStyle name="Accent2 16" xfId="2053" xr:uid="{107815AD-0AF0-4C75-8F32-4D780E280EE3}"/>
    <cellStyle name="Accent2 17" xfId="8360" xr:uid="{2E03415E-0989-4640-A2A9-801CFA09D2E1}"/>
    <cellStyle name="Accent2 18" xfId="40" xr:uid="{47CAC31B-AF00-495E-B0DF-490FFD1EFDA1}"/>
    <cellStyle name="Accent2 2" xfId="163" xr:uid="{CF448D9A-BB3D-4C42-9EF5-D938C883C463}"/>
    <cellStyle name="Accent2 2 2" xfId="2054" xr:uid="{1AB71831-3FF7-4EBA-94B5-7CD40E9D39B8}"/>
    <cellStyle name="Accent2 2 2 2" xfId="6721" xr:uid="{C46DF8FA-4B96-403C-BB2C-DC09E8F074FB}"/>
    <cellStyle name="Accent2 2 2 2 2" xfId="20940" xr:uid="{843C7B2D-9E23-48A0-AE68-ECAF1DCB1639}"/>
    <cellStyle name="Accent2 2 2 2 3" xfId="36022" xr:uid="{CF6CD7F4-B33F-4F14-B55D-ABAF5A1A57CD}"/>
    <cellStyle name="Accent2 2 2 3" xfId="8641" xr:uid="{229A5BDD-2913-41C6-A808-C12871AF29B3}"/>
    <cellStyle name="Accent2 2 2 4" xfId="32053" xr:uid="{EB2F382E-E3A9-4D42-987C-B1235045AA25}"/>
    <cellStyle name="Accent2 2 3" xfId="3474" xr:uid="{C0181DE7-B5FF-45FC-995D-68C52719A875}"/>
    <cellStyle name="Accent2 2 4" xfId="19882" xr:uid="{A2B1A982-2FF5-4944-8C46-C69A2FC56D8F}"/>
    <cellStyle name="Accent2 2 5" xfId="19942" xr:uid="{7D1E3291-6965-487B-9BC3-54975786B610}"/>
    <cellStyle name="Accent2 3" xfId="2055" xr:uid="{0E6838C2-93B5-40BF-A967-96495B52751E}"/>
    <cellStyle name="Accent2 3 2" xfId="6722" xr:uid="{3389BE56-130A-4148-99F8-FC6EE9BE4FAA}"/>
    <cellStyle name="Accent2 4" xfId="2056" xr:uid="{22463635-CFEF-483E-8E8C-3BC28F0AD3DE}"/>
    <cellStyle name="Accent2 4 2" xfId="6723" xr:uid="{FB9925BD-7D86-43EA-A206-3403FC884338}"/>
    <cellStyle name="Accent2 5" xfId="2057" xr:uid="{78C553D3-D42A-4071-9E19-234E8BEB96C0}"/>
    <cellStyle name="Accent2 5 2" xfId="6724" xr:uid="{3F5806AC-A897-46DC-82B5-1FBBCE7B1236}"/>
    <cellStyle name="Accent2 6" xfId="2058" xr:uid="{946DADCE-F481-4F3C-B40A-36C351673DBA}"/>
    <cellStyle name="Accent2 6 2" xfId="6725" xr:uid="{A0C71E90-0333-4193-9D95-0325A0F21B47}"/>
    <cellStyle name="Accent2 7" xfId="2059" xr:uid="{5B5516B5-562B-43DB-A100-0F61F14222B6}"/>
    <cellStyle name="Accent2 8" xfId="2060" xr:uid="{692A7919-24A3-46E9-AAE4-E7C162B62198}"/>
    <cellStyle name="Accent2 9" xfId="2061" xr:uid="{DAAE43D3-E4F8-45B0-84B7-38E41F8C6BC9}"/>
    <cellStyle name="Accent3 10" xfId="2062" xr:uid="{00A3AC97-0FB6-4863-A805-55A58B9DEDCF}"/>
    <cellStyle name="Accent3 11" xfId="2063" xr:uid="{6E206240-7BEA-4DCF-A876-06F6636CEE07}"/>
    <cellStyle name="Accent3 12" xfId="2064" xr:uid="{FC29EC67-2900-4C8E-B136-5AD9B353C424}"/>
    <cellStyle name="Accent3 13" xfId="2065" xr:uid="{9D44E24D-D557-457C-B2BB-5513AC389D14}"/>
    <cellStyle name="Accent3 14" xfId="2066" xr:uid="{3F23A46D-9A30-4B65-8647-09571BC180DC}"/>
    <cellStyle name="Accent3 15" xfId="2067" xr:uid="{41F16ED8-2421-4310-B2EE-4FF0CC17E9EC}"/>
    <cellStyle name="Accent3 16" xfId="2068" xr:uid="{0690B637-4C8C-4C16-8E22-46DCA08B8C09}"/>
    <cellStyle name="Accent3 17" xfId="8363" xr:uid="{962CE507-4F7B-4AA5-B515-852F287C650A}"/>
    <cellStyle name="Accent3 18" xfId="41" xr:uid="{D87E2F46-1642-448B-833B-3B802E840F85}"/>
    <cellStyle name="Accent3 2" xfId="164" xr:uid="{D0385F6E-9A8B-4D47-B14D-385DB22527F5}"/>
    <cellStyle name="Accent3 2 2" xfId="2069" xr:uid="{CE151BAE-76E1-42E4-9B70-5FE2F29274A5}"/>
    <cellStyle name="Accent3 2 2 2" xfId="6726" xr:uid="{8A2566C5-6C5A-4192-8350-31C748CCFEAA}"/>
    <cellStyle name="Accent3 2 2 2 2" xfId="20941" xr:uid="{7D177F6C-5558-454B-8DAB-34AEC37E4560}"/>
    <cellStyle name="Accent3 2 2 2 3" xfId="36023" xr:uid="{A9CC0133-5B25-4BE1-A398-D44C57CD3A07}"/>
    <cellStyle name="Accent3 2 2 3" xfId="8643" xr:uid="{475F274C-89B9-4977-AD36-F02C75E1C38E}"/>
    <cellStyle name="Accent3 2 2 4" xfId="32054" xr:uid="{A297828F-16E5-4CD3-863C-ABEEB845EA52}"/>
    <cellStyle name="Accent3 2 3" xfId="3475" xr:uid="{B1984804-0997-4AB0-B064-A626A8E1AB28}"/>
    <cellStyle name="Accent3 2 4" xfId="19883" xr:uid="{1FAED99E-7B82-4D46-BD9B-6D9E656E510F}"/>
    <cellStyle name="Accent3 2 5" xfId="19943" xr:uid="{78C6819C-E6A2-44BE-B851-2570B235DEF9}"/>
    <cellStyle name="Accent3 3" xfId="2070" xr:uid="{8560AB7B-197B-4760-88CC-C8E0E72ED1FE}"/>
    <cellStyle name="Accent3 3 2" xfId="6727" xr:uid="{292C7D92-C352-454A-8E6F-9991B260A771}"/>
    <cellStyle name="Accent3 4" xfId="2071" xr:uid="{3713645B-9655-43BB-B3ED-0BEE7522A1F2}"/>
    <cellStyle name="Accent3 4 2" xfId="6728" xr:uid="{4A38408E-7E17-4B4A-B527-C5A145AF201E}"/>
    <cellStyle name="Accent3 5" xfId="2072" xr:uid="{EA54B1B3-AB8F-41C9-9532-06F34B0D4739}"/>
    <cellStyle name="Accent3 5 2" xfId="6729" xr:uid="{7EC3154E-518C-4D39-BAD5-C5E4F8711D6F}"/>
    <cellStyle name="Accent3 6" xfId="2073" xr:uid="{D4F9F405-4B0E-46EC-9C69-7E26D92E4EC3}"/>
    <cellStyle name="Accent3 6 2" xfId="6730" xr:uid="{A1C3854D-CFB4-4B9A-B9FE-39A9EB8368C6}"/>
    <cellStyle name="Accent3 7" xfId="2074" xr:uid="{70BDC291-AB9D-4878-96DA-80FE603A954F}"/>
    <cellStyle name="Accent3 8" xfId="2075" xr:uid="{A47565DE-4E7C-4682-9159-EDBFF85AD033}"/>
    <cellStyle name="Accent3 9" xfId="2076" xr:uid="{9376625F-6943-4FA5-91E6-8C7960C7DFE5}"/>
    <cellStyle name="Accent4 10" xfId="2077" xr:uid="{D5E71A83-74C1-4931-B225-83802E3D0888}"/>
    <cellStyle name="Accent4 11" xfId="2078" xr:uid="{8FDD9C7A-6BAF-4989-AA16-5A8A49708388}"/>
    <cellStyle name="Accent4 12" xfId="2079" xr:uid="{CA6CCD8D-8DD5-4AB9-BF4F-F96757D6CDBF}"/>
    <cellStyle name="Accent4 13" xfId="2080" xr:uid="{3AF31502-590C-4EDE-BD3F-67489903F50C}"/>
    <cellStyle name="Accent4 14" xfId="2081" xr:uid="{F668D65D-085F-4440-9347-C4C283202CFE}"/>
    <cellStyle name="Accent4 15" xfId="2082" xr:uid="{71FEE3F0-3976-48C2-B1A3-7AB679F791E3}"/>
    <cellStyle name="Accent4 16" xfId="2083" xr:uid="{531EC228-5C4F-437B-8256-24930EC4100C}"/>
    <cellStyle name="Accent4 17" xfId="8366" xr:uid="{C3F3BE48-5A72-4B5D-8F7F-7B95736EE211}"/>
    <cellStyle name="Accent4 18" xfId="42" xr:uid="{9E1A5FA8-7115-4AE2-9F71-23C900E27F3F}"/>
    <cellStyle name="Accent4 2" xfId="165" xr:uid="{168834F6-07C6-4256-AF6A-F6B4736AA756}"/>
    <cellStyle name="Accent4 2 2" xfId="2084" xr:uid="{4870A771-DABA-44ED-95F0-6CE1A5ADE533}"/>
    <cellStyle name="Accent4 2 2 2" xfId="6731" xr:uid="{37C5ACC6-211F-4704-A628-6E8058171B15}"/>
    <cellStyle name="Accent4 2 2 2 2" xfId="20942" xr:uid="{6A48B039-1F8C-4621-9729-EC4A814EACD2}"/>
    <cellStyle name="Accent4 2 2 2 3" xfId="36024" xr:uid="{A46C4E02-64BC-4615-994C-FBDDCB8B01EB}"/>
    <cellStyle name="Accent4 2 2 3" xfId="8645" xr:uid="{3D29FEA3-9A94-43D3-869F-CD00FF7D4140}"/>
    <cellStyle name="Accent4 2 2 4" xfId="32055" xr:uid="{5AC43AC1-3870-420F-A92A-5D5674CB1E6E}"/>
    <cellStyle name="Accent4 2 3" xfId="3476" xr:uid="{9DF3E9AD-D952-4E13-B0F5-1F1BD46C7ED8}"/>
    <cellStyle name="Accent4 2 4" xfId="19884" xr:uid="{3AD07BB4-90CA-43E5-A80E-F0423587044E}"/>
    <cellStyle name="Accent4 2 5" xfId="19944" xr:uid="{12178889-402D-4968-B8E8-BE1BAC140787}"/>
    <cellStyle name="Accent4 3" xfId="2085" xr:uid="{F89A25CF-8C32-4C1F-8304-9191980CE2B8}"/>
    <cellStyle name="Accent4 3 2" xfId="6732" xr:uid="{2CC992CB-32DA-41B2-899D-4D7FC1E96C12}"/>
    <cellStyle name="Accent4 4" xfId="2086" xr:uid="{A390AA5A-6B20-440E-B3CF-83528CCC5043}"/>
    <cellStyle name="Accent4 4 2" xfId="6733" xr:uid="{CCDC6CAF-E3DB-4F6D-9BC2-DFC2C1333272}"/>
    <cellStyle name="Accent4 5" xfId="2087" xr:uid="{F57807F6-A19F-4321-97F8-653CDC306C09}"/>
    <cellStyle name="Accent4 5 2" xfId="6734" xr:uid="{C7261CEC-44FD-4FD4-BA3A-55500C58A10A}"/>
    <cellStyle name="Accent4 6" xfId="2088" xr:uid="{E4B17A75-AB98-4900-9559-C72BBA64D87B}"/>
    <cellStyle name="Accent4 6 2" xfId="6735" xr:uid="{BBAABA32-6B1F-4040-BC2E-850317145E5F}"/>
    <cellStyle name="Accent4 7" xfId="2089" xr:uid="{B65B7802-0C11-4D25-ABA9-76A57670909B}"/>
    <cellStyle name="Accent4 8" xfId="2090" xr:uid="{7700185D-6FE0-4F06-BA92-2B98C9E9CE41}"/>
    <cellStyle name="Accent4 9" xfId="2091" xr:uid="{2D2CD7D0-074F-459F-A232-049A2B4A8A6A}"/>
    <cellStyle name="Accent5 10" xfId="2092" xr:uid="{65A1F1B9-2BDE-4C3E-95C2-CE0F5058DA7F}"/>
    <cellStyle name="Accent5 11" xfId="2093" xr:uid="{EB95EEF2-BE65-47B0-8832-185EF9C91056}"/>
    <cellStyle name="Accent5 12" xfId="2094" xr:uid="{8442F74C-0DCF-4D2E-8C8B-AA1233A088D2}"/>
    <cellStyle name="Accent5 13" xfId="2095" xr:uid="{E5CB9266-8DFB-4681-A07D-C528553D4AA8}"/>
    <cellStyle name="Accent5 14" xfId="2096" xr:uid="{EF69EF87-DFD5-45B0-91B1-B7D5BD9A80D6}"/>
    <cellStyle name="Accent5 15" xfId="2097" xr:uid="{77EA5232-8C01-4F7F-B1F8-7D3E6BD11AAE}"/>
    <cellStyle name="Accent5 16" xfId="2098" xr:uid="{60F8F4F4-1840-4775-82EA-D467C111FFAE}"/>
    <cellStyle name="Accent5 17" xfId="8369" xr:uid="{0AC0C1D5-224A-427F-AE1B-B3EF2A3BD91E}"/>
    <cellStyle name="Accent5 18" xfId="43" xr:uid="{7FC06B85-E9B3-416D-98A0-E7F8CD1EBA33}"/>
    <cellStyle name="Accent5 2" xfId="166" xr:uid="{CD222347-8D4B-4D0E-974D-37C6F8DCFABD}"/>
    <cellStyle name="Accent5 2 2" xfId="2099" xr:uid="{9F293AEE-0236-4F5A-B0AF-69997156A175}"/>
    <cellStyle name="Accent5 2 2 2" xfId="6736" xr:uid="{9F05BC2A-3FD8-41EC-8972-09F2D106C863}"/>
    <cellStyle name="Accent5 2 2 2 2" xfId="20943" xr:uid="{783CA03E-3854-4067-84F5-5F9AC067210A}"/>
    <cellStyle name="Accent5 2 2 2 3" xfId="36025" xr:uid="{2F064943-CE55-48EA-A70D-35AFECC961F2}"/>
    <cellStyle name="Accent5 2 2 3" xfId="8647" xr:uid="{CD82A83E-E28F-454B-B8F9-BCA3E332573B}"/>
    <cellStyle name="Accent5 2 2 4" xfId="32056" xr:uid="{C72ED3B5-1840-4BD0-B3AB-2A9EBDE3E1D6}"/>
    <cellStyle name="Accent5 2 3" xfId="3477" xr:uid="{AADCE564-7FBA-4F2D-95D4-69F47A32DC8B}"/>
    <cellStyle name="Accent5 2 4" xfId="19885" xr:uid="{C3BAD50A-8791-4F16-80CB-2A0E2E231063}"/>
    <cellStyle name="Accent5 2 5" xfId="19945" xr:uid="{5EEF6E35-E9D5-49B7-92E0-8F905409CF16}"/>
    <cellStyle name="Accent5 3" xfId="2100" xr:uid="{D198C7F9-C053-441C-BB41-A10CE4C53B06}"/>
    <cellStyle name="Accent5 3 2" xfId="6737" xr:uid="{12E0F199-9162-402D-828D-E7FAACACF394}"/>
    <cellStyle name="Accent5 4" xfId="2101" xr:uid="{8D2EAA05-5747-4A18-81C0-F8DB577326C3}"/>
    <cellStyle name="Accent5 4 2" xfId="6738" xr:uid="{26416957-E724-4975-8874-A7937907AC37}"/>
    <cellStyle name="Accent5 5" xfId="2102" xr:uid="{E718DCF7-E9ED-4618-B7C6-A016045DA417}"/>
    <cellStyle name="Accent5 5 2" xfId="6739" xr:uid="{0F25F6B0-A035-4F6F-87F8-1047B4A54C73}"/>
    <cellStyle name="Accent5 6" xfId="2103" xr:uid="{DA2F406D-F647-4C35-A483-78CFADFC7312}"/>
    <cellStyle name="Accent5 6 2" xfId="6740" xr:uid="{8A429EED-C2E5-4EBA-9EFE-9798914A215B}"/>
    <cellStyle name="Accent5 7" xfId="2104" xr:uid="{90C88A09-2972-4D19-90F2-E59A9F8925CE}"/>
    <cellStyle name="Accent5 8" xfId="2105" xr:uid="{FC059F68-6094-44EB-B452-F014190E95B9}"/>
    <cellStyle name="Accent5 9" xfId="2106" xr:uid="{F39C1620-C364-4B64-80FA-A87D3572E911}"/>
    <cellStyle name="Accent6 10" xfId="2107" xr:uid="{ABA3CD60-9957-45F2-8F20-050F83E80928}"/>
    <cellStyle name="Accent6 11" xfId="2108" xr:uid="{4C8DDB79-4890-4D31-829C-B7548AAE9403}"/>
    <cellStyle name="Accent6 12" xfId="2109" xr:uid="{9A4BD898-4947-4903-8456-2A2D712B0112}"/>
    <cellStyle name="Accent6 13" xfId="2110" xr:uid="{BB908850-F3D1-4EF1-AED1-126A0F2771F5}"/>
    <cellStyle name="Accent6 14" xfId="2111" xr:uid="{567C93FE-A1E5-4DAD-AAB1-A273B81B7CF9}"/>
    <cellStyle name="Accent6 15" xfId="2112" xr:uid="{8FACAA8C-B198-4731-A934-7B10349B632C}"/>
    <cellStyle name="Accent6 16" xfId="2113" xr:uid="{5E631D74-A787-4F87-84B8-1939FF767AFE}"/>
    <cellStyle name="Accent6 17" xfId="8372" xr:uid="{8319F92D-8F3B-489B-9477-797470A94243}"/>
    <cellStyle name="Accent6 18" xfId="44" xr:uid="{ED43E6D9-7A31-4DB9-9CCE-C01B08467854}"/>
    <cellStyle name="Accent6 2" xfId="167" xr:uid="{9A776656-D720-4EB3-887E-7901B6E6B017}"/>
    <cellStyle name="Accent6 2 2" xfId="2114" xr:uid="{A21C5129-7659-4FAC-AAA0-9B39F25C14A0}"/>
    <cellStyle name="Accent6 2 2 2" xfId="6741" xr:uid="{BE86B1CD-48C0-47C0-948D-094B37EEA11C}"/>
    <cellStyle name="Accent6 2 2 2 2" xfId="20944" xr:uid="{B28C4F18-09B2-44E2-ADE5-A0C6FC192FD8}"/>
    <cellStyle name="Accent6 2 2 2 3" xfId="36026" xr:uid="{D70AC1B4-8445-4071-A2FB-07E30B9C5B4D}"/>
    <cellStyle name="Accent6 2 2 3" xfId="8649" xr:uid="{791C7DBA-75D1-44F6-9A05-E9C7FFCD5498}"/>
    <cellStyle name="Accent6 2 2 4" xfId="32057" xr:uid="{9CDF6E67-502B-4BCD-A9A7-2146FEC84577}"/>
    <cellStyle name="Accent6 2 3" xfId="3478" xr:uid="{0160B7CB-C653-4AEE-AF68-80020FBCE2A3}"/>
    <cellStyle name="Accent6 2 4" xfId="19886" xr:uid="{5BE739D3-95CB-43F7-974D-C2365BDFF245}"/>
    <cellStyle name="Accent6 2 5" xfId="19946" xr:uid="{6AF6E0D9-491D-49C4-B14F-14C98662C8AD}"/>
    <cellStyle name="Accent6 3" xfId="2115" xr:uid="{9C0180E9-EC0F-492A-B088-9053D174B79C}"/>
    <cellStyle name="Accent6 3 2" xfId="6742" xr:uid="{5C621D42-B41F-4A46-8E9F-0BC893DF86FC}"/>
    <cellStyle name="Accent6 4" xfId="2116" xr:uid="{43D2B24A-9269-46C8-87B6-07682AB50606}"/>
    <cellStyle name="Accent6 4 2" xfId="6743" xr:uid="{1B0C6A48-8EFF-490A-8B0E-EF57DCC9D540}"/>
    <cellStyle name="Accent6 5" xfId="2117" xr:uid="{A752E47D-8B35-4992-85A7-FA2AFACAA4D0}"/>
    <cellStyle name="Accent6 5 2" xfId="6744" xr:uid="{C7EEC5B2-C6CC-45F7-A305-2B1B33172499}"/>
    <cellStyle name="Accent6 6" xfId="2118" xr:uid="{831275FE-732B-48E6-9FCE-9B7B3926B8B9}"/>
    <cellStyle name="Accent6 6 2" xfId="6745" xr:uid="{B3CA7846-4A96-466E-B03C-99B5923791D5}"/>
    <cellStyle name="Accent6 7" xfId="2119" xr:uid="{92142540-F329-4A7B-B327-485979780FC2}"/>
    <cellStyle name="Accent6 8" xfId="2120" xr:uid="{131AE3E2-5E75-4A27-8E3F-2CB9EDF1AB6C}"/>
    <cellStyle name="Accent6 9" xfId="2121" xr:uid="{7991DE2E-AB33-41C6-8B46-90A0DCD17E34}"/>
    <cellStyle name="amount" xfId="192" xr:uid="{47719CE4-A3AB-4739-A02B-A8E23CECACDB}"/>
    <cellStyle name="amount 2" xfId="6746" xr:uid="{81CFEF23-0D20-45BD-8D41-27D5D37FECF1}"/>
    <cellStyle name="amount 3" xfId="6747" xr:uid="{9A4B5173-FE13-4148-AC2C-B01600A858D9}"/>
    <cellStyle name="amount 3 2" xfId="19967" xr:uid="{DCFA19FD-7313-4533-A6A9-931E0C54CDA9}"/>
    <cellStyle name="amount 3 3" xfId="36027" xr:uid="{A8E85CD7-77EA-48E4-A470-4B66098DF7BE}"/>
    <cellStyle name="Bad 10" xfId="2122" xr:uid="{BCB8AD4F-054B-4483-B0EF-6AFA74153D00}"/>
    <cellStyle name="Bad 11" xfId="2123" xr:uid="{568C793C-2D64-422F-BB11-1A7961A98AFE}"/>
    <cellStyle name="Bad 12" xfId="2124" xr:uid="{D05F9A5A-9CDF-408C-8DDA-E051D5EE7892}"/>
    <cellStyle name="Bad 13" xfId="2125" xr:uid="{5F7F70FA-3640-405C-B89A-53701E90EEE7}"/>
    <cellStyle name="Bad 14" xfId="2126" xr:uid="{5873B8E9-762A-47C2-8DF3-CA51BE3D845F}"/>
    <cellStyle name="Bad 15" xfId="2127" xr:uid="{ED96CD19-4976-4B5F-BB59-646D87C91468}"/>
    <cellStyle name="Bad 16" xfId="2128" xr:uid="{E38C2B8D-2950-493A-A831-22641655E569}"/>
    <cellStyle name="Bad 17" xfId="8348" xr:uid="{94566BF7-3C27-4848-BAE3-2333C6AC3627}"/>
    <cellStyle name="Bad 18" xfId="45" xr:uid="{EF152679-A1FD-4A5D-8BD9-242BD5367D18}"/>
    <cellStyle name="Bad 2" xfId="168" xr:uid="{C25C42B0-1620-482E-8522-5146D7151AE2}"/>
    <cellStyle name="Bad 2 2" xfId="2129" xr:uid="{E8F1914F-7B5D-4FBF-B981-328F94814E56}"/>
    <cellStyle name="Bad 2 2 2" xfId="6748" xr:uid="{D2B863C9-0AAF-480A-B5B1-57C39EC25A93}"/>
    <cellStyle name="Bad 2 2 2 2" xfId="19905" xr:uid="{9AA3AAD5-7084-4638-B9E8-92805BA9EEBA}"/>
    <cellStyle name="Bad 2 2 2 3" xfId="36028" xr:uid="{65A1F859-42E6-4ECD-A38E-7AC87FADFF39}"/>
    <cellStyle name="Bad 2 2 3" xfId="8651" xr:uid="{DA7FA0AE-9C2A-4AFF-A963-22D84FD638AB}"/>
    <cellStyle name="Bad 2 2 4" xfId="32058" xr:uid="{56124CC1-679C-45ED-9C6F-78411293E054}"/>
    <cellStyle name="Bad 2 3" xfId="3479" xr:uid="{42E1DE99-1AED-42EA-AEFD-4C8460344D34}"/>
    <cellStyle name="Bad 2 4" xfId="3501" xr:uid="{91D53C20-5FD8-4C62-87AE-18FCA50C8A3E}"/>
    <cellStyle name="Bad 2 5" xfId="4218" xr:uid="{0C566EDE-2893-4249-B688-2C84D23FE078}"/>
    <cellStyle name="Bad 2 6" xfId="31633" xr:uid="{ED082828-BD1A-49C5-A161-DDAC40EEF9FE}"/>
    <cellStyle name="Bad 3" xfId="2130" xr:uid="{0E2DE655-7463-4655-86E2-8D4AA81D4A21}"/>
    <cellStyle name="Bad 3 2" xfId="3947" xr:uid="{636F8714-37C2-47C7-A6EF-C08CC6E21477}"/>
    <cellStyle name="Bad 3 2 2" xfId="6749" xr:uid="{DDB6F7B2-E123-4D10-A282-ABF3C81959B9}"/>
    <cellStyle name="Bad 3 2 3" xfId="33596" xr:uid="{BE1A3578-638C-4584-9B42-CF8EA5E6ACEE}"/>
    <cellStyle name="Bad 3 3" xfId="19947" xr:uid="{C86AFE07-5693-45D8-B6BF-F725A5AF1297}"/>
    <cellStyle name="Bad 4" xfId="2131" xr:uid="{09B36C48-B13C-4F0A-9B08-DF4144809DCB}"/>
    <cellStyle name="Bad 4 2" xfId="6750" xr:uid="{7AA6128F-98B2-416F-BFA2-7D54AE21F07B}"/>
    <cellStyle name="Bad 5" xfId="2132" xr:uid="{F9B06B53-4652-4BDF-990B-FEEF14DCE030}"/>
    <cellStyle name="Bad 5 2" xfId="6751" xr:uid="{FFF29CFF-57C5-4099-A508-BE9028379412}"/>
    <cellStyle name="Bad 6" xfId="2133" xr:uid="{224346DD-98BB-47FF-AA01-651BF6FEB63F}"/>
    <cellStyle name="Bad 6 2" xfId="6752" xr:uid="{784B6629-46C2-4BBB-9B59-2F8F49D14F6B}"/>
    <cellStyle name="Bad 7" xfId="2134" xr:uid="{297141F5-2002-401E-A5D5-9CA7538ECE8E}"/>
    <cellStyle name="Bad 8" xfId="2135" xr:uid="{2FBE0FC6-7F8C-408D-A393-0774F58FC874}"/>
    <cellStyle name="Bad 9" xfId="2136" xr:uid="{EF130950-03F7-42EA-9E47-8AE875F90046}"/>
    <cellStyle name="Body" xfId="4016" xr:uid="{8070DABC-B142-4759-A776-CF34F4A7A4A6}"/>
    <cellStyle name="Body 2" xfId="6753" xr:uid="{8E6D3C23-A1C1-4718-98B3-D6A971666B77}"/>
    <cellStyle name="Body 3" xfId="33646" xr:uid="{F6FDD781-E1D2-45E3-A603-98484BF1D5D9}"/>
    <cellStyle name="Calc Currency (0)" xfId="4017" xr:uid="{F9D779B8-6AA8-40CB-818C-2D1B30374B3D}"/>
    <cellStyle name="Calc Currency (0) 2" xfId="6754" xr:uid="{F7BFCC7D-8D6C-481A-BF0C-2242BA4B7BB8}"/>
    <cellStyle name="Calc Currency (0) 3" xfId="6755" xr:uid="{A40EC8EE-6E8E-4FDB-ACBD-2D6E9F353441}"/>
    <cellStyle name="Calc Currency (0) 4" xfId="8310" xr:uid="{E485187D-C955-426E-ACC6-064860880F93}"/>
    <cellStyle name="Calc Currency (0) 5" xfId="33647" xr:uid="{DA7C48AB-AADB-457C-9E18-FAE33D948FB8}"/>
    <cellStyle name="Calc Currency (2)" xfId="3926" xr:uid="{4E87AAA2-C06C-4FD9-AC4B-E0A61FE8CDD2}"/>
    <cellStyle name="Calc Currency (2) 2" xfId="6756" xr:uid="{7110BDFE-8525-4C2F-B4FB-6AC1A15BC150}"/>
    <cellStyle name="Calc Currency (2) 3" xfId="6757" xr:uid="{73DE8824-5428-4884-9E38-5534A9F3E96D}"/>
    <cellStyle name="Calc Currency (2) 4" xfId="33582" xr:uid="{5B755FBA-C652-4139-92C0-8E708B3672CE}"/>
    <cellStyle name="Calc Percent (0)" xfId="4018" xr:uid="{1028FBD0-A415-47D4-8C49-7B92B01F4395}"/>
    <cellStyle name="Calc Percent (0) 2" xfId="6758" xr:uid="{8829E037-5DDC-4338-BBE8-888A22A22DE1}"/>
    <cellStyle name="Calc Percent (0) 3" xfId="6759" xr:uid="{06EE358D-5D87-4E10-9844-159B1DD8B5BC}"/>
    <cellStyle name="Calc Percent (0) 4" xfId="33648" xr:uid="{C5857603-DDF5-4EB0-972C-9C539400D1A6}"/>
    <cellStyle name="Calc Percent (1)" xfId="3992" xr:uid="{98F47971-A935-4E0A-A9CB-213EB758C63D}"/>
    <cellStyle name="Calc Percent (1) 2" xfId="6760" xr:uid="{07EE1EDF-D289-4670-88DD-287F048DE4FD}"/>
    <cellStyle name="Calc Percent (1) 3" xfId="6761" xr:uid="{A1239187-4479-4E0D-A8E6-F3C8C62876B3}"/>
    <cellStyle name="Calc Percent (1) 4" xfId="33631" xr:uid="{DCAAAB02-4B06-45B2-AE88-EB0D00A8D247}"/>
    <cellStyle name="Calc Percent (2)" xfId="3960" xr:uid="{E4A11753-99A0-4D67-8B8E-191390A93300}"/>
    <cellStyle name="Calc Percent (2) 2" xfId="6762" xr:uid="{4D296173-0325-4464-A173-AA84F17FFCD2}"/>
    <cellStyle name="Calc Percent (2) 3" xfId="6763" xr:uid="{B7254C93-F90C-4B1E-AFE7-AAE4002BFB04}"/>
    <cellStyle name="Calc Percent (2) 4" xfId="33606" xr:uid="{373F23AF-1A97-4323-8827-D348B6A6AD68}"/>
    <cellStyle name="Calc Units (0)" xfId="3877" xr:uid="{F8359299-8F4B-4982-8B3F-B84068669FAC}"/>
    <cellStyle name="Calc Units (0) 2" xfId="6764" xr:uid="{BCEE041D-21D2-4B06-A6CE-8EE5D2A50B71}"/>
    <cellStyle name="Calc Units (0) 3" xfId="6765" xr:uid="{8AA9C5A8-0168-4801-A5FC-F781DE911773}"/>
    <cellStyle name="Calc Units (0) 4" xfId="33545" xr:uid="{093DB6D9-8A16-4B12-8658-812CEFBFEA70}"/>
    <cellStyle name="Calc Units (1)" xfId="3887" xr:uid="{40234D68-55BC-4B32-B2D0-CC28A2548882}"/>
    <cellStyle name="Calc Units (1) 2" xfId="6766" xr:uid="{081BA162-93BE-49A1-B65A-F3A2DA1CCD05}"/>
    <cellStyle name="Calc Units (1) 3" xfId="6767" xr:uid="{C1F6C41E-785D-421D-A5FF-7E85E0760C55}"/>
    <cellStyle name="Calc Units (1) 4" xfId="33549" xr:uid="{67B3D62E-DE10-4C92-9AB3-9DADC967C332}"/>
    <cellStyle name="Calc Units (2)" xfId="3917" xr:uid="{F6DA053D-9BEA-4922-984A-1019738AC74B}"/>
    <cellStyle name="Calc Units (2) 2" xfId="6768" xr:uid="{961D2F87-9A84-45E4-9E59-BCB5DF4C2BD0}"/>
    <cellStyle name="Calc Units (2) 3" xfId="6769" xr:uid="{664439E6-CED1-4CE2-9FE4-16EC131FBFF9}"/>
    <cellStyle name="Calc Units (2) 4" xfId="33575" xr:uid="{55555DCA-FF8C-4E42-B5E6-A5C922238955}"/>
    <cellStyle name="Calculation 10" xfId="2137" xr:uid="{243C4CB5-2F88-4A84-B221-04173771F033}"/>
    <cellStyle name="Calculation 11" xfId="2138" xr:uid="{D8AA100C-8207-453A-95BA-A6539A2B64E4}"/>
    <cellStyle name="Calculation 12" xfId="2139" xr:uid="{82BB5584-A70D-48EB-874E-A50D7AF74391}"/>
    <cellStyle name="Calculation 13" xfId="2140" xr:uid="{B0B782CE-E238-4439-8486-A348AB4D548A}"/>
    <cellStyle name="Calculation 14" xfId="2141" xr:uid="{ADC6E04B-A71A-4804-97DD-EDD23B983889}"/>
    <cellStyle name="Calculation 15" xfId="2142" xr:uid="{47819739-4801-47E3-B31B-30BE01E1E3F9}"/>
    <cellStyle name="Calculation 16" xfId="2143" xr:uid="{72BC461F-0802-47C8-93B3-22BFADCD6689}"/>
    <cellStyle name="Calculation 17" xfId="8351" xr:uid="{DCEB59D8-BB74-4CBF-B8C3-A307E18B5DAA}"/>
    <cellStyle name="Calculation 18" xfId="46" xr:uid="{D80F4AFD-C9D2-417E-AC86-59E05D83E7BC}"/>
    <cellStyle name="Calculation 2" xfId="169" xr:uid="{76BC9031-42F1-42CC-8766-9CE1B9AEFD20}"/>
    <cellStyle name="Calculation 2 10" xfId="2585" xr:uid="{46D626DD-5F39-45D9-BF74-31B32804E6C7}"/>
    <cellStyle name="Calculation 2 10 2" xfId="4688" xr:uid="{CBA9C2CB-F9D5-4529-8303-36C65E1603A9}"/>
    <cellStyle name="Calculation 2 10 2 2" xfId="11050" xr:uid="{B5FB9C05-3472-41C6-8F5C-01A3027CE224}"/>
    <cellStyle name="Calculation 2 10 2 2 2" xfId="47531" xr:uid="{5AFC4691-BA6C-4B37-B83C-4EBD2EA7FB2B}"/>
    <cellStyle name="Calculation 2 10 2 2 3" xfId="28780" xr:uid="{88C5F8C3-4596-4FFE-AB6E-619D8F12005D}"/>
    <cellStyle name="Calculation 2 10 2 3" xfId="34270" xr:uid="{04201B87-7A73-4D88-A910-41EC69EFEF10}"/>
    <cellStyle name="Calculation 2 10 2 4" xfId="15098" xr:uid="{9B09E4B8-4C20-4E93-9A6E-9096A66EB8A3}"/>
    <cellStyle name="Calculation 2 10 3" xfId="10061" xr:uid="{9B2BB2EA-D237-4272-8BE9-4FB0F31FE1FE}"/>
    <cellStyle name="Calculation 2 10 3 2" xfId="45803" xr:uid="{E2E946A9-18FB-48B4-9C72-887D63C2903C}"/>
    <cellStyle name="Calculation 2 10 3 3" xfId="27052" xr:uid="{78817259-F291-48E6-B9CB-8B6960B7A37B}"/>
    <cellStyle name="Calculation 2 10 4" xfId="32300" xr:uid="{1E85BABD-15E9-4DA5-A669-3A8F2A928638}"/>
    <cellStyle name="Calculation 2 10 5" xfId="13305" xr:uid="{2C56E5B6-0B45-4ED1-AE71-556A7112A47A}"/>
    <cellStyle name="Calculation 2 11" xfId="3338" xr:uid="{BAF3733D-D712-4BDB-A079-62B635BA2809}"/>
    <cellStyle name="Calculation 2 11 2" xfId="5394" xr:uid="{209A9FF7-F5C9-406C-9C7A-D9CCE88CC903}"/>
    <cellStyle name="Calculation 2 11 2 2" xfId="11613" xr:uid="{905A71CC-0BAD-4399-A634-0786DB776A89}"/>
    <cellStyle name="Calculation 2 11 2 2 2" xfId="48237" xr:uid="{A28FFBC7-AA3E-446E-BD1F-868411C55BF2}"/>
    <cellStyle name="Calculation 2 11 2 2 3" xfId="29486" xr:uid="{65D9F589-0977-43A1-BC29-A180BA70B925}"/>
    <cellStyle name="Calculation 2 11 2 3" xfId="34976" xr:uid="{3509BFB6-2CB2-4F3B-9673-FD5FE67602A0}"/>
    <cellStyle name="Calculation 2 11 2 4" xfId="15804" xr:uid="{99A0F406-E71A-4669-829A-A7F5EB36817F}"/>
    <cellStyle name="Calculation 2 11 3" xfId="10577" xr:uid="{29602D67-7B26-4B01-A7F4-A530DCD264E1}"/>
    <cellStyle name="Calculation 2 11 3 2" xfId="46486" xr:uid="{5D72FCA1-71FA-4716-B8D3-6B281957EC22}"/>
    <cellStyle name="Calculation 2 11 3 3" xfId="27735" xr:uid="{8BD183AF-DDC9-4586-B159-8949DCCC7BA3}"/>
    <cellStyle name="Calculation 2 11 4" xfId="33051" xr:uid="{CB797501-7238-4611-8132-CF0AA7A84256}"/>
    <cellStyle name="Calculation 2 11 5" xfId="14048" xr:uid="{89747395-D9FA-443D-89BE-E3EF8FA95E32}"/>
    <cellStyle name="Calculation 2 12" xfId="3734" xr:uid="{3A39DF46-15E9-4EA3-8655-7E226F83AAB9}"/>
    <cellStyle name="Calculation 2 12 2" xfId="5707" xr:uid="{00D492AF-AE7E-440E-A835-BC938AFAF517}"/>
    <cellStyle name="Calculation 2 12 2 2" xfId="11861" xr:uid="{7523D3E7-56EB-4B65-93EA-A1279AA38631}"/>
    <cellStyle name="Calculation 2 12 2 2 2" xfId="48547" xr:uid="{E1777412-A492-43D3-930B-80967CD77D87}"/>
    <cellStyle name="Calculation 2 12 2 2 3" xfId="29796" xr:uid="{E8C2C3F2-E929-4C20-A0F6-7A3CEC24E9F5}"/>
    <cellStyle name="Calculation 2 12 2 3" xfId="35287" xr:uid="{6A3F5E5D-2958-46DD-8011-1D78E2ACB4A1}"/>
    <cellStyle name="Calculation 2 12 2 4" xfId="16114" xr:uid="{D91C0086-1410-473A-A69B-46D734EFB4CD}"/>
    <cellStyle name="Calculation 2 12 3" xfId="10853" xr:uid="{B34C3C40-17F1-4CE4-BE1F-C09A044F7CFE}"/>
    <cellStyle name="Calculation 2 12 3 2" xfId="46823" xr:uid="{F600314F-2E26-41ED-BBED-ED5D04173089}"/>
    <cellStyle name="Calculation 2 12 3 3" xfId="28072" xr:uid="{611A0953-F6A0-45BD-8B48-C68153527EAB}"/>
    <cellStyle name="Calculation 2 12 4" xfId="33410" xr:uid="{096A146C-B5E5-4712-85B5-19E5B73D6F4A}"/>
    <cellStyle name="Calculation 2 12 5" xfId="14389" xr:uid="{318B58FA-4556-4A77-A2C8-AD89B92DCC64}"/>
    <cellStyle name="Calculation 2 13" xfId="3576" xr:uid="{7C2126F6-1483-4D0B-8CBD-C14F32EA5287}"/>
    <cellStyle name="Calculation 2 13 2" xfId="5570" xr:uid="{2EA3AF12-78EA-4338-8315-817B730D2784}"/>
    <cellStyle name="Calculation 2 13 2 2" xfId="11727" xr:uid="{FAB4CB72-4BEC-421D-B893-B55C242B181B}"/>
    <cellStyle name="Calculation 2 13 2 2 2" xfId="48412" xr:uid="{DEA2812F-26C5-47FA-A228-2133C0715B91}"/>
    <cellStyle name="Calculation 2 13 2 2 3" xfId="29661" xr:uid="{815535DF-3EA6-42F0-80EC-6BCACBEDFD34}"/>
    <cellStyle name="Calculation 2 13 2 3" xfId="35151" xr:uid="{69C70A1B-79C8-444D-8476-C8D1E08DE577}"/>
    <cellStyle name="Calculation 2 13 2 4" xfId="15979" xr:uid="{E6FEFE07-E726-4323-B010-5714FA340647}"/>
    <cellStyle name="Calculation 2 13 3" xfId="10699" xr:uid="{A678E445-C505-42DE-8816-B29949761AB2}"/>
    <cellStyle name="Calculation 2 13 3 2" xfId="46668" xr:uid="{4713CAF3-5D36-4232-AB08-BD8536A1B628}"/>
    <cellStyle name="Calculation 2 13 3 3" xfId="27917" xr:uid="{F34C9FD6-E28C-47B0-B59C-652194755D16}"/>
    <cellStyle name="Calculation 2 13 4" xfId="33252" xr:uid="{F298326F-A5F9-4C56-A4A7-18613BCACB42}"/>
    <cellStyle name="Calculation 2 13 5" xfId="14233" xr:uid="{FBF80B9A-8F19-48AE-BFA7-F9634015744F}"/>
    <cellStyle name="Calculation 2 14" xfId="3716" xr:uid="{F4294D0B-2D6E-4C7A-B0A3-BE0A7A7920AB}"/>
    <cellStyle name="Calculation 2 14 2" xfId="5692" xr:uid="{064610B9-AB56-425B-B46A-A59726981604}"/>
    <cellStyle name="Calculation 2 14 2 2" xfId="11846" xr:uid="{4FAC9949-C973-4C51-99A1-293578A55A49}"/>
    <cellStyle name="Calculation 2 14 2 2 2" xfId="48532" xr:uid="{E93A8C92-C711-4A26-BF8A-8D021ADBCDEB}"/>
    <cellStyle name="Calculation 2 14 2 2 3" xfId="29781" xr:uid="{CDB618C8-04E0-479D-AF8C-37D9E631C524}"/>
    <cellStyle name="Calculation 2 14 2 3" xfId="35272" xr:uid="{856BFEDA-230E-486F-B162-318D930ABD08}"/>
    <cellStyle name="Calculation 2 14 2 4" xfId="16099" xr:uid="{6E0155B0-1722-4647-83CF-6A388A9EE1D3}"/>
    <cellStyle name="Calculation 2 14 3" xfId="10835" xr:uid="{D82183A5-1765-40C5-A85B-C72178DB38C5}"/>
    <cellStyle name="Calculation 2 14 3 2" xfId="46805" xr:uid="{498FBBA3-DBA6-4CF9-A706-A27431AB8370}"/>
    <cellStyle name="Calculation 2 14 3 3" xfId="28054" xr:uid="{A3E7D2DB-4708-488A-980E-A52AC1C982A2}"/>
    <cellStyle name="Calculation 2 14 4" xfId="33392" xr:uid="{90C1CE6E-3716-4ED3-9FF9-7F19F80C80E8}"/>
    <cellStyle name="Calculation 2 14 5" xfId="14371" xr:uid="{49ACF176-7C13-4468-82B5-69ECC80FF9F5}"/>
    <cellStyle name="Calculation 2 15" xfId="2575" xr:uid="{785B7F4C-D35D-4CE8-A6E8-07FF2DC98585}"/>
    <cellStyle name="Calculation 2 15 2" xfId="10051" xr:uid="{ED5B8761-900E-4377-A811-326F55407F3C}"/>
    <cellStyle name="Calculation 2 15 2 2" xfId="45793" xr:uid="{03D621B9-86AC-476D-840F-42D64619C2B0}"/>
    <cellStyle name="Calculation 2 15 2 3" xfId="27042" xr:uid="{37E26EE5-7235-40D9-8B2F-632A09BAF433}"/>
    <cellStyle name="Calculation 2 15 3" xfId="32290" xr:uid="{414ED331-3D85-4AE6-B3D4-4A8C63170EA5}"/>
    <cellStyle name="Calculation 2 15 4" xfId="13295" xr:uid="{BF58660D-F5B5-4DAB-BBF1-E539E6F596D6}"/>
    <cellStyle name="Calculation 2 16" xfId="4004" xr:uid="{6525CBC0-B612-47B4-8E95-84B7EFFD7422}"/>
    <cellStyle name="Calculation 2 16 2" xfId="5860" xr:uid="{56ACFCE0-9358-4683-9E74-2246F6C767DB}"/>
    <cellStyle name="Calculation 2 16 2 2" xfId="11875" xr:uid="{8D9DE098-D07F-4923-98F4-036C9E76C47B}"/>
    <cellStyle name="Calculation 2 16 2 2 2" xfId="48698" xr:uid="{31DFB5FD-B717-4414-B4E4-79FBFF7FADD9}"/>
    <cellStyle name="Calculation 2 16 2 2 3" xfId="29947" xr:uid="{817A9741-3684-4294-AF7A-F4F9C7DCE00A}"/>
    <cellStyle name="Calculation 2 16 2 3" xfId="35439" xr:uid="{93561D07-7192-431B-A5D8-17DE6B15B85C}"/>
    <cellStyle name="Calculation 2 16 2 4" xfId="16265" xr:uid="{13BA644E-9AF7-4991-BCAA-666FFF8EBCCE}"/>
    <cellStyle name="Calculation 2 16 3" xfId="10877" xr:uid="{0DBD0E58-191C-444E-A6C6-E97BCD2553E4}"/>
    <cellStyle name="Calculation 2 16 3 2" xfId="46982" xr:uid="{3E71C275-6F73-483A-BB3A-B38F62EBBF77}"/>
    <cellStyle name="Calculation 2 16 3 3" xfId="28231" xr:uid="{5A75F9B4-D1B3-414D-B212-1BD0C8B86BF6}"/>
    <cellStyle name="Calculation 2 16 4" xfId="33640" xr:uid="{8096EBB3-5EE4-456C-97F8-289B6C5A0623}"/>
    <cellStyle name="Calculation 2 16 5" xfId="14550" xr:uid="{C443E3AB-C485-4916-A393-38DB2B22EF81}"/>
    <cellStyle name="Calculation 2 17" xfId="9632" xr:uid="{CE145270-0609-481F-88E0-B86352D76A0A}"/>
    <cellStyle name="Calculation 2 17 2" xfId="12655" xr:uid="{3DD73C3A-C612-49D6-9018-856E75943ECE}"/>
    <cellStyle name="Calculation 2 17 2 2" xfId="37415" xr:uid="{DE88E212-5D91-49CF-B566-15C78CD5DC0E}"/>
    <cellStyle name="Calculation 2 17 3" xfId="17927" xr:uid="{FD8033F0-19A3-4B1D-A2F5-540B3BA5976B}"/>
    <cellStyle name="Calculation 2 18" xfId="9886" xr:uid="{237579AB-4A52-49A5-8E9F-AD225CE51768}"/>
    <cellStyle name="Calculation 2 18 2" xfId="31634" xr:uid="{4CB560FC-3BB6-416A-9C59-A5A8D272923A}"/>
    <cellStyle name="Calculation 2 2" xfId="2144" xr:uid="{9016ACA6-297B-4310-B27F-E27BD498E181}"/>
    <cellStyle name="Calculation 2 2 2" xfId="6770" xr:uid="{22796951-BE28-4C8E-8DDE-DAEFE7332B87}"/>
    <cellStyle name="Calculation 2 2 2 10" xfId="22647" xr:uid="{E78B4DEE-0D0E-4B84-98CC-CD6F6ECF7F65}"/>
    <cellStyle name="Calculation 2 2 2 10 2" xfId="41439" xr:uid="{9320A13D-D62F-4FBE-81E9-BECAB2E2EE2E}"/>
    <cellStyle name="Calculation 2 2 2 11" xfId="22677" xr:uid="{A937942A-CE22-43D3-8990-0ECCEDF04FB9}"/>
    <cellStyle name="Calculation 2 2 2 11 2" xfId="41469" xr:uid="{AA38761D-4FEC-4E63-9C6C-7618726372F2}"/>
    <cellStyle name="Calculation 2 2 2 12" xfId="25253" xr:uid="{0B4E7BC2-3C1E-4570-BB9F-36D619F5E10F}"/>
    <cellStyle name="Calculation 2 2 2 12 2" xfId="44029" xr:uid="{2794A7BE-3637-4A92-9372-3539DF1A034D}"/>
    <cellStyle name="Calculation 2 2 2 13" xfId="25700" xr:uid="{2ECDE164-DC34-4440-8675-75FF19B3A36E}"/>
    <cellStyle name="Calculation 2 2 2 13 2" xfId="44475" xr:uid="{D40A0FBB-C7CD-4DF7-9A4E-38684E850E0B}"/>
    <cellStyle name="Calculation 2 2 2 14" xfId="25879" xr:uid="{CAFE494E-AA79-4739-850E-65631B461A35}"/>
    <cellStyle name="Calculation 2 2 2 14 2" xfId="44652" xr:uid="{7C318462-F468-4767-A27C-B0AE3F1C3F26}"/>
    <cellStyle name="Calculation 2 2 2 15" xfId="26046" xr:uid="{1018EAE7-1701-4569-91CE-55B1B59EBEC0}"/>
    <cellStyle name="Calculation 2 2 2 15 2" xfId="44818" xr:uid="{064D1032-000B-4BFC-B5FA-DDDEED2EC5A1}"/>
    <cellStyle name="Calculation 2 2 2 16" xfId="26181" xr:uid="{1B47622D-E9BE-48BC-BCDD-2364BD67721B}"/>
    <cellStyle name="Calculation 2 2 2 16 2" xfId="44952" xr:uid="{93753650-65EF-4217-9EB0-77D6863CEAD7}"/>
    <cellStyle name="Calculation 2 2 2 17" xfId="22719" xr:uid="{D2C639D2-80AA-4C71-BD42-71E9D4A4F066}"/>
    <cellStyle name="Calculation 2 2 2 17 2" xfId="41510" xr:uid="{CF943D2B-7D48-4FB6-8968-901E1C46FDDA}"/>
    <cellStyle name="Calculation 2 2 2 18" xfId="26442" xr:uid="{7B514212-6137-48DC-86A7-10540094D6BC}"/>
    <cellStyle name="Calculation 2 2 2 18 2" xfId="45213" xr:uid="{E99C0B0C-4CF1-4178-AAB4-6A4174AA0172}"/>
    <cellStyle name="Calculation 2 2 2 19" xfId="26531" xr:uid="{5FCB4A92-AEA1-41A4-9767-184B28BFA449}"/>
    <cellStyle name="Calculation 2 2 2 19 2" xfId="45301" xr:uid="{CBEB49E2-BF96-4789-AF14-123AE41D6A11}"/>
    <cellStyle name="Calculation 2 2 2 2" xfId="20945" xr:uid="{26112153-9851-48D3-9215-61768ADBE2C9}"/>
    <cellStyle name="Calculation 2 2 2 2 2" xfId="39892" xr:uid="{478C7012-AC2A-4759-87B2-495D4FED5D16}"/>
    <cellStyle name="Calculation 2 2 2 20" xfId="26590" xr:uid="{95AF36E5-BD70-4DD9-81E6-F2153F846A49}"/>
    <cellStyle name="Calculation 2 2 2 20 2" xfId="45360" xr:uid="{EE4FC3F8-BFAD-4C37-9473-6E3A890315D4}"/>
    <cellStyle name="Calculation 2 2 2 21" xfId="26620" xr:uid="{D268378B-A83C-4897-8988-9E6DB48ADE92}"/>
    <cellStyle name="Calculation 2 2 2 21 2" xfId="45390" xr:uid="{6DFBE11B-5532-40A6-A5BD-97C56DEA34B6}"/>
    <cellStyle name="Calculation 2 2 2 22" xfId="36029" xr:uid="{CFA635EB-7F6D-4CBC-828A-3A52118A05FC}"/>
    <cellStyle name="Calculation 2 2 2 23" xfId="31570" xr:uid="{E1F7FAD0-B54E-424A-BFDC-E25FA2103E0B}"/>
    <cellStyle name="Calculation 2 2 2 3" xfId="21790" xr:uid="{0F35CF71-1865-476D-892C-3606CEA06B61}"/>
    <cellStyle name="Calculation 2 2 2 3 2" xfId="40589" xr:uid="{4F241E9C-8FAB-4FD3-935D-294946FD923C}"/>
    <cellStyle name="Calculation 2 2 2 4" xfId="21982" xr:uid="{A2419886-3B80-471A-91FF-925666B0D6DA}"/>
    <cellStyle name="Calculation 2 2 2 4 2" xfId="40780" xr:uid="{ED7495E2-B7AE-4753-9F56-267F21A0D5B8}"/>
    <cellStyle name="Calculation 2 2 2 5" xfId="22102" xr:uid="{38B0F8D0-497A-49C5-93FE-60BB758A31D1}"/>
    <cellStyle name="Calculation 2 2 2 5 2" xfId="40898" xr:uid="{B7E1BA40-F3DC-4C61-9DBB-14AB4545F0CF}"/>
    <cellStyle name="Calculation 2 2 2 6" xfId="22256" xr:uid="{C5872767-2271-4528-ACDF-A26E5E6C66ED}"/>
    <cellStyle name="Calculation 2 2 2 6 2" xfId="41050" xr:uid="{35437481-152B-41CC-B6F9-3918B85E74DF}"/>
    <cellStyle name="Calculation 2 2 2 7" xfId="22379" xr:uid="{2A988596-D3AE-44B8-9618-87D3804F103F}"/>
    <cellStyle name="Calculation 2 2 2 7 2" xfId="41172" xr:uid="{59666BDF-35FB-47F5-96A4-91563A1A0875}"/>
    <cellStyle name="Calculation 2 2 2 8" xfId="22477" xr:uid="{0CCA592E-C2C3-4D2C-92E8-1C1B69560157}"/>
    <cellStyle name="Calculation 2 2 2 8 2" xfId="41269" xr:uid="{509F2BEA-00F4-4482-8526-B620BB9967C6}"/>
    <cellStyle name="Calculation 2 2 2 9" xfId="21869" xr:uid="{E02A23DB-6810-4ECC-8DD0-B0160056FCED}"/>
    <cellStyle name="Calculation 2 2 2 9 2" xfId="40667" xr:uid="{92B6B27E-0901-4CA4-9CB4-1A9AA6AB6330}"/>
    <cellStyle name="Calculation 2 2 3" xfId="8652" xr:uid="{A0989234-ABC1-4BDD-A650-DB6457A50F1E}"/>
    <cellStyle name="Calculation 2 2 4" xfId="30716" xr:uid="{FB1ED6E2-F5E4-413C-84B8-F72DAA76A9B0}"/>
    <cellStyle name="Calculation 2 2 4 2" xfId="49458" xr:uid="{0C4B4380-D6DD-4ED7-94B3-CF069E86964F}"/>
    <cellStyle name="Calculation 2 2 5" xfId="32059" xr:uid="{B2D43434-E781-4457-8600-ED5F5EA7A489}"/>
    <cellStyle name="Calculation 2 3" xfId="3480" xr:uid="{5D0BD047-6227-46A4-9D9C-55C35FDD5D18}"/>
    <cellStyle name="Calculation 2 4" xfId="2967" xr:uid="{89FA540E-0432-4F8B-963B-0C85919B9300}"/>
    <cellStyle name="Calculation 2 4 10" xfId="18849" xr:uid="{52AA6DA8-AC33-4E79-BAC3-79DB76E5B414}"/>
    <cellStyle name="Calculation 2 4 10 2" xfId="38330" xr:uid="{F64238D0-4996-4D89-BA7A-43962AFEB912}"/>
    <cellStyle name="Calculation 2 4 11" xfId="20454" xr:uid="{B3867FD3-66C0-42B3-A0CB-9B878914FE3D}"/>
    <cellStyle name="Calculation 2 4 11 2" xfId="39652" xr:uid="{03D60ED7-1F2D-43E3-8107-9EB4BA5902C7}"/>
    <cellStyle name="Calculation 2 4 12" xfId="22264" xr:uid="{4629DC50-594C-4C0E-8602-356B076BE9C4}"/>
    <cellStyle name="Calculation 2 4 12 2" xfId="41058" xr:uid="{A4B24A63-5A87-4BF6-A004-E405BAB7FA7C}"/>
    <cellStyle name="Calculation 2 4 13" xfId="24388" xr:uid="{5080EC93-1F1A-415E-BF3B-1F42CD29906D}"/>
    <cellStyle name="Calculation 2 4 13 2" xfId="43168" xr:uid="{8206081F-4368-4829-8467-DA1F1D6C4A42}"/>
    <cellStyle name="Calculation 2 4 14" xfId="25284" xr:uid="{C690D284-F553-4569-AFED-EAAEDF3379C0}"/>
    <cellStyle name="Calculation 2 4 14 2" xfId="44060" xr:uid="{8488A5D0-4FB4-4593-8933-6E07EF6E56F1}"/>
    <cellStyle name="Calculation 2 4 15" xfId="24414" xr:uid="{52ABBD06-AE1A-42B2-9E51-6209B6A0EF3D}"/>
    <cellStyle name="Calculation 2 4 15 2" xfId="43194" xr:uid="{4D2AA70B-326D-4AF3-8E93-5CC56122CE71}"/>
    <cellStyle name="Calculation 2 4 16" xfId="25248" xr:uid="{9ECFD6E2-B3BE-48C2-BE64-679D261EACFF}"/>
    <cellStyle name="Calculation 2 4 16 2" xfId="44024" xr:uid="{E061A922-4596-4A7A-A23F-C2E057FAE003}"/>
    <cellStyle name="Calculation 2 4 17" xfId="24550" xr:uid="{C638E56A-A621-415A-B5C5-E3ADE2BD4630}"/>
    <cellStyle name="Calculation 2 4 17 2" xfId="43330" xr:uid="{3EC48C5F-1FCF-4895-9628-ED6A413252E0}"/>
    <cellStyle name="Calculation 2 4 18" xfId="23306" xr:uid="{CDB8FEDE-FB2A-4258-880C-0F7FFB2E787A}"/>
    <cellStyle name="Calculation 2 4 18 2" xfId="42094" xr:uid="{C56219FA-F2CE-4CC4-9D10-6371506F61E3}"/>
    <cellStyle name="Calculation 2 4 19" xfId="22927" xr:uid="{75D084A3-A8A5-41E9-A773-5BD5B130453B}"/>
    <cellStyle name="Calculation 2 4 19 2" xfId="41718" xr:uid="{3499F578-903B-4319-892F-1B6E524F6865}"/>
    <cellStyle name="Calculation 2 4 2" xfId="5044" xr:uid="{6DBF0DC9-E4F9-4AE4-8730-D873100E8B32}"/>
    <cellStyle name="Calculation 2 4 2 2" xfId="11405" xr:uid="{606EF419-32BB-4F8B-92CE-BAB3DE903009}"/>
    <cellStyle name="Calculation 2 4 2 2 2" xfId="47887" xr:uid="{BAE409D6-FA43-478E-B392-5395DC77980F}"/>
    <cellStyle name="Calculation 2 4 2 2 3" xfId="29136" xr:uid="{C56B92D3-2B6C-49F2-A00D-CA8EAE1DCDFF}"/>
    <cellStyle name="Calculation 2 4 2 3" xfId="34626" xr:uid="{C52C7C72-70FA-466C-BB3F-CB167AFEE9D2}"/>
    <cellStyle name="Calculation 2 4 2 4" xfId="15454" xr:uid="{BA8DCFB8-0AF7-45E2-8629-D4F299248918}"/>
    <cellStyle name="Calculation 2 4 20" xfId="25889" xr:uid="{2367E803-703A-4A3D-B933-6B49A4F5627D}"/>
    <cellStyle name="Calculation 2 4 20 2" xfId="44662" xr:uid="{34B1C995-4C4E-424C-B74B-3B2ACC5195B6}"/>
    <cellStyle name="Calculation 2 4 21" xfId="25183" xr:uid="{7C34A4A4-B3BC-4A81-B018-F94F826BDAFE}"/>
    <cellStyle name="Calculation 2 4 21 2" xfId="43959" xr:uid="{85CFA8F8-0530-46BE-89EB-54F34155B786}"/>
    <cellStyle name="Calculation 2 4 22" xfId="23132" xr:uid="{F1FC1231-C19B-43F2-93E2-453F0BB932AF}"/>
    <cellStyle name="Calculation 2 4 22 2" xfId="41922" xr:uid="{7CD4222C-2ED4-4C61-BD01-9F623A4284A8}"/>
    <cellStyle name="Calculation 2 4 23" xfId="27381" xr:uid="{C88EE0CC-62CE-4783-912F-71D4344BDF1D}"/>
    <cellStyle name="Calculation 2 4 23 2" xfId="46132" xr:uid="{E0D93DFF-4595-41FB-9B81-508291C8B776}"/>
    <cellStyle name="Calculation 2 4 24" xfId="32682" xr:uid="{F458527B-9894-4467-840A-C8958A2FFE13}"/>
    <cellStyle name="Calculation 2 4 25" xfId="31311" xr:uid="{955B8E06-B858-4508-B6D8-4083695D5E1B}"/>
    <cellStyle name="Calculation 2 4 26" xfId="13682" xr:uid="{31CC4A08-8674-497D-A97E-3DF028D5C1ED}"/>
    <cellStyle name="Calculation 2 4 3" xfId="10361" xr:uid="{DAE3266B-7F5D-49F8-8230-3854C359269E}"/>
    <cellStyle name="Calculation 2 4 3 2" xfId="39296" xr:uid="{464DED52-85DC-466F-8166-80E0C1D977C9}"/>
    <cellStyle name="Calculation 2 4 3 3" xfId="19887" xr:uid="{10C39C00-CCE2-4894-ADBD-3EAF34FD9EC7}"/>
    <cellStyle name="Calculation 2 4 4" xfId="18876" xr:uid="{0417D94E-E467-4A6E-812C-2E8D90D22F9B}"/>
    <cellStyle name="Calculation 2 4 4 2" xfId="38357" xr:uid="{812039D6-5FAD-431B-B749-2BD95975B4E1}"/>
    <cellStyle name="Calculation 2 4 5" xfId="18300" xr:uid="{A61568A1-0CE9-4EB4-B555-783CFC42F028}"/>
    <cellStyle name="Calculation 2 4 5 2" xfId="37784" xr:uid="{3B4DE00B-C152-4984-B84F-F13DC0D93802}"/>
    <cellStyle name="Calculation 2 4 6" xfId="19300" xr:uid="{C9FD2578-C711-439B-BA4F-6E69623CAFE4}"/>
    <cellStyle name="Calculation 2 4 6 2" xfId="38778" xr:uid="{AE3699D0-7C89-45F5-A1B8-87BCD3A502D5}"/>
    <cellStyle name="Calculation 2 4 7" xfId="19382" xr:uid="{A2238A47-A8E1-4DE4-A7D9-CD5A937F2328}"/>
    <cellStyle name="Calculation 2 4 7 2" xfId="38860" xr:uid="{35184F74-8D53-4DF2-8916-AF8B201D8484}"/>
    <cellStyle name="Calculation 2 4 8" xfId="20340" xr:uid="{4C951F3D-D7B8-45E3-83B0-80D2150FB6E8}"/>
    <cellStyle name="Calculation 2 4 8 2" xfId="39620" xr:uid="{3CB9FA01-13E8-45E1-8341-2367D393C4E5}"/>
    <cellStyle name="Calculation 2 4 9" xfId="21812" xr:uid="{2F44FB8F-D57D-4AE8-83C3-E5C11FBF24AB}"/>
    <cellStyle name="Calculation 2 4 9 2" xfId="40610" xr:uid="{96792977-82F8-4F2C-A49F-2948CF432CCF}"/>
    <cellStyle name="Calculation 2 5" xfId="2932" xr:uid="{2B1732ED-B77B-4FE0-BE17-2E49F207B6D7}"/>
    <cellStyle name="Calculation 2 5 10" xfId="19188" xr:uid="{979BAC04-BEBD-4E24-A4A8-A5EAB9394C7E}"/>
    <cellStyle name="Calculation 2 5 10 2" xfId="38667" xr:uid="{7A6C00CA-2B5E-4AE9-8545-27B39F1F8021}"/>
    <cellStyle name="Calculation 2 5 11" xfId="22483" xr:uid="{71ADBC19-7DE2-44CE-B209-7E7D5454DF24}"/>
    <cellStyle name="Calculation 2 5 11 2" xfId="41275" xr:uid="{AF8770D2-7D65-42DD-91AE-BF5E7D778A3B}"/>
    <cellStyle name="Calculation 2 5 12" xfId="22620" xr:uid="{64AE27AA-FB9B-416B-9703-26DDC12220B7}"/>
    <cellStyle name="Calculation 2 5 12 2" xfId="41412" xr:uid="{2DCED85B-B7FE-4755-A799-5B208C3DF1D3}"/>
    <cellStyle name="Calculation 2 5 13" xfId="24426" xr:uid="{645BFD59-C3A0-4451-87E7-137B68D15AAB}"/>
    <cellStyle name="Calculation 2 5 13 2" xfId="43206" xr:uid="{4D206158-6A70-40E7-B81E-DB3A22AEE0A5}"/>
    <cellStyle name="Calculation 2 5 14" xfId="24439" xr:uid="{2C624388-E4A2-4CC9-BFE2-F44EB2F63A5B}"/>
    <cellStyle name="Calculation 2 5 14 2" xfId="43219" xr:uid="{40238C41-385A-4441-9EE7-FA125FCE1BED}"/>
    <cellStyle name="Calculation 2 5 15" xfId="25617" xr:uid="{475F5E9E-AE63-406B-A6F9-752F7E9ADD71}"/>
    <cellStyle name="Calculation 2 5 15 2" xfId="44392" xr:uid="{6824F2B9-C55D-46DD-A12F-92CD8507A3BC}"/>
    <cellStyle name="Calculation 2 5 16" xfId="25797" xr:uid="{8173FC16-AA9C-4878-A1BD-53FB37AEBFF9}"/>
    <cellStyle name="Calculation 2 5 16 2" xfId="44571" xr:uid="{CD636C0D-00D4-4054-B7BB-CA36088C24B2}"/>
    <cellStyle name="Calculation 2 5 17" xfId="25968" xr:uid="{AFD2DB27-5F6A-4130-82F2-4990F686C3FA}"/>
    <cellStyle name="Calculation 2 5 17 2" xfId="44740" xr:uid="{7EC9216B-4CA4-45EF-AB31-0D7C4DF91CF0}"/>
    <cellStyle name="Calculation 2 5 18" xfId="23753" xr:uid="{12B8B97D-D792-4E13-915C-DB4F101299A3}"/>
    <cellStyle name="Calculation 2 5 18 2" xfId="42537" xr:uid="{2598F716-9F21-48CB-8B38-D49DD1561E2E}"/>
    <cellStyle name="Calculation 2 5 19" xfId="26188" xr:uid="{4B017286-B38E-454B-8DE3-5AD72EECA20B}"/>
    <cellStyle name="Calculation 2 5 19 2" xfId="44959" xr:uid="{E35CF20D-95D7-4288-B804-10CB72AD12DB}"/>
    <cellStyle name="Calculation 2 5 2" xfId="5009" xr:uid="{B286C97F-6F27-4FA7-A87A-6F0C4D6B9CEB}"/>
    <cellStyle name="Calculation 2 5 2 2" xfId="11370" xr:uid="{42EB6607-3835-4374-97F2-8375F23AD058}"/>
    <cellStyle name="Calculation 2 5 2 2 2" xfId="47852" xr:uid="{C90B2117-1D12-4EEF-86C3-6D6FEEA12359}"/>
    <cellStyle name="Calculation 2 5 2 2 3" xfId="29101" xr:uid="{709471FE-970F-4224-9C6D-ED5A16D1076F}"/>
    <cellStyle name="Calculation 2 5 2 3" xfId="34591" xr:uid="{46439896-37DE-4605-AB1C-A5AC4F98034B}"/>
    <cellStyle name="Calculation 2 5 2 4" xfId="15419" xr:uid="{63E8BC9B-4816-440A-A617-479D84EBDF60}"/>
    <cellStyle name="Calculation 2 5 20" xfId="26381" xr:uid="{8F180B97-A159-4581-9219-18D532D10EC4}"/>
    <cellStyle name="Calculation 2 5 20 2" xfId="45152" xr:uid="{4348ECA5-0B6C-452C-A9A5-A3929C1243C0}"/>
    <cellStyle name="Calculation 2 5 21" xfId="26486" xr:uid="{B406A5A3-31E2-4264-A981-9ACC6C5B0C2F}"/>
    <cellStyle name="Calculation 2 5 21 2" xfId="45256" xr:uid="{83968A85-1510-46E8-927F-7EB14FB91261}"/>
    <cellStyle name="Calculation 2 5 22" xfId="26563" xr:uid="{4746F9AB-E146-4A01-8F49-3A663AF0C334}"/>
    <cellStyle name="Calculation 2 5 22 2" xfId="45333" xr:uid="{B1C84E48-103F-4658-A748-0619B615399C}"/>
    <cellStyle name="Calculation 2 5 23" xfId="32647" xr:uid="{E96E4C60-324D-4378-85E6-5586E5CF86F9}"/>
    <cellStyle name="Calculation 2 5 24" xfId="31306" xr:uid="{299FA4AE-27D4-4E37-8B8C-DF7063009041}"/>
    <cellStyle name="Calculation 2 5 25" xfId="13647" xr:uid="{6884CF2B-B118-43D5-9AD4-3962194C59BF}"/>
    <cellStyle name="Calculation 2 5 3" xfId="10331" xr:uid="{BAC5DBB3-7345-465E-AAB0-28A8CA9EE146}"/>
    <cellStyle name="Calculation 2 5 3 2" xfId="39308" xr:uid="{21E7C12F-BC7D-4523-B0BA-81F449239E44}"/>
    <cellStyle name="Calculation 2 5 3 3" xfId="19948" xr:uid="{D4999892-343C-468C-812C-24B099D5C664}"/>
    <cellStyle name="Calculation 2 5 4" xfId="18867" xr:uid="{77D822BA-80A2-469B-9EDD-2A7F6B1595A2}"/>
    <cellStyle name="Calculation 2 5 4 2" xfId="38348" xr:uid="{1FF9BAAF-B9FB-4BE1-BA20-F8558CE78176}"/>
    <cellStyle name="Calculation 2 5 5" xfId="21711" xr:uid="{460A630A-3A8E-42AC-A9A2-E349AA56BE10}"/>
    <cellStyle name="Calculation 2 5 5 2" xfId="40510" xr:uid="{641422BE-3D09-46D8-ABBE-D27FC5D4424D}"/>
    <cellStyle name="Calculation 2 5 6" xfId="20676" xr:uid="{04EA2BEA-4C7E-44CC-87EA-9A4788459D20}"/>
    <cellStyle name="Calculation 2 5 6 2" xfId="39797" xr:uid="{68005FDF-7987-41A5-95C5-8AC80E38A8E1}"/>
    <cellStyle name="Calculation 2 5 7" xfId="20073" xr:uid="{BCC0100D-0687-4790-92F3-167D3AD5E566}"/>
    <cellStyle name="Calculation 2 5 7 2" xfId="39384" xr:uid="{E62A562E-16FD-44F6-B9A2-55E4F687C276}"/>
    <cellStyle name="Calculation 2 5 8" xfId="22186" xr:uid="{94C16BF8-7FA3-406A-AF5B-D04FFAB6BE9D}"/>
    <cellStyle name="Calculation 2 5 8 2" xfId="40981" xr:uid="{A10E754E-80BC-4D62-8191-A95B43DCB24B}"/>
    <cellStyle name="Calculation 2 5 9" xfId="22324" xr:uid="{FAE5B3E0-CD1A-4FC6-B321-2DA29A75C1A2}"/>
    <cellStyle name="Calculation 2 5 9 2" xfId="41117" xr:uid="{7D501CE5-03DF-4AD6-A2E2-64D5CB407284}"/>
    <cellStyle name="Calculation 2 6" xfId="3051" xr:uid="{5DD4FB54-2988-4C7F-9F1D-0B9E355ADF5D}"/>
    <cellStyle name="Calculation 2 6 2" xfId="5126" xr:uid="{B3D717FA-7FF1-4548-A9CA-9B51C71D3A94}"/>
    <cellStyle name="Calculation 2 6 2 2" xfId="11440" xr:uid="{9AE49FA8-4462-4702-ADE0-07E3B658D203}"/>
    <cellStyle name="Calculation 2 6 2 2 2" xfId="47969" xr:uid="{04DEEB02-9E4F-4D40-9539-ED16EDD26D02}"/>
    <cellStyle name="Calculation 2 6 2 2 3" xfId="29218" xr:uid="{49DE1AEB-9636-4830-9E5B-F633076A4B6B}"/>
    <cellStyle name="Calculation 2 6 2 3" xfId="34708" xr:uid="{2EC736C6-1ECF-4007-BFF2-3318D8E9C038}"/>
    <cellStyle name="Calculation 2 6 2 4" xfId="15536" xr:uid="{FB2A5919-86C6-4EAE-BA32-6CF8B8630CDA}"/>
    <cellStyle name="Calculation 2 6 3" xfId="10397" xr:uid="{8455537C-831A-46F5-B0B1-9CD78C944978}"/>
    <cellStyle name="Calculation 2 6 3 2" xfId="46213" xr:uid="{7357C82F-1F60-4156-96B3-5DEE471D20EA}"/>
    <cellStyle name="Calculation 2 6 3 3" xfId="27462" xr:uid="{727E1270-C939-47E8-B862-DD0E9B363EDD}"/>
    <cellStyle name="Calculation 2 6 4" xfId="31513" xr:uid="{B353CBA0-C7A7-446C-BE1C-9539BEFC6A53}"/>
    <cellStyle name="Calculation 2 6 4 2" xfId="49476" xr:uid="{4B45272C-5873-4F17-9D8F-021A6E277140}"/>
    <cellStyle name="Calculation 2 6 5" xfId="32765" xr:uid="{8241B38E-3912-4861-A2CF-40B58F9F1D1E}"/>
    <cellStyle name="Calculation 2 6 6" xfId="31575" xr:uid="{573C784C-9706-4BF8-B60E-BA60736C7B0F}"/>
    <cellStyle name="Calculation 2 6 7" xfId="13766" xr:uid="{704E54D0-91F7-460E-BC0D-01A1A7F58F63}"/>
    <cellStyle name="Calculation 2 7" xfId="3115" xr:uid="{46B29191-D2EF-4CBA-BE8C-1D2C2E8410D2}"/>
    <cellStyle name="Calculation 2 7 2" xfId="5188" xr:uid="{86842B05-51D1-4676-8941-BA27EF9F7993}"/>
    <cellStyle name="Calculation 2 7 2 2" xfId="11464" xr:uid="{B96F636D-3422-4F4E-9B85-B3BDF3FB18F7}"/>
    <cellStyle name="Calculation 2 7 2 2 2" xfId="48031" xr:uid="{A6D161CC-DA09-4FF1-9106-6B347E7461E3}"/>
    <cellStyle name="Calculation 2 7 2 2 3" xfId="29280" xr:uid="{C426B193-DFE8-4EE1-962C-3CB26EF58218}"/>
    <cellStyle name="Calculation 2 7 2 3" xfId="34770" xr:uid="{C3DAE2C2-8BE1-4BF1-9B8F-0E9CB2DEFA8D}"/>
    <cellStyle name="Calculation 2 7 2 4" xfId="15598" xr:uid="{2E67B516-67BB-4DD2-9B0C-97F24A2FB4F7}"/>
    <cellStyle name="Calculation 2 7 3" xfId="10421" xr:uid="{800877A0-AC59-4982-A6E1-5A1D18F9003B}"/>
    <cellStyle name="Calculation 2 7 3 2" xfId="46275" xr:uid="{381D6A0D-9C71-436C-A5BF-E15D99E3D6DE}"/>
    <cellStyle name="Calculation 2 7 3 3" xfId="27524" xr:uid="{1E7F328F-7880-411E-8782-EAFAB291ABFF}"/>
    <cellStyle name="Calculation 2 7 4" xfId="32829" xr:uid="{91C3DE06-E689-4041-93FD-C3B254201C4F}"/>
    <cellStyle name="Calculation 2 7 5" xfId="13828" xr:uid="{B5FA908B-A469-4B32-A088-A18D168E1778}"/>
    <cellStyle name="Calculation 2 8" xfId="3533" xr:uid="{CCFB6912-D1FC-418D-B8CF-8525795F979A}"/>
    <cellStyle name="Calculation 2 8 2" xfId="5531" xr:uid="{1BED7BF2-A62F-4283-B6FD-812CF2ED2C4F}"/>
    <cellStyle name="Calculation 2 8 2 2" xfId="11688" xr:uid="{8BBD59B6-89FE-41BC-8E9A-23EF4F943551}"/>
    <cellStyle name="Calculation 2 8 2 2 2" xfId="48373" xr:uid="{E0490F03-F431-4701-B3DE-55C8D1D51496}"/>
    <cellStyle name="Calculation 2 8 2 2 3" xfId="29622" xr:uid="{AFD774CC-E111-432F-A846-25E52BA53249}"/>
    <cellStyle name="Calculation 2 8 2 3" xfId="35112" xr:uid="{83D677C9-BAB9-417E-A74D-D4814BDE2868}"/>
    <cellStyle name="Calculation 2 8 2 4" xfId="15940" xr:uid="{BB976073-DB31-4722-B178-4565E208C56B}"/>
    <cellStyle name="Calculation 2 8 3" xfId="10657" xr:uid="{4AA588A6-1AFC-42DE-B694-B37258119BF8}"/>
    <cellStyle name="Calculation 2 8 3 2" xfId="46626" xr:uid="{C20FA3F5-1301-4300-844D-EFF17E4898AC}"/>
    <cellStyle name="Calculation 2 8 3 3" xfId="27875" xr:uid="{2C68B854-A557-4D19-8498-9B5AF160D137}"/>
    <cellStyle name="Calculation 2 8 4" xfId="33210" xr:uid="{632EB1A1-59C0-4087-9484-1E88C893FCB1}"/>
    <cellStyle name="Calculation 2 8 5" xfId="14191" xr:uid="{BBF958A5-25DB-4779-B0AE-09084E6BD1A9}"/>
    <cellStyle name="Calculation 2 9" xfId="3569" xr:uid="{0E49DCE9-CD47-4E3E-9EC7-5C19FE5D6215}"/>
    <cellStyle name="Calculation 2 9 2" xfId="5564" xr:uid="{4284FC89-5A90-46E0-B244-3F5C1B642DEC}"/>
    <cellStyle name="Calculation 2 9 2 2" xfId="11721" xr:uid="{9F50B40D-7D23-4D6D-9A3A-D57347A9B694}"/>
    <cellStyle name="Calculation 2 9 2 2 2" xfId="48406" xr:uid="{2900A1A3-A59D-438C-A126-37836411B697}"/>
    <cellStyle name="Calculation 2 9 2 2 3" xfId="29655" xr:uid="{E291ACC2-0058-4B5A-911E-D3793552A19D}"/>
    <cellStyle name="Calculation 2 9 2 3" xfId="35145" xr:uid="{2A2A25E1-0DB4-46A0-BBAA-AA4D9A1CA1F3}"/>
    <cellStyle name="Calculation 2 9 2 4" xfId="15973" xr:uid="{2433BEF9-8066-48D0-8657-FEB1BF5E0E09}"/>
    <cellStyle name="Calculation 2 9 3" xfId="10692" xr:uid="{A7BDF52C-02B3-4363-B155-09383ED40F56}"/>
    <cellStyle name="Calculation 2 9 3 2" xfId="46661" xr:uid="{829779BE-69C8-42A7-B5E1-667FCE897973}"/>
    <cellStyle name="Calculation 2 9 3 3" xfId="27910" xr:uid="{01742C28-83B5-4145-966B-11DEE37DAF73}"/>
    <cellStyle name="Calculation 2 9 4" xfId="33245" xr:uid="{9225F166-F647-4910-BCD5-20A44EAE7C56}"/>
    <cellStyle name="Calculation 2 9 5" xfId="14226" xr:uid="{808910D0-72CA-4315-92D0-C31FB08436EA}"/>
    <cellStyle name="Calculation 3" xfId="1381" xr:uid="{8834DDAF-B834-46D4-B327-2471239EA405}"/>
    <cellStyle name="Calculation 3 10" xfId="2833" xr:uid="{D82D55B2-EBEF-496E-90A8-8FCC12A3040A}"/>
    <cellStyle name="Calculation 3 10 2" xfId="4920" xr:uid="{3237F05A-792E-4B3D-909E-06676CDDB255}"/>
    <cellStyle name="Calculation 3 10 2 2" xfId="11282" xr:uid="{D4B58CF4-9F8E-405F-85C6-0F4D6912F89F}"/>
    <cellStyle name="Calculation 3 10 2 2 2" xfId="47763" xr:uid="{5030C259-2210-4DE4-9CDF-1F96337EECCB}"/>
    <cellStyle name="Calculation 3 10 2 2 3" xfId="29012" xr:uid="{27DA2930-9B09-4BAB-AE2A-1AFEC5DABF9B}"/>
    <cellStyle name="Calculation 3 10 2 3" xfId="34502" xr:uid="{8B178FA9-FB7C-4E5E-832F-D8897119682F}"/>
    <cellStyle name="Calculation 3 10 2 4" xfId="15330" xr:uid="{FCE5F27A-66D7-4277-B910-5C275E8BFDC1}"/>
    <cellStyle name="Calculation 3 10 3" xfId="10237" xr:uid="{1F36C093-B40E-40EC-B7C2-AEFDF280E9A9}"/>
    <cellStyle name="Calculation 3 10 3 2" xfId="46010" xr:uid="{057A5414-DACC-4198-9505-F6D9046D5964}"/>
    <cellStyle name="Calculation 3 10 3 3" xfId="27259" xr:uid="{957D4F72-3E89-4D41-9344-B149BD653E6C}"/>
    <cellStyle name="Calculation 3 10 4" xfId="32548" xr:uid="{541EF6EF-3670-41E5-971C-47C246D398C5}"/>
    <cellStyle name="Calculation 3 10 5" xfId="13551" xr:uid="{89A465B2-985F-4B64-9162-BD07D656E876}"/>
    <cellStyle name="Calculation 3 11" xfId="3674" xr:uid="{05E7AD4B-486F-420D-A5F3-0F0916A0BCAA}"/>
    <cellStyle name="Calculation 3 11 2" xfId="5657" xr:uid="{2F75B834-90F2-4C76-B220-BD845492A701}"/>
    <cellStyle name="Calculation 3 11 2 2" xfId="11812" xr:uid="{65F2273D-AFB8-48D4-BF9B-17A9BF6933A9}"/>
    <cellStyle name="Calculation 3 11 2 2 2" xfId="48497" xr:uid="{A3F61193-344D-4CFA-BEF9-272D69D1A774}"/>
    <cellStyle name="Calculation 3 11 2 2 3" xfId="29746" xr:uid="{580377C8-AA07-46C2-B1DD-B46947C131EA}"/>
    <cellStyle name="Calculation 3 11 2 3" xfId="35237" xr:uid="{D61AF392-A25B-43C8-84DC-49715BABA469}"/>
    <cellStyle name="Calculation 3 11 2 4" xfId="16064" xr:uid="{2F7EE810-84F8-47D0-98BE-4EE8912CF734}"/>
    <cellStyle name="Calculation 3 11 3" xfId="10794" xr:uid="{AFFE3E50-A2B1-4DA6-AED8-3654411817EE}"/>
    <cellStyle name="Calculation 3 11 3 2" xfId="46764" xr:uid="{87DF81F4-F2E0-4519-831F-424BBA175E43}"/>
    <cellStyle name="Calculation 3 11 3 3" xfId="28013" xr:uid="{AF7BEF51-EAA2-45E7-BB86-B1EDEBD459E9}"/>
    <cellStyle name="Calculation 3 11 4" xfId="33350" xr:uid="{439D8E00-1DDD-473F-BFC6-4299012DF5E6}"/>
    <cellStyle name="Calculation 3 11 5" xfId="14330" xr:uid="{E881E632-9C52-4442-8426-4C0D76819FD1}"/>
    <cellStyle name="Calculation 3 12" xfId="2603" xr:uid="{53C4A1E2-723F-4C14-AACF-7D3A6E2EBE4C}"/>
    <cellStyle name="Calculation 3 12 2" xfId="4705" xr:uid="{301F62A9-A0F9-4E93-A45C-5657AA743D96}"/>
    <cellStyle name="Calculation 3 12 2 2" xfId="11067" xr:uid="{5A4CB9D6-D215-4ACB-92C4-303608E15F52}"/>
    <cellStyle name="Calculation 3 12 2 2 2" xfId="47548" xr:uid="{A609F94C-A1D8-4C8A-B625-96877C5A7227}"/>
    <cellStyle name="Calculation 3 12 2 2 3" xfId="28797" xr:uid="{41113575-F993-4F33-B73C-AAAC4CFA2AF9}"/>
    <cellStyle name="Calculation 3 12 2 3" xfId="34287" xr:uid="{4469F463-9667-4CB1-B3C6-B2EF524802C0}"/>
    <cellStyle name="Calculation 3 12 2 4" xfId="15115" xr:uid="{B36FDF1F-89AC-4C4E-8F97-76C567834873}"/>
    <cellStyle name="Calculation 3 12 3" xfId="10078" xr:uid="{7C1597BC-D507-4C3E-96E7-B1C42E7BED8E}"/>
    <cellStyle name="Calculation 3 12 3 2" xfId="45820" xr:uid="{FE4835AC-7124-4F7D-BF34-D475580710C3}"/>
    <cellStyle name="Calculation 3 12 3 3" xfId="27069" xr:uid="{1A9F2098-DDC6-4238-BE1B-EFFD96ED4076}"/>
    <cellStyle name="Calculation 3 12 4" xfId="32318" xr:uid="{D7C089E9-C535-4610-B0BC-1E58C202DBB5}"/>
    <cellStyle name="Calculation 3 12 5" xfId="13322" xr:uid="{E8F1833F-5186-436A-8C76-DECD224EB007}"/>
    <cellStyle name="Calculation 3 13" xfId="3553" xr:uid="{1331E401-86F6-4860-B963-AA69F6C0DACF}"/>
    <cellStyle name="Calculation 3 13 2" xfId="5549" xr:uid="{FD678A1E-36DC-444D-954B-1D3A0156D281}"/>
    <cellStyle name="Calculation 3 13 2 2" xfId="11706" xr:uid="{E845317C-29F7-46CD-B14D-45DDA2ED6331}"/>
    <cellStyle name="Calculation 3 13 2 2 2" xfId="48391" xr:uid="{72542ABF-E7FE-49F6-B631-8E31B526A85C}"/>
    <cellStyle name="Calculation 3 13 2 2 3" xfId="29640" xr:uid="{BA974889-160C-4425-B3A8-7FB3754E53E2}"/>
    <cellStyle name="Calculation 3 13 2 3" xfId="35130" xr:uid="{9484FB0C-8647-41DC-AF0C-B08C05747940}"/>
    <cellStyle name="Calculation 3 13 2 4" xfId="15958" xr:uid="{9CEB355B-0798-4766-A394-E4CC229027DE}"/>
    <cellStyle name="Calculation 3 13 3" xfId="10677" xr:uid="{DC69EE1D-3E4E-47DC-92E0-B941A7E27EAD}"/>
    <cellStyle name="Calculation 3 13 3 2" xfId="46646" xr:uid="{1265C9B5-D35E-45FF-A2CC-ED44A164CC00}"/>
    <cellStyle name="Calculation 3 13 3 3" xfId="27895" xr:uid="{6DF0E472-C9F6-487C-95A2-33ABF7B8A585}"/>
    <cellStyle name="Calculation 3 13 4" xfId="33230" xr:uid="{2D9B34FA-1AEC-451A-A909-60B17AD44CBC}"/>
    <cellStyle name="Calculation 3 13 5" xfId="14211" xr:uid="{0C528EC0-229C-4D19-8B75-9E535A48E756}"/>
    <cellStyle name="Calculation 3 14" xfId="3699" xr:uid="{BCF07833-4C4B-4A53-86FA-D5A42235DB58}"/>
    <cellStyle name="Calculation 3 14 2" xfId="10819" xr:uid="{7DDF70E0-EE43-41CE-A469-221ED06C3204}"/>
    <cellStyle name="Calculation 3 14 2 2" xfId="46789" xr:uid="{EB26E744-2986-4018-8BE3-222416E44000}"/>
    <cellStyle name="Calculation 3 14 2 3" xfId="28038" xr:uid="{9CF0AC73-E842-4C1B-8F51-4742E8216993}"/>
    <cellStyle name="Calculation 3 14 3" xfId="33375" xr:uid="{4AD5C05C-2A4B-4118-BD0C-DAA9AE791134}"/>
    <cellStyle name="Calculation 3 14 4" xfId="14355" xr:uid="{FE48EDF8-3F6D-4C0C-AAB1-F177E6E83CE3}"/>
    <cellStyle name="Calculation 3 15" xfId="4324" xr:uid="{CF75B515-4016-4D72-B5AD-8142ABEF4AE3}"/>
    <cellStyle name="Calculation 3 15 2" xfId="10915" xr:uid="{698667A0-A57F-4D5C-B79D-07E1FA8BDCB4}"/>
    <cellStyle name="Calculation 3 15 2 2" xfId="47167" xr:uid="{49A09966-1BD9-45D5-A1D0-BA2998E36EE9}"/>
    <cellStyle name="Calculation 3 15 2 3" xfId="28416" xr:uid="{361DFE5F-CF8D-4D5C-8F21-CFE70AE737C3}"/>
    <cellStyle name="Calculation 3 15 3" xfId="33906" xr:uid="{4077D1CC-6797-4643-A9BC-0EEABBD5AD4B}"/>
    <cellStyle name="Calculation 3 15 4" xfId="14734" xr:uid="{0A8E639F-E10F-4DE6-980C-BD5CA06A5E6B}"/>
    <cellStyle name="Calculation 3 16" xfId="9927" xr:uid="{D5BB1742-5810-462E-9AA7-69184D6AFB9F}"/>
    <cellStyle name="Calculation 3 16 2" xfId="31708" xr:uid="{3235E00A-4062-40A8-86B6-356D8298C618}"/>
    <cellStyle name="Calculation 3 17" xfId="12932" xr:uid="{B82278DF-7CDC-4D3F-8A06-03F9373AE444}"/>
    <cellStyle name="Calculation 3 2" xfId="2145" xr:uid="{3B334DB9-4626-4F83-9933-DF69BE13A41C}"/>
    <cellStyle name="Calculation 3 2 2" xfId="6771" xr:uid="{2903E2D7-1158-41E7-BA8E-F6C58EFECD98}"/>
    <cellStyle name="Calculation 3 2 3" xfId="32060" xr:uid="{28894BAE-F0E0-401C-A839-47AC740E8F02}"/>
    <cellStyle name="Calculation 3 3" xfId="3333" xr:uid="{954580E0-4E8A-46C6-B6CD-15D40292CA2A}"/>
    <cellStyle name="Calculation 3 3 10" xfId="19269" xr:uid="{1136221E-0F26-41D2-9731-4EFC267C200C}"/>
    <cellStyle name="Calculation 3 3 10 2" xfId="38747" xr:uid="{1ED1DA70-C1DC-45C1-9FF5-CD8058DB4BDE}"/>
    <cellStyle name="Calculation 3 3 11" xfId="22539" xr:uid="{ABED1CDD-9BE1-4D6D-BDFC-ACF2A03BAAD6}"/>
    <cellStyle name="Calculation 3 3 11 2" xfId="41331" xr:uid="{156E1655-7080-4175-A3F5-ECB5254F4039}"/>
    <cellStyle name="Calculation 3 3 12" xfId="22568" xr:uid="{94F1B216-D14D-44AB-9710-BE0719D561D8}"/>
    <cellStyle name="Calculation 3 3 12 2" xfId="41360" xr:uid="{5DF3F7C8-C281-485F-9812-7C54C6CA515B}"/>
    <cellStyle name="Calculation 3 3 13" xfId="25075" xr:uid="{6A8BC548-E91B-4F88-A348-1FFDC15532D0}"/>
    <cellStyle name="Calculation 3 3 13 2" xfId="43851" xr:uid="{0F2639CC-68B5-4696-A831-5B32ED8E7423}"/>
    <cellStyle name="Calculation 3 3 14" xfId="25548" xr:uid="{99867EC5-9738-4A74-ACCF-C5A7F9EECC39}"/>
    <cellStyle name="Calculation 3 3 14 2" xfId="44323" xr:uid="{1768518C-5592-41FC-B41B-518CDFF53244}"/>
    <cellStyle name="Calculation 3 3 15" xfId="23788" xr:uid="{7377D63C-EBA2-4F1E-9A2D-85F70C455AC5}"/>
    <cellStyle name="Calculation 3 3 15 2" xfId="42571" xr:uid="{DC17E373-0154-4064-BBA1-0ACF7D4DE0D0}"/>
    <cellStyle name="Calculation 3 3 16" xfId="22991" xr:uid="{5DA08042-89B9-4027-85B2-842D273F4513}"/>
    <cellStyle name="Calculation 3 3 16 2" xfId="41782" xr:uid="{2F21BDC4-69EB-49A3-A81C-A317786ECF04}"/>
    <cellStyle name="Calculation 3 3 17" xfId="23827" xr:uid="{D40DB0BC-8602-41E3-977E-EFD61F77C7F4}"/>
    <cellStyle name="Calculation 3 3 17 2" xfId="42610" xr:uid="{7732AE7C-C45C-4310-A9DA-D11A5EA490B0}"/>
    <cellStyle name="Calculation 3 3 18" xfId="25353" xr:uid="{DFD3844B-5298-4461-B44C-8B79750ACD9B}"/>
    <cellStyle name="Calculation 3 3 18 2" xfId="44129" xr:uid="{07006DA9-290F-41BE-B904-652138F4CFB3}"/>
    <cellStyle name="Calculation 3 3 19" xfId="26257" xr:uid="{FAC59780-8375-4506-A144-94581F7A11B8}"/>
    <cellStyle name="Calculation 3 3 19 2" xfId="45028" xr:uid="{74C9D270-5B4F-40CA-839E-7C85D1D04760}"/>
    <cellStyle name="Calculation 3 3 2" xfId="5389" xr:uid="{82DA9966-E5C6-4D58-A32F-646D82AF8419}"/>
    <cellStyle name="Calculation 3 3 2 2" xfId="11608" xr:uid="{1064C948-FAE7-41E4-88B7-145E802E532B}"/>
    <cellStyle name="Calculation 3 3 2 2 2" xfId="48232" xr:uid="{38679E53-2BD6-4288-8569-FD847FEDE7B7}"/>
    <cellStyle name="Calculation 3 3 2 2 3" xfId="29481" xr:uid="{465F6CB1-EAC5-4E60-AF08-66F0562342B4}"/>
    <cellStyle name="Calculation 3 3 2 3" xfId="34971" xr:uid="{C73E151D-11D6-41E2-9999-1367E8094A55}"/>
    <cellStyle name="Calculation 3 3 2 4" xfId="15799" xr:uid="{B5DB1725-1B0D-4566-8B02-0A500FF0B1D4}"/>
    <cellStyle name="Calculation 3 3 20" xfId="26311" xr:uid="{0655CF9A-35E0-4FCF-93BF-16084A7A37E9}"/>
    <cellStyle name="Calculation 3 3 20 2" xfId="45082" xr:uid="{B41E1E34-C290-4198-8ABC-5E40A47EAAC4}"/>
    <cellStyle name="Calculation 3 3 21" xfId="26147" xr:uid="{72898C94-33FA-4949-AF23-D0F30C94A4E3}"/>
    <cellStyle name="Calculation 3 3 21 2" xfId="44918" xr:uid="{27061C43-98F2-4DE7-AA76-BC9632431D6B}"/>
    <cellStyle name="Calculation 3 3 22" xfId="23982" xr:uid="{4E2C0A6E-B51D-4D49-97D1-26B8CAAE4FB2}"/>
    <cellStyle name="Calculation 3 3 22 2" xfId="42765" xr:uid="{F2C80C18-5A9F-4FD4-B74D-47801371CB26}"/>
    <cellStyle name="Calculation 3 3 23" xfId="33046" xr:uid="{4F856C46-98CA-4CFD-938A-EFA9B0BC1BBA}"/>
    <cellStyle name="Calculation 3 3 24" xfId="31076" xr:uid="{39F7072E-1F61-4087-9DF0-8436E1402A4B}"/>
    <cellStyle name="Calculation 3 3 25" xfId="14043" xr:uid="{7523EF3C-EEA1-4DAF-B6B4-ED200AE633F6}"/>
    <cellStyle name="Calculation 3 3 3" xfId="10572" xr:uid="{317D331A-D8A3-42A1-BA36-9BB04D8C057E}"/>
    <cellStyle name="Calculation 3 3 3 2" xfId="39805" xr:uid="{B875D2E7-A897-4F61-901F-F86C24F457F9}"/>
    <cellStyle name="Calculation 3 3 3 3" xfId="20698" xr:uid="{3F08A979-4E43-478C-A49B-18F51483E498}"/>
    <cellStyle name="Calculation 3 3 4" xfId="21644" xr:uid="{25375B1A-DED0-4D8F-B781-EE15969E1235}"/>
    <cellStyle name="Calculation 3 3 4 2" xfId="40443" xr:uid="{DE2B7BF5-DF63-4DB0-B85A-118ABC3D89E5}"/>
    <cellStyle name="Calculation 3 3 5" xfId="19288" xr:uid="{076CDC5C-3E47-43E2-B4C7-C5BB54CF36EC}"/>
    <cellStyle name="Calculation 3 3 5 2" xfId="38766" xr:uid="{5FEE4B2E-0B24-439B-9D84-AC560E37A5F1}"/>
    <cellStyle name="Calculation 3 3 6" xfId="18767" xr:uid="{6D0AF430-9D47-4E8E-96A4-5A44FDD3174D}"/>
    <cellStyle name="Calculation 3 3 6 2" xfId="38248" xr:uid="{FE829FB8-6E5D-4543-858C-138FB76E7214}"/>
    <cellStyle name="Calculation 3 3 7" xfId="21421" xr:uid="{B2B131AD-9681-4856-885D-2AA3B59A469C}"/>
    <cellStyle name="Calculation 3 3 7 2" xfId="40223" xr:uid="{B315A442-5AE5-4DDB-B044-849BAF876419}"/>
    <cellStyle name="Calculation 3 3 8" xfId="20496" xr:uid="{3DF573D1-B4A5-43FC-AA75-04938C585533}"/>
    <cellStyle name="Calculation 3 3 8 2" xfId="39694" xr:uid="{D3DD3338-9B87-442F-B242-19884E05708D}"/>
    <cellStyle name="Calculation 3 3 9" xfId="19105" xr:uid="{A3FEC4F1-9C26-4D33-B305-67FFB96269DB}"/>
    <cellStyle name="Calculation 3 3 9 2" xfId="38584" xr:uid="{35C98D1F-1E78-4F06-B65B-E2B09E5D193D}"/>
    <cellStyle name="Calculation 3 4" xfId="2554" xr:uid="{58DD3722-0091-4DF0-BC4B-92902C7337A1}"/>
    <cellStyle name="Calculation 3 4 2" xfId="4658" xr:uid="{74998E58-B0DA-491E-9674-BCA1F2DD4E14}"/>
    <cellStyle name="Calculation 3 4 2 2" xfId="11020" xr:uid="{8C47705B-4A60-47D1-B83D-F23CF1B141A3}"/>
    <cellStyle name="Calculation 3 4 2 2 2" xfId="47501" xr:uid="{0D30BA77-BD19-4AA5-90DB-76FEAF4AC611}"/>
    <cellStyle name="Calculation 3 4 2 2 3" xfId="28750" xr:uid="{7D1256BF-E9CB-4941-999E-8DC63374E005}"/>
    <cellStyle name="Calculation 3 4 2 3" xfId="34240" xr:uid="{A47242D5-7C0A-4050-B3B4-6A663ECBE0DA}"/>
    <cellStyle name="Calculation 3 4 2 4" xfId="15068" xr:uid="{711996D5-6045-468A-8F6B-201D4F42D59F}"/>
    <cellStyle name="Calculation 3 4 3" xfId="10033" xr:uid="{E91C551F-1858-4EDE-8A63-CA68A1C84923}"/>
    <cellStyle name="Calculation 3 4 3 2" xfId="45774" xr:uid="{F963664A-2819-4F2D-838E-A9F609909A52}"/>
    <cellStyle name="Calculation 3 4 3 3" xfId="27023" xr:uid="{2E609E53-5C81-4503-88C0-4256681C4284}"/>
    <cellStyle name="Calculation 3 4 4" xfId="32269" xr:uid="{8B4797EB-94A0-41FB-A767-74665882F676}"/>
    <cellStyle name="Calculation 3 4 5" xfId="13274" xr:uid="{333AFE52-9DD4-4839-926C-946D4C3A7E32}"/>
    <cellStyle name="Calculation 3 5" xfId="2548" xr:uid="{EEF29F0C-1406-4748-99BE-33C1B2877FD2}"/>
    <cellStyle name="Calculation 3 5 2" xfId="4652" xr:uid="{0DC622D8-F7AE-4E60-896F-EED5A89AF604}"/>
    <cellStyle name="Calculation 3 5 2 2" xfId="11014" xr:uid="{843EC0ED-21CB-4AF1-9B5D-EC77A06AAF05}"/>
    <cellStyle name="Calculation 3 5 2 2 2" xfId="47495" xr:uid="{07C854C0-7ABC-4673-A931-2A91C944DA81}"/>
    <cellStyle name="Calculation 3 5 2 2 3" xfId="28744" xr:uid="{83DF15AE-A938-4EBF-8F70-D3C635FF8977}"/>
    <cellStyle name="Calculation 3 5 2 3" xfId="34234" xr:uid="{3EC72395-B813-4C25-90FC-45A1E8060093}"/>
    <cellStyle name="Calculation 3 5 2 4" xfId="15062" xr:uid="{C6880A3A-4EFF-453D-B611-D0BE29B1F561}"/>
    <cellStyle name="Calculation 3 5 3" xfId="10027" xr:uid="{F6610454-8BDA-4720-A34C-A3C0D884B7DE}"/>
    <cellStyle name="Calculation 3 5 3 2" xfId="45769" xr:uid="{41D7DF82-A3A3-4545-BFA1-A99B31597F51}"/>
    <cellStyle name="Calculation 3 5 3 3" xfId="27018" xr:uid="{BE550A44-E42D-4DF0-BE7E-1637A7E0FBA7}"/>
    <cellStyle name="Calculation 3 5 4" xfId="32263" xr:uid="{E7DB048F-CA71-4A36-A071-710977D13E2B}"/>
    <cellStyle name="Calculation 3 5 5" xfId="13268" xr:uid="{72C183A2-AB80-4162-87E9-6CA23A4FE397}"/>
    <cellStyle name="Calculation 3 6" xfId="3376" xr:uid="{8D36BDD2-4010-41D1-A8B9-C50FF2F06BB4}"/>
    <cellStyle name="Calculation 3 6 2" xfId="5429" xr:uid="{96A995F1-66B6-4357-BADE-0CC7BCB17A9B}"/>
    <cellStyle name="Calculation 3 6 2 2" xfId="11648" xr:uid="{43511134-52F1-4505-89BF-083B69156C0A}"/>
    <cellStyle name="Calculation 3 6 2 2 2" xfId="48272" xr:uid="{5804C137-DF78-4E86-9608-E45E2FABC198}"/>
    <cellStyle name="Calculation 3 6 2 2 3" xfId="29521" xr:uid="{1FE9B78B-5911-44B5-8E9E-D60D37793EAF}"/>
    <cellStyle name="Calculation 3 6 2 3" xfId="35011" xr:uid="{1AF241BE-1C81-41E5-B041-F9E36CC53FB6}"/>
    <cellStyle name="Calculation 3 6 2 4" xfId="15839" xr:uid="{3E57428C-4AED-4320-9BD1-FDDA67C27E7C}"/>
    <cellStyle name="Calculation 3 6 3" xfId="10613" xr:uid="{F13B581D-E16A-4C21-AD07-F3BD492F3B17}"/>
    <cellStyle name="Calculation 3 6 3 2" xfId="46522" xr:uid="{E86916D2-A258-4BBF-A922-21B4CF831D98}"/>
    <cellStyle name="Calculation 3 6 3 3" xfId="27771" xr:uid="{B221AE91-44F5-41B3-958F-6E06F1F45D9A}"/>
    <cellStyle name="Calculation 3 6 4" xfId="33089" xr:uid="{B2480621-990C-44F0-86DA-E7C51652276E}"/>
    <cellStyle name="Calculation 3 6 5" xfId="14086" xr:uid="{FE6CA4A8-AB3A-4517-987A-594D4794E0EB}"/>
    <cellStyle name="Calculation 3 7" xfId="3292" xr:uid="{FB768A70-E57A-4319-A5AC-67C0E204203F}"/>
    <cellStyle name="Calculation 3 7 2" xfId="5354" xr:uid="{E001E59E-346F-4007-A1AB-6B940666D51E}"/>
    <cellStyle name="Calculation 3 7 2 2" xfId="11573" xr:uid="{87DCA452-BD38-41B6-A844-A53A7BECE8E9}"/>
    <cellStyle name="Calculation 3 7 2 2 2" xfId="48197" xr:uid="{70227052-845C-4545-BFEE-6B756CD2CE74}"/>
    <cellStyle name="Calculation 3 7 2 2 3" xfId="29446" xr:uid="{8F38F5F8-6771-4880-B2B6-7647268C7BB2}"/>
    <cellStyle name="Calculation 3 7 2 3" xfId="34936" xr:uid="{BC400F16-E390-479D-B228-CDF6A3B00E4C}"/>
    <cellStyle name="Calculation 3 7 2 4" xfId="15764" xr:uid="{121F5D1C-D160-4DF7-9C4F-9BA83119F11C}"/>
    <cellStyle name="Calculation 3 7 3" xfId="10534" xr:uid="{2C171AF7-47D6-4FDF-8B2B-21E542472534}"/>
    <cellStyle name="Calculation 3 7 3 2" xfId="46448" xr:uid="{721961B5-97E4-4513-8CDD-DB4CFDF618F6}"/>
    <cellStyle name="Calculation 3 7 3 3" xfId="27697" xr:uid="{ACE21035-94EE-4EBC-B8E2-8F34F49A3EC9}"/>
    <cellStyle name="Calculation 3 7 4" xfId="33005" xr:uid="{67692236-FC34-4D30-9A44-F28FF2BBADCD}"/>
    <cellStyle name="Calculation 3 7 5" xfId="14003" xr:uid="{484EB980-1722-4125-A35B-C2896B00EDF0}"/>
    <cellStyle name="Calculation 3 8" xfId="3008" xr:uid="{9B748593-843D-4074-8837-993BA9C38E79}"/>
    <cellStyle name="Calculation 3 8 2" xfId="5083" xr:uid="{1CCF3601-8DD7-4682-BC2B-5371E9B7EE53}"/>
    <cellStyle name="Calculation 3 8 2 2" xfId="11421" xr:uid="{DBE45C07-19F1-467F-A128-DE0550022918}"/>
    <cellStyle name="Calculation 3 8 2 2 2" xfId="47926" xr:uid="{F8D4F63D-4B9A-470B-8FC4-996C075E9813}"/>
    <cellStyle name="Calculation 3 8 2 2 3" xfId="29175" xr:uid="{B53CCBEC-7425-4BF5-914A-0BA80D8B5505}"/>
    <cellStyle name="Calculation 3 8 2 3" xfId="34665" xr:uid="{38236917-2E90-41AD-A785-09765465DC95}"/>
    <cellStyle name="Calculation 3 8 2 4" xfId="15493" xr:uid="{E333C870-9A37-448D-A273-1280E4C5FAC2}"/>
    <cellStyle name="Calculation 3 8 3" xfId="10378" xr:uid="{FFDF1A06-FD57-444C-B34F-3F2368068D72}"/>
    <cellStyle name="Calculation 3 8 3 2" xfId="46172" xr:uid="{F4147627-0C54-4B53-A1F4-7BCF9F84491B}"/>
    <cellStyle name="Calculation 3 8 3 3" xfId="27421" xr:uid="{2A7B87EF-5D3D-4A23-99EF-822B89C49E65}"/>
    <cellStyle name="Calculation 3 8 4" xfId="32722" xr:uid="{93A96E5B-4FA5-4392-8E57-4FBF80226E0D}"/>
    <cellStyle name="Calculation 3 8 5" xfId="13723" xr:uid="{39B8C6D6-4100-42D1-AF30-FB46A8FFAD63}"/>
    <cellStyle name="Calculation 3 9" xfId="2782" xr:uid="{120F3670-CF0B-480A-A6DA-CAA9CAE2FAC1}"/>
    <cellStyle name="Calculation 3 9 2" xfId="4870" xr:uid="{AF1187E0-A0BF-4264-9E9F-305A73EF3A17}"/>
    <cellStyle name="Calculation 3 9 2 2" xfId="11232" xr:uid="{39E43AC3-3624-4466-9AFC-E0DAE90E2E9E}"/>
    <cellStyle name="Calculation 3 9 2 2 2" xfId="47713" xr:uid="{F591472F-72DC-4288-83D4-1F7C6C491078}"/>
    <cellStyle name="Calculation 3 9 2 2 3" xfId="28962" xr:uid="{277512CA-20AA-46E1-8D81-D8F8A74BC01D}"/>
    <cellStyle name="Calculation 3 9 2 3" xfId="34452" xr:uid="{D785C55C-324B-4B26-83F9-23F7F32DB707}"/>
    <cellStyle name="Calculation 3 9 2 4" xfId="15280" xr:uid="{A64E09C2-A2F6-4BD3-B888-67512DD4C69A}"/>
    <cellStyle name="Calculation 3 9 3" xfId="10200" xr:uid="{57B3E160-1E24-4833-BBCD-4235F50CB54C}"/>
    <cellStyle name="Calculation 3 9 3 2" xfId="45962" xr:uid="{76A3178D-40FB-4EEB-A453-3DE14BBD880C}"/>
    <cellStyle name="Calculation 3 9 3 3" xfId="27211" xr:uid="{E6046DEF-8A95-465D-8612-BA8098C01BE6}"/>
    <cellStyle name="Calculation 3 9 4" xfId="32497" xr:uid="{39BFEA54-3FF8-4979-BFED-05F1243EF851}"/>
    <cellStyle name="Calculation 3 9 5" xfId="13500" xr:uid="{12D64F5B-9A06-4B20-A62C-CB4D4DF1953B}"/>
    <cellStyle name="Calculation 4" xfId="2146" xr:uid="{A1F9EB90-36BC-4699-83AB-DD1FEA1733F5}"/>
    <cellStyle name="Calculation 4 2" xfId="6772" xr:uid="{7E8CD88C-4475-4A81-999A-34268853BB65}"/>
    <cellStyle name="Calculation 4 2 10" xfId="22372" xr:uid="{1B47F357-8366-483F-BF3E-F233B890F875}"/>
    <cellStyle name="Calculation 4 2 10 2" xfId="41165" xr:uid="{654CB532-1B05-4A1F-A5CC-F19ADB6A86B7}"/>
    <cellStyle name="Calculation 4 2 11" xfId="22067" xr:uid="{99D73F40-89A8-4EA5-BD04-63623614EFA5}"/>
    <cellStyle name="Calculation 4 2 11 2" xfId="40863" xr:uid="{D73BE26E-F091-45A6-95DF-F3EEBB08F743}"/>
    <cellStyle name="Calculation 4 2 12" xfId="21801" xr:uid="{61A4509D-B36C-4E83-BA2F-29A61B9F48AD}"/>
    <cellStyle name="Calculation 4 2 12 2" xfId="40599" xr:uid="{806FFCB6-DE9D-47A6-B124-6A966DE6C789}"/>
    <cellStyle name="Calculation 4 2 13" xfId="22644" xr:uid="{47DF99F7-EEE2-4365-BF79-4E59CA9C05C5}"/>
    <cellStyle name="Calculation 4 2 13 2" xfId="41436" xr:uid="{4D9CB147-0A58-45F7-8ABB-498D2CC1444D}"/>
    <cellStyle name="Calculation 4 2 14" xfId="23443" xr:uid="{1C97DE7C-F846-4394-B1E7-C95FED0A909F}"/>
    <cellStyle name="Calculation 4 2 14 2" xfId="42231" xr:uid="{6A5FD265-9C08-4545-9AA8-080D7564FAF8}"/>
    <cellStyle name="Calculation 4 2 15" xfId="23880" xr:uid="{8E8FE825-56B1-49A4-85C6-A7186E34D068}"/>
    <cellStyle name="Calculation 4 2 15 2" xfId="42663" xr:uid="{5B3A403A-6469-4C63-8D26-358D47CEBB2F}"/>
    <cellStyle name="Calculation 4 2 16" xfId="25674" xr:uid="{8A26C012-7B0D-4987-B5AE-CC008F17E8EF}"/>
    <cellStyle name="Calculation 4 2 16 2" xfId="44449" xr:uid="{D1684025-896F-4B22-A95D-F12BD6BB67ED}"/>
    <cellStyle name="Calculation 4 2 17" xfId="25855" xr:uid="{DAB8ABD2-C6B3-43F7-B0EA-6BA22D2C48CD}"/>
    <cellStyle name="Calculation 4 2 17 2" xfId="44629" xr:uid="{C806AD62-21AB-4868-A6A8-D39AB36F43F5}"/>
    <cellStyle name="Calculation 4 2 18" xfId="26028" xr:uid="{09BB6D26-42A1-41E2-8BE4-96BC63416362}"/>
    <cellStyle name="Calculation 4 2 18 2" xfId="44800" xr:uid="{D939A43D-E65F-442A-BF7E-D21F879CF25C}"/>
    <cellStyle name="Calculation 4 2 19" xfId="23657" xr:uid="{1DA1C9C9-96F4-448A-9D19-8BFE22553DF4}"/>
    <cellStyle name="Calculation 4 2 19 2" xfId="42441" xr:uid="{C5014183-936A-4E0F-AA1A-7C24F4ADC51E}"/>
    <cellStyle name="Calculation 4 2 2" xfId="8147" xr:uid="{A49D7181-E4C8-4EE4-B78E-2834408BFDAE}"/>
    <cellStyle name="Calculation 4 2 2 10" xfId="19084" xr:uid="{DDDC164E-6778-4EDB-934D-3516C6D2C99B}"/>
    <cellStyle name="Calculation 4 2 2 10 2" xfId="38563" xr:uid="{F9E223AE-FD27-4D63-8F23-997DE30D0FFC}"/>
    <cellStyle name="Calculation 4 2 2 11" xfId="21966" xr:uid="{8201F3F7-29E9-4D88-9C3C-31D8BE94EFD3}"/>
    <cellStyle name="Calculation 4 2 2 11 2" xfId="40764" xr:uid="{709E084D-B287-4363-ADA5-27EAA4FDC41F}"/>
    <cellStyle name="Calculation 4 2 2 12" xfId="24048" xr:uid="{D4F883EF-489F-4288-AA23-AA6DED46EBD4}"/>
    <cellStyle name="Calculation 4 2 2 12 2" xfId="42828" xr:uid="{4CC9BE4E-C65F-4D77-B15F-3BE39AA97312}"/>
    <cellStyle name="Calculation 4 2 2 13" xfId="24545" xr:uid="{999F4EB7-F8BF-46D3-8122-A7A7F83D5721}"/>
    <cellStyle name="Calculation 4 2 2 13 2" xfId="43325" xr:uid="{4E90449B-7977-4108-9E0B-AD6B6221874D}"/>
    <cellStyle name="Calculation 4 2 2 14" xfId="25511" xr:uid="{90EB9803-237D-486A-930A-D7C590348C58}"/>
    <cellStyle name="Calculation 4 2 2 14 2" xfId="44287" xr:uid="{7CE59EB6-0478-415F-B6AF-7CA039CDE44F}"/>
    <cellStyle name="Calculation 4 2 2 15" xfId="24582" xr:uid="{FC73B5E1-BCF5-4DF7-B536-A38EBAC4843B}"/>
    <cellStyle name="Calculation 4 2 2 15 2" xfId="43362" xr:uid="{63296609-E970-4EF9-A80B-7E1C6CAA241E}"/>
    <cellStyle name="Calculation 4 2 2 16" xfId="22830" xr:uid="{8A15A6D7-10EE-4287-9B3A-F894F1756260}"/>
    <cellStyle name="Calculation 4 2 2 16 2" xfId="41621" xr:uid="{7D7D97A1-0C1D-4900-93E2-0E49D5FF0E97}"/>
    <cellStyle name="Calculation 4 2 2 17" xfId="25852" xr:uid="{B18E2083-EF31-46E9-80B6-1C301C2B155A}"/>
    <cellStyle name="Calculation 4 2 2 17 2" xfId="44626" xr:uid="{F2B29E2E-5B4F-44B0-8A0D-E1CA2B86DBD1}"/>
    <cellStyle name="Calculation 4 2 2 18" xfId="24113" xr:uid="{2163042C-500D-4328-B054-17E719918D6F}"/>
    <cellStyle name="Calculation 4 2 2 18 2" xfId="42893" xr:uid="{FCAA6053-BE88-48BA-8953-25B378B6C4D1}"/>
    <cellStyle name="Calculation 4 2 2 19" xfId="24787" xr:uid="{A98318D0-BFF5-4573-85CF-C1B1B38CD0CF}"/>
    <cellStyle name="Calculation 4 2 2 19 2" xfId="43565" xr:uid="{72AE83F1-B415-4F09-9A0A-D98FDBEA7E62}"/>
    <cellStyle name="Calculation 4 2 2 2" xfId="12002" xr:uid="{7A58150A-8D21-49F5-8894-70A18B7D389B}"/>
    <cellStyle name="Calculation 4 2 2 2 2" xfId="38993" xr:uid="{CB47A889-A921-4EEE-8D2B-72E1EDB3CB72}"/>
    <cellStyle name="Calculation 4 2 2 2 3" xfId="19517" xr:uid="{4D8AB1AB-E34F-4397-B41A-E4F5A7964E86}"/>
    <cellStyle name="Calculation 4 2 2 20" xfId="24980" xr:uid="{33580ECA-6605-43E0-80EE-EC745FB35A9D}"/>
    <cellStyle name="Calculation 4 2 2 20 2" xfId="43757" xr:uid="{DDCBEFCD-F91B-4365-B68F-D0FAEAD2B306}"/>
    <cellStyle name="Calculation 4 2 2 21" xfId="23746" xr:uid="{48C43C58-C4BC-4DF5-9B37-E50FD6306A94}"/>
    <cellStyle name="Calculation 4 2 2 21 2" xfId="42530" xr:uid="{5B893078-D5B7-4B58-8623-1D08D59BE7BC}"/>
    <cellStyle name="Calculation 4 2 2 22" xfId="30615" xr:uid="{BDB8467B-FA6D-4C92-A0B6-E8E7DE8D4C7C}"/>
    <cellStyle name="Calculation 4 2 2 22 2" xfId="49363" xr:uid="{E3938236-4C3C-420A-A991-E6585200D421}"/>
    <cellStyle name="Calculation 4 2 2 23" xfId="36356" xr:uid="{3B53709B-2349-4924-8055-C65654EDF550}"/>
    <cellStyle name="Calculation 4 2 2 24" xfId="31296" xr:uid="{B5638990-81C5-4275-A0BC-2084DAAD398A}"/>
    <cellStyle name="Calculation 4 2 2 25" xfId="16934" xr:uid="{B34BEDBA-CA60-4C3D-ABFE-777A64FE5FC8}"/>
    <cellStyle name="Calculation 4 2 2 3" xfId="18383" xr:uid="{9AD917B5-A492-424C-87F5-F953B77B258E}"/>
    <cellStyle name="Calculation 4 2 2 3 2" xfId="37867" xr:uid="{E6935341-45A2-4CF9-9D8F-8EB96CC14350}"/>
    <cellStyle name="Calculation 4 2 2 4" xfId="21614" xr:uid="{43AA9C3D-AD52-46C2-8D5E-58603907CCD5}"/>
    <cellStyle name="Calculation 4 2 2 4 2" xfId="40415" xr:uid="{8FED9708-9228-434A-85CF-34E65FE8B770}"/>
    <cellStyle name="Calculation 4 2 2 5" xfId="20593" xr:uid="{2D9F244C-5BB1-456E-AF3B-C060A9CC6E02}"/>
    <cellStyle name="Calculation 4 2 2 5 2" xfId="39748" xr:uid="{6CA3E43D-3784-4D44-94A5-2006C4D9A0CF}"/>
    <cellStyle name="Calculation 4 2 2 6" xfId="21268" xr:uid="{68F09A2C-9A9A-43D0-9E68-416077A3AD43}"/>
    <cellStyle name="Calculation 4 2 2 6 2" xfId="40070" xr:uid="{6832BE2F-8670-4768-A226-FABCD6B63D9D}"/>
    <cellStyle name="Calculation 4 2 2 7" xfId="19355" xr:uid="{BA8262D5-6F96-4FC7-8AF6-6D035864537F}"/>
    <cellStyle name="Calculation 4 2 2 7 2" xfId="38833" xr:uid="{369B18AD-8188-4A65-A82C-4CD8FC474EB7}"/>
    <cellStyle name="Calculation 4 2 2 8" xfId="21197" xr:uid="{B563752F-E5D7-4A04-A75E-8CDE5B6FB563}"/>
    <cellStyle name="Calculation 4 2 2 8 2" xfId="39999" xr:uid="{66A9716C-48DD-4BFC-898C-3DCDD5A1EB50}"/>
    <cellStyle name="Calculation 4 2 2 9" xfId="22235" xr:uid="{E10354CF-1A00-4AA1-AA5A-1959B7B7DBC9}"/>
    <cellStyle name="Calculation 4 2 2 9 2" xfId="41030" xr:uid="{980D26CE-8F34-4F5D-BAE3-6EF9B4FE3B62}"/>
    <cellStyle name="Calculation 4 2 20" xfId="23562" xr:uid="{5130D78C-1221-4565-A4CB-CFF8775B2D66}"/>
    <cellStyle name="Calculation 4 2 20 2" xfId="42348" xr:uid="{71BBDCE8-B0FD-4362-8F87-F47EA1665292}"/>
    <cellStyle name="Calculation 4 2 21" xfId="26428" xr:uid="{5783802C-4615-4D86-A04B-F8D692C84B7A}"/>
    <cellStyle name="Calculation 4 2 21 2" xfId="45199" xr:uid="{6DCA8D9F-1FC3-4401-B4F6-D5B5F19980CC}"/>
    <cellStyle name="Calculation 4 2 22" xfId="26527" xr:uid="{D9C9E3CF-AB41-449E-ABC8-A05334F241E0}"/>
    <cellStyle name="Calculation 4 2 22 2" xfId="45297" xr:uid="{46E19CA2-AE57-4A51-9055-D40CA1DBC1E7}"/>
    <cellStyle name="Calculation 4 2 23" xfId="26587" xr:uid="{36F53D44-7FF2-41D3-B635-8FDEA71C1C92}"/>
    <cellStyle name="Calculation 4 2 23 2" xfId="45357" xr:uid="{D4F9D462-3619-4E8B-97AF-88E428C47E4B}"/>
    <cellStyle name="Calculation 4 2 24" xfId="36030" xr:uid="{06723D8C-7EB3-483A-A95D-37E438499B81}"/>
    <cellStyle name="Calculation 4 2 25" xfId="31010" xr:uid="{77915AB2-EBE0-410E-99D1-11F005585113}"/>
    <cellStyle name="Calculation 4 2 26" xfId="16767" xr:uid="{8D3E54B5-7B4A-486E-884B-5B2CF4F010F9}"/>
    <cellStyle name="Calculation 4 2 3" xfId="11949" xr:uid="{78B67F3E-CFA6-43E3-B20E-BD495760421A}"/>
    <cellStyle name="Calculation 4 2 3 10" xfId="20124" xr:uid="{E3FA2E79-3BFE-490E-88D6-A63575CD8751}"/>
    <cellStyle name="Calculation 4 2 3 10 2" xfId="39434" xr:uid="{38CF00CB-BE34-480A-86ED-C5933103D6D6}"/>
    <cellStyle name="Calculation 4 2 3 11" xfId="24271" xr:uid="{9F80980A-6181-40E8-95B6-16EF96AAE26B}"/>
    <cellStyle name="Calculation 4 2 3 11 2" xfId="43051" xr:uid="{DB3073C8-2685-4DC7-9FA4-E66FAE016C93}"/>
    <cellStyle name="Calculation 4 2 3 12" xfId="24032" xr:uid="{9D77ED87-09BD-4062-8B72-6CDFEBB9BDE8}"/>
    <cellStyle name="Calculation 4 2 3 12 2" xfId="42813" xr:uid="{7E2A003B-A48E-446B-9423-D6E5D1F939EA}"/>
    <cellStyle name="Calculation 4 2 3 13" xfId="22884" xr:uid="{13897AFA-2FFB-4D20-9014-21C0D9F31AAA}"/>
    <cellStyle name="Calculation 4 2 3 13 2" xfId="41675" xr:uid="{FF9813F0-15C7-4755-908B-BC04927BF9E1}"/>
    <cellStyle name="Calculation 4 2 3 14" xfId="23588" xr:uid="{410B6DC5-2206-429A-BA30-431A1691C479}"/>
    <cellStyle name="Calculation 4 2 3 14 2" xfId="42373" xr:uid="{C022B584-B1C1-4E2D-B9A8-9EC25FC6C489}"/>
    <cellStyle name="Calculation 4 2 3 15" xfId="24608" xr:uid="{0A5D7251-7867-4483-8230-31B8FEFADE86}"/>
    <cellStyle name="Calculation 4 2 3 15 2" xfId="43388" xr:uid="{054AA4C8-3D12-4010-A75A-9CD21009AC07}"/>
    <cellStyle name="Calculation 4 2 3 16" xfId="26199" xr:uid="{621F05F9-97E0-4838-AC2B-06B7741DE800}"/>
    <cellStyle name="Calculation 4 2 3 16 2" xfId="44970" xr:uid="{82DC93D9-8DD7-4B74-BD87-2C3ED320EE0E}"/>
    <cellStyle name="Calculation 4 2 3 17" xfId="25734" xr:uid="{0C52D866-DB42-4828-8137-9C60F24F594C}"/>
    <cellStyle name="Calculation 4 2 3 17 2" xfId="44509" xr:uid="{BE84325D-05E2-4DB7-AD07-E2900ACA3163}"/>
    <cellStyle name="Calculation 4 2 3 18" xfId="22869" xr:uid="{182DE7CD-9753-4053-A535-7D28960B6DAA}"/>
    <cellStyle name="Calculation 4 2 3 18 2" xfId="41660" xr:uid="{DE3719E9-12C2-4F06-99E8-7961BC5EC942}"/>
    <cellStyle name="Calculation 4 2 3 19" xfId="23527" xr:uid="{D7CDE2AC-6BEF-4C6C-9463-AF1194710004}"/>
    <cellStyle name="Calculation 4 2 3 19 2" xfId="42313" xr:uid="{1656F277-7822-41AB-98B4-0046C649ABBF}"/>
    <cellStyle name="Calculation 4 2 3 2" xfId="18292" xr:uid="{3E0D301A-7E9F-4FF3-9431-281274F529C8}"/>
    <cellStyle name="Calculation 4 2 3 2 2" xfId="37776" xr:uid="{02053D43-0196-4E68-B035-C2695D052A28}"/>
    <cellStyle name="Calculation 4 2 3 20" xfId="26233" xr:uid="{52566FCA-9CF5-49AF-ACE9-D0EE948B1C8B}"/>
    <cellStyle name="Calculation 4 2 3 20 2" xfId="45004" xr:uid="{897E7134-6BDE-4859-B2D2-72DA2C93FD2B}"/>
    <cellStyle name="Calculation 4 2 3 21" xfId="39212" xr:uid="{F802CDF4-17D7-498D-BAF5-6F26808D59D8}"/>
    <cellStyle name="Calculation 4 2 3 22" xfId="31364" xr:uid="{AD91E341-F162-4FFD-883D-6B6D50B2F015}"/>
    <cellStyle name="Calculation 4 2 3 23" xfId="19745" xr:uid="{B9199FE1-2641-4247-A768-EC5C5B79B33B}"/>
    <cellStyle name="Calculation 4 2 3 3" xfId="21169" xr:uid="{B5ED533A-924C-417F-A69B-928083C39D27}"/>
    <cellStyle name="Calculation 4 2 3 3 2" xfId="39971" xr:uid="{547C0ABA-1713-49E9-A74B-EB60D6F53580}"/>
    <cellStyle name="Calculation 4 2 3 4" xfId="18713" xr:uid="{A53274F8-B51E-4E32-BA5E-445BC897ADED}"/>
    <cellStyle name="Calculation 4 2 3 4 2" xfId="38194" xr:uid="{F45DBEC9-A97A-4A09-86C3-0B12309EA247}"/>
    <cellStyle name="Calculation 4 2 3 5" xfId="18507" xr:uid="{362D10BA-C585-4E5D-81EC-91C94AAC83A8}"/>
    <cellStyle name="Calculation 4 2 3 5 2" xfId="37990" xr:uid="{AC67DDD4-95F5-47F9-BD8E-E53BFED86543}"/>
    <cellStyle name="Calculation 4 2 3 6" xfId="18209" xr:uid="{A2CB3906-D336-4558-8E74-BDFC442DEF42}"/>
    <cellStyle name="Calculation 4 2 3 6 2" xfId="37693" xr:uid="{A83E8E8C-C473-4FD0-8677-FFA662E9646D}"/>
    <cellStyle name="Calculation 4 2 3 7" xfId="19361" xr:uid="{E8353895-6FA4-4412-8DF7-558C080F92D4}"/>
    <cellStyle name="Calculation 4 2 3 7 2" xfId="38839" xr:uid="{C373FC8B-6F03-449E-9AD3-7CE63D936F8E}"/>
    <cellStyle name="Calculation 4 2 3 8" xfId="22491" xr:uid="{2A7BEC4F-EFD0-4564-A987-B6BCAF6F09DE}"/>
    <cellStyle name="Calculation 4 2 3 8 2" xfId="41283" xr:uid="{E9737117-E9CE-447F-A9A4-567E13E9D4BB}"/>
    <cellStyle name="Calculation 4 2 3 9" xfId="22130" xr:uid="{A1383FDC-B4C6-4C99-87CF-9EBDC155C6C8}"/>
    <cellStyle name="Calculation 4 2 3 9 2" xfId="40926" xr:uid="{88AFEF1E-8B92-401E-B01D-6D0F8EA1C9D4}"/>
    <cellStyle name="Calculation 4 2 4" xfId="18958" xr:uid="{335E6EB3-9340-4B06-A6CA-9426AA23A03E}"/>
    <cellStyle name="Calculation 4 2 4 2" xfId="38439" xr:uid="{5F395105-5E7D-4E87-8D87-78D2612484A6}"/>
    <cellStyle name="Calculation 4 2 5" xfId="19359" xr:uid="{A563A73A-4C11-4270-A1E8-89B3BDFA837B}"/>
    <cellStyle name="Calculation 4 2 5 2" xfId="38837" xr:uid="{A95E5FCD-2432-44DD-B33F-BA27566624F6}"/>
    <cellStyle name="Calculation 4 2 6" xfId="21760" xr:uid="{794CDEBD-9B77-4A6B-A243-6D521C38DA66}"/>
    <cellStyle name="Calculation 4 2 6 2" xfId="40559" xr:uid="{49D1FC28-F115-471E-9A04-A37FBE0C233D}"/>
    <cellStyle name="Calculation 4 2 7" xfId="21953" xr:uid="{17E1B390-609C-4536-B843-15009D6388A8}"/>
    <cellStyle name="Calculation 4 2 7 2" xfId="40751" xr:uid="{EFD40F12-F7E7-4FBD-AE33-74E4E32ACD1A}"/>
    <cellStyle name="Calculation 4 2 8" xfId="22081" xr:uid="{C3CE5D67-552B-4313-9ACF-3888F2E7F6CC}"/>
    <cellStyle name="Calculation 4 2 8 2" xfId="40877" xr:uid="{DCADE1F0-5EE7-40D9-B886-FE6A368CA2BF}"/>
    <cellStyle name="Calculation 4 2 9" xfId="22238" xr:uid="{2C24684F-FFA7-47BF-BB79-9A79B842282E}"/>
    <cellStyle name="Calculation 4 2 9 2" xfId="41033" xr:uid="{D17D7E03-58FB-4F5A-B0FC-FAD7D0215011}"/>
    <cellStyle name="Calculation 5" xfId="2147" xr:uid="{54C3D428-83B3-47B9-BA89-353975D299A3}"/>
    <cellStyle name="Calculation 5 2" xfId="6773" xr:uid="{29E93395-4DBB-407F-A840-D19E7BE9C4DF}"/>
    <cellStyle name="Calculation 5 2 10" xfId="19120" xr:uid="{6506B1A3-21AF-420A-9C67-A56ABB85B33B}"/>
    <cellStyle name="Calculation 5 2 10 2" xfId="38599" xr:uid="{A539E4C3-95EA-477B-9308-06A31374C2EC}"/>
    <cellStyle name="Calculation 5 2 11" xfId="20162" xr:uid="{B95434F3-E128-4D6C-A659-AA8137BAA826}"/>
    <cellStyle name="Calculation 5 2 11 2" xfId="39472" xr:uid="{45B721F8-C06A-40D5-87EB-026E92329D96}"/>
    <cellStyle name="Calculation 5 2 12" xfId="22560" xr:uid="{999DACEC-F72F-4E12-A940-B9A227A67CD7}"/>
    <cellStyle name="Calculation 5 2 12 2" xfId="41352" xr:uid="{D0884329-BA73-46CB-8B0C-403AA3B4E4CC}"/>
    <cellStyle name="Calculation 5 2 13" xfId="23444" xr:uid="{0667E4FE-C7A8-419B-A6DC-60726CF4B8C3}"/>
    <cellStyle name="Calculation 5 2 13 2" xfId="42232" xr:uid="{4DD490B4-41F0-4EF5-B259-6BC2685E4F9B}"/>
    <cellStyle name="Calculation 5 2 14" xfId="23260" xr:uid="{0D7C984B-DF9F-4CF0-A2D2-1A7098B2DA39}"/>
    <cellStyle name="Calculation 5 2 14 2" xfId="42048" xr:uid="{CF0E673A-EF05-46C2-9263-C3A09513D961}"/>
    <cellStyle name="Calculation 5 2 15" xfId="25200" xr:uid="{94D5D91B-407E-41A7-9DB8-E6C9625D39DC}"/>
    <cellStyle name="Calculation 5 2 15 2" xfId="43976" xr:uid="{C292EB47-DE45-46FC-900F-7A76A539DFBE}"/>
    <cellStyle name="Calculation 5 2 16" xfId="22863" xr:uid="{FD94751E-D58B-4CC3-865C-550140EE530E}"/>
    <cellStyle name="Calculation 5 2 16 2" xfId="41654" xr:uid="{B840ADF3-0D49-46CA-9969-4E5C9CC11A65}"/>
    <cellStyle name="Calculation 5 2 17" xfId="25729" xr:uid="{2035A94D-811B-4433-B5A0-2DE889B3E2F4}"/>
    <cellStyle name="Calculation 5 2 17 2" xfId="44504" xr:uid="{3231FD31-01A2-461A-AD68-C4499F9041F1}"/>
    <cellStyle name="Calculation 5 2 18" xfId="23329" xr:uid="{7BD80DF6-2254-4951-831A-E627777CC9D8}"/>
    <cellStyle name="Calculation 5 2 18 2" xfId="42117" xr:uid="{03601775-18E6-41E2-90F9-697CE1AE12A5}"/>
    <cellStyle name="Calculation 5 2 19" xfId="23672" xr:uid="{F5C6DD90-75FE-4D92-9C6C-2531DDB226BF}"/>
    <cellStyle name="Calculation 5 2 19 2" xfId="42456" xr:uid="{3C1B06ED-3D1A-4719-B422-76465293EA5C}"/>
    <cellStyle name="Calculation 5 2 2" xfId="8148" xr:uid="{25DB1EDA-B732-4008-B180-5E8EF656CC81}"/>
    <cellStyle name="Calculation 5 2 2 10" xfId="19366" xr:uid="{E0606D74-DD91-4CC4-9157-5C77F124F059}"/>
    <cellStyle name="Calculation 5 2 2 10 2" xfId="38844" xr:uid="{A817C4DB-0700-4F1D-B330-C5B6D868F5E1}"/>
    <cellStyle name="Calculation 5 2 2 11" xfId="20448" xr:uid="{9A552F39-8292-40EE-A5F4-1B6E91102B40}"/>
    <cellStyle name="Calculation 5 2 2 11 2" xfId="39646" xr:uid="{6A9A370D-ACB7-45EF-B3A0-358EAA000306}"/>
    <cellStyle name="Calculation 5 2 2 12" xfId="24272" xr:uid="{32EE4059-2DE0-4DBE-BBC7-E81E2AEED3F1}"/>
    <cellStyle name="Calculation 5 2 2 12 2" xfId="43052" xr:uid="{FCE43731-D69F-4EBB-9DFB-532A102D29A4}"/>
    <cellStyle name="Calculation 5 2 2 13" xfId="23058" xr:uid="{9322148F-9FE2-40C1-83BF-FF53AA038ACF}"/>
    <cellStyle name="Calculation 5 2 2 13 2" xfId="41848" xr:uid="{FB4EB352-70E2-4C4B-B3D8-6E53FEE6B98A}"/>
    <cellStyle name="Calculation 5 2 2 14" xfId="22885" xr:uid="{2DF86E42-A702-4D4E-A2A9-765D5BF78FB6}"/>
    <cellStyle name="Calculation 5 2 2 14 2" xfId="41676" xr:uid="{668BDE37-DBB1-49DB-8D69-A4354AF957C5}"/>
    <cellStyle name="Calculation 5 2 2 15" xfId="25171" xr:uid="{9D6F32F2-6E28-4B11-86D8-315B73D04C47}"/>
    <cellStyle name="Calculation 5 2 2 15 2" xfId="43947" xr:uid="{AFC07970-D247-4ECD-80F0-DE5B70D241B8}"/>
    <cellStyle name="Calculation 5 2 2 16" xfId="23411" xr:uid="{F798D12F-6062-4961-9161-56D006D63252}"/>
    <cellStyle name="Calculation 5 2 2 16 2" xfId="42199" xr:uid="{57DDA42F-AA38-42CC-956A-85C6AAEADC73}"/>
    <cellStyle name="Calculation 5 2 2 17" xfId="26201" xr:uid="{1810EBAF-8326-41EB-A805-6CE57328984A}"/>
    <cellStyle name="Calculation 5 2 2 17 2" xfId="44972" xr:uid="{8085B271-D2D1-4BDD-BE4F-DC0BAABA2F94}"/>
    <cellStyle name="Calculation 5 2 2 18" xfId="24655" xr:uid="{87C550D7-DA42-46E3-8EA5-E9B94FC196F1}"/>
    <cellStyle name="Calculation 5 2 2 18 2" xfId="43433" xr:uid="{92B9B47D-126C-4C9E-A154-22A114CC4E79}"/>
    <cellStyle name="Calculation 5 2 2 19" xfId="23622" xr:uid="{4B31758E-8DF5-446B-81CD-BA5B35343BC7}"/>
    <cellStyle name="Calculation 5 2 2 19 2" xfId="42407" xr:uid="{F8B2B291-A509-4A57-B0C7-B01791CD1A44}"/>
    <cellStyle name="Calculation 5 2 2 2" xfId="12003" xr:uid="{4CFACDDF-255A-44BA-A98F-48A203175E0E}"/>
    <cellStyle name="Calculation 5 2 2 2 2" xfId="39213" xr:uid="{6CA68C53-0AC5-4CA4-9075-3147BAA07D51}"/>
    <cellStyle name="Calculation 5 2 2 2 3" xfId="19746" xr:uid="{3C875EC7-03C8-4479-97A1-837C5E81040F}"/>
    <cellStyle name="Calculation 5 2 2 20" xfId="26071" xr:uid="{8B1A12EB-D909-43B4-9BDB-3494616E1415}"/>
    <cellStyle name="Calculation 5 2 2 20 2" xfId="44843" xr:uid="{FE4B4455-FA3F-4D34-80C0-E1E5F1DC23E7}"/>
    <cellStyle name="Calculation 5 2 2 21" xfId="25408" xr:uid="{A3B2BB27-FFDC-4E22-80E6-653605B92115}"/>
    <cellStyle name="Calculation 5 2 2 21 2" xfId="44184" xr:uid="{CAC4C144-2C38-433F-AA8B-DF2723BE89CE}"/>
    <cellStyle name="Calculation 5 2 2 22" xfId="30616" xr:uid="{A28F4363-85CA-4257-A993-3A6885BEE8B9}"/>
    <cellStyle name="Calculation 5 2 2 22 2" xfId="49364" xr:uid="{501D8741-3F1B-4B9C-B690-31CA846B2464}"/>
    <cellStyle name="Calculation 5 2 2 23" xfId="36357" xr:uid="{2506CE86-883D-4511-BDA9-595401BF7287}"/>
    <cellStyle name="Calculation 5 2 2 24" xfId="31363" xr:uid="{75D8BEC5-7571-46AD-BF40-17F101787B49}"/>
    <cellStyle name="Calculation 5 2 2 25" xfId="16935" xr:uid="{339A9FF0-4201-4D8E-AD20-EE04E355DB26}"/>
    <cellStyle name="Calculation 5 2 2 3" xfId="18291" xr:uid="{16A0DAE2-31F9-4599-943A-6A0EE39F5021}"/>
    <cellStyle name="Calculation 5 2 2 3 2" xfId="37775" xr:uid="{443180CD-44C7-4071-84CB-0BF3DFBE21C8}"/>
    <cellStyle name="Calculation 5 2 2 4" xfId="21168" xr:uid="{44CF581B-A2C9-4455-97AB-8A9BA4C19ECB}"/>
    <cellStyle name="Calculation 5 2 2 4 2" xfId="39970" xr:uid="{1513241C-80E3-4444-A087-BFD016577F6E}"/>
    <cellStyle name="Calculation 5 2 2 5" xfId="18399" xr:uid="{2C4D85A5-AB1E-44B1-B067-CBC48D134ADB}"/>
    <cellStyle name="Calculation 5 2 2 5 2" xfId="37882" xr:uid="{FF61CB3D-7FD4-400D-8577-E664429E412D}"/>
    <cellStyle name="Calculation 5 2 2 6" xfId="19397" xr:uid="{FF93704F-81A2-4E98-821E-CF0653BEC687}"/>
    <cellStyle name="Calculation 5 2 2 6 2" xfId="38875" xr:uid="{8F5DB2B0-8B3D-4162-9DCD-C94100AD8850}"/>
    <cellStyle name="Calculation 5 2 2 7" xfId="21736" xr:uid="{2A4CB2AF-A8AD-4D5B-B3C5-B3BC5B2B852F}"/>
    <cellStyle name="Calculation 5 2 2 7 2" xfId="40535" xr:uid="{0E8176C1-F3A0-48C3-B532-4D8F5D43EE73}"/>
    <cellStyle name="Calculation 5 2 2 8" xfId="19995" xr:uid="{0EDF8C6D-8396-40F3-A67C-713919A7699E}"/>
    <cellStyle name="Calculation 5 2 2 8 2" xfId="39330" xr:uid="{CACA5E23-70DC-4FE2-A8F0-E8DAE5922A7D}"/>
    <cellStyle name="Calculation 5 2 2 9" xfId="22492" xr:uid="{39B1F0DA-86B0-4691-BCB5-0A759084017B}"/>
    <cellStyle name="Calculation 5 2 2 9 2" xfId="41284" xr:uid="{89E39C84-3C8A-4E85-9430-818B4BD25AC5}"/>
    <cellStyle name="Calculation 5 2 20" xfId="26297" xr:uid="{0191C32F-7765-4171-B6ED-28DF19AEDFB6}"/>
    <cellStyle name="Calculation 5 2 20 2" xfId="45068" xr:uid="{7868FE9D-46ED-403E-8568-AC4A7F64F99F}"/>
    <cellStyle name="Calculation 5 2 21" xfId="25875" xr:uid="{89565754-6FBF-43C1-846F-4A09E90A13AD}"/>
    <cellStyle name="Calculation 5 2 21 2" xfId="44649" xr:uid="{5D5475F2-459D-4AD8-B5CF-0B78AFFAE64D}"/>
    <cellStyle name="Calculation 5 2 22" xfId="26451" xr:uid="{33CEB9B1-DB2E-490F-B4AC-442527EECE6C}"/>
    <cellStyle name="Calculation 5 2 22 2" xfId="45222" xr:uid="{AEC78B39-7E4D-4C11-8F85-18BAC39F4EA1}"/>
    <cellStyle name="Calculation 5 2 23" xfId="36031" xr:uid="{2EFB928A-304C-4B36-9785-666DD55A2A55}"/>
    <cellStyle name="Calculation 5 2 24" xfId="31509" xr:uid="{C8B46072-B1B4-4BAB-B1F8-52B19E479C41}"/>
    <cellStyle name="Calculation 5 2 25" xfId="16768" xr:uid="{957CB2D5-1F2F-417B-8267-CCD8B328E4DC}"/>
    <cellStyle name="Calculation 5 2 3" xfId="11950" xr:uid="{962C7AB3-78A4-4CF7-BC31-91EDEE981F3E}"/>
    <cellStyle name="Calculation 5 2 3 2" xfId="38440" xr:uid="{0C60B6BC-78DD-4E00-B235-ED1EC79AD93D}"/>
    <cellStyle name="Calculation 5 2 3 3" xfId="18959" xr:uid="{FFC0A847-3905-4C55-9B82-DCB4851E6D55}"/>
    <cellStyle name="Calculation 5 2 4" xfId="18721" xr:uid="{DA56EACF-4C9C-4A7B-AD9B-C83A333CA5F2}"/>
    <cellStyle name="Calculation 5 2 4 2" xfId="38202" xr:uid="{22061A0D-2F17-48AE-A396-0E21FFA002C9}"/>
    <cellStyle name="Calculation 5 2 5" xfId="18324" xr:uid="{BF45AE29-537A-416E-9B5D-722882F7F326}"/>
    <cellStyle name="Calculation 5 2 5 2" xfId="37808" xr:uid="{5200426F-AB49-4C70-92AB-66EE1F5FA47B}"/>
    <cellStyle name="Calculation 5 2 6" xfId="21205" xr:uid="{CAB01AB2-4946-4106-B816-CC58FA60E674}"/>
    <cellStyle name="Calculation 5 2 6 2" xfId="40007" xr:uid="{A3154BCA-181D-4C9C-A82A-E81E94B1B197}"/>
    <cellStyle name="Calculation 5 2 7" xfId="19074" xr:uid="{61FD1F5A-E242-4F6D-B56D-DC26EFC034E8}"/>
    <cellStyle name="Calculation 5 2 7 2" xfId="38553" xr:uid="{69C91C43-9F72-4620-86CE-50AE43CC4EE4}"/>
    <cellStyle name="Calculation 5 2 8" xfId="20315" xr:uid="{74267D54-1921-431C-8D4B-000A1857908E}"/>
    <cellStyle name="Calculation 5 2 8 2" xfId="39596" xr:uid="{115C183A-2EA1-469E-BCFD-E4F51F396666}"/>
    <cellStyle name="Calculation 5 2 9" xfId="22125" xr:uid="{A1229234-51DD-48FE-9917-41614D5F6F34}"/>
    <cellStyle name="Calculation 5 2 9 2" xfId="40921" xr:uid="{92FFBDF2-A82E-4A05-8755-7A0E1C634F18}"/>
    <cellStyle name="Calculation 5 3" xfId="19518" xr:uid="{59694146-6155-4B8F-8F28-4C84DABAC6BA}"/>
    <cellStyle name="Calculation 5 3 10" xfId="20029" xr:uid="{5CD97A9B-23EA-497D-BC3C-278B73F83364}"/>
    <cellStyle name="Calculation 5 3 10 2" xfId="39341" xr:uid="{23C36D9A-109E-4081-8A9F-A82AFD7FEFC0}"/>
    <cellStyle name="Calculation 5 3 11" xfId="24049" xr:uid="{A6B95C2B-9969-4C46-9290-2BEBA4142B04}"/>
    <cellStyle name="Calculation 5 3 11 2" xfId="42829" xr:uid="{09906BD5-6CFB-486A-9537-B1083D17ED3A}"/>
    <cellStyle name="Calculation 5 3 12" xfId="24544" xr:uid="{06E5A919-B283-4891-B826-87C5A5125318}"/>
    <cellStyle name="Calculation 5 3 12 2" xfId="43324" xr:uid="{F3932409-822D-4DC7-93D7-CF64EBF5D5A5}"/>
    <cellStyle name="Calculation 5 3 13" xfId="24941" xr:uid="{394A9026-431C-45CE-AB05-6934CB934442}"/>
    <cellStyle name="Calculation 5 3 13 2" xfId="43718" xr:uid="{8EE6CA38-D0F7-402E-90D7-02F26BBB5499}"/>
    <cellStyle name="Calculation 5 3 14" xfId="24804" xr:uid="{91BF5E25-FD24-4EEA-8E15-BFCA7BA97AD7}"/>
    <cellStyle name="Calculation 5 3 14 2" xfId="43582" xr:uid="{E17805C6-9C04-4512-BD94-105D51DC4656}"/>
    <cellStyle name="Calculation 5 3 15" xfId="24482" xr:uid="{2CABCF57-6904-49E1-9D31-72FEC3A65FC6}"/>
    <cellStyle name="Calculation 5 3 15 2" xfId="43262" xr:uid="{99E9EC2F-342A-47B4-90F5-644FDBC1A202}"/>
    <cellStyle name="Calculation 5 3 16" xfId="25853" xr:uid="{63B02726-D220-45E4-9070-9BB81C2F633A}"/>
    <cellStyle name="Calculation 5 3 16 2" xfId="44627" xr:uid="{5AAE0F45-C4BE-4E70-972A-8420A41133D0}"/>
    <cellStyle name="Calculation 5 3 17" xfId="25962" xr:uid="{03C8F35A-B9F6-4DE9-B0C1-3B91068321CD}"/>
    <cellStyle name="Calculation 5 3 17 2" xfId="44734" xr:uid="{ED3D50E7-1C60-49AD-8A62-80FFD327E626}"/>
    <cellStyle name="Calculation 5 3 18" xfId="23321" xr:uid="{49FE8939-ED4B-41AA-A271-D8B324D02D57}"/>
    <cellStyle name="Calculation 5 3 18 2" xfId="42109" xr:uid="{61600A81-AD0A-467C-A33C-08E09E990981}"/>
    <cellStyle name="Calculation 5 3 19" xfId="25239" xr:uid="{861A3B18-5313-4201-98BD-3F8AA8B2A983}"/>
    <cellStyle name="Calculation 5 3 19 2" xfId="44015" xr:uid="{A038A59E-1F3B-4474-A968-93A597063585}"/>
    <cellStyle name="Calculation 5 3 2" xfId="18699" xr:uid="{0822A537-11B4-4B7F-8C0F-4ED685F70B13}"/>
    <cellStyle name="Calculation 5 3 2 2" xfId="38180" xr:uid="{7EE18625-1524-4618-B7D7-EDB93E93E845}"/>
    <cellStyle name="Calculation 5 3 20" xfId="22867" xr:uid="{CC948B0A-97E1-49C1-9DEA-3BC33554B9C1}"/>
    <cellStyle name="Calculation 5 3 20 2" xfId="41658" xr:uid="{237CF271-216A-4E05-AB00-2DF6C8E9012C}"/>
    <cellStyle name="Calculation 5 3 21" xfId="38994" xr:uid="{45C20B53-88DF-45BA-823E-67169C1D6583}"/>
    <cellStyle name="Calculation 5 3 22" xfId="31065" xr:uid="{6906594E-2080-4777-AC4D-3BAC68FFAA69}"/>
    <cellStyle name="Calculation 5 3 3" xfId="20321" xr:uid="{A7054F75-9BA1-4E2B-9CB2-047853791E54}"/>
    <cellStyle name="Calculation 5 3 3 2" xfId="39601" xr:uid="{66A1A7C8-C468-4CA3-90C3-423DA171E41A}"/>
    <cellStyle name="Calculation 5 3 4" xfId="18403" xr:uid="{15C08ECC-D5C3-4B31-82E0-8EB55B02BB88}"/>
    <cellStyle name="Calculation 5 3 4 2" xfId="37886" xr:uid="{81DDB721-7AA5-4E24-843C-71C3FBB20BFC}"/>
    <cellStyle name="Calculation 5 3 5" xfId="18917" xr:uid="{97AD322F-AE4F-4D8F-9C18-3343D1FB4881}"/>
    <cellStyle name="Calculation 5 3 5 2" xfId="38398" xr:uid="{58E100F7-6B53-4ABA-8DAE-BB8E090D1C35}"/>
    <cellStyle name="Calculation 5 3 6" xfId="18549" xr:uid="{6680E628-3BD1-453B-8A30-550BCC19A2A0}"/>
    <cellStyle name="Calculation 5 3 6 2" xfId="38031" xr:uid="{7F224DDF-CAD1-41FE-95E0-4AAD1E30289B}"/>
    <cellStyle name="Calculation 5 3 7" xfId="18253" xr:uid="{0616EA54-3125-40B3-833D-F5E37091A25C}"/>
    <cellStyle name="Calculation 5 3 7 2" xfId="37737" xr:uid="{BC5F3E4B-C1E8-44C9-999B-73D289CE170B}"/>
    <cellStyle name="Calculation 5 3 8" xfId="22236" xr:uid="{F1F5E72B-B2F7-46DD-91E3-1FA72ADBB3AD}"/>
    <cellStyle name="Calculation 5 3 8 2" xfId="41031" xr:uid="{E588B32F-0EBB-4588-A4D3-91A791FBD87E}"/>
    <cellStyle name="Calculation 5 3 9" xfId="22320" xr:uid="{FF1428A7-229E-472A-85E0-2DCCC5EECD9A}"/>
    <cellStyle name="Calculation 5 3 9 2" xfId="41113" xr:uid="{CFDBDD8C-04DA-43AC-B524-CCE1D72B3225}"/>
    <cellStyle name="Calculation 6" xfId="2148" xr:uid="{2D2AC23F-C2A9-4419-9B3B-E60F84FAC58D}"/>
    <cellStyle name="Calculation 6 2" xfId="6774" xr:uid="{708B8513-1255-4A58-9A24-F676BE57A3E9}"/>
    <cellStyle name="Calculation 7" xfId="2149" xr:uid="{00158AA3-1D73-4A92-B29A-15C1ED584C09}"/>
    <cellStyle name="Calculation 8" xfId="2150" xr:uid="{3FD1D12F-ADCF-4B16-971D-45A67210FB92}"/>
    <cellStyle name="Calculation 9" xfId="2151" xr:uid="{5E1B2C8D-63DC-41AF-95FC-9D636656EF0B}"/>
    <cellStyle name="Check Cell 10" xfId="2152" xr:uid="{39EAD4E9-5A33-4C04-BC2B-C335405CC9C7}"/>
    <cellStyle name="Check Cell 11" xfId="2153" xr:uid="{AABEBFA1-2337-4A66-9471-EBCCB15EFE29}"/>
    <cellStyle name="Check Cell 12" xfId="2154" xr:uid="{C9B0AF9E-6D8F-4D73-9734-64A754D268C8}"/>
    <cellStyle name="Check Cell 13" xfId="2155" xr:uid="{3F5FAA76-A01F-4033-8A9A-B44CCD2B6CEE}"/>
    <cellStyle name="Check Cell 14" xfId="2156" xr:uid="{67D1BAC8-F726-4DA4-A686-EC045DDB4E35}"/>
    <cellStyle name="Check Cell 15" xfId="2157" xr:uid="{6914E6F5-3313-4425-9D1E-24A01B684E70}"/>
    <cellStyle name="Check Cell 16" xfId="2158" xr:uid="{F6B136BD-AD15-4D32-9DE1-D8B1610C4716}"/>
    <cellStyle name="Check Cell 17" xfId="8353" xr:uid="{111CC0BD-35DE-4FE7-AA7B-6A120C1F887F}"/>
    <cellStyle name="Check Cell 18" xfId="47" xr:uid="{8E1B19CC-A150-41EB-B1E8-95B3174EB57B}"/>
    <cellStyle name="Check Cell 2" xfId="170" xr:uid="{5041CD47-FFE0-421C-A58D-2D7E4F54F176}"/>
    <cellStyle name="Check Cell 2 2" xfId="2159" xr:uid="{30C367F8-D028-4913-898E-5D26BECD1240}"/>
    <cellStyle name="Check Cell 2 2 2" xfId="6775" xr:uid="{3CE19948-240E-4147-823E-673A5180C24A}"/>
    <cellStyle name="Check Cell 2 2 2 2" xfId="20946" xr:uid="{147940A6-C876-45BF-9216-5492D799A8D1}"/>
    <cellStyle name="Check Cell 2 2 2 3" xfId="36032" xr:uid="{1D8DE25F-41D7-449B-B45D-EFCB2DBB9D03}"/>
    <cellStyle name="Check Cell 2 2 3" xfId="8653" xr:uid="{26C1B937-5E35-4471-89C9-6BE66E8CE32F}"/>
    <cellStyle name="Check Cell 2 2 4" xfId="32061" xr:uid="{3708846D-C6FE-4673-B6D4-D8BE67E5034E}"/>
    <cellStyle name="Check Cell 2 3" xfId="3481" xr:uid="{1192E1C1-5EC9-41C4-8984-4EB85F9DF0D2}"/>
    <cellStyle name="Check Cell 2 4" xfId="19888" xr:uid="{FD017DF7-D860-4892-943D-90AFD0C13E90}"/>
    <cellStyle name="Check Cell 2 5" xfId="19949" xr:uid="{528553BA-C5FA-4EA0-AD28-7E0A5EA014F9}"/>
    <cellStyle name="Check Cell 3" xfId="2160" xr:uid="{5D4DAC0B-4508-43F7-ADFE-4A0580499DB3}"/>
    <cellStyle name="Check Cell 3 2" xfId="6776" xr:uid="{D78FA275-C504-44BF-AF38-775183365208}"/>
    <cellStyle name="Check Cell 4" xfId="2161" xr:uid="{6FA30729-9FC2-46F2-B0A2-236B4D89D109}"/>
    <cellStyle name="Check Cell 4 2" xfId="6777" xr:uid="{94A65039-6E27-4357-9503-07F647A5D6F5}"/>
    <cellStyle name="Check Cell 5" xfId="2162" xr:uid="{2823FF06-CCA7-497B-BE6E-57619D61E23F}"/>
    <cellStyle name="Check Cell 5 2" xfId="6778" xr:uid="{E9ACAA28-E541-4984-A623-7A01AEF52943}"/>
    <cellStyle name="Check Cell 6" xfId="2163" xr:uid="{7D0458FB-2068-4D9F-8DAC-7CCE00024DE1}"/>
    <cellStyle name="Check Cell 6 2" xfId="6779" xr:uid="{62092B0A-161A-457D-8166-57A28FB1B8FA}"/>
    <cellStyle name="Check Cell 7" xfId="2164" xr:uid="{3CD55FE2-E64F-4358-9CB7-4A3810177AE9}"/>
    <cellStyle name="Check Cell 8" xfId="2165" xr:uid="{91A004D1-E987-4E29-8E50-A3026D3D8D74}"/>
    <cellStyle name="Check Cell 9" xfId="2166" xr:uid="{EB16523E-25E1-409B-9E30-A5891AF3D11A}"/>
    <cellStyle name="comic" xfId="1316" xr:uid="{61CBED9D-B1EE-49F6-B1D8-437ACC2AB921}"/>
    <cellStyle name="Comma" xfId="2" builtinId="3"/>
    <cellStyle name="Comma  - Style1" xfId="193" xr:uid="{FAC0F99F-D0EB-4B3A-825B-B0D1DA69EE69}"/>
    <cellStyle name="Comma  - Style1 2" xfId="3945" xr:uid="{9BB7B345-582A-405D-9F8E-7D5FF32255DE}"/>
    <cellStyle name="Comma  - Style1 2 2" xfId="8654" xr:uid="{8DFA1D7E-7913-44DB-865F-1C30085093DE}"/>
    <cellStyle name="Comma  - Style1 3" xfId="9207" xr:uid="{7C65AAC5-B031-49EC-8AFE-031642A79FCE}"/>
    <cellStyle name="Comma  - Style1 3 2" xfId="19968" xr:uid="{A6785A83-C181-47AB-8F2C-E61B614F60FA}"/>
    <cellStyle name="Comma  - Style1 3 3" xfId="37029" xr:uid="{585DA3E6-B7BF-4A36-AF79-996160184B5A}"/>
    <cellStyle name="Comma  - Style1 4" xfId="8378" xr:uid="{660B895B-D073-4819-9613-21CB56037F1C}"/>
    <cellStyle name="Comma  - Style1 5" xfId="8312" xr:uid="{512BC962-5A7E-4FD9-B9FA-9B424382F35E}"/>
    <cellStyle name="Comma  - Style2" xfId="194" xr:uid="{F4D62B9D-7FEF-4D8E-801E-1869106E1565}"/>
    <cellStyle name="Comma  - Style2 2" xfId="3970" xr:uid="{5C58A21B-3852-4CAD-B677-25171B3E69A2}"/>
    <cellStyle name="Comma  - Style2 2 2" xfId="8655" xr:uid="{8EB41EC3-0409-4EDB-AA5C-2EF82095EFAB}"/>
    <cellStyle name="Comma  - Style2 3" xfId="9208" xr:uid="{6A8E562F-DF8F-4720-9476-33925ECFE04B}"/>
    <cellStyle name="Comma  - Style2 3 2" xfId="19969" xr:uid="{0A3C20CA-F52B-42FB-A2D4-F9A306B28AB7}"/>
    <cellStyle name="Comma  - Style2 3 3" xfId="37030" xr:uid="{7DC79604-0BD9-46F3-ABF5-EAA5065CBA71}"/>
    <cellStyle name="Comma  - Style2 4" xfId="8379" xr:uid="{28428422-D6EB-4BB5-BEC1-54C7AE987EB6}"/>
    <cellStyle name="Comma  - Style2 5" xfId="8313" xr:uid="{C4AC0ADA-62B1-4870-8952-7FC55CC44E7D}"/>
    <cellStyle name="Comma  - Style3" xfId="195" xr:uid="{6C09166B-7FAD-4219-BC17-8D23F8B4A4E4}"/>
    <cellStyle name="Comma  - Style3 2" xfId="3994" xr:uid="{C5AF6BC5-7AD8-4DC0-97F0-7D7784C07909}"/>
    <cellStyle name="Comma  - Style3 2 2" xfId="8656" xr:uid="{F54BF338-A194-4B84-9801-F4FF28129196}"/>
    <cellStyle name="Comma  - Style3 3" xfId="9209" xr:uid="{12A5DF9B-B066-4C5E-A5B5-159E02471FED}"/>
    <cellStyle name="Comma  - Style3 3 2" xfId="19970" xr:uid="{3B423B7A-50AE-4D8D-9035-1A90DC057434}"/>
    <cellStyle name="Comma  - Style3 3 3" xfId="37031" xr:uid="{DCACF808-5835-4E93-B097-B4834047D90C}"/>
    <cellStyle name="Comma  - Style3 4" xfId="8380" xr:uid="{57A16122-B576-4F43-8BA4-8C1B5FB88BB8}"/>
    <cellStyle name="Comma  - Style3 5" xfId="8314" xr:uid="{498EE14D-67D2-4BF1-96DF-09C075EDA35B}"/>
    <cellStyle name="Comma  - Style4" xfId="196" xr:uid="{CFB1ED06-382D-4FDE-A93C-138E97A91C9B}"/>
    <cellStyle name="Comma  - Style4 2" xfId="4206" xr:uid="{6FD8CFA7-BC72-4DD0-BDC1-C65370C4BB4D}"/>
    <cellStyle name="Comma  - Style4 2 2" xfId="8657" xr:uid="{2CC8B1CC-7816-4243-88AA-28FFE8E78D78}"/>
    <cellStyle name="Comma  - Style4 3" xfId="9210" xr:uid="{4D30B1A1-99A4-494B-B228-950880D1B97C}"/>
    <cellStyle name="Comma  - Style4 3 2" xfId="19971" xr:uid="{CFD2704C-5577-492D-BF90-D29025123871}"/>
    <cellStyle name="Comma  - Style4 3 3" xfId="37032" xr:uid="{A914EAB5-7091-47DE-BE63-339538282F1A}"/>
    <cellStyle name="Comma  - Style4 4" xfId="8381" xr:uid="{5C9F1CE6-52EA-45A4-BDF6-3AA862863B32}"/>
    <cellStyle name="Comma  - Style4 5" xfId="8315" xr:uid="{F1811E8F-1A2C-49DA-ACA8-27E45DFCE127}"/>
    <cellStyle name="Comma  - Style5" xfId="197" xr:uid="{24B6688B-08B5-4B76-AD21-1205510FF321}"/>
    <cellStyle name="Comma  - Style5 2" xfId="3948" xr:uid="{8C06977F-B307-4A69-B88B-9270D494ACF1}"/>
    <cellStyle name="Comma  - Style5 2 2" xfId="8658" xr:uid="{4ED633AB-78E4-4182-A440-55266D80C704}"/>
    <cellStyle name="Comma  - Style5 3" xfId="9211" xr:uid="{43169688-AAB9-48E5-8AAF-638B24B92D37}"/>
    <cellStyle name="Comma  - Style5 3 2" xfId="19972" xr:uid="{094607EA-B15C-43B6-9FCD-146A35ABE211}"/>
    <cellStyle name="Comma  - Style5 3 3" xfId="37033" xr:uid="{BE1A87B2-C0E0-4C44-A1A0-0F67AB2341A2}"/>
    <cellStyle name="Comma  - Style5 4" xfId="8382" xr:uid="{94C73185-1175-46AB-815D-E0CAEC5578FD}"/>
    <cellStyle name="Comma  - Style5 5" xfId="8316" xr:uid="{4BA07587-A9DA-4C2E-84E6-972CB6E6677C}"/>
    <cellStyle name="Comma  - Style6" xfId="198" xr:uid="{78221EC1-FB5C-4500-A7E7-D517BE67964D}"/>
    <cellStyle name="Comma  - Style6 2" xfId="3936" xr:uid="{1EED1104-178D-44FC-B41C-B53F2A2EAC51}"/>
    <cellStyle name="Comma  - Style6 2 2" xfId="8659" xr:uid="{A619CBCC-0A28-4789-A3D1-563DE2AB329F}"/>
    <cellStyle name="Comma  - Style6 3" xfId="9212" xr:uid="{E1F28966-0740-49CE-A415-AF0E0315345F}"/>
    <cellStyle name="Comma  - Style6 3 2" xfId="19973" xr:uid="{F93D6B25-064E-434F-A006-0AE36E0E6DC9}"/>
    <cellStyle name="Comma  - Style6 3 3" xfId="37034" xr:uid="{83A3D551-DC4C-4E5D-8DF2-9A69C9AF74B7}"/>
    <cellStyle name="Comma  - Style6 4" xfId="8383" xr:uid="{032BE900-9739-4BC9-BDD5-E3DC9AE04B6E}"/>
    <cellStyle name="Comma  - Style6 5" xfId="8317" xr:uid="{7BC61AA1-0680-4EFA-85EA-F87E3A0D2E5B}"/>
    <cellStyle name="Comma  - Style7" xfId="199" xr:uid="{8D6A1B49-259B-4E2F-A8E4-5CEDBDB77874}"/>
    <cellStyle name="Comma  - Style7 2" xfId="3937" xr:uid="{4A337943-C337-43D0-B881-054356C8D835}"/>
    <cellStyle name="Comma  - Style7 2 2" xfId="8660" xr:uid="{A3472576-EDB2-4961-967A-AA8C5DA43283}"/>
    <cellStyle name="Comma  - Style7 3" xfId="9213" xr:uid="{EBBD1F77-C8B6-42E9-BEF1-A730434733B4}"/>
    <cellStyle name="Comma  - Style7 3 2" xfId="19974" xr:uid="{41272325-0968-4453-9A3F-51CA27BBBC0D}"/>
    <cellStyle name="Comma  - Style7 3 3" xfId="37035" xr:uid="{14A7A161-485B-4510-AB1E-43B5F00BB09D}"/>
    <cellStyle name="Comma  - Style7 4" xfId="8384" xr:uid="{C4BFDBF6-8443-4D8A-A1D5-33CEC8D87EAE}"/>
    <cellStyle name="Comma  - Style7 5" xfId="8318" xr:uid="{856BA34D-07C6-401B-B057-8BFD4FF1BAE7}"/>
    <cellStyle name="Comma  - Style8" xfId="200" xr:uid="{74D10CBD-1CD9-4981-B9C1-561395B8E9DF}"/>
    <cellStyle name="Comma  - Style8 2" xfId="3949" xr:uid="{DCB2F82C-6BA8-425C-8BE2-216DAF1D22AE}"/>
    <cellStyle name="Comma  - Style8 2 2" xfId="8661" xr:uid="{812FD9B4-DC80-4235-9EE3-94B10C870118}"/>
    <cellStyle name="Comma  - Style8 3" xfId="9214" xr:uid="{ED475E92-651A-4A6F-806B-D262B3A6BA39}"/>
    <cellStyle name="Comma  - Style8 3 2" xfId="19975" xr:uid="{CA08C526-947E-4494-B26A-78E2475F9AA8}"/>
    <cellStyle name="Comma  - Style8 3 3" xfId="37036" xr:uid="{BE66C4C9-E853-4748-826C-A4BD09BF5A85}"/>
    <cellStyle name="Comma  - Style8 4" xfId="8385" xr:uid="{27FF022D-4DCC-4FAF-9F7D-71087E32C472}"/>
    <cellStyle name="Comma  - Style8 5" xfId="8319" xr:uid="{70CFF5C0-2D0E-499D-A87B-3858F29835C1}"/>
    <cellStyle name="Comma (0.0)" xfId="201" xr:uid="{A666EADC-9AED-4F63-B795-D6311A9987C5}"/>
    <cellStyle name="Comma (0.00)" xfId="202" xr:uid="{57B1E767-B0EF-4D68-A702-F07A05E06BFA}"/>
    <cellStyle name="Comma (hidden)" xfId="203" xr:uid="{1BE02C44-54D0-4EFD-A82A-11E8D33D6674}"/>
    <cellStyle name="Comma (hidden) 2" xfId="299" xr:uid="{8D62B3F4-0662-4B33-A51A-03378885C2F5}"/>
    <cellStyle name="Comma (hidden) 2 2" xfId="6780" xr:uid="{E34B8873-561E-4BB5-9644-04C4C600D2C0}"/>
    <cellStyle name="Comma (hidden) 2 2 2" xfId="20018" xr:uid="{4B7B1D39-79D4-4AE9-AFC9-1DD2862E6F1A}"/>
    <cellStyle name="Comma (hidden) 2 2 3" xfId="36033" xr:uid="{30FA84C9-F709-4E2B-84AB-76115E2D0B10}"/>
    <cellStyle name="Comma (hidden) 3" xfId="9568" xr:uid="{3EF8337D-89C2-4933-9996-F843D0407C08}"/>
    <cellStyle name="Comma (hidden) 4" xfId="9222" xr:uid="{88FB34ED-B608-4573-A894-F2138626D442}"/>
    <cellStyle name="Comma (index)" xfId="204" xr:uid="{90F368B7-3CF1-4303-8158-5AA2C919A338}"/>
    <cellStyle name="Comma (index) 2" xfId="300" xr:uid="{5A5D4B32-39F8-490E-BD37-F337A7409974}"/>
    <cellStyle name="Comma (index) 2 2" xfId="6781" xr:uid="{D8B2DC5D-6A61-4C22-AEC9-B29329C16113}"/>
    <cellStyle name="Comma (index) 2 2 2" xfId="20019" xr:uid="{3F2870FF-C96A-4269-B39D-966B6AE8F57E}"/>
    <cellStyle name="Comma (index) 2 2 3" xfId="36034" xr:uid="{24E64567-932A-4204-8195-37853E178DDF}"/>
    <cellStyle name="Comma (index) 3" xfId="9467" xr:uid="{51B449B3-6587-4CA7-9BD7-2A9681C82FD4}"/>
    <cellStyle name="Comma (index) 4" xfId="8326" xr:uid="{47B7E7BE-A654-40AF-9ED4-CFBC9BCA6F60}"/>
    <cellStyle name="Comma [0] 2" xfId="141" xr:uid="{AAA8F34C-D71F-4CFC-976F-03F117038920}"/>
    <cellStyle name="Comma [0] 2 2" xfId="6158" xr:uid="{E7DCD642-5A28-445A-B0CD-014CFA248232}"/>
    <cellStyle name="Comma [0] 2 2 2" xfId="30206" xr:uid="{99A7F459-3593-4C2D-A330-69DAEA208729}"/>
    <cellStyle name="Comma [0] 2 2 2 2" xfId="48957" xr:uid="{31423580-0E6D-472D-9F03-F461459B2CE1}"/>
    <cellStyle name="Comma [0] 2 2 3" xfId="35709" xr:uid="{BAB66773-6ADF-474A-BCDE-E5740A14866F}"/>
    <cellStyle name="Comma [0] 2 2 4" xfId="16525" xr:uid="{0452006A-F237-4762-8B2A-C05E56E2F6B3}"/>
    <cellStyle name="Comma [0] 2 3" xfId="6307" xr:uid="{9BECC450-CAA9-4EC6-B822-0F0FDA7D60BB}"/>
    <cellStyle name="Comma [0] 2 3 2" xfId="30331" xr:uid="{A15D9153-032E-4E24-BA53-18A98D3EB906}"/>
    <cellStyle name="Comma [0] 2 3 2 2" xfId="49082" xr:uid="{FDA20910-C062-4652-99E4-ABF7C45A8018}"/>
    <cellStyle name="Comma [0] 2 3 3" xfId="35846" xr:uid="{27449456-553F-4C6E-BA94-3806C01F842E}"/>
    <cellStyle name="Comma [0] 2 3 4" xfId="16651" xr:uid="{B47B0E78-6040-48F5-9953-23C1DFECA38A}"/>
    <cellStyle name="Comma [0] 2 4" xfId="6354" xr:uid="{928131EA-BF7E-4637-BCBB-3865991EEAB2}"/>
    <cellStyle name="Comma [0] 2 4 2" xfId="30356" xr:uid="{62830052-FBBB-48FD-BE46-0B0BAF8EBE08}"/>
    <cellStyle name="Comma [0] 2 4 2 2" xfId="49107" xr:uid="{09B6FF72-29B5-4825-B16D-114DBB75C499}"/>
    <cellStyle name="Comma [0] 2 4 3" xfId="35879" xr:uid="{A76DB4D4-48B6-4B38-9147-826BDFD1277B}"/>
    <cellStyle name="Comma [0] 2 4 4" xfId="16676" xr:uid="{D38A1411-E482-4638-978A-7687BB673E4A}"/>
    <cellStyle name="Comma [0] 2 5" xfId="8228" xr:uid="{4EE5A08F-58B8-4051-B866-A9F39A677C19}"/>
    <cellStyle name="Comma [0] 2 5 2" xfId="36433" xr:uid="{2B07648B-B25B-4D2F-A804-B481A444643A}"/>
    <cellStyle name="Comma [0] 2 5 3" xfId="17007" xr:uid="{FC30F53D-CD0F-4F9A-B271-F11C4C43DA93}"/>
    <cellStyle name="Comma [0] 2 6" xfId="26664" xr:uid="{3AA71B6E-74CA-4FAE-A8DD-EEC078C0A658}"/>
    <cellStyle name="Comma [0] 2 6 2" xfId="45427" xr:uid="{6F7D2A26-437A-45CF-8066-4EA49F43A1A5}"/>
    <cellStyle name="Comma [0] 2 7" xfId="30911" xr:uid="{4C2A1463-14C4-45DE-98B5-D093BCAA3CB6}"/>
    <cellStyle name="Comma [00]" xfId="4019" xr:uid="{A546E132-533D-4FB8-AFFB-A49C71EDDA3B}"/>
    <cellStyle name="Comma [00] 2" xfId="6782" xr:uid="{60125995-2C96-47E1-9C01-01B768B1717E}"/>
    <cellStyle name="Comma [00] 3" xfId="6783" xr:uid="{E282C862-76C9-4637-918B-67A883AA73FC}"/>
    <cellStyle name="Comma [00] 4" xfId="33649" xr:uid="{FD7AF755-B8AC-4CB3-9B4D-2ED911B02D28}"/>
    <cellStyle name="Comma 10" xfId="108" xr:uid="{6002216C-4604-424A-B7BB-349B4DFE8150}"/>
    <cellStyle name="Comma 10 10" xfId="2505" xr:uid="{23307E7C-A802-4BBE-9FAB-30DC3E2355B4}"/>
    <cellStyle name="Comma 10 10 2" xfId="4613" xr:uid="{DB076129-F3F8-46FF-9873-6DD9666D2965}"/>
    <cellStyle name="Comma 10 10 2 2" xfId="28705" xr:uid="{24C764F3-FEAA-49CC-AFA7-5FBBFEB1F386}"/>
    <cellStyle name="Comma 10 10 2 2 2" xfId="47456" xr:uid="{00613537-740D-4AB7-89B6-D2F78C59E2F2}"/>
    <cellStyle name="Comma 10 10 2 3" xfId="34195" xr:uid="{CE9F23EB-C147-4E80-A423-13DDB808982C}"/>
    <cellStyle name="Comma 10 10 2 4" xfId="15023" xr:uid="{992FE08F-18E1-494A-9233-15B743B0F6A2}"/>
    <cellStyle name="Comma 10 10 3" xfId="26984" xr:uid="{3976B242-D37E-44C0-9D93-F716C5C8ACDD}"/>
    <cellStyle name="Comma 10 10 3 2" xfId="45735" xr:uid="{D31CD3E3-DA30-4636-A93F-BF3C69A704AD}"/>
    <cellStyle name="Comma 10 10 4" xfId="32220" xr:uid="{4EA62CBF-A7D7-46A7-B8FC-BFE15D685523}"/>
    <cellStyle name="Comma 10 10 5" xfId="13227" xr:uid="{9B4009D0-F41D-4CAD-A177-F5BD602CD26A}"/>
    <cellStyle name="Comma 10 11" xfId="3768" xr:uid="{7CD38C93-97C0-41F7-9765-96E00174E348}"/>
    <cellStyle name="Comma 10 11 2" xfId="5725" xr:uid="{DE6E96CF-C5D5-4D29-A727-3CACF2004E3C}"/>
    <cellStyle name="Comma 10 11 2 2" xfId="29813" xr:uid="{EE867612-5E66-4C25-BE54-548C8FA74007}"/>
    <cellStyle name="Comma 10 11 2 2 2" xfId="48564" xr:uid="{2060D075-8858-4325-A927-BBCB2B8200FB}"/>
    <cellStyle name="Comma 10 11 2 3" xfId="35305" xr:uid="{B527686A-C8D9-4937-B12C-1C325D10E286}"/>
    <cellStyle name="Comma 10 11 2 4" xfId="16131" xr:uid="{D0C26603-2229-4526-88DC-3848D0EE24A2}"/>
    <cellStyle name="Comma 10 11 3" xfId="28099" xr:uid="{843C7918-D571-42A3-A9C0-AF2B27F02F68}"/>
    <cellStyle name="Comma 10 11 3 2" xfId="46850" xr:uid="{9A3F65AD-32D7-4B23-A9C8-511C2F56640A}"/>
    <cellStyle name="Comma 10 11 4" xfId="33442" xr:uid="{EC46F56C-9673-45F2-BE20-F50508C3BD13}"/>
    <cellStyle name="Comma 10 11 5" xfId="14416" xr:uid="{7AE95B81-9141-4F6A-BF73-17E7E852B465}"/>
    <cellStyle name="Comma 10 12" xfId="3837" xr:uid="{889790BB-57DE-4196-9608-A573FA84899F}"/>
    <cellStyle name="Comma 10 12 2" xfId="5787" xr:uid="{8C43912B-580B-43DF-9FC5-DD918982B3CE}"/>
    <cellStyle name="Comma 10 12 2 2" xfId="29875" xr:uid="{095BEF9B-A831-4C00-931E-6DEF119CE6A6}"/>
    <cellStyle name="Comma 10 12 2 2 2" xfId="48626" xr:uid="{F5DCDAC0-D869-45AE-9B5C-56113EB4507F}"/>
    <cellStyle name="Comma 10 12 2 3" xfId="35367" xr:uid="{D60A812E-71F8-45CD-BA33-BFD3A8DFE239}"/>
    <cellStyle name="Comma 10 12 2 4" xfId="16193" xr:uid="{C3EA0DCC-64A7-4FB4-9129-D77E481F029A}"/>
    <cellStyle name="Comma 10 12 3" xfId="28158" xr:uid="{49E10596-F785-4D13-85C3-5E0B6132348F}"/>
    <cellStyle name="Comma 10 12 3 2" xfId="46909" xr:uid="{42E10A8C-285A-4721-A301-CDBA65DBB461}"/>
    <cellStyle name="Comma 10 12 4" xfId="33509" xr:uid="{9CA976AC-D353-4F75-9628-1BB244809790}"/>
    <cellStyle name="Comma 10 12 5" xfId="14478" xr:uid="{00C557CA-8A4F-4662-AAB1-F4C036A01AAF}"/>
    <cellStyle name="Comma 10 13" xfId="3899" xr:uid="{990C3D36-E6CB-4763-9108-50C516D6F106}"/>
    <cellStyle name="Comma 10 13 2" xfId="5827" xr:uid="{164F7E5F-FD4F-43DF-8846-DD10752A3824}"/>
    <cellStyle name="Comma 10 13 2 2" xfId="29914" xr:uid="{8224250C-5B02-4961-B29D-56F42ED143BD}"/>
    <cellStyle name="Comma 10 13 2 2 2" xfId="48665" xr:uid="{0F085320-1368-4F69-8DB5-B6F77FE7E34B}"/>
    <cellStyle name="Comma 10 13 2 3" xfId="35406" xr:uid="{3973750B-7E89-41B9-B3DA-96A36382070E}"/>
    <cellStyle name="Comma 10 13 2 4" xfId="16232" xr:uid="{8D240A3D-97D8-4A16-A693-05DD7873BC4B}"/>
    <cellStyle name="Comma 10 13 3" xfId="28197" xr:uid="{BB89BEE6-E884-4021-8AB9-221DFAA67F37}"/>
    <cellStyle name="Comma 10 13 3 2" xfId="46948" xr:uid="{C7AFC389-7575-4C68-8165-775EE7C62423}"/>
    <cellStyle name="Comma 10 13 4" xfId="33561" xr:uid="{418EC220-78BF-491C-914C-25897EEC12F2}"/>
    <cellStyle name="Comma 10 13 5" xfId="14517" xr:uid="{CE7A1505-9D4E-478B-A77A-7C1A07821748}"/>
    <cellStyle name="Comma 10 14" xfId="4295" xr:uid="{337CA889-AA82-4AB8-9152-59E0A1B20AF4}"/>
    <cellStyle name="Comma 10 14 2" xfId="28400" xr:uid="{2CD3974A-233B-44B7-B238-E7360509A0B4}"/>
    <cellStyle name="Comma 10 14 2 2" xfId="47151" xr:uid="{2E948B7C-BF5E-4491-90F6-A41D6D02BA7A}"/>
    <cellStyle name="Comma 10 14 3" xfId="33884" xr:uid="{C57687E7-CDD8-4364-8C16-4450F0F73B6A}"/>
    <cellStyle name="Comma 10 14 4" xfId="14718" xr:uid="{9D702C4B-9449-41EB-AB7B-1809200E281B}"/>
    <cellStyle name="Comma 10 15" xfId="6053" xr:uid="{731CA24D-DF7B-4DCB-B13B-2BA031FAF919}"/>
    <cellStyle name="Comma 10 15 2" xfId="30132" xr:uid="{2D4732C9-A331-4B73-9B5F-F7B360066C4A}"/>
    <cellStyle name="Comma 10 15 2 2" xfId="48883" xr:uid="{994C54EE-CDA4-49EE-9FD3-BA022A63754B}"/>
    <cellStyle name="Comma 10 15 3" xfId="35626" xr:uid="{6845F0B8-58CE-49F7-8ED5-FCAF44131672}"/>
    <cellStyle name="Comma 10 15 4" xfId="16450" xr:uid="{0460641A-FE4F-4373-B9C8-50422AC7833D}"/>
    <cellStyle name="Comma 10 16" xfId="6282" xr:uid="{281CBDFA-DBBF-49FF-BCBD-90B2B8CD5E64}"/>
    <cellStyle name="Comma 10 16 2" xfId="30307" xr:uid="{E151AC78-A4E7-4222-BBD0-32664B07D412}"/>
    <cellStyle name="Comma 10 16 2 2" xfId="49058" xr:uid="{93307DA3-3034-4C20-8E61-D390946587D9}"/>
    <cellStyle name="Comma 10 16 3" xfId="35822" xr:uid="{9AB65AE9-0BF3-4A15-8E31-C65339F11414}"/>
    <cellStyle name="Comma 10 16 4" xfId="16627" xr:uid="{E833A646-9D7B-48F6-9B81-FA43B1D26155}"/>
    <cellStyle name="Comma 10 17" xfId="6355" xr:uid="{7C4962A1-9FA2-4817-A95A-0EC774760C26}"/>
    <cellStyle name="Comma 10 17 2" xfId="30357" xr:uid="{9C6576EE-5BEF-4460-9065-29608F148500}"/>
    <cellStyle name="Comma 10 17 2 2" xfId="49108" xr:uid="{43C1AF5B-76E5-4995-80B0-C304F73A4EA6}"/>
    <cellStyle name="Comma 10 17 3" xfId="35880" xr:uid="{30DE261A-0670-4586-89D4-ABE7F115C5C3}"/>
    <cellStyle name="Comma 10 17 4" xfId="16677" xr:uid="{4E6EEC51-D243-447E-9A49-89222A832862}"/>
    <cellStyle name="Comma 10 18" xfId="8247" xr:uid="{73F4A378-3019-442A-A7F7-359DAD5F1087}"/>
    <cellStyle name="Comma 10 18 2" xfId="36450" xr:uid="{D19E5473-60F5-4754-9D5D-2CE003FCA361}"/>
    <cellStyle name="Comma 10 18 3" xfId="17024" xr:uid="{77478D7F-0408-438D-A528-DDC0114394BD}"/>
    <cellStyle name="Comma 10 19" xfId="8457" xr:uid="{361344FD-0C96-4CEB-A6CB-4F8DE23014AE}"/>
    <cellStyle name="Comma 10 19 2" xfId="36581" xr:uid="{4531BD59-1466-4260-9205-EF352CDF061D}"/>
    <cellStyle name="Comma 10 19 3" xfId="17139" xr:uid="{27DA994D-A2D4-4DF4-A7E2-B53293DFDB3E}"/>
    <cellStyle name="Comma 10 2" xfId="1264" xr:uid="{38C1125D-013F-4981-92E6-DE41DCBFBC21}"/>
    <cellStyle name="Comma 10 2 10" xfId="30808" xr:uid="{8E0A017B-1068-4278-9DEF-0036839B4841}"/>
    <cellStyle name="Comma 10 2 2" xfId="3799" xr:uid="{74B5AA22-9ADC-48D9-938D-C8A7FD350475}"/>
    <cellStyle name="Comma 10 2 2 10" xfId="33472" xr:uid="{468E20CD-2391-4861-ADED-AB614FAFBBB2}"/>
    <cellStyle name="Comma 10 2 2 11" xfId="14441" xr:uid="{74469E26-B6A2-4BD7-AC79-B8022BF85C5F}"/>
    <cellStyle name="Comma 10 2 2 2" xfId="5750" xr:uid="{2F1DB6BA-2739-4688-8049-F8EC0814A1EA}"/>
    <cellStyle name="Comma 10 2 2 2 2" xfId="6784" xr:uid="{0C4B61DE-3E1A-4CA9-97F3-06E1CD8BECF0}"/>
    <cellStyle name="Comma 10 2 2 2 3" xfId="29838" xr:uid="{9D0C91F9-B1D6-49F5-9269-2002816C6F7C}"/>
    <cellStyle name="Comma 10 2 2 2 3 2" xfId="48589" xr:uid="{78A754EF-1B57-440F-B75A-31A769D82182}"/>
    <cellStyle name="Comma 10 2 2 2 4" xfId="35330" xr:uid="{D58D1AFC-D37B-4E35-A6A4-40D9E0702A92}"/>
    <cellStyle name="Comma 10 2 2 2 5" xfId="16156" xr:uid="{4908F259-27F9-4035-95D1-75A3E9BCF6D0}"/>
    <cellStyle name="Comma 10 2 2 3" xfId="6236" xr:uid="{0E5386EE-6842-44CD-A5C1-82A2294B0A29}"/>
    <cellStyle name="Comma 10 2 2 3 2" xfId="19703" xr:uid="{C6B84308-E5BA-4A89-889A-408702D4BA16}"/>
    <cellStyle name="Comma 10 2 2 3 2 2" xfId="39170" xr:uid="{CC41681B-1489-4089-A1A0-8A7AFDFCB7FA}"/>
    <cellStyle name="Comma 10 2 2 3 3" xfId="24229" xr:uid="{B929B0C8-31C2-4972-90E2-12EB0BEC0FA9}"/>
    <cellStyle name="Comma 10 2 2 3 3 2" xfId="43009" xr:uid="{DF230C71-83A6-41F7-9E2F-8E616FD966A0}"/>
    <cellStyle name="Comma 10 2 2 3 4" xfId="30264" xr:uid="{31ED8F38-10A1-4729-83EB-1BDD3D39492E}"/>
    <cellStyle name="Comma 10 2 2 3 4 2" xfId="49015" xr:uid="{E7D414E4-C7B0-43F2-99C2-C9AA4DD6F222}"/>
    <cellStyle name="Comma 10 2 2 3 5" xfId="31208" xr:uid="{F9BA6C7C-C2C6-41D0-89F8-101B77DCF8C4}"/>
    <cellStyle name="Comma 10 2 2 3 6" xfId="35776" xr:uid="{A8A31A91-76A7-412F-893D-FBC0DCBB94E1}"/>
    <cellStyle name="Comma 10 2 2 3 7" xfId="16584" xr:uid="{FD2D4394-3B44-4EF9-8879-5F3882E080AC}"/>
    <cellStyle name="Comma 10 2 2 4" xfId="6785" xr:uid="{0AC26419-F2B7-472F-B3DB-F706B7FE9B79}"/>
    <cellStyle name="Comma 10 2 2 4 2" xfId="30447" xr:uid="{EFA77B06-C716-4DCE-997C-ECED51A1A278}"/>
    <cellStyle name="Comma 10 2 2 4 2 2" xfId="49198" xr:uid="{AADA89A5-EE34-4426-A40B-6318A89389F0}"/>
    <cellStyle name="Comma 10 2 2 4 3" xfId="36035" xr:uid="{0D45EAF0-46FB-45FD-B502-6F9C4AF0EE86}"/>
    <cellStyle name="Comma 10 2 2 4 4" xfId="16769" xr:uid="{67A3669B-2EB6-4B12-90BF-18D3FD05CEF6}"/>
    <cellStyle name="Comma 10 2 2 5" xfId="9044" xr:uid="{BC6A3C56-B861-4C7A-B455-2BFBB69A6935}"/>
    <cellStyle name="Comma 10 2 2 5 2" xfId="36892" xr:uid="{71101F84-918B-45CE-9465-D81585CC3DBD}"/>
    <cellStyle name="Comma 10 2 2 5 3" xfId="17413" xr:uid="{5319BDD0-F17F-41B4-8865-1EBAFD7AE93A}"/>
    <cellStyle name="Comma 10 2 2 6" xfId="18653" xr:uid="{AC75E03A-3209-43B8-9E09-51B22249E110}"/>
    <cellStyle name="Comma 10 2 2 6 2" xfId="38134" xr:uid="{102F3419-9694-40A9-A88F-EF7CC9E86342}"/>
    <cellStyle name="Comma 10 2 2 7" xfId="23170" xr:uid="{1EB22F86-ACD4-4D58-8F5B-7097B37068B4}"/>
    <cellStyle name="Comma 10 2 2 7 2" xfId="41960" xr:uid="{601FC433-F59E-4711-BF1F-1F3E9D7F3C89}"/>
    <cellStyle name="Comma 10 2 2 8" xfId="28122" xr:uid="{D97B07E8-618D-41FE-93EB-D6D440FE994C}"/>
    <cellStyle name="Comma 10 2 2 8 2" xfId="46873" xr:uid="{1CECB66D-1CAB-4908-A998-88E787FD142F}"/>
    <cellStyle name="Comma 10 2 2 9" xfId="30981" xr:uid="{88751F03-A220-4BB7-A07D-0DB775E4C120}"/>
    <cellStyle name="Comma 10 2 3" xfId="4020" xr:uid="{4C0B6073-D723-4ED9-B193-CA76A06C0497}"/>
    <cellStyle name="Comma 10 2 3 2" xfId="6786" xr:uid="{3B4E016D-5AC0-449F-B9C6-4FDB4315D119}"/>
    <cellStyle name="Comma 10 2 3 3" xfId="33650" xr:uid="{D4960FE8-7775-4659-9E44-E0F4CF318CB9}"/>
    <cellStyle name="Comma 10 2 4" xfId="6091" xr:uid="{77384C87-9631-40BD-9792-7DE789E89484}"/>
    <cellStyle name="Comma 10 2 4 2" xfId="19627" xr:uid="{1EC61F42-28CF-4CB1-8A91-52FB874AEF6B}"/>
    <cellStyle name="Comma 10 2 4 2 2" xfId="39094" xr:uid="{2DFCD923-C451-4102-ACB1-C04CB96B25B6}"/>
    <cellStyle name="Comma 10 2 4 3" xfId="24153" xr:uid="{E7B7DAFA-48F2-42C8-A227-B6DA4C94B15C}"/>
    <cellStyle name="Comma 10 2 4 3 2" xfId="42933" xr:uid="{0ABA9BA1-3796-4A98-8C51-3F14A12211F5}"/>
    <cellStyle name="Comma 10 2 4 4" xfId="30167" xr:uid="{8B19430F-E75F-4992-B1C3-1D736D7AD858}"/>
    <cellStyle name="Comma 10 2 4 4 2" xfId="48918" xr:uid="{8C2865D8-3DAD-4B96-BB39-71851459C405}"/>
    <cellStyle name="Comma 10 2 4 5" xfId="31133" xr:uid="{CB9D461F-B31D-4EAC-BEDD-724DCB617BB2}"/>
    <cellStyle name="Comma 10 2 4 6" xfId="35661" xr:uid="{98269447-C87D-4C72-B096-E577E10B0F8E}"/>
    <cellStyle name="Comma 10 2 4 7" xfId="16485" xr:uid="{94AE5C5C-7118-4493-B397-1194495F2F4A}"/>
    <cellStyle name="Comma 10 2 5" xfId="6352" xr:uid="{06E8105D-E191-4018-B8ED-CD0475D0A939}"/>
    <cellStyle name="Comma 10 2 5 2" xfId="20605" xr:uid="{B641E0E6-07C1-41C4-B18F-67AA80DD1D07}"/>
    <cellStyle name="Comma 10 2 5 3" xfId="35877" xr:uid="{DF74F5EB-6A04-44A2-9C4D-5D3C91388A43}"/>
    <cellStyle name="Comma 10 2 6" xfId="6787" xr:uid="{AAB002C4-0B4A-451D-AFC2-45A9F97288FF}"/>
    <cellStyle name="Comma 10 2 6 2" xfId="30448" xr:uid="{332782C0-42B4-4675-9DCB-C6961F3DCCB6}"/>
    <cellStyle name="Comma 10 2 6 2 2" xfId="49199" xr:uid="{CF6D6538-3521-428D-89E0-69F9DA17C2D2}"/>
    <cellStyle name="Comma 10 2 6 3" xfId="36036" xr:uid="{10C26744-BCEC-4535-936F-107E3A98E458}"/>
    <cellStyle name="Comma 10 2 6 4" xfId="16770" xr:uid="{E7C3433A-95A0-4E45-916B-2E4982AA0DD8}"/>
    <cellStyle name="Comma 10 2 7" xfId="8784" xr:uid="{8EAF0DF5-420A-4B7F-B771-A270CD2753A8}"/>
    <cellStyle name="Comma 10 2 7 2" xfId="36693" xr:uid="{E24F4CDF-05F2-4C49-8635-1F25AF5F902A}"/>
    <cellStyle name="Comma 10 2 7 3" xfId="17231" xr:uid="{0E011646-760E-45D6-AE1F-3BEE8BDE721A}"/>
    <cellStyle name="Comma 10 2 8" xfId="18572" xr:uid="{EB0ABD91-71C7-434A-BA0B-B7BDF8E9D500}"/>
    <cellStyle name="Comma 10 2 8 2" xfId="38053" xr:uid="{150BC872-DA35-44E5-B47E-E52C7583728F}"/>
    <cellStyle name="Comma 10 2 9" xfId="23088" xr:uid="{A9CA0C4E-B83F-4170-A7F9-F2769E144FEC}"/>
    <cellStyle name="Comma 10 2 9 2" xfId="41878" xr:uid="{F11D9E99-8E07-4CF5-89B6-A1C217C26E70}"/>
    <cellStyle name="Comma 10 20" xfId="18181" xr:uid="{8B796FE3-ADF1-4D91-AF7A-F638925D77C3}"/>
    <cellStyle name="Comma 10 20 2" xfId="37666" xr:uid="{A26AD67E-F856-4B46-87D6-18EF2AF6E5A9}"/>
    <cellStyle name="Comma 10 21" xfId="22708" xr:uid="{2EA20646-0CBF-4973-BD77-33712765ACBA}"/>
    <cellStyle name="Comma 10 21 2" xfId="41499" xr:uid="{12E2C38F-B382-4A83-8A07-39ACE99E4C7A}"/>
    <cellStyle name="Comma 10 22" xfId="26627" xr:uid="{751FD423-A8F3-4C64-9133-0FBF6C1CCB49}"/>
    <cellStyle name="Comma 10 22 2" xfId="45397" xr:uid="{6F2E9C93-6A8D-4F7A-8CD7-A4F127671451}"/>
    <cellStyle name="Comma 10 23" xfId="30567" xr:uid="{CB1E758C-A31F-41D2-ABC6-830D174643C7}"/>
    <cellStyle name="Comma 10 24" xfId="30738" xr:uid="{79A23375-8EF2-44A6-A46A-CC1D7644B758}"/>
    <cellStyle name="Comma 10 25" xfId="31608" xr:uid="{C38995CA-99BC-4AE3-B1A2-E762EA82C2B9}"/>
    <cellStyle name="Comma 10 26" xfId="12916" xr:uid="{D39EA56E-E1FA-487A-8D3D-775AD7921493}"/>
    <cellStyle name="Comma 10 3" xfId="298" xr:uid="{07F5DA78-7015-431A-8E90-7CDE192F1DB3}"/>
    <cellStyle name="Comma 10 3 2" xfId="6198" xr:uid="{A3358A45-BBB6-419C-A590-DE71F51FA053}"/>
    <cellStyle name="Comma 10 3 2 2" xfId="6788" xr:uid="{93DF77C2-A7B7-4A00-976A-929F8624AA58}"/>
    <cellStyle name="Comma 10 3 2 3" xfId="9106" xr:uid="{5FB441A3-43F8-41B8-B273-F4CF57AE8613}"/>
    <cellStyle name="Comma 10 3 2 3 2" xfId="36949" xr:uid="{7676F1B6-466B-467F-B462-DFC59BF126BD}"/>
    <cellStyle name="Comma 10 3 2 3 3" xfId="17470" xr:uid="{A9E8A0AF-71AB-4CB3-9C49-A4673035C83E}"/>
    <cellStyle name="Comma 10 3 2 4" xfId="30233" xr:uid="{8BBAF6A9-A5C5-420A-8C67-1E2B920361DC}"/>
    <cellStyle name="Comma 10 3 2 4 2" xfId="48984" xr:uid="{689BB5DC-F10D-4140-B89C-FE5EAA85F975}"/>
    <cellStyle name="Comma 10 3 2 5" xfId="35740" xr:uid="{5EB2BD0C-613F-4FA4-82B3-0AEDC9FA3B48}"/>
    <cellStyle name="Comma 10 3 2 6" xfId="16553" xr:uid="{39A83ADD-D25E-4DB4-9CD4-497EE1912F5B}"/>
    <cellStyle name="Comma 10 3 3" xfId="6356" xr:uid="{E7F403CC-5A81-4424-859F-CDCAEE78B7AF}"/>
    <cellStyle name="Comma 10 3 3 2" xfId="19672" xr:uid="{D000A214-000C-44A3-BFB1-E3F2D181ACD8}"/>
    <cellStyle name="Comma 10 3 3 2 2" xfId="39139" xr:uid="{ED2BE1D6-93C1-4E64-9415-195FCEC2B54F}"/>
    <cellStyle name="Comma 10 3 3 3" xfId="24198" xr:uid="{AE96DE00-410B-410E-A8EE-829DCEB0495B}"/>
    <cellStyle name="Comma 10 3 3 3 2" xfId="42978" xr:uid="{481A2677-9CD5-43C7-9EFF-2B7728963FF9}"/>
    <cellStyle name="Comma 10 3 3 4" xfId="31177" xr:uid="{E0EDBD28-D060-4CEB-8C92-0878B632D8BA}"/>
    <cellStyle name="Comma 10 3 3 5" xfId="35881" xr:uid="{418186D2-65B9-4DF5-BD53-26235B53FDF8}"/>
    <cellStyle name="Comma 10 3 4" xfId="6789" xr:uid="{32D1542C-3213-46A8-9ECA-4057D0EAB220}"/>
    <cellStyle name="Comma 10 3 4 2" xfId="20788" xr:uid="{475B60EE-FC3F-49BB-9C2C-CBB892497CEB}"/>
    <cellStyle name="Comma 10 3 4 3" xfId="30449" xr:uid="{0F504BF9-6FFD-405F-A4E0-8C6865FB5191}"/>
    <cellStyle name="Comma 10 3 4 3 2" xfId="49200" xr:uid="{63ED77AC-2486-4969-8916-EFF79EC04818}"/>
    <cellStyle name="Comma 10 3 4 4" xfId="36037" xr:uid="{9ECC2BCC-D76C-4F69-92B1-FCBCBEDB0ACC}"/>
    <cellStyle name="Comma 10 3 4 5" xfId="16771" xr:uid="{E89D4554-7760-45B1-BA45-F5570513F885}"/>
    <cellStyle name="Comma 10 3 5" xfId="8867" xr:uid="{33E2EB19-8CB3-4BF3-A3ED-18EA775D1548}"/>
    <cellStyle name="Comma 10 3 5 2" xfId="36753" xr:uid="{4444B26C-F999-4F19-B690-C1040ED6B0AB}"/>
    <cellStyle name="Comma 10 3 5 3" xfId="17288" xr:uid="{674918D0-81D5-492C-B3A8-64D63FE41C7B}"/>
    <cellStyle name="Comma 10 3 6" xfId="18618" xr:uid="{68B32E1B-DA6C-4CD3-9B0F-D12B4CB16181}"/>
    <cellStyle name="Comma 10 3 6 2" xfId="38099" xr:uid="{A8C66D79-2A68-4EC2-84CD-37985FFC2C19}"/>
    <cellStyle name="Comma 10 3 7" xfId="23135" xr:uid="{34F3C4A6-7DEC-4EFC-8A62-6080D1FE0C95}"/>
    <cellStyle name="Comma 10 3 7 2" xfId="41925" xr:uid="{657C0D53-0688-42AA-83A5-23D8038F07F6}"/>
    <cellStyle name="Comma 10 3 8" xfId="30836" xr:uid="{CA6D6141-4574-4278-867F-49933B64E1CB}"/>
    <cellStyle name="Comma 10 3 9" xfId="31655" xr:uid="{D28F53E4-896C-469A-95C2-7C6518F7C215}"/>
    <cellStyle name="Comma 10 4" xfId="3" xr:uid="{00000000-0005-0000-0000-000001000000}"/>
    <cellStyle name="Comma 10 4 2" xfId="1697" xr:uid="{C4A4333B-67F1-4C6A-A98D-2FCE743D4E54}"/>
    <cellStyle name="Comma 10 4 2 2" xfId="3127" xr:uid="{C4975C05-B860-447B-B0E6-A20AB0C4583B}"/>
    <cellStyle name="Comma 10 4 2 2 2" xfId="5200" xr:uid="{0C3D331C-388A-4411-9D36-3E991F761424}"/>
    <cellStyle name="Comma 10 4 2 2 2 2" xfId="29292" xr:uid="{15F5C83D-503C-4759-A897-F89154B1150B}"/>
    <cellStyle name="Comma 10 4 2 2 2 2 2" xfId="48043" xr:uid="{02A656C3-B968-47FC-9503-0794359FC44B}"/>
    <cellStyle name="Comma 10 4 2 2 2 3" xfId="34782" xr:uid="{FDD116B0-249E-4C7C-B824-309D7BC8597A}"/>
    <cellStyle name="Comma 10 4 2 2 2 4" xfId="15610" xr:uid="{C555F9E3-D045-4BB3-A170-1DD29D061306}"/>
    <cellStyle name="Comma 10 4 2 2 3" xfId="27536" xr:uid="{6A4961E5-84A5-4627-9D9E-E6A98BBDD444}"/>
    <cellStyle name="Comma 10 4 2 2 3 2" xfId="46287" xr:uid="{397942DB-DB62-4CFD-BF64-89DF14976B5A}"/>
    <cellStyle name="Comma 10 4 2 2 4" xfId="32841" xr:uid="{3331624D-326A-41BD-9FD6-CF3AB2DFA31B}"/>
    <cellStyle name="Comma 10 4 2 2 5" xfId="13840" xr:uid="{D70C78A2-2791-4680-8074-C8C4789C17C6}"/>
    <cellStyle name="Comma 10 4 2 3" xfId="4158" xr:uid="{603344D2-7B59-45D3-9266-284D88F1224C}"/>
    <cellStyle name="Comma 10 4 2 3 2" xfId="5944" xr:uid="{C4777793-428E-4F97-BF13-5378668F1C34}"/>
    <cellStyle name="Comma 10 4 2 3 2 2" xfId="30030" xr:uid="{15ED2836-E65D-4DE5-82D7-60C7EA2C7A64}"/>
    <cellStyle name="Comma 10 4 2 3 2 2 2" xfId="48781" xr:uid="{880A4796-3490-4243-83EB-75C949D3F445}"/>
    <cellStyle name="Comma 10 4 2 3 2 3" xfId="35522" xr:uid="{061475E6-18B5-4470-A994-07B8A3F7BD24}"/>
    <cellStyle name="Comma 10 4 2 3 2 4" xfId="16348" xr:uid="{A80BF1C4-A0FA-4E5F-B777-AA49D2483830}"/>
    <cellStyle name="Comma 10 4 2 3 3" xfId="28315" xr:uid="{D34D459E-0931-405E-A4B9-C6FB99AA6D0E}"/>
    <cellStyle name="Comma 10 4 2 3 3 2" xfId="47066" xr:uid="{0C189FB9-DD9F-4C82-ABD4-2FEC0AFAEE9A}"/>
    <cellStyle name="Comma 10 4 2 3 4" xfId="33771" xr:uid="{4365564E-2CF9-4379-8B65-34416E848787}"/>
    <cellStyle name="Comma 10 4 2 3 5" xfId="14633" xr:uid="{837527C0-5F0A-4AF7-BE3F-F169FCF69296}"/>
    <cellStyle name="Comma 10 4 2 4" xfId="4453" xr:uid="{6B19F96F-42F2-4716-82DD-7E035B2E0A28}"/>
    <cellStyle name="Comma 10 4 2 4 2" xfId="28545" xr:uid="{6F889EE3-1B0F-496D-9C90-F468F48D34B8}"/>
    <cellStyle name="Comma 10 4 2 4 2 2" xfId="47296" xr:uid="{8285A911-ED29-42A2-81F5-786AE25026AE}"/>
    <cellStyle name="Comma 10 4 2 4 3" xfId="34035" xr:uid="{236511CB-46E1-4350-992D-B101C7556929}"/>
    <cellStyle name="Comma 10 4 2 4 4" xfId="14863" xr:uid="{080A6B9F-5A33-4237-BB4E-6AE3D5D37E09}"/>
    <cellStyle name="Comma 10 4 2 5" xfId="9156" xr:uid="{917A066C-9093-4022-9F6C-30D8EC14D855}"/>
    <cellStyle name="Comma 10 4 2 5 2" xfId="36999" xr:uid="{116AA7C9-45F1-44D0-82B2-9BE918FD1F75}"/>
    <cellStyle name="Comma 10 4 2 5 3" xfId="17520" xr:uid="{9997C924-05A9-48D7-AF78-970CA195B23F}"/>
    <cellStyle name="Comma 10 4 2 6" xfId="26834" xr:uid="{23C1DFD2-797F-4A9E-9426-CC70CCB142E2}"/>
    <cellStyle name="Comma 10 4 2 6 2" xfId="45585" xr:uid="{530FEBD3-628C-4B96-9819-EAF01E657A8F}"/>
    <cellStyle name="Comma 10 4 2 7" xfId="31981" xr:uid="{63075AE3-34D9-4359-883B-D3335AED830F}"/>
    <cellStyle name="Comma 10 4 2 8" xfId="13065" xr:uid="{2BED8AC1-39E1-42F2-95C5-0A95B5335B61}"/>
    <cellStyle name="Comma 10 4 3" xfId="1615" xr:uid="{95CFA145-88FA-4963-8C3A-B4B06E34A53B}"/>
    <cellStyle name="Comma 10 4 3 2" xfId="3076" xr:uid="{8DA5736A-4A76-401D-987E-731DBBEBAFAA}"/>
    <cellStyle name="Comma 10 4 3 2 2" xfId="5149" xr:uid="{8D2BF14A-B1F2-4CE9-ACAB-2FD2C2BB9D38}"/>
    <cellStyle name="Comma 10 4 3 2 2 2" xfId="29241" xr:uid="{83CE0873-E26A-4B1B-8258-782D65F37917}"/>
    <cellStyle name="Comma 10 4 3 2 2 2 2" xfId="47992" xr:uid="{9EACB102-34E1-49DC-B2A3-D632296EEF3A}"/>
    <cellStyle name="Comma 10 4 3 2 2 3" xfId="34731" xr:uid="{38A98B29-90BC-4DA4-A8DA-7449A263F1E2}"/>
    <cellStyle name="Comma 10 4 3 2 2 4" xfId="15559" xr:uid="{09C0C593-B370-4316-8D50-6DDF24C11F01}"/>
    <cellStyle name="Comma 10 4 3 2 3" xfId="27485" xr:uid="{817BF419-358C-4702-A728-D2B747F36CFC}"/>
    <cellStyle name="Comma 10 4 3 2 3 2" xfId="46236" xr:uid="{E4448E35-8513-43AB-898D-109407D1BADB}"/>
    <cellStyle name="Comma 10 4 3 2 4" xfId="32790" xr:uid="{DB447988-280D-4BD7-AA29-A41695E076E1}"/>
    <cellStyle name="Comma 10 4 3 2 5" xfId="13789" xr:uid="{4BAA9A9F-C924-4D46-883B-4FD69C1407BE}"/>
    <cellStyle name="Comma 10 4 3 3" xfId="4408" xr:uid="{0E014136-7EA2-4D1E-BF46-76400D0806C0}"/>
    <cellStyle name="Comma 10 4 3 3 2" xfId="28500" xr:uid="{770ADF3A-8958-481A-A2C5-A249B7BB0B85}"/>
    <cellStyle name="Comma 10 4 3 3 2 2" xfId="47251" xr:uid="{6852A462-AB10-4730-800D-93CDD4933D4A}"/>
    <cellStyle name="Comma 10 4 3 3 3" xfId="33990" xr:uid="{8CDE6168-752F-4D57-A32C-A6A60E325BDF}"/>
    <cellStyle name="Comma 10 4 3 3 4" xfId="14818" xr:uid="{C42DCBB3-8537-483F-A1AC-B92156C2956F}"/>
    <cellStyle name="Comma 10 4 3 4" xfId="26794" xr:uid="{C05ABF8D-BFB8-4E10-9654-81D314105C73}"/>
    <cellStyle name="Comma 10 4 3 4 2" xfId="45545" xr:uid="{C43CAE5D-77E1-497F-A7F6-5372E7F582BD}"/>
    <cellStyle name="Comma 10 4 3 5" xfId="31905" xr:uid="{7C51132B-5B11-442B-98AC-7A64AB71D759}"/>
    <cellStyle name="Comma 10 4 3 6" xfId="13020" xr:uid="{AAA9EFAA-FEBF-49E9-A374-20831EB1F3B5}"/>
    <cellStyle name="Comma 10 4 4" xfId="4104" xr:uid="{F68F0BB6-4423-4FD2-A5CB-9893C2681E56}"/>
    <cellStyle name="Comma 10 4 4 2" xfId="5895" xr:uid="{951A513C-C011-4F88-9A0E-C76C3AC4224A}"/>
    <cellStyle name="Comma 10 4 4 2 2" xfId="29981" xr:uid="{56A0B3DB-97D3-4DFD-9370-F6FB7ED9C1DB}"/>
    <cellStyle name="Comma 10 4 4 2 2 2" xfId="48732" xr:uid="{DE1D0ABE-2D87-48D0-99DA-98B23EDA3E14}"/>
    <cellStyle name="Comma 10 4 4 2 3" xfId="35473" xr:uid="{1E4B402E-8125-4233-B4AA-540EC1D2BB91}"/>
    <cellStyle name="Comma 10 4 4 2 4" xfId="16299" xr:uid="{88A6FE97-4C0C-40AF-9B28-95770464147B}"/>
    <cellStyle name="Comma 10 4 4 3" xfId="28266" xr:uid="{AA1069D2-97C4-4D6D-9763-22F03A7AE118}"/>
    <cellStyle name="Comma 10 4 4 3 2" xfId="47017" xr:uid="{AB26BD24-B534-4417-A500-F050AAA9FC3A}"/>
    <cellStyle name="Comma 10 4 4 4" xfId="33718" xr:uid="{CAAA1836-F834-4A84-A1DE-D7D8126EAC03}"/>
    <cellStyle name="Comma 10 4 4 5" xfId="14584" xr:uid="{C5447548-0609-44D9-8806-6EDA35C88271}"/>
    <cellStyle name="Comma 10 4 5" xfId="6357" xr:uid="{039A7EDB-C767-4549-A82B-6CC616473ADF}"/>
    <cellStyle name="Comma 10 4 5 2" xfId="30358" xr:uid="{5E98AB85-CBC4-445A-AD72-46E6FD738092}"/>
    <cellStyle name="Comma 10 4 5 2 2" xfId="49109" xr:uid="{BECC8D83-9D7E-4C1C-9DB8-803F3740C7A5}"/>
    <cellStyle name="Comma 10 4 5 3" xfId="35882" xr:uid="{8F411B49-FC43-4DC6-8598-09BBC4027A83}"/>
    <cellStyle name="Comma 10 4 5 4" xfId="16678" xr:uid="{6D8D95F4-9BE1-4B42-9278-43BC4D0F0420}"/>
    <cellStyle name="Comma 10 4 6" xfId="8241" xr:uid="{B69D7A64-FEC4-4804-A0F6-A5F343390CBB}"/>
    <cellStyle name="Comma 10 4 6 2" xfId="36444" xr:uid="{AE63E00F-1830-4C8B-9FE3-C4C4964EB1DC}"/>
    <cellStyle name="Comma 10 4 6 3" xfId="17018" xr:uid="{18C43593-8BBE-4ACD-992F-9EE4EEF38636}"/>
    <cellStyle name="Comma 10 4 7" xfId="8924" xr:uid="{FBC14DB0-5A15-47B0-A27C-D8E2A8DB0314}"/>
    <cellStyle name="Comma 10 4 7 2" xfId="36797" xr:uid="{1327A86B-7AEF-42FA-A756-0344DDD48FE0}"/>
    <cellStyle name="Comma 10 4 7 3" xfId="17329" xr:uid="{D8D90527-2126-40FF-925D-6807EB50759D}"/>
    <cellStyle name="Comma 10 4 8" xfId="26697" xr:uid="{32670661-4F81-4B33-9AA4-4C1BEA795458}"/>
    <cellStyle name="Comma 10 4 8 2" xfId="45459" xr:uid="{54DFD976-A332-4E7F-AB3A-220D732D6451}"/>
    <cellStyle name="Comma 10 4 9" xfId="30956" xr:uid="{D8CF0A8D-AC0C-43A4-A296-462ED88BFF78}"/>
    <cellStyle name="Comma 10 5" xfId="1621" xr:uid="{5749AD95-4431-45A3-BB67-D7DC24B99596}"/>
    <cellStyle name="Comma 10 5 10" xfId="31911" xr:uid="{EA9F73DB-40B1-4573-8354-8EFAEBCD45A2}"/>
    <cellStyle name="Comma 10 5 11" xfId="13026" xr:uid="{7ADFF06D-C609-4BCB-9E5B-EDEC3CA6A33F}"/>
    <cellStyle name="Comma 10 5 2" xfId="1629" xr:uid="{E819F57B-13A4-40AF-B155-A818B40910B3}"/>
    <cellStyle name="Comma 10 5 2 2" xfId="1709" xr:uid="{6964E6E8-1BA0-4544-9F08-88454E6E5DED}"/>
    <cellStyle name="Comma 10 5 2 2 2" xfId="3139" xr:uid="{EF065596-2B7F-40C5-8681-9024D0014CFC}"/>
    <cellStyle name="Comma 10 5 2 2 2 2" xfId="5212" xr:uid="{4D550FCE-D62B-4BD5-A095-447740CA5104}"/>
    <cellStyle name="Comma 10 5 2 2 2 2 2" xfId="29304" xr:uid="{5DCC5730-C4B4-4A66-9966-C8E68EEBEFB4}"/>
    <cellStyle name="Comma 10 5 2 2 2 2 2 2" xfId="48055" xr:uid="{DC44BC68-7374-444E-963B-E460FC770CC3}"/>
    <cellStyle name="Comma 10 5 2 2 2 2 3" xfId="34794" xr:uid="{FEF6C797-DDAF-40DC-B551-9D476472BDA8}"/>
    <cellStyle name="Comma 10 5 2 2 2 2 4" xfId="15622" xr:uid="{36BFFA36-2332-4088-AEC2-38D4209F4B00}"/>
    <cellStyle name="Comma 10 5 2 2 2 3" xfId="27548" xr:uid="{467FB8DE-EF4A-4E54-B7D8-D13565CC5D35}"/>
    <cellStyle name="Comma 10 5 2 2 2 3 2" xfId="46299" xr:uid="{F9380F93-F0A8-495E-B07E-A845B77CB807}"/>
    <cellStyle name="Comma 10 5 2 2 2 4" xfId="32853" xr:uid="{E6A37136-6323-48AC-9246-5FB8CC180902}"/>
    <cellStyle name="Comma 10 5 2 2 2 5" xfId="13852" xr:uid="{D146470D-B4BC-467C-82C1-1FAE187210DA}"/>
    <cellStyle name="Comma 10 5 2 2 3" xfId="4170" xr:uid="{D3F9FD27-5FDA-4885-BE79-BF0C0BBE3E40}"/>
    <cellStyle name="Comma 10 5 2 2 3 2" xfId="5956" xr:uid="{DE3819CD-1CB6-4C24-8257-6254943F9E39}"/>
    <cellStyle name="Comma 10 5 2 2 3 2 2" xfId="30042" xr:uid="{74B01B7A-E8DA-43A1-BDFA-F083445AA5F1}"/>
    <cellStyle name="Comma 10 5 2 2 3 2 2 2" xfId="48793" xr:uid="{4AC7262E-B05F-4B16-8634-C20D18A7EF46}"/>
    <cellStyle name="Comma 10 5 2 2 3 2 3" xfId="35534" xr:uid="{2D28C97D-C97A-427A-92BE-0829AE3B3079}"/>
    <cellStyle name="Comma 10 5 2 2 3 2 4" xfId="16360" xr:uid="{DB6C90AB-F50E-4A4C-86A4-E6B74482852C}"/>
    <cellStyle name="Comma 10 5 2 2 3 3" xfId="28327" xr:uid="{94B6F1A8-40D9-460F-B85B-AAA133A1E06C}"/>
    <cellStyle name="Comma 10 5 2 2 3 3 2" xfId="47078" xr:uid="{DA517FBE-1A5C-4654-93C0-273BC616B488}"/>
    <cellStyle name="Comma 10 5 2 2 3 4" xfId="33783" xr:uid="{A10A05AA-88ED-4C58-80D2-551819993CDA}"/>
    <cellStyle name="Comma 10 5 2 2 3 5" xfId="14645" xr:uid="{EA168F0F-E8B0-4839-BD73-02C1AD1B930F}"/>
    <cellStyle name="Comma 10 5 2 2 4" xfId="4465" xr:uid="{BB97659E-8DB6-49A9-ACFD-E14993DE3614}"/>
    <cellStyle name="Comma 10 5 2 2 4 2" xfId="28557" xr:uid="{C9FE91EA-A264-4C31-B5FC-AD2A948CA3BB}"/>
    <cellStyle name="Comma 10 5 2 2 4 2 2" xfId="47308" xr:uid="{9E028F2B-5094-48D4-B570-BA108CC0654A}"/>
    <cellStyle name="Comma 10 5 2 2 4 3" xfId="34047" xr:uid="{D5561C29-23EC-4331-A611-BD3319FC0912}"/>
    <cellStyle name="Comma 10 5 2 2 4 4" xfId="14875" xr:uid="{ECBE1B64-67A2-4FD5-9FED-2EE0625BF2B3}"/>
    <cellStyle name="Comma 10 5 2 2 5" xfId="26846" xr:uid="{98530E81-B2AB-4126-BA07-B7ACE2099C12}"/>
    <cellStyle name="Comma 10 5 2 2 5 2" xfId="45597" xr:uid="{F410060D-8344-421A-AC84-A88EB6546D55}"/>
    <cellStyle name="Comma 10 5 2 2 6" xfId="31993" xr:uid="{3F1D4614-FFE1-4883-B06A-AE6759A6BFC4}"/>
    <cellStyle name="Comma 10 5 2 2 7" xfId="13077" xr:uid="{DE10FD00-3C24-4CAF-B72B-D8F482D3D3A0}"/>
    <cellStyle name="Comma 10 5 2 3" xfId="3088" xr:uid="{25B70B6E-BBC2-4E9F-9ED3-C0A948309A63}"/>
    <cellStyle name="Comma 10 5 2 3 2" xfId="5161" xr:uid="{2B95D005-B3FB-4230-BE7E-08D30BDF51F8}"/>
    <cellStyle name="Comma 10 5 2 3 2 2" xfId="29253" xr:uid="{213A436C-A982-4C4B-A2F6-B303907E5ED3}"/>
    <cellStyle name="Comma 10 5 2 3 2 2 2" xfId="48004" xr:uid="{71C13ED5-2B7F-4F01-8321-A1CC41D0ACA0}"/>
    <cellStyle name="Comma 10 5 2 3 2 3" xfId="34743" xr:uid="{BFFE26A8-31B6-4E33-A1D7-DE57924CFE89}"/>
    <cellStyle name="Comma 10 5 2 3 2 4" xfId="15571" xr:uid="{19C625CB-C991-4E13-BFAD-3147C89D0BBD}"/>
    <cellStyle name="Comma 10 5 2 3 3" xfId="27497" xr:uid="{4EAFEC35-3B70-4E15-A232-5106841CAC33}"/>
    <cellStyle name="Comma 10 5 2 3 3 2" xfId="46248" xr:uid="{1E77D2E1-AA3A-4C7C-8A3F-3DB3D05C3F7F}"/>
    <cellStyle name="Comma 10 5 2 3 4" xfId="32802" xr:uid="{ABDB34BB-52FE-42C6-87AB-EF78D1631EB3}"/>
    <cellStyle name="Comma 10 5 2 3 5" xfId="13801" xr:uid="{D793F4D7-EEA6-4837-9910-962E8E29D6D8}"/>
    <cellStyle name="Comma 10 5 2 4" xfId="4117" xr:uid="{42364AA7-54C9-4C38-B75F-C24C0CEAB33A}"/>
    <cellStyle name="Comma 10 5 2 4 2" xfId="5907" xr:uid="{10F3EE88-4CD1-49A1-9487-2259A71968E1}"/>
    <cellStyle name="Comma 10 5 2 4 2 2" xfId="29993" xr:uid="{C44CB997-B593-47BC-8AD7-C08F4E0A9ABC}"/>
    <cellStyle name="Comma 10 5 2 4 2 2 2" xfId="48744" xr:uid="{CC7F13F2-493F-4229-B1A5-CE0AB6796E1C}"/>
    <cellStyle name="Comma 10 5 2 4 2 3" xfId="35485" xr:uid="{FE72C458-F45E-4296-98C3-A0C2257D370A}"/>
    <cellStyle name="Comma 10 5 2 4 2 4" xfId="16311" xr:uid="{66773A7E-FA5B-4B82-86F1-15C07EA32915}"/>
    <cellStyle name="Comma 10 5 2 4 3" xfId="28278" xr:uid="{1EFA342E-F1C1-47A7-B2D5-820C2484940B}"/>
    <cellStyle name="Comma 10 5 2 4 3 2" xfId="47029" xr:uid="{0EEDA8ED-64EE-46AA-ABFA-1AA1E661AE44}"/>
    <cellStyle name="Comma 10 5 2 4 4" xfId="33731" xr:uid="{DC9C1C82-9EC0-4640-B0A2-DDC1A1D167C4}"/>
    <cellStyle name="Comma 10 5 2 4 5" xfId="14596" xr:uid="{6CADE36D-0984-4FEB-8356-8EA50C958553}"/>
    <cellStyle name="Comma 10 5 2 5" xfId="4420" xr:uid="{33670285-6381-4E20-A8F4-B12434FFA1EB}"/>
    <cellStyle name="Comma 10 5 2 5 2" xfId="28512" xr:uid="{94938F1C-603C-41DB-B6BA-73A8A642036A}"/>
    <cellStyle name="Comma 10 5 2 5 2 2" xfId="47263" xr:uid="{F8971F8F-570C-4885-A5A6-8B9F34DE340B}"/>
    <cellStyle name="Comma 10 5 2 5 3" xfId="34002" xr:uid="{23D3F3CA-6D34-4E69-B95F-7B6A7F9E21F8}"/>
    <cellStyle name="Comma 10 5 2 5 4" xfId="14830" xr:uid="{CD30800F-A640-4C0C-B511-EB97BB0EB990}"/>
    <cellStyle name="Comma 10 5 2 6" xfId="26803" xr:uid="{97ACE707-11D8-408C-877D-6B6F2FB5A3D3}"/>
    <cellStyle name="Comma 10 5 2 6 2" xfId="45554" xr:uid="{DDD60041-A729-4598-9644-A3E1DBD2A95D}"/>
    <cellStyle name="Comma 10 5 2 7" xfId="31917" xr:uid="{98213D1B-BF4B-4AB9-8AE2-7AF4A1314AA7}"/>
    <cellStyle name="Comma 10 5 2 8" xfId="13032" xr:uid="{77C45985-8A94-4951-9980-14AC9DDC41BA}"/>
    <cellStyle name="Comma 10 5 3" xfId="1703" xr:uid="{93D04478-5189-464A-BA83-62C7850685C7}"/>
    <cellStyle name="Comma 10 5 3 2" xfId="3133" xr:uid="{D55834D9-044B-4106-8645-D6B55C0102CE}"/>
    <cellStyle name="Comma 10 5 3 2 2" xfId="5206" xr:uid="{2A9C7223-653A-43C1-BF1C-223D9C9B0359}"/>
    <cellStyle name="Comma 10 5 3 2 2 2" xfId="29298" xr:uid="{D297BA8F-4D5F-414B-A005-7BB9CB6ADA24}"/>
    <cellStyle name="Comma 10 5 3 2 2 2 2" xfId="48049" xr:uid="{C60A3A1E-9ACB-4E11-A437-C1EAED9768ED}"/>
    <cellStyle name="Comma 10 5 3 2 2 3" xfId="34788" xr:uid="{30F63E3A-AC54-46C2-A94B-2EE1BB1DE86F}"/>
    <cellStyle name="Comma 10 5 3 2 2 4" xfId="15616" xr:uid="{41A0334D-BF9D-4A10-82D5-72401149EF7C}"/>
    <cellStyle name="Comma 10 5 3 2 3" xfId="27542" xr:uid="{E604AB4D-CFF3-4516-828C-5C3EF063CEFA}"/>
    <cellStyle name="Comma 10 5 3 2 3 2" xfId="46293" xr:uid="{97B074ED-60FD-4296-9BE0-C002559948DF}"/>
    <cellStyle name="Comma 10 5 3 2 4" xfId="32847" xr:uid="{8CE4CF7D-DA12-40D3-A2FF-A582CD3E95BD}"/>
    <cellStyle name="Comma 10 5 3 2 5" xfId="13846" xr:uid="{DD55007E-1897-4A21-87F6-CB664AD8EC5A}"/>
    <cellStyle name="Comma 10 5 3 3" xfId="4164" xr:uid="{67179D2F-C68C-414D-A0E9-0CC91C0773BD}"/>
    <cellStyle name="Comma 10 5 3 3 2" xfId="5950" xr:uid="{F7C8C118-D104-4029-84B6-72C4994D73D3}"/>
    <cellStyle name="Comma 10 5 3 3 2 2" xfId="30036" xr:uid="{D2550A8B-01A0-4C24-95BF-FAB219CEAEF1}"/>
    <cellStyle name="Comma 10 5 3 3 2 2 2" xfId="48787" xr:uid="{74CCE72C-F059-46ED-8397-828766BDF206}"/>
    <cellStyle name="Comma 10 5 3 3 2 3" xfId="35528" xr:uid="{230445C8-F036-4165-B8A0-81EB4DABA294}"/>
    <cellStyle name="Comma 10 5 3 3 2 4" xfId="16354" xr:uid="{97C0CFAD-DEC0-4D78-A74D-A612A28749F0}"/>
    <cellStyle name="Comma 10 5 3 3 3" xfId="28321" xr:uid="{A2E354D1-E649-4E4F-9C5A-2E068E01AD76}"/>
    <cellStyle name="Comma 10 5 3 3 3 2" xfId="47072" xr:uid="{8C23A6DA-088C-4051-AE02-DC6C9DEEC5C5}"/>
    <cellStyle name="Comma 10 5 3 3 4" xfId="33777" xr:uid="{26D4053F-1CC3-455E-9828-231FEDA5A053}"/>
    <cellStyle name="Comma 10 5 3 3 5" xfId="14639" xr:uid="{975D0291-C2A1-4B96-9986-7237E76565BB}"/>
    <cellStyle name="Comma 10 5 3 4" xfId="4459" xr:uid="{C898380B-7B0F-46BC-90F3-67863164AEA3}"/>
    <cellStyle name="Comma 10 5 3 4 2" xfId="28551" xr:uid="{8F97EA3D-6D05-4138-93FE-8B03FE65F95E}"/>
    <cellStyle name="Comma 10 5 3 4 2 2" xfId="47302" xr:uid="{EA994505-C154-4D05-89A7-9FB45870C3ED}"/>
    <cellStyle name="Comma 10 5 3 4 3" xfId="34041" xr:uid="{D545AF6B-C2BF-41AA-8EBD-79A6A684B347}"/>
    <cellStyle name="Comma 10 5 3 4 4" xfId="14869" xr:uid="{2C58C394-30B5-4CEC-A7E5-B668F56B0272}"/>
    <cellStyle name="Comma 10 5 3 5" xfId="26840" xr:uid="{664A2E1D-172E-42CA-8C07-504C62D3128F}"/>
    <cellStyle name="Comma 10 5 3 5 2" xfId="45591" xr:uid="{8BD5513D-EE0C-464D-9642-A1C12E4081EA}"/>
    <cellStyle name="Comma 10 5 3 6" xfId="31987" xr:uid="{1EBAB749-77DE-423C-9B20-095EB0DD175D}"/>
    <cellStyle name="Comma 10 5 3 7" xfId="13071" xr:uid="{1EFBF9BD-ED43-4C56-BF4B-B4C73FC4A5F6}"/>
    <cellStyle name="Comma 10 5 4" xfId="3082" xr:uid="{A67E930A-17DA-4B06-AC78-FCE5C96D1B38}"/>
    <cellStyle name="Comma 10 5 4 2" xfId="5155" xr:uid="{78E6CDCB-2745-46BC-9EDF-F74BC74076EB}"/>
    <cellStyle name="Comma 10 5 4 2 2" xfId="29247" xr:uid="{3D8632A7-BC35-40DD-BE7A-2A3C0050A7B1}"/>
    <cellStyle name="Comma 10 5 4 2 2 2" xfId="47998" xr:uid="{4C4F8DD7-95EF-4537-8B3A-531BD35CBE82}"/>
    <cellStyle name="Comma 10 5 4 2 3" xfId="34737" xr:uid="{D14AA54C-DC5E-4435-93B2-7316FE9AF078}"/>
    <cellStyle name="Comma 10 5 4 2 4" xfId="15565" xr:uid="{FC918337-C17C-4F71-9DF3-02CD8D23FD1E}"/>
    <cellStyle name="Comma 10 5 4 3" xfId="27491" xr:uid="{C4BBBB53-FD64-43A0-BCAC-FD00E8C25B11}"/>
    <cellStyle name="Comma 10 5 4 3 2" xfId="46242" xr:uid="{7048F64F-B5BC-4CE9-86AC-D9F5E6423B08}"/>
    <cellStyle name="Comma 10 5 4 4" xfId="32796" xr:uid="{44AC086D-A78F-43C1-93A4-B12F5CE5B5CB}"/>
    <cellStyle name="Comma 10 5 4 5" xfId="13795" xr:uid="{108A28AA-8C90-4B72-9744-C8A175F60E43}"/>
    <cellStyle name="Comma 10 5 5" xfId="4110" xr:uid="{8F7F5D7E-F818-4E6B-BD17-96780A88FA95}"/>
    <cellStyle name="Comma 10 5 5 2" xfId="5901" xr:uid="{CAE34D29-2C08-4BB6-B98A-6C64DDA37621}"/>
    <cellStyle name="Comma 10 5 5 2 2" xfId="29987" xr:uid="{2AFDD589-A3C3-4499-ACD1-2A442F48A7B6}"/>
    <cellStyle name="Comma 10 5 5 2 2 2" xfId="48738" xr:uid="{3A1F40BF-B739-42DA-BEB9-E17D5B8DBCFF}"/>
    <cellStyle name="Comma 10 5 5 2 3" xfId="35479" xr:uid="{720FFAFA-B00B-49BC-ADF5-6CBE617524EE}"/>
    <cellStyle name="Comma 10 5 5 2 4" xfId="16305" xr:uid="{893FD564-AB76-42BF-80B7-CBA9C3A89673}"/>
    <cellStyle name="Comma 10 5 5 3" xfId="28272" xr:uid="{EA950E0A-4AFA-45DE-952C-A4479ACFDF7F}"/>
    <cellStyle name="Comma 10 5 5 3 2" xfId="47023" xr:uid="{96923758-DB18-49DD-9E2D-403661CAB164}"/>
    <cellStyle name="Comma 10 5 5 4" xfId="33724" xr:uid="{8ABA01C0-5F7D-4986-9986-9D346265529A}"/>
    <cellStyle name="Comma 10 5 5 5" xfId="14590" xr:uid="{619A37A0-B4BE-4544-B730-AAA35A5FE4D2}"/>
    <cellStyle name="Comma 10 5 6" xfId="4414" xr:uid="{24E5304F-1AE6-4C9F-8031-A75A536F419B}"/>
    <cellStyle name="Comma 10 5 6 2" xfId="28506" xr:uid="{033A2431-3258-421A-9509-E5ED389AFC78}"/>
    <cellStyle name="Comma 10 5 6 2 2" xfId="47257" xr:uid="{AA9FEF1F-B807-4681-8AF1-3E4BA6F4DBF8}"/>
    <cellStyle name="Comma 10 5 6 3" xfId="33996" xr:uid="{17908A29-D0DD-472A-B737-7F0EADF26264}"/>
    <cellStyle name="Comma 10 5 6 4" xfId="14824" xr:uid="{7B983AE6-A796-47FF-BE52-4710D6882C0A}"/>
    <cellStyle name="Comma 10 5 7" xfId="6790" xr:uid="{0255FA66-7E73-4F46-840B-10604F543CB7}"/>
    <cellStyle name="Comma 10 5 8" xfId="8981" xr:uid="{8638F828-6B58-4883-BD91-75DC8CEF3CEB}"/>
    <cellStyle name="Comma 10 5 8 2" xfId="36832" xr:uid="{35324A87-D968-4666-BE38-656CC7B53A18}"/>
    <cellStyle name="Comma 10 5 8 3" xfId="17356" xr:uid="{819513AB-77C1-4F87-9742-D279E812852E}"/>
    <cellStyle name="Comma 10 5 9" xfId="26799" xr:uid="{2A8C1774-AE65-4C1B-BF5E-4CCDFB604867}"/>
    <cellStyle name="Comma 10 5 9 2" xfId="45550" xr:uid="{52A58DD3-CB1D-4830-A386-7849C9771059}"/>
    <cellStyle name="Comma 10 6" xfId="1690" xr:uid="{ABD159E0-C428-4D91-865E-FB9FAF45BFE6}"/>
    <cellStyle name="Comma 10 6 10" xfId="13061" xr:uid="{A8539769-8B6B-4A8D-86DF-321C3816A2C7}"/>
    <cellStyle name="Comma 10 6 2" xfId="3123" xr:uid="{A5CA723D-A2CD-4DDD-82B1-C2DE8907CA51}"/>
    <cellStyle name="Comma 10 6 2 2" xfId="5196" xr:uid="{47E50731-23E1-4F59-B6DA-607C0B62D603}"/>
    <cellStyle name="Comma 10 6 2 2 2" xfId="29288" xr:uid="{1C48C07F-4525-464B-BE93-6D2D3F56194B}"/>
    <cellStyle name="Comma 10 6 2 2 2 2" xfId="48039" xr:uid="{C274BF37-7FB3-46CA-B21F-45A87F6EDD20}"/>
    <cellStyle name="Comma 10 6 2 2 3" xfId="34778" xr:uid="{BE6AA6E7-429E-49CE-9BA0-546DF59195DF}"/>
    <cellStyle name="Comma 10 6 2 2 4" xfId="15606" xr:uid="{82D04D04-8851-45BD-9F66-8D8319B97F7B}"/>
    <cellStyle name="Comma 10 6 2 3" xfId="27532" xr:uid="{83C0C4E0-13BC-4B82-BE20-0A7A1B589D8C}"/>
    <cellStyle name="Comma 10 6 2 3 2" xfId="46283" xr:uid="{7D038C34-AF4C-4506-B192-8B9E4FB0FE4E}"/>
    <cellStyle name="Comma 10 6 2 4" xfId="32837" xr:uid="{7ADFAE00-789D-4A09-B793-AD62567BE4CD}"/>
    <cellStyle name="Comma 10 6 2 5" xfId="13836" xr:uid="{6D2AA980-04F5-432B-8B9F-715622584A42}"/>
    <cellStyle name="Comma 10 6 3" xfId="4154" xr:uid="{E63566A9-4506-47DB-99C9-31A8BC3D2D31}"/>
    <cellStyle name="Comma 10 6 3 2" xfId="5940" xr:uid="{0E941704-E83B-483F-A8A8-4CC478FBA983}"/>
    <cellStyle name="Comma 10 6 3 2 2" xfId="30026" xr:uid="{628C66AC-4895-4B09-B886-3143B3D44B7A}"/>
    <cellStyle name="Comma 10 6 3 2 2 2" xfId="48777" xr:uid="{9F5EB68B-E016-4DBD-8807-8BF59B99481E}"/>
    <cellStyle name="Comma 10 6 3 2 3" xfId="35518" xr:uid="{08FDD98D-8A71-4CB9-8141-439D189BDE5B}"/>
    <cellStyle name="Comma 10 6 3 2 4" xfId="16344" xr:uid="{A005D1E1-7F38-4947-B094-12BF18343F24}"/>
    <cellStyle name="Comma 10 6 3 3" xfId="28311" xr:uid="{7E321401-0856-4781-B740-8418FABBF423}"/>
    <cellStyle name="Comma 10 6 3 3 2" xfId="47062" xr:uid="{55BC0045-33CD-4D52-845F-D4F25DB2ADE5}"/>
    <cellStyle name="Comma 10 6 3 4" xfId="33767" xr:uid="{A68F444B-2A52-4B9B-875C-E1056DEA8061}"/>
    <cellStyle name="Comma 10 6 3 5" xfId="14629" xr:uid="{C76CB257-5AF5-472E-B9E5-0DEC008B199D}"/>
    <cellStyle name="Comma 10 6 4" xfId="4449" xr:uid="{C00B509D-9AB0-40AE-B83F-E265FDC4A88D}"/>
    <cellStyle name="Comma 10 6 4 2" xfId="28541" xr:uid="{69EE480F-5FCE-4698-BAC4-BD02CFA962BB}"/>
    <cellStyle name="Comma 10 6 4 2 2" xfId="47292" xr:uid="{4CE77855-45EB-41C3-BB38-67808CD3F19E}"/>
    <cellStyle name="Comma 10 6 4 3" xfId="34031" xr:uid="{250F37B1-2336-4D86-B990-33AFCDC15208}"/>
    <cellStyle name="Comma 10 6 4 4" xfId="14859" xr:uid="{6C1000D1-BED5-45BC-9033-1E572FFCB0E8}"/>
    <cellStyle name="Comma 10 6 5" xfId="19602" xr:uid="{E920EF8E-1726-48BB-A8D4-9276B52A83FE}"/>
    <cellStyle name="Comma 10 6 5 2" xfId="39069" xr:uid="{316D7D7F-3E07-4D1B-8D1C-C4614F5141FC}"/>
    <cellStyle name="Comma 10 6 6" xfId="24128" xr:uid="{0CA8BC5D-F09F-4BB6-A3E2-7AC065EDAD36}"/>
    <cellStyle name="Comma 10 6 6 2" xfId="42908" xr:uid="{2A3B1D34-0906-4DD3-AF76-AC79B458092A}"/>
    <cellStyle name="Comma 10 6 7" xfId="26830" xr:uid="{D16D531D-A53E-442F-B43E-252E83FD8B1C}"/>
    <cellStyle name="Comma 10 6 7 2" xfId="45581" xr:uid="{5C0E6F8A-5886-4932-AB97-9B2DF27DB0FD}"/>
    <cellStyle name="Comma 10 6 8" xfId="31109" xr:uid="{F9E6657C-C929-4DD4-839A-6C52A0757CFE}"/>
    <cellStyle name="Comma 10 6 9" xfId="31975" xr:uid="{45D1CDAD-B197-4409-A5A6-74369BC53128}"/>
    <cellStyle name="Comma 10 7" xfId="1464" xr:uid="{7D26445A-5492-47B4-A2D2-17FD922FF1E8}"/>
    <cellStyle name="Comma 10 7 2" xfId="3020" xr:uid="{5445486A-5C44-4D9C-8AE9-45DA53DAF17B}"/>
    <cellStyle name="Comma 10 7 2 2" xfId="5095" xr:uid="{73976A11-8517-4293-9FC7-1A73E3A96AF8}"/>
    <cellStyle name="Comma 10 7 2 2 2" xfId="29187" xr:uid="{B5AB2734-8A11-4D4B-8C6B-167F19C81448}"/>
    <cellStyle name="Comma 10 7 2 2 2 2" xfId="47938" xr:uid="{A6BD6F8D-9A2E-445B-968B-39EDCC29367D}"/>
    <cellStyle name="Comma 10 7 2 2 3" xfId="34677" xr:uid="{001EA925-168F-4F13-B806-20B82A0B991D}"/>
    <cellStyle name="Comma 10 7 2 2 4" xfId="15505" xr:uid="{3DD7826D-6F0A-4816-B482-099B4B0AFD21}"/>
    <cellStyle name="Comma 10 7 2 3" xfId="27433" xr:uid="{DE0186E2-AF74-4BB3-8474-1B8C5D3CBD62}"/>
    <cellStyle name="Comma 10 7 2 3 2" xfId="46184" xr:uid="{3D0E46F3-E7A7-436C-8A45-F1608F137034}"/>
    <cellStyle name="Comma 10 7 2 4" xfId="32734" xr:uid="{B4EACF04-3AA9-4FD6-B8AE-BA97866DE61D}"/>
    <cellStyle name="Comma 10 7 2 5" xfId="13735" xr:uid="{013D3639-5D68-495C-AE0F-E29DF4C62A12}"/>
    <cellStyle name="Comma 10 7 3" xfId="4392" xr:uid="{96845F97-E1B3-466F-B3F1-B7FF69653CA3}"/>
    <cellStyle name="Comma 10 7 3 2" xfId="28484" xr:uid="{0654639E-952D-4C5A-8BD4-285C865FE6AE}"/>
    <cellStyle name="Comma 10 7 3 2 2" xfId="47235" xr:uid="{43561A8E-003D-4B69-83D9-07BFCA7E7A1F}"/>
    <cellStyle name="Comma 10 7 3 3" xfId="33974" xr:uid="{1F842E4D-4F73-4C28-851E-BEF6631A6BFB}"/>
    <cellStyle name="Comma 10 7 3 4" xfId="14802" xr:uid="{2372CE1C-8E76-4FB3-81A5-DC583A0BC109}"/>
    <cellStyle name="Comma 10 7 4" xfId="19830" xr:uid="{B04551CC-DD25-45A3-99AC-B2174BD8FC72}"/>
    <cellStyle name="Comma 10 7 5" xfId="26777" xr:uid="{BA22FA23-2AD6-4718-AF08-9D3BA7A8AAAA}"/>
    <cellStyle name="Comma 10 7 5 2" xfId="45528" xr:uid="{AE05580E-8E7C-456C-BE60-3462B6FCDB68}"/>
    <cellStyle name="Comma 10 7 6" xfId="31787" xr:uid="{9196AB44-06E9-4A79-86F0-8059AF26A299}"/>
    <cellStyle name="Comma 10 7 7" xfId="13004" xr:uid="{8F31CF49-B090-4DD0-8F11-03884BDABE0D}"/>
    <cellStyle name="Comma 10 8" xfId="1746" xr:uid="{69B0029E-549C-44E5-BF95-0D8C09DF8352}"/>
    <cellStyle name="Comma 10 8 2" xfId="3175" xr:uid="{F14E14DD-C980-4B90-9318-D51B2C9AE79F}"/>
    <cellStyle name="Comma 10 8 2 2" xfId="5248" xr:uid="{6B713CA9-F1E9-4294-86CD-1865E385A8CF}"/>
    <cellStyle name="Comma 10 8 2 2 2" xfId="29340" xr:uid="{45CA39B2-5FD5-4EAD-AAF2-6432A20447F9}"/>
    <cellStyle name="Comma 10 8 2 2 2 2" xfId="48091" xr:uid="{A11D128E-AC95-4142-B754-18E574FDA186}"/>
    <cellStyle name="Comma 10 8 2 2 3" xfId="34830" xr:uid="{9C43B877-7830-4EB7-AA4D-505E2294FCBA}"/>
    <cellStyle name="Comma 10 8 2 2 4" xfId="15658" xr:uid="{14712C6B-83B0-490B-82B8-9980F48DCED1}"/>
    <cellStyle name="Comma 10 8 2 3" xfId="27583" xr:uid="{55870604-1A44-498E-B3EC-5A98708B2793}"/>
    <cellStyle name="Comma 10 8 2 3 2" xfId="46334" xr:uid="{6FB75A01-96E3-467A-B794-11E742078FB8}"/>
    <cellStyle name="Comma 10 8 2 4" xfId="32888" xr:uid="{A07E46EC-EA57-45BB-9563-8A92C83F705B}"/>
    <cellStyle name="Comma 10 8 2 5" xfId="13888" xr:uid="{4DBC5228-8B4B-40E8-A8CF-854D6AFDE1F3}"/>
    <cellStyle name="Comma 10 8 3" xfId="4499" xr:uid="{D8BBF4D9-A8EC-40CD-90E8-640E0EEA27CC}"/>
    <cellStyle name="Comma 10 8 3 2" xfId="28591" xr:uid="{F1BECFDF-3918-4BF8-A93A-98664F2192EF}"/>
    <cellStyle name="Comma 10 8 3 2 2" xfId="47342" xr:uid="{221DE315-7FBC-4650-9395-4B6BA460DE2A}"/>
    <cellStyle name="Comma 10 8 3 3" xfId="34081" xr:uid="{6A6EBCF0-C995-446A-8F1C-4114153CC01F}"/>
    <cellStyle name="Comma 10 8 3 4" xfId="14909" xr:uid="{DEBBB8FA-7B97-4BB7-94D6-F02F50E217B6}"/>
    <cellStyle name="Comma 10 8 4" xfId="20017" xr:uid="{2BA7C3B9-A400-4B14-BD52-0CAD9E5470DC}"/>
    <cellStyle name="Comma 10 8 5" xfId="26876" xr:uid="{112A003D-9A49-4DD1-BC72-69A35B2E8997}"/>
    <cellStyle name="Comma 10 8 5 2" xfId="45627" xr:uid="{E81EB92A-8E5A-49CE-BAC6-D46E4506591E}"/>
    <cellStyle name="Comma 10 8 6" xfId="32030" xr:uid="{3A60D35E-F9E5-4C65-A1CF-FB05F1D606EC}"/>
    <cellStyle name="Comma 10 8 7" xfId="13111" xr:uid="{2C87AB24-B57C-4C63-B8E0-020AF4EB4D9E}"/>
    <cellStyle name="Comma 10 9" xfId="3503" xr:uid="{F6F35E21-1059-4EA1-95D2-53A73F3D68AA}"/>
    <cellStyle name="Comma 100" xfId="6278" xr:uid="{FB128FC9-B3B5-4530-A3B3-19E2FD136742}"/>
    <cellStyle name="Comma 100 2" xfId="8458" xr:uid="{D6E2A623-AF82-4A9D-B4AA-63C7B801A92D}"/>
    <cellStyle name="Comma 100 3" xfId="20961" xr:uid="{4EE8FD61-D0DA-4B1A-A052-AAFDC3ED9A13}"/>
    <cellStyle name="Comma 100 4" xfId="35818" xr:uid="{4863AC6F-B126-4F3F-AE64-C6C077F90223}"/>
    <cellStyle name="Comma 101" xfId="6279" xr:uid="{F9AB94E2-072E-437E-A7D4-38AF9909FC61}"/>
    <cellStyle name="Comma 101 2" xfId="8459" xr:uid="{B45E389E-907A-483F-A8C6-18C1F76041BD}"/>
    <cellStyle name="Comma 101 3" xfId="20960" xr:uid="{A5604670-E6C4-4456-87F3-14F008A097FA}"/>
    <cellStyle name="Comma 101 4" xfId="35819" xr:uid="{27F113C0-D517-4EB4-9205-BF243402EA83}"/>
    <cellStyle name="Comma 102" xfId="6281" xr:uid="{6FB38325-2456-4673-8722-CC491237A229}"/>
    <cellStyle name="Comma 102 2" xfId="8304" xr:uid="{CDAB4842-6A31-480F-B570-37BCD42E2F40}"/>
    <cellStyle name="Comma 102 2 2" xfId="36506" xr:uid="{041A18CB-2D0C-4467-9C1E-AC9E51904555}"/>
    <cellStyle name="Comma 102 2 3" xfId="17079" xr:uid="{E1C21085-A186-477B-94A3-CD4607734076}"/>
    <cellStyle name="Comma 102 3" xfId="8460" xr:uid="{C253F74E-CA95-4AEE-8867-B89BC657C011}"/>
    <cellStyle name="Comma 102 4" xfId="20968" xr:uid="{17767BF8-CDFE-4DDA-A5C5-3950789CA2F1}"/>
    <cellStyle name="Comma 102 5" xfId="30306" xr:uid="{D913F938-B05E-4925-8CB5-F7C0A74F55B3}"/>
    <cellStyle name="Comma 102 5 2" xfId="49057" xr:uid="{F90069A8-85E5-4899-9A41-14FEE893E6B1}"/>
    <cellStyle name="Comma 102 6" xfId="35821" xr:uid="{48EF9DAC-9ECB-4FA0-9A54-CDF9C014CA1E}"/>
    <cellStyle name="Comma 102 7" xfId="16626" xr:uid="{3E5B2271-40C2-413B-9045-18B09C3FFBBE}"/>
    <cellStyle name="Comma 103" xfId="6358" xr:uid="{2AC5BE57-6248-4F96-B156-7047D912E29B}"/>
    <cellStyle name="Comma 103 2" xfId="8461" xr:uid="{5C18A494-B98B-4B22-AF31-B6A130959A7A}"/>
    <cellStyle name="Comma 103 3" xfId="20970" xr:uid="{8F4A1C34-B4FF-4D42-B4E6-3D714CDB51B8}"/>
    <cellStyle name="Comma 103 4" xfId="30359" xr:uid="{F8A3A5B0-2A94-4018-B345-5D9A374CA2FA}"/>
    <cellStyle name="Comma 103 4 2" xfId="49110" xr:uid="{00F138AF-C8C3-49FA-977D-7B8965B1BA43}"/>
    <cellStyle name="Comma 103 5" xfId="35883" xr:uid="{10C06EAC-3980-4BA4-B68E-902EB896505A}"/>
    <cellStyle name="Comma 103 6" xfId="16679" xr:uid="{043A821E-BA72-41BA-97A0-324EFF7B92A7}"/>
    <cellStyle name="Comma 104" xfId="6527" xr:uid="{E1206A73-BF7F-4F4D-939A-CD98D596D9B7}"/>
    <cellStyle name="Comma 104 2" xfId="8462" xr:uid="{71AC5E8B-C8F0-40AA-821C-C166EB1EB805}"/>
    <cellStyle name="Comma 104 3" xfId="20972" xr:uid="{CA473F0A-AA0A-4951-AFF0-608FFFB98E94}"/>
    <cellStyle name="Comma 104 4" xfId="30443" xr:uid="{AFF62075-E349-4842-B623-6815EED2EE54}"/>
    <cellStyle name="Comma 104 4 2" xfId="49194" xr:uid="{96E35186-18BF-40C5-BD9F-A97C9CC005C0}"/>
    <cellStyle name="Comma 104 5" xfId="35999" xr:uid="{CB9D2918-40FD-4A94-8558-46BD9AA38604}"/>
    <cellStyle name="Comma 104 6" xfId="16763" xr:uid="{DC7F3726-F2D7-49FD-A36A-B03FFFC134AB}"/>
    <cellStyle name="Comma 105" xfId="6530" xr:uid="{3E8C68A9-6818-4570-836F-BAACAB85E667}"/>
    <cellStyle name="Comma 105 2" xfId="8463" xr:uid="{862C4321-A0FB-4BD4-8597-16DB52A9C229}"/>
    <cellStyle name="Comma 105 3" xfId="20973" xr:uid="{E045A7C4-39B8-4D36-837D-3A489D1BE3A9}"/>
    <cellStyle name="Comma 105 4" xfId="30445" xr:uid="{B06656A0-1051-4810-A529-16D59DA0BDDA}"/>
    <cellStyle name="Comma 105 4 2" xfId="49196" xr:uid="{7B75F8F1-02A0-4329-83E8-A9F7A4D592A3}"/>
    <cellStyle name="Comma 105 5" xfId="36001" xr:uid="{3F92C381-34A9-4B69-8F1A-2BEF81EFD402}"/>
    <cellStyle name="Comma 105 6" xfId="16765" xr:uid="{EEB172FC-2AE7-4E59-BD05-16ED06693772}"/>
    <cellStyle name="Comma 106" xfId="6791" xr:uid="{1D3F98D8-792A-412A-8857-B0B88714E3B9}"/>
    <cellStyle name="Comma 106 2" xfId="8593" xr:uid="{7C711A8B-183A-4C1A-8A99-B71C98699D5C}"/>
    <cellStyle name="Comma 107" xfId="8149" xr:uid="{AE13FEF8-4BB9-46E1-8AFD-C0AB5EE68233}"/>
    <cellStyle name="Comma 107 2" xfId="8826" xr:uid="{B759FDCA-BE79-4EAA-A318-A19EC14AB4D9}"/>
    <cellStyle name="Comma 107 3" xfId="8597" xr:uid="{D0F18EC9-5DB0-46A4-9DEF-8B192DE2F88E}"/>
    <cellStyle name="Comma 108" xfId="8209" xr:uid="{3BFFF2E2-FBCE-4E8B-A391-96CE7E0FB9F4}"/>
    <cellStyle name="Comma 108 2" xfId="8859" xr:uid="{55B2876C-F038-4693-B48E-F7F6611969D0}"/>
    <cellStyle name="Comma 108 3" xfId="20976" xr:uid="{3BDCE803-CA12-482C-81F6-256B55FC038A}"/>
    <cellStyle name="Comma 108 4" xfId="36415" xr:uid="{110E6297-7970-46E8-AD12-9FEC0E56F247}"/>
    <cellStyle name="Comma 108 5" xfId="16990" xr:uid="{5DD0740D-4D6D-433B-AD84-7A92A785636D}"/>
    <cellStyle name="Comma 109" xfId="8212" xr:uid="{784EBECC-91F6-48AD-965E-8CCA1CE5A53B}"/>
    <cellStyle name="Comma 109 2" xfId="8861" xr:uid="{4778CC1B-ABBE-43E4-8595-F9DD7D658022}"/>
    <cellStyle name="Comma 109 3" xfId="20978" xr:uid="{58F894F7-C547-446D-B9FA-0386EFD3A934}"/>
    <cellStyle name="Comma 109 4" xfId="36418" xr:uid="{F003E651-051D-4972-85C5-16D595759863}"/>
    <cellStyle name="Comma 109 5" xfId="16993" xr:uid="{477EC4CE-F1D9-4683-A2BA-3E9B1738903A}"/>
    <cellStyle name="Comma 11" xfId="1152" xr:uid="{F02F80F3-C747-4538-9562-819142795F0A}"/>
    <cellStyle name="Comma 11 10" xfId="3901" xr:uid="{053528BF-ACA9-4CDC-9893-96C0EEF7C797}"/>
    <cellStyle name="Comma 11 10 2" xfId="5829" xr:uid="{6D568986-BE83-4575-9461-C5E3C3BF8112}"/>
    <cellStyle name="Comma 11 10 2 2" xfId="29916" xr:uid="{FCD30EAE-DBF3-4747-97E6-DE80F7E3843D}"/>
    <cellStyle name="Comma 11 10 2 2 2" xfId="48667" xr:uid="{CAD52E63-1376-4C1F-B044-A7ABE43670B1}"/>
    <cellStyle name="Comma 11 10 2 3" xfId="35408" xr:uid="{1C88C671-5E39-4B35-8361-AAE9F86654DC}"/>
    <cellStyle name="Comma 11 10 2 4" xfId="16234" xr:uid="{4E9F7B61-4856-4F3E-AB85-E58E3A7ED1FD}"/>
    <cellStyle name="Comma 11 10 3" xfId="28199" xr:uid="{4883C90B-1AAE-4C7D-8311-6459399C17AD}"/>
    <cellStyle name="Comma 11 10 3 2" xfId="46950" xr:uid="{B119A2D5-ADE4-4D1D-A0BF-499A646345BF}"/>
    <cellStyle name="Comma 11 10 4" xfId="33563" xr:uid="{07137A7F-B2D1-488F-B42E-9E2520D6FF35}"/>
    <cellStyle name="Comma 11 10 5" xfId="14519" xr:uid="{4218C54B-CAE0-44C1-954F-E7FC8D086DC8}"/>
    <cellStyle name="Comma 11 11" xfId="3941" xr:uid="{45F4AC77-3657-4DB0-AEC0-07FE72AB761B}"/>
    <cellStyle name="Comma 11 12" xfId="6074" xr:uid="{95AF4D2D-76E5-495A-A377-C641EC5E078D}"/>
    <cellStyle name="Comma 11 12 2" xfId="30150" xr:uid="{B96132D9-EF93-4601-A5BF-479A377BC51F}"/>
    <cellStyle name="Comma 11 12 2 2" xfId="48901" xr:uid="{2A0880F5-C618-4813-9AC2-8A37C832C32E}"/>
    <cellStyle name="Comma 11 12 3" xfId="35644" xr:uid="{D108558F-5D2E-4C12-B58A-9DF9B5C25E6D}"/>
    <cellStyle name="Comma 11 12 4" xfId="16468" xr:uid="{1DB62FC5-4348-4122-8450-9D0B87BA768B}"/>
    <cellStyle name="Comma 11 13" xfId="6330" xr:uid="{6E756CAD-D637-42B3-86C3-04490E86F227}"/>
    <cellStyle name="Comma 11 13 2" xfId="30347" xr:uid="{598063AD-2D26-4592-A746-DC69BF2DC55D}"/>
    <cellStyle name="Comma 11 13 2 2" xfId="49098" xr:uid="{420A14D3-3D27-464C-AA90-33E55C52DBCE}"/>
    <cellStyle name="Comma 11 13 3" xfId="35866" xr:uid="{347D6AB0-9DF6-424C-A7EE-0267A5289310}"/>
    <cellStyle name="Comma 11 13 4" xfId="16667" xr:uid="{B064EEEC-1F55-43C2-8EFA-3A1CCAD9F4A4}"/>
    <cellStyle name="Comma 11 14" xfId="6359" xr:uid="{792D8296-BB07-496A-BEDD-88B3CE1AC3E5}"/>
    <cellStyle name="Comma 11 14 2" xfId="30360" xr:uid="{58BBD2D5-FF3A-4CCE-8905-7ADCCD87F6FE}"/>
    <cellStyle name="Comma 11 14 2 2" xfId="49111" xr:uid="{0DD2F183-B413-41CF-BE32-FB937941EB39}"/>
    <cellStyle name="Comma 11 14 3" xfId="35884" xr:uid="{16A94B7C-6951-4D7C-8721-50EB8A419785}"/>
    <cellStyle name="Comma 11 14 4" xfId="16680" xr:uid="{40720FE3-4F58-4946-B37D-817EE97054D6}"/>
    <cellStyle name="Comma 11 15" xfId="8464" xr:uid="{054A325C-C26B-404E-B2FD-16C738E4AE7C}"/>
    <cellStyle name="Comma 11 16" xfId="18590" xr:uid="{05953257-2E66-4693-8F1D-31831A39FA64}"/>
    <cellStyle name="Comma 11 16 2" xfId="38071" xr:uid="{D3BF1F67-DC58-493F-868C-01CD56C8D3F5}"/>
    <cellStyle name="Comma 11 17" xfId="23106" xr:uid="{20FBA9B7-9039-4403-916F-4EB18B645A88}"/>
    <cellStyle name="Comma 11 17 2" xfId="41896" xr:uid="{3BDF0915-E875-407E-A86B-0430434ED240}"/>
    <cellStyle name="Comma 11 18" xfId="26682" xr:uid="{38DEE024-D898-4DF3-9934-6C6AC6744E1C}"/>
    <cellStyle name="Comma 11 18 2" xfId="45445" xr:uid="{003A3168-980D-4EE2-83B4-62BDEF230B96}"/>
    <cellStyle name="Comma 11 19" xfId="30934" xr:uid="{DF56F0A9-51D1-431C-B714-306746567840}"/>
    <cellStyle name="Comma 11 2" xfId="1270" xr:uid="{89301969-61CD-44E7-8540-4FEE623E5F25}"/>
    <cellStyle name="Comma 11 2 2" xfId="6253" xr:uid="{05676AAA-C7A6-4102-9D29-D73C344B43D8}"/>
    <cellStyle name="Comma 11 2 2 2" xfId="6792" xr:uid="{4BECEE06-9A1E-4BCC-A3D9-834311B12B5F}"/>
    <cellStyle name="Comma 11 2 2 3" xfId="8584" xr:uid="{15B45DD8-BF5E-47DF-812E-42F284167691}"/>
    <cellStyle name="Comma 11 2 2 4" xfId="30281" xr:uid="{D952EAD5-DF37-4F3A-AB94-18AB7DDDBC80}"/>
    <cellStyle name="Comma 11 2 2 4 2" xfId="49032" xr:uid="{04C0CD55-8371-4E59-8192-2A647BD70D94}"/>
    <cellStyle name="Comma 11 2 2 5" xfId="35793" xr:uid="{48E4F074-DC3A-4838-8BDB-67FCB6B11F3E}"/>
    <cellStyle name="Comma 11 2 2 6" xfId="16601" xr:uid="{EF8C9BD2-AA21-444F-A66A-644A7477E096}"/>
    <cellStyle name="Comma 11 2 3" xfId="6793" xr:uid="{59DD9A9A-3E14-44D4-AA20-657F2DD253F8}"/>
    <cellStyle name="Comma 11 2 4" xfId="6794" xr:uid="{E2A67FF6-D2E0-466B-86B9-0C49F637C9FE}"/>
    <cellStyle name="Comma 11 2 4 2" xfId="19721" xr:uid="{4A35420D-1D74-4528-80DF-C2E07E98172B}"/>
    <cellStyle name="Comma 11 2 4 2 2" xfId="39188" xr:uid="{0E046687-887F-48D0-9792-165F80A5D577}"/>
    <cellStyle name="Comma 11 2 4 3" xfId="24247" xr:uid="{7E4C48BC-4540-4A6D-8885-1DBED403B790}"/>
    <cellStyle name="Comma 11 2 4 3 2" xfId="43027" xr:uid="{58751ED7-5761-41E7-8A8B-1E29F0EEDD3A}"/>
    <cellStyle name="Comma 11 2 4 4" xfId="30450" xr:uid="{314B4424-FE85-435C-86CF-9436A2CF53D8}"/>
    <cellStyle name="Comma 11 2 4 4 2" xfId="49201" xr:uid="{06DBF3C4-E28F-4EEB-8422-FCE7CFBBCDCB}"/>
    <cellStyle name="Comma 11 2 4 5" xfId="31226" xr:uid="{C3D94C09-5031-4C88-8B75-E8FAA1D02A37}"/>
    <cellStyle name="Comma 11 2 4 6" xfId="36038" xr:uid="{6D6F62DF-2957-4ED0-AFDC-369BF03B2943}"/>
    <cellStyle name="Comma 11 2 4 7" xfId="16772" xr:uid="{3E927D5D-5029-4A2A-8DB5-DAE2B495E72F}"/>
    <cellStyle name="Comma 11 2 5" xfId="20610" xr:uid="{9DB3CC47-ABA4-4A67-AD86-C9224BFC8717}"/>
    <cellStyle name="Comma 11 2 6" xfId="18671" xr:uid="{52D62F01-C9F7-4FB7-AC63-2726765B306E}"/>
    <cellStyle name="Comma 11 2 6 2" xfId="38152" xr:uid="{AB39557F-7DEE-4587-B307-EB4102E93A9D}"/>
    <cellStyle name="Comma 11 2 7" xfId="23188" xr:uid="{36E1117D-2CC1-4524-9A83-32C20E341E55}"/>
    <cellStyle name="Comma 11 2 7 2" xfId="41978" xr:uid="{2F3E9A5F-0CDA-48E6-99DE-F4AB8620C697}"/>
    <cellStyle name="Comma 11 2 8" xfId="30862" xr:uid="{AF7E011D-C26F-45B9-B1FC-4E4FB211C65D}"/>
    <cellStyle name="Comma 11 3" xfId="1607" xr:uid="{97B11710-8816-492C-A069-86E80EEEB67B}"/>
    <cellStyle name="Comma 11 3 2" xfId="6795" xr:uid="{24A88D76-4389-4CF7-8F3D-BF6C12A9D9B5}"/>
    <cellStyle name="Comma 11 4" xfId="1617" xr:uid="{D12FF853-9FAB-44C9-95FF-5C0A84D8A1AA}"/>
    <cellStyle name="Comma 11 4 10" xfId="13022" xr:uid="{1E50A72F-CB26-4EA5-BFDA-40B713EE58E8}"/>
    <cellStyle name="Comma 11 4 2" xfId="1699" xr:uid="{667BCA72-9E2C-447E-A298-5AE755919A88}"/>
    <cellStyle name="Comma 11 4 2 2" xfId="3129" xr:uid="{A0E07779-9F4B-47BA-BB82-9725AFBEEB58}"/>
    <cellStyle name="Comma 11 4 2 2 2" xfId="5202" xr:uid="{5C923318-7C9A-4CB4-96F8-9CCF51738EA1}"/>
    <cellStyle name="Comma 11 4 2 2 2 2" xfId="29294" xr:uid="{F15B316D-A8F7-4BF9-9C6B-EF62B96FAA05}"/>
    <cellStyle name="Comma 11 4 2 2 2 2 2" xfId="48045" xr:uid="{BDE540A6-6A82-4D21-A88E-4CC0AB29833C}"/>
    <cellStyle name="Comma 11 4 2 2 2 3" xfId="34784" xr:uid="{B9D4510A-582D-47A1-81D6-981ED685ADBD}"/>
    <cellStyle name="Comma 11 4 2 2 2 4" xfId="15612" xr:uid="{D0AC03F4-55F0-4FAD-A07B-7A3C0DBA2297}"/>
    <cellStyle name="Comma 11 4 2 2 3" xfId="27538" xr:uid="{937A130B-5CEF-4D5A-87D8-D490C06A3EF2}"/>
    <cellStyle name="Comma 11 4 2 2 3 2" xfId="46289" xr:uid="{51FA0A31-7482-48C9-8146-7397237A4CD8}"/>
    <cellStyle name="Comma 11 4 2 2 4" xfId="32843" xr:uid="{7DBDD495-BC4B-49B6-A5E9-D0493C5D5E58}"/>
    <cellStyle name="Comma 11 4 2 2 5" xfId="13842" xr:uid="{6D74C1CF-0D2B-4449-91E2-2F9A8F79AB32}"/>
    <cellStyle name="Comma 11 4 2 3" xfId="4160" xr:uid="{71F041D5-18F7-4680-A780-57DF499E7314}"/>
    <cellStyle name="Comma 11 4 2 3 2" xfId="5946" xr:uid="{42C1BD29-133C-4401-882F-3C95315DB29F}"/>
    <cellStyle name="Comma 11 4 2 3 2 2" xfId="30032" xr:uid="{E53DDDB7-151D-4B33-9584-DDCF829DEC62}"/>
    <cellStyle name="Comma 11 4 2 3 2 2 2" xfId="48783" xr:uid="{4DD31550-41A9-4A02-94F4-4098D97EBCDC}"/>
    <cellStyle name="Comma 11 4 2 3 2 3" xfId="35524" xr:uid="{055FC63A-6339-4A14-8FBF-B6B924E74F25}"/>
    <cellStyle name="Comma 11 4 2 3 2 4" xfId="16350" xr:uid="{00AB923B-7C4D-43CA-806E-996281BC197B}"/>
    <cellStyle name="Comma 11 4 2 3 3" xfId="28317" xr:uid="{B5730DC0-956A-44D0-A6B4-A587888E2195}"/>
    <cellStyle name="Comma 11 4 2 3 3 2" xfId="47068" xr:uid="{249D849D-B1D7-4CAB-B518-E7139D681080}"/>
    <cellStyle name="Comma 11 4 2 3 4" xfId="33773" xr:uid="{77BCF50B-F46D-408D-91D6-99CD1C84F638}"/>
    <cellStyle name="Comma 11 4 2 3 5" xfId="14635" xr:uid="{582748E5-B181-4022-B9F7-9D898B50C458}"/>
    <cellStyle name="Comma 11 4 2 4" xfId="4455" xr:uid="{06184965-C61A-427A-ADFF-86E30D9C9803}"/>
    <cellStyle name="Comma 11 4 2 4 2" xfId="28547" xr:uid="{B1ABC1F2-7D02-4906-AB63-06427195E583}"/>
    <cellStyle name="Comma 11 4 2 4 2 2" xfId="47298" xr:uid="{F808DFCC-E489-415A-914C-8F768EA76B41}"/>
    <cellStyle name="Comma 11 4 2 4 3" xfId="34037" xr:uid="{D7988E84-C665-48AC-9B2E-D1064077EAF8}"/>
    <cellStyle name="Comma 11 4 2 4 4" xfId="14865" xr:uid="{C0EF501E-BFB1-4C3F-B591-64091909F10F}"/>
    <cellStyle name="Comma 11 4 2 5" xfId="26836" xr:uid="{666C9FF2-F8F5-46BE-8DEC-EF2C16D53B31}"/>
    <cellStyle name="Comma 11 4 2 5 2" xfId="45587" xr:uid="{8E168D77-62AE-44D1-8CAF-AA9BA5C52465}"/>
    <cellStyle name="Comma 11 4 2 6" xfId="31983" xr:uid="{7DE78259-F36F-4CBF-AD65-D6578F5EFF44}"/>
    <cellStyle name="Comma 11 4 2 7" xfId="13067" xr:uid="{9F884FB0-9700-4963-A399-A5A232586CAB}"/>
    <cellStyle name="Comma 11 4 3" xfId="3078" xr:uid="{BEB805E0-F38F-4059-AFBC-EB2F7AFFAA32}"/>
    <cellStyle name="Comma 11 4 3 2" xfId="5151" xr:uid="{0594AF53-3156-4190-BEC0-14CBDCB59EDB}"/>
    <cellStyle name="Comma 11 4 3 2 2" xfId="29243" xr:uid="{0D343F00-3E34-432F-A5D9-75C36AE363C4}"/>
    <cellStyle name="Comma 11 4 3 2 2 2" xfId="47994" xr:uid="{34B0FB22-434D-4600-9819-A044D53FD0D3}"/>
    <cellStyle name="Comma 11 4 3 2 3" xfId="34733" xr:uid="{1A2EE188-14B3-4134-AC04-BDCDBD92E651}"/>
    <cellStyle name="Comma 11 4 3 2 4" xfId="15561" xr:uid="{FE3FDF1C-0AEC-48B6-8B49-6780E407B16C}"/>
    <cellStyle name="Comma 11 4 3 3" xfId="27487" xr:uid="{2351D597-D2F8-406D-A154-7D9D31CE568C}"/>
    <cellStyle name="Comma 11 4 3 3 2" xfId="46238" xr:uid="{3A5811B9-0C18-40D2-8BF3-02D05B2C08F3}"/>
    <cellStyle name="Comma 11 4 3 4" xfId="32792" xr:uid="{F6C582DB-CFB0-4A3F-AB2C-B7710764DFE3}"/>
    <cellStyle name="Comma 11 4 3 5" xfId="13791" xr:uid="{E2897A42-996D-4200-86DE-B092267598BD}"/>
    <cellStyle name="Comma 11 4 4" xfId="4106" xr:uid="{CDD22D87-71CD-43E5-8C1D-1D707522A4EF}"/>
    <cellStyle name="Comma 11 4 4 2" xfId="5897" xr:uid="{27D489FE-E569-4080-9EEE-532970EC74D8}"/>
    <cellStyle name="Comma 11 4 4 2 2" xfId="29983" xr:uid="{2392948E-BF51-4A19-8A49-B746D5FE05FA}"/>
    <cellStyle name="Comma 11 4 4 2 2 2" xfId="48734" xr:uid="{3B89B748-DF9C-4019-BF1D-D79CDB74510A}"/>
    <cellStyle name="Comma 11 4 4 2 3" xfId="35475" xr:uid="{71CED5D9-97FF-4A9F-B9DA-521FB55F009E}"/>
    <cellStyle name="Comma 11 4 4 2 4" xfId="16301" xr:uid="{D47747E4-5016-40AA-A880-E724AF7AADAD}"/>
    <cellStyle name="Comma 11 4 4 3" xfId="28268" xr:uid="{DCFF93C7-4E7B-474C-8748-FAC25481B834}"/>
    <cellStyle name="Comma 11 4 4 3 2" xfId="47019" xr:uid="{7FF9FA99-7DE1-456D-A6D3-FC5BE7B23512}"/>
    <cellStyle name="Comma 11 4 4 4" xfId="33720" xr:uid="{885035A6-CB5B-48B8-B83C-033CDD3D4016}"/>
    <cellStyle name="Comma 11 4 4 5" xfId="14586" xr:uid="{F6F0AACE-58A5-400B-A44A-E9215B13159A}"/>
    <cellStyle name="Comma 11 4 5" xfId="4410" xr:uid="{C8C20A2D-8938-4359-8CDD-0F2FA9EFC94A}"/>
    <cellStyle name="Comma 11 4 5 2" xfId="28502" xr:uid="{15F27423-16CB-4244-99E3-31D5EA9F022D}"/>
    <cellStyle name="Comma 11 4 5 2 2" xfId="47253" xr:uid="{B1B21700-6247-4353-A8C7-A0267C34121E}"/>
    <cellStyle name="Comma 11 4 5 3" xfId="33992" xr:uid="{C0F107FB-6305-4453-8BBB-AE184F61D60A}"/>
    <cellStyle name="Comma 11 4 5 4" xfId="14820" xr:uid="{6D437245-19D2-4538-87D4-8E98D2F0B5B5}"/>
    <cellStyle name="Comma 11 4 6" xfId="6360" xr:uid="{D62CE035-7DF7-4BB6-951D-B0CD8CAFE932}"/>
    <cellStyle name="Comma 11 4 7" xfId="6796" xr:uid="{EF279B61-2343-4334-AC6E-7A7C1330C1DB}"/>
    <cellStyle name="Comma 11 4 8" xfId="26796" xr:uid="{6108C947-57E0-4A53-B9AC-DADB9C68E491}"/>
    <cellStyle name="Comma 11 4 8 2" xfId="45547" xr:uid="{A4772C1D-D95B-43FC-878D-988C4F5D95BD}"/>
    <cellStyle name="Comma 11 4 9" xfId="31907" xr:uid="{3CE3030E-74B4-46BC-99F1-1931EC4CCD9D}"/>
    <cellStyle name="Comma 11 5" xfId="1623" xr:uid="{84CA6E1A-69D6-4114-8465-ABCEB6CC7810}"/>
    <cellStyle name="Comma 11 5 10" xfId="24171" xr:uid="{D9FDA090-5A71-4067-AF21-3C5F73EC0A37}"/>
    <cellStyle name="Comma 11 5 10 2" xfId="42951" xr:uid="{AB66E7BB-19B2-425D-A02A-25883B30EA4D}"/>
    <cellStyle name="Comma 11 5 11" xfId="26705" xr:uid="{6A2D7CD2-7658-4465-ADD9-2CB59BD716A6}"/>
    <cellStyle name="Comma 11 5 11 2" xfId="45467" xr:uid="{BB6AFD7F-E0E3-4D4B-B13B-4AA8338BA55A}"/>
    <cellStyle name="Comma 11 5 12" xfId="30968" xr:uid="{457E5B80-AA5A-4FC0-ADEF-D89CE22C74F1}"/>
    <cellStyle name="Comma 11 5 13" xfId="31913" xr:uid="{B3D86C91-36AA-4A1A-8172-1328E64AD383}"/>
    <cellStyle name="Comma 11 5 14" xfId="13028" xr:uid="{48BF97D9-ABF5-4B69-B2E1-091F396E495F}"/>
    <cellStyle name="Comma 11 5 2" xfId="1631" xr:uid="{9532A1FB-8471-41B4-B0F1-863AF56D3D3B}"/>
    <cellStyle name="Comma 11 5 2 2" xfId="1711" xr:uid="{15415EC0-82F4-42E8-BE68-025BD236386B}"/>
    <cellStyle name="Comma 11 5 2 2 2" xfId="3141" xr:uid="{C60035CC-6EF6-4726-B7CE-287179FDEAFB}"/>
    <cellStyle name="Comma 11 5 2 2 2 2" xfId="5214" xr:uid="{E7F5B30D-7339-4BB6-8D2E-03F59F2B725B}"/>
    <cellStyle name="Comma 11 5 2 2 2 2 2" xfId="29306" xr:uid="{8D995DFF-8535-4447-9EA9-76C1488C7F4C}"/>
    <cellStyle name="Comma 11 5 2 2 2 2 2 2" xfId="48057" xr:uid="{66E87351-86AD-4740-A098-93A59A586B57}"/>
    <cellStyle name="Comma 11 5 2 2 2 2 3" xfId="34796" xr:uid="{2E22B09B-33A4-46B5-8548-8EDD3D2DAA30}"/>
    <cellStyle name="Comma 11 5 2 2 2 2 4" xfId="15624" xr:uid="{3287BF06-B9AE-43E2-BC25-6C45542E6B39}"/>
    <cellStyle name="Comma 11 5 2 2 2 3" xfId="27550" xr:uid="{7C7319A9-CE14-4AD4-9CAA-1CE18FD33F88}"/>
    <cellStyle name="Comma 11 5 2 2 2 3 2" xfId="46301" xr:uid="{9DD1C258-E719-4836-BAB0-255F2720E974}"/>
    <cellStyle name="Comma 11 5 2 2 2 4" xfId="32855" xr:uid="{57FD9570-B037-432D-9F54-E525B95C391B}"/>
    <cellStyle name="Comma 11 5 2 2 2 5" xfId="13854" xr:uid="{DD94B0A0-FA1F-445C-BB08-BCD651120192}"/>
    <cellStyle name="Comma 11 5 2 2 3" xfId="4172" xr:uid="{158AEC83-23D3-4E80-9AE5-8A088F5DBE65}"/>
    <cellStyle name="Comma 11 5 2 2 3 2" xfId="5958" xr:uid="{3F3EC34A-A023-4106-A3A8-773990213DC9}"/>
    <cellStyle name="Comma 11 5 2 2 3 2 2" xfId="30044" xr:uid="{2FDE1744-F1E4-4999-BB7F-A8BFB5185C5E}"/>
    <cellStyle name="Comma 11 5 2 2 3 2 2 2" xfId="48795" xr:uid="{58CF248F-C1B6-4149-B828-7FBE43A2F735}"/>
    <cellStyle name="Comma 11 5 2 2 3 2 3" xfId="35536" xr:uid="{75A26291-71D4-4046-BD62-EF3EB5F13668}"/>
    <cellStyle name="Comma 11 5 2 2 3 2 4" xfId="16362" xr:uid="{18BD0792-09BB-464C-B145-C8B7B539B822}"/>
    <cellStyle name="Comma 11 5 2 2 3 3" xfId="28329" xr:uid="{DA474844-7176-4811-AFBF-3536ACD6C26B}"/>
    <cellStyle name="Comma 11 5 2 2 3 3 2" xfId="47080" xr:uid="{D7DC2EF4-A345-4EA2-B082-D89A54E1C4BB}"/>
    <cellStyle name="Comma 11 5 2 2 3 4" xfId="33785" xr:uid="{6D0812D2-7C1A-43C0-9CE2-C11873CA08EA}"/>
    <cellStyle name="Comma 11 5 2 2 3 5" xfId="14647" xr:uid="{397CCB0E-35EA-48A6-A68E-4222F97D646A}"/>
    <cellStyle name="Comma 11 5 2 2 4" xfId="4467" xr:uid="{E7BD6254-5E87-4D56-9D22-05BDF66A394A}"/>
    <cellStyle name="Comma 11 5 2 2 4 2" xfId="28559" xr:uid="{69F8311A-9263-44EA-9275-9AE11691CA4A}"/>
    <cellStyle name="Comma 11 5 2 2 4 2 2" xfId="47310" xr:uid="{097C0F26-8B56-4304-83B6-2CA9E44FCCD6}"/>
    <cellStyle name="Comma 11 5 2 2 4 3" xfId="34049" xr:uid="{B4A4C9AA-FD71-4FA2-9F59-8EAC7004361E}"/>
    <cellStyle name="Comma 11 5 2 2 4 4" xfId="14877" xr:uid="{0C4BF19D-9D30-4959-B763-80CEFFECA33E}"/>
    <cellStyle name="Comma 11 5 2 2 5" xfId="26848" xr:uid="{93F46BA3-D0E6-427B-AEC0-62B2A6E356AF}"/>
    <cellStyle name="Comma 11 5 2 2 5 2" xfId="45599" xr:uid="{823BDCA7-C742-4F5E-8DD3-45DAD2B27A3E}"/>
    <cellStyle name="Comma 11 5 2 2 6" xfId="31995" xr:uid="{99037299-3D71-4F76-A080-7D52DB3E154A}"/>
    <cellStyle name="Comma 11 5 2 2 7" xfId="13079" xr:uid="{3883A8EC-2A5F-45AC-93E1-A011656EDA67}"/>
    <cellStyle name="Comma 11 5 2 3" xfId="3090" xr:uid="{B50DE4E4-8DAE-427C-B6BC-B383059A4C88}"/>
    <cellStyle name="Comma 11 5 2 3 2" xfId="5163" xr:uid="{40C96831-999F-4A17-A944-D3996218E12C}"/>
    <cellStyle name="Comma 11 5 2 3 2 2" xfId="29255" xr:uid="{F1B6F41B-C7CD-423C-91FE-CC4A0696B965}"/>
    <cellStyle name="Comma 11 5 2 3 2 2 2" xfId="48006" xr:uid="{C43FCB5E-C703-4BEB-A5EC-1DB27CEF2C6D}"/>
    <cellStyle name="Comma 11 5 2 3 2 3" xfId="34745" xr:uid="{B6D4F4DA-A490-4ECC-8C79-B4560EE20430}"/>
    <cellStyle name="Comma 11 5 2 3 2 4" xfId="15573" xr:uid="{790AD01A-EB07-4E7D-B6A6-A5F3EDE9B584}"/>
    <cellStyle name="Comma 11 5 2 3 3" xfId="27499" xr:uid="{E8A19367-01B9-4F26-AA70-F4F73E162606}"/>
    <cellStyle name="Comma 11 5 2 3 3 2" xfId="46250" xr:uid="{238FC1D2-A466-4F0D-9258-4F611C47108F}"/>
    <cellStyle name="Comma 11 5 2 3 4" xfId="32804" xr:uid="{42790777-C5CC-410B-9BDD-8501003FE4C0}"/>
    <cellStyle name="Comma 11 5 2 3 5" xfId="13803" xr:uid="{CEF37385-C5E6-4E54-895E-2FCFFA995D8D}"/>
    <cellStyle name="Comma 11 5 2 4" xfId="4119" xr:uid="{F48A59CC-14F8-4947-82FD-132394DD600F}"/>
    <cellStyle name="Comma 11 5 2 4 2" xfId="5909" xr:uid="{58BA79BE-8FE4-4453-AE55-A8638B3A75E0}"/>
    <cellStyle name="Comma 11 5 2 4 2 2" xfId="29995" xr:uid="{B4C96956-61DB-4168-A95D-E9DF5982BA18}"/>
    <cellStyle name="Comma 11 5 2 4 2 2 2" xfId="48746" xr:uid="{6B6F3514-4E5A-47DE-BB5C-92208D94E1D4}"/>
    <cellStyle name="Comma 11 5 2 4 2 3" xfId="35487" xr:uid="{940AB2F7-2348-433E-9CE1-BC4C7910C727}"/>
    <cellStyle name="Comma 11 5 2 4 2 4" xfId="16313" xr:uid="{C2D6D7D1-E979-4CC3-82A3-8A7959B88355}"/>
    <cellStyle name="Comma 11 5 2 4 3" xfId="28280" xr:uid="{59A7B27D-D7E7-4E83-89EF-AAC758B35620}"/>
    <cellStyle name="Comma 11 5 2 4 3 2" xfId="47031" xr:uid="{86C7786C-875A-4AF8-86D4-76309A4CC6E2}"/>
    <cellStyle name="Comma 11 5 2 4 4" xfId="33733" xr:uid="{29233391-1651-45DA-A61F-98373860D4AB}"/>
    <cellStyle name="Comma 11 5 2 4 5" xfId="14598" xr:uid="{2F88C1CE-CA39-468D-9A05-7339B116A501}"/>
    <cellStyle name="Comma 11 5 2 5" xfId="4422" xr:uid="{249F4EFA-42D5-4F0D-8A8F-6B723411F2A6}"/>
    <cellStyle name="Comma 11 5 2 5 2" xfId="28514" xr:uid="{3B2F19A1-5736-4B41-8929-0FB80D0EE67D}"/>
    <cellStyle name="Comma 11 5 2 5 2 2" xfId="47265" xr:uid="{63FEDCF7-16DB-42B1-9328-10393BBF0658}"/>
    <cellStyle name="Comma 11 5 2 5 3" xfId="34004" xr:uid="{DE6C9E7B-FD61-458A-BEDF-FFBE35ADE17A}"/>
    <cellStyle name="Comma 11 5 2 5 4" xfId="14832" xr:uid="{9630D469-42AF-483C-9431-FECB305D54B6}"/>
    <cellStyle name="Comma 11 5 2 6" xfId="26805" xr:uid="{164F515E-2F0E-4295-9353-3D712BD2D7A3}"/>
    <cellStyle name="Comma 11 5 2 6 2" xfId="45556" xr:uid="{801E2402-93B8-42F7-A0F8-22E51944626B}"/>
    <cellStyle name="Comma 11 5 2 7" xfId="31919" xr:uid="{5B9F8846-0E94-4D3C-B343-8BA712180484}"/>
    <cellStyle name="Comma 11 5 2 8" xfId="13034" xr:uid="{02AEA542-A611-4C40-B8D2-8553B339A53C}"/>
    <cellStyle name="Comma 11 5 3" xfId="1705" xr:uid="{A43F7513-1D33-4A4B-B284-E5FA2BB37C3A}"/>
    <cellStyle name="Comma 11 5 3 2" xfId="3135" xr:uid="{0932F622-7DF5-4D14-B387-5800F697680A}"/>
    <cellStyle name="Comma 11 5 3 2 2" xfId="5208" xr:uid="{EC6E674E-7592-4691-A0CB-707166E63B50}"/>
    <cellStyle name="Comma 11 5 3 2 2 2" xfId="29300" xr:uid="{898277AE-EF7E-483F-921B-32E70B7E89FE}"/>
    <cellStyle name="Comma 11 5 3 2 2 2 2" xfId="48051" xr:uid="{5B10D446-DFFA-4041-9912-15481954525B}"/>
    <cellStyle name="Comma 11 5 3 2 2 3" xfId="34790" xr:uid="{A39383AC-5341-4B5D-873E-127DF5150588}"/>
    <cellStyle name="Comma 11 5 3 2 2 4" xfId="15618" xr:uid="{7AB3F109-E253-401C-82AE-E2414E9D652E}"/>
    <cellStyle name="Comma 11 5 3 2 3" xfId="27544" xr:uid="{976DD627-F69F-4A50-9636-34B0882C15FF}"/>
    <cellStyle name="Comma 11 5 3 2 3 2" xfId="46295" xr:uid="{2FA47F0D-4057-40DE-8469-A3FDEE6B819F}"/>
    <cellStyle name="Comma 11 5 3 2 4" xfId="32849" xr:uid="{B85DC86D-9FA8-46F9-9E84-92DA427E1CDF}"/>
    <cellStyle name="Comma 11 5 3 2 5" xfId="13848" xr:uid="{4D87D2D7-06AD-4407-986C-8DACC98FE7F1}"/>
    <cellStyle name="Comma 11 5 3 3" xfId="4166" xr:uid="{18D8C92E-788E-4401-A216-B885CDFDB3F2}"/>
    <cellStyle name="Comma 11 5 3 3 2" xfId="5952" xr:uid="{C8075972-B2BF-4644-BEA6-D9B31748DE9E}"/>
    <cellStyle name="Comma 11 5 3 3 2 2" xfId="30038" xr:uid="{1952A606-E39D-4A40-8C43-14B70F439724}"/>
    <cellStyle name="Comma 11 5 3 3 2 2 2" xfId="48789" xr:uid="{E1F18D76-3617-4245-979E-E0041AA4839C}"/>
    <cellStyle name="Comma 11 5 3 3 2 3" xfId="35530" xr:uid="{E49B0D06-F3FF-46E5-9DD0-0B45C724804B}"/>
    <cellStyle name="Comma 11 5 3 3 2 4" xfId="16356" xr:uid="{76F58EBD-9EF1-47B7-BE3F-EEBC841A14DC}"/>
    <cellStyle name="Comma 11 5 3 3 3" xfId="28323" xr:uid="{1A38040A-D70B-492E-9FA1-0797BCD11B9F}"/>
    <cellStyle name="Comma 11 5 3 3 3 2" xfId="47074" xr:uid="{713DC603-2787-46A0-B2DF-81DCD96F7BF6}"/>
    <cellStyle name="Comma 11 5 3 3 4" xfId="33779" xr:uid="{CCEAD0FD-94E1-46DE-914E-8CAE04D682AB}"/>
    <cellStyle name="Comma 11 5 3 3 5" xfId="14641" xr:uid="{DDDC349B-C65F-43AC-9C41-B237E6673C78}"/>
    <cellStyle name="Comma 11 5 3 4" xfId="4461" xr:uid="{20AA4748-94AE-4FFD-AF67-DAF3E841E89D}"/>
    <cellStyle name="Comma 11 5 3 4 2" xfId="28553" xr:uid="{53DF9412-9E3B-4368-85E0-5BA347260D8F}"/>
    <cellStyle name="Comma 11 5 3 4 2 2" xfId="47304" xr:uid="{E7CD8767-5C9A-4B62-963B-37CBC9109849}"/>
    <cellStyle name="Comma 11 5 3 4 3" xfId="34043" xr:uid="{CABEE253-768E-4EE9-8A77-52F50FC302D7}"/>
    <cellStyle name="Comma 11 5 3 4 4" xfId="14871" xr:uid="{A2438A77-1AA8-4E81-AA6A-6CCA7B0EED10}"/>
    <cellStyle name="Comma 11 5 3 5" xfId="26842" xr:uid="{C72BC112-1D6E-417D-BDB9-511489F4D613}"/>
    <cellStyle name="Comma 11 5 3 5 2" xfId="45593" xr:uid="{21028B89-9BCC-45DC-AE15-0C006C2FAA49}"/>
    <cellStyle name="Comma 11 5 3 6" xfId="31989" xr:uid="{F6D0D951-B454-4B50-A5D3-E0C2AD79A13A}"/>
    <cellStyle name="Comma 11 5 3 7" xfId="13073" xr:uid="{B7F76CE1-644F-48FD-963E-7140853062DD}"/>
    <cellStyle name="Comma 11 5 4" xfId="3084" xr:uid="{E6439A41-113F-4AC6-8E0B-25588D024EBB}"/>
    <cellStyle name="Comma 11 5 4 2" xfId="5157" xr:uid="{1E5F14DE-BCB6-4A8E-B214-1E522A489C08}"/>
    <cellStyle name="Comma 11 5 4 2 2" xfId="29249" xr:uid="{B4059D8B-B525-493E-998D-BBF05BDF5A22}"/>
    <cellStyle name="Comma 11 5 4 2 2 2" xfId="48000" xr:uid="{15F2B86F-5975-4ACE-9A2A-F9AFB545824D}"/>
    <cellStyle name="Comma 11 5 4 2 3" xfId="34739" xr:uid="{FF0B37D9-0AE4-455E-8AC3-2116AA98C411}"/>
    <cellStyle name="Comma 11 5 4 2 4" xfId="15567" xr:uid="{8EA2C76E-331E-4EC1-8462-2699BC99E7D6}"/>
    <cellStyle name="Comma 11 5 4 3" xfId="27493" xr:uid="{0F855B95-56AB-4BD2-8258-E066DA769EFC}"/>
    <cellStyle name="Comma 11 5 4 3 2" xfId="46244" xr:uid="{A9CF6602-49CA-4448-A05F-69DCBA3C580D}"/>
    <cellStyle name="Comma 11 5 4 4" xfId="32798" xr:uid="{53751647-6708-49CA-A8A4-2446E86F5869}"/>
    <cellStyle name="Comma 11 5 4 5" xfId="13797" xr:uid="{295335C8-12F3-490F-8139-DDCB6B74BF34}"/>
    <cellStyle name="Comma 11 5 5" xfId="4112" xr:uid="{53820E28-7748-43A7-AFA3-1A1C629664FC}"/>
    <cellStyle name="Comma 11 5 5 2" xfId="5903" xr:uid="{F827972C-9A51-4B75-8FBE-A22228C033F7}"/>
    <cellStyle name="Comma 11 5 5 2 2" xfId="29989" xr:uid="{244397DF-AC8E-4CDF-877C-C86FFDDCCFF5}"/>
    <cellStyle name="Comma 11 5 5 2 2 2" xfId="48740" xr:uid="{DBB31CFB-2499-4025-9DA0-B850DDC2E222}"/>
    <cellStyle name="Comma 11 5 5 2 3" xfId="35481" xr:uid="{14667CE4-D2CE-4C17-A663-5278B65D7187}"/>
    <cellStyle name="Comma 11 5 5 2 4" xfId="16307" xr:uid="{8F7A0829-D212-4FFD-9C2A-537E3E28EC18}"/>
    <cellStyle name="Comma 11 5 5 3" xfId="28274" xr:uid="{06380A6F-1A7E-49E8-B95C-5243C8E7D388}"/>
    <cellStyle name="Comma 11 5 5 3 2" xfId="47025" xr:uid="{1089626B-A114-47F5-A8E8-D26CBA0ACE73}"/>
    <cellStyle name="Comma 11 5 5 4" xfId="33726" xr:uid="{018A280A-EE03-4FCC-91E6-AD4CD98F6764}"/>
    <cellStyle name="Comma 11 5 5 5" xfId="14592" xr:uid="{37B752FC-26F2-4627-A77C-BB5C582B68BD}"/>
    <cellStyle name="Comma 11 5 6" xfId="4416" xr:uid="{709ACD60-3565-4C86-8753-39ECCFF9D589}"/>
    <cellStyle name="Comma 11 5 6 2" xfId="28508" xr:uid="{6E66C6CA-D8BD-491D-8EF2-79D5B601047E}"/>
    <cellStyle name="Comma 11 5 6 2 2" xfId="47259" xr:uid="{FD4F9F4B-6BCA-4D91-A8DD-06995A8FF9A9}"/>
    <cellStyle name="Comma 11 5 6 3" xfId="33998" xr:uid="{A62B93FE-EC8F-49A2-AD51-1FE83F594845}"/>
    <cellStyle name="Comma 11 5 6 4" xfId="14826" xr:uid="{44BF537E-4BE7-49B5-875C-38939AECF630}"/>
    <cellStyle name="Comma 11 5 7" xfId="6361" xr:uid="{C7708E08-70ED-496B-A841-F32FF0CD1B5A}"/>
    <cellStyle name="Comma 11 5 7 2" xfId="30361" xr:uid="{0E2421C1-9298-494C-90E5-67A4992F08E8}"/>
    <cellStyle name="Comma 11 5 7 2 2" xfId="49112" xr:uid="{14B9D9F8-704C-410E-BF2A-BEE8D4F56C46}"/>
    <cellStyle name="Comma 11 5 7 3" xfId="35885" xr:uid="{24A0C8DE-D8CF-4D00-AF81-778730A523B5}"/>
    <cellStyle name="Comma 11 5 7 4" xfId="16681" xr:uid="{A50AE25A-68A8-4582-9E0F-A053C28AD955}"/>
    <cellStyle name="Comma 11 5 8" xfId="8291" xr:uid="{3C7984C7-4F16-425B-ABE5-010AAC87BD3C}"/>
    <cellStyle name="Comma 11 5 8 2" xfId="36493" xr:uid="{0F9D789F-86C6-4437-A99C-A32785B4344F}"/>
    <cellStyle name="Comma 11 5 8 3" xfId="17067" xr:uid="{D08979EB-10FE-4E84-9FD8-DA05BFA3DCC6}"/>
    <cellStyle name="Comma 11 5 9" xfId="19645" xr:uid="{13641313-71B1-41C6-B7D0-6CCB61BA8C03}"/>
    <cellStyle name="Comma 11 5 9 2" xfId="39112" xr:uid="{D6EF9279-895E-4BA1-9230-1F81D0AE52B0}"/>
    <cellStyle name="Comma 11 6" xfId="1688" xr:uid="{F8F3B490-467D-4AD1-960A-175E984B376A}"/>
    <cellStyle name="Comma 11 6 2" xfId="3121" xr:uid="{5EDE3EB0-1128-44A9-AB0B-A1BC4AD0E663}"/>
    <cellStyle name="Comma 11 6 2 2" xfId="5194" xr:uid="{DA79266C-354E-4D14-86EA-FA1E812C2A19}"/>
    <cellStyle name="Comma 11 6 2 2 2" xfId="29286" xr:uid="{646681E7-A39B-433D-800E-34A49F2781EC}"/>
    <cellStyle name="Comma 11 6 2 2 2 2" xfId="48037" xr:uid="{38BCB511-6C6F-43A8-82BC-C45BCD918346}"/>
    <cellStyle name="Comma 11 6 2 2 3" xfId="34776" xr:uid="{F64EFB91-C9BA-4376-A6E8-2866CA544871}"/>
    <cellStyle name="Comma 11 6 2 2 4" xfId="15604" xr:uid="{12312C22-FF72-41EE-B6B6-ED3800006665}"/>
    <cellStyle name="Comma 11 6 2 3" xfId="27530" xr:uid="{03536604-298E-49E5-A6FA-BC8C60E369C6}"/>
    <cellStyle name="Comma 11 6 2 3 2" xfId="46281" xr:uid="{877C2BD7-96C4-4C17-B264-61ECD31E5A37}"/>
    <cellStyle name="Comma 11 6 2 4" xfId="32835" xr:uid="{560C7602-6C6E-4F85-9CEC-E1BB629861F9}"/>
    <cellStyle name="Comma 11 6 2 5" xfId="13834" xr:uid="{9B4ED80E-E896-45CE-939D-75A30A9B2454}"/>
    <cellStyle name="Comma 11 6 3" xfId="4152" xr:uid="{329C77B7-E6C4-4466-B965-AF29BC47FC8A}"/>
    <cellStyle name="Comma 11 6 3 2" xfId="5938" xr:uid="{FDB920F3-798F-4C34-9110-11D47C87EDC0}"/>
    <cellStyle name="Comma 11 6 3 2 2" xfId="30024" xr:uid="{C286C030-2058-4CD7-9A4D-C466A7863D72}"/>
    <cellStyle name="Comma 11 6 3 2 2 2" xfId="48775" xr:uid="{2DC31E64-8BF5-4486-84F1-374B9C1DDA5D}"/>
    <cellStyle name="Comma 11 6 3 2 3" xfId="35516" xr:uid="{F0B6CD26-485F-4398-A98F-3C2FA241F805}"/>
    <cellStyle name="Comma 11 6 3 2 4" xfId="16342" xr:uid="{BBF6F0BF-B3EF-4E58-BDF8-3113A421DDD7}"/>
    <cellStyle name="Comma 11 6 3 3" xfId="28309" xr:uid="{A818B564-B00E-471B-9453-5ACEF736084A}"/>
    <cellStyle name="Comma 11 6 3 3 2" xfId="47060" xr:uid="{AD58E06D-DE53-43AB-926E-D8C657A45B5D}"/>
    <cellStyle name="Comma 11 6 3 4" xfId="33765" xr:uid="{1E85A2EE-B650-49B9-83F4-FCE58D7B96C6}"/>
    <cellStyle name="Comma 11 6 3 5" xfId="14627" xr:uid="{B068463B-00F9-4941-AD4E-32A3591709E0}"/>
    <cellStyle name="Comma 11 6 4" xfId="4447" xr:uid="{68931290-373A-4F1D-A9AE-F35EC705AE54}"/>
    <cellStyle name="Comma 11 6 4 2" xfId="28539" xr:uid="{880D3DFC-A02D-4753-8E7F-0BBCF1EB283B}"/>
    <cellStyle name="Comma 11 6 4 2 2" xfId="47290" xr:uid="{E408F64C-4591-4B63-B1C4-53CAF72A4E7E}"/>
    <cellStyle name="Comma 11 6 4 3" xfId="34029" xr:uid="{D6272D93-1414-434D-B08B-2E167798DEF2}"/>
    <cellStyle name="Comma 11 6 4 4" xfId="14857" xr:uid="{464933DD-C4D1-417A-9384-A5326CD5CEFC}"/>
    <cellStyle name="Comma 11 6 5" xfId="19904" xr:uid="{ACFC82B1-51F4-41FD-A840-3054D2168A16}"/>
    <cellStyle name="Comma 11 6 6" xfId="26828" xr:uid="{BE5411FF-BBEA-41C0-B80B-3355D79CF771}"/>
    <cellStyle name="Comma 11 6 6 2" xfId="45579" xr:uid="{66122C85-7184-4434-B014-A92861408426}"/>
    <cellStyle name="Comma 11 6 7" xfId="31973" xr:uid="{DA817718-B01E-4D31-92F4-54F098215C53}"/>
    <cellStyle name="Comma 11 6 8" xfId="13059" xr:uid="{C9EC8030-1B9E-4FA5-9DD6-018A0D98F165}"/>
    <cellStyle name="Comma 11 7" xfId="1466" xr:uid="{8F6264EE-4DD9-4FF0-A758-0E751C0D6282}"/>
    <cellStyle name="Comma 11 7 2" xfId="3022" xr:uid="{4F98ADC9-D8FC-4A1A-9581-8EC4872670A4}"/>
    <cellStyle name="Comma 11 7 2 2" xfId="5097" xr:uid="{F7E7AF8A-6B21-4CC5-8950-2B09D376987A}"/>
    <cellStyle name="Comma 11 7 2 2 2" xfId="29189" xr:uid="{2EBAA226-6514-48F4-9653-C6EF6DC46121}"/>
    <cellStyle name="Comma 11 7 2 2 2 2" xfId="47940" xr:uid="{00F1782C-4EEF-4C3F-8E06-06CD1D7D7E12}"/>
    <cellStyle name="Comma 11 7 2 2 3" xfId="34679" xr:uid="{6AF7180D-7487-4289-8FAE-102442C860AF}"/>
    <cellStyle name="Comma 11 7 2 2 4" xfId="15507" xr:uid="{29B49412-65F9-4CD5-9620-93172CDED89A}"/>
    <cellStyle name="Comma 11 7 2 3" xfId="27435" xr:uid="{D1EB9A47-D701-4851-B307-29D8D1A50DE0}"/>
    <cellStyle name="Comma 11 7 2 3 2" xfId="46186" xr:uid="{21033FB5-2755-4C7B-8D9F-4A09AB8A65C2}"/>
    <cellStyle name="Comma 11 7 2 4" xfId="32736" xr:uid="{DED8E134-B6AD-4D6C-AB3B-FA51BD0AD3AE}"/>
    <cellStyle name="Comma 11 7 2 5" xfId="13737" xr:uid="{97A247C1-FDB6-482A-A6C3-BC172E1E0680}"/>
    <cellStyle name="Comma 11 7 3" xfId="4394" xr:uid="{C820ADA4-1E34-42AE-92E1-77AEC267FDC6}"/>
    <cellStyle name="Comma 11 7 3 2" xfId="28486" xr:uid="{3254523C-CCBD-4A18-B221-8EE4C4C067D3}"/>
    <cellStyle name="Comma 11 7 3 2 2" xfId="47237" xr:uid="{EBB4F62F-A7EC-4A0C-9D43-269C4C06E824}"/>
    <cellStyle name="Comma 11 7 3 3" xfId="33976" xr:uid="{CFDE8762-CB11-40CC-8203-658C3A579B20}"/>
    <cellStyle name="Comma 11 7 3 4" xfId="14804" xr:uid="{5DA3CCBA-8757-49B1-82BF-1B5BEC3AAB3C}"/>
    <cellStyle name="Comma 11 7 4" xfId="26779" xr:uid="{4DF69490-0198-49C9-8986-98595C745D3C}"/>
    <cellStyle name="Comma 11 7 4 2" xfId="45530" xr:uid="{C6EBD862-C9C7-4EB7-B3BB-4AE5CAC3BDF1}"/>
    <cellStyle name="Comma 11 7 5" xfId="31789" xr:uid="{8A1B7A48-E3E6-49FE-86BF-C571F04E03BC}"/>
    <cellStyle name="Comma 11 7 6" xfId="13006" xr:uid="{87490A53-3792-4256-BCDE-91F0121B388E}"/>
    <cellStyle name="Comma 11 8" xfId="1740" xr:uid="{F25DB5E6-F39C-4811-91B2-DCE55667DCA7}"/>
    <cellStyle name="Comma 11 8 2" xfId="3169" xr:uid="{A32B5282-595A-4667-8424-2FB3997BBBB4}"/>
    <cellStyle name="Comma 11 8 2 2" xfId="5242" xr:uid="{E8641D4F-958B-4D1F-BA60-919A1297BFA3}"/>
    <cellStyle name="Comma 11 8 2 2 2" xfId="29334" xr:uid="{F6B9989A-40C3-402A-92E6-E046193280CC}"/>
    <cellStyle name="Comma 11 8 2 2 2 2" xfId="48085" xr:uid="{EC719443-5C29-46F2-92D9-C12E85381FFB}"/>
    <cellStyle name="Comma 11 8 2 2 3" xfId="34824" xr:uid="{CA2059DC-F814-4173-B729-17351EA36DC5}"/>
    <cellStyle name="Comma 11 8 2 2 4" xfId="15652" xr:uid="{5E20FB6D-8A28-4AEC-AF5C-00125375757C}"/>
    <cellStyle name="Comma 11 8 2 3" xfId="27577" xr:uid="{BCF17AC7-548A-4558-A3E2-594955780B75}"/>
    <cellStyle name="Comma 11 8 2 3 2" xfId="46328" xr:uid="{AB231BED-770F-474A-A1E4-C4E0FDFA8B7D}"/>
    <cellStyle name="Comma 11 8 2 4" xfId="32882" xr:uid="{FD4CFB50-8C9C-44F7-8E61-C8FDD20A9296}"/>
    <cellStyle name="Comma 11 8 2 5" xfId="13882" xr:uid="{9195D8AD-7FA9-42C0-A3F2-CF16143F21CF}"/>
    <cellStyle name="Comma 11 8 3" xfId="4495" xr:uid="{2BF4740C-F9CB-452A-BA6D-41130F182348}"/>
    <cellStyle name="Comma 11 8 3 2" xfId="28587" xr:uid="{6209C5D9-8018-4837-98A9-B7846E81488E}"/>
    <cellStyle name="Comma 11 8 3 2 2" xfId="47338" xr:uid="{0F4321CE-0A65-4D37-9223-41B6A1A7C29A}"/>
    <cellStyle name="Comma 11 8 3 3" xfId="34077" xr:uid="{98A4EFAF-7E04-4228-A277-473C549EBCA6}"/>
    <cellStyle name="Comma 11 8 3 4" xfId="14905" xr:uid="{544A4592-5C16-4F65-BAA2-1A8F21394CCD}"/>
    <cellStyle name="Comma 11 8 4" xfId="26872" xr:uid="{F1DA3669-773A-454F-A3F7-972421BE201B}"/>
    <cellStyle name="Comma 11 8 4 2" xfId="45623" xr:uid="{0DE08E00-4804-477B-80BD-03DE89B600A4}"/>
    <cellStyle name="Comma 11 8 5" xfId="32024" xr:uid="{D7A12CB6-9024-4CA6-9D2E-B90D36B18657}"/>
    <cellStyle name="Comma 11 8 6" xfId="13107" xr:uid="{648D7399-ABEC-4A26-8741-34E8A392E697}"/>
    <cellStyle name="Comma 11 9" xfId="3817" xr:uid="{02E90CFF-93DF-4E7B-BC86-F080B3F5CB81}"/>
    <cellStyle name="Comma 11 9 2" xfId="5768" xr:uid="{A8769078-D9BA-46B7-993F-656B1ADBF850}"/>
    <cellStyle name="Comma 11 9 2 2" xfId="29856" xr:uid="{5AEA7322-5957-4AEB-B168-53CEE4C2B9C1}"/>
    <cellStyle name="Comma 11 9 2 2 2" xfId="48607" xr:uid="{BA7C70BA-F654-4D64-995F-F8E93489142B}"/>
    <cellStyle name="Comma 11 9 2 3" xfId="35348" xr:uid="{D2EC8747-0441-4463-98B6-FC10F82F7121}"/>
    <cellStyle name="Comma 11 9 2 4" xfId="16174" xr:uid="{8AF32FBF-F958-4D91-9E95-2D8FC95C0705}"/>
    <cellStyle name="Comma 11 9 3" xfId="28140" xr:uid="{A8FE813F-17E0-402F-8B1E-2F8902FE5570}"/>
    <cellStyle name="Comma 11 9 3 2" xfId="46891" xr:uid="{6110ACE5-FCAB-462E-9F35-8AEED0739DA5}"/>
    <cellStyle name="Comma 11 9 4" xfId="33490" xr:uid="{7BE11736-0A61-44E1-AEBA-0875D12C4A85}"/>
    <cellStyle name="Comma 11 9 5" xfId="14459" xr:uid="{763D60A3-C673-4A01-A338-FBEC69DDC342}"/>
    <cellStyle name="Comma 110" xfId="8213" xr:uid="{5FEEAF53-7929-4021-89C1-8BB7B17A17D1}"/>
    <cellStyle name="Comma 110 2" xfId="8863" xr:uid="{399D1678-7A3E-4C14-B087-B8D025B6303D}"/>
    <cellStyle name="Comma 110 3" xfId="20980" xr:uid="{C3567137-9148-4E99-B905-CF9181255262}"/>
    <cellStyle name="Comma 110 4" xfId="36419" xr:uid="{8D23C7E8-294B-479B-A834-1F80B89519FB}"/>
    <cellStyle name="Comma 110 5" xfId="16994" xr:uid="{8B6928C2-646A-4AB9-8716-95B8E646D5F2}"/>
    <cellStyle name="Comma 111" xfId="8231" xr:uid="{0D39F2E9-143F-40B1-8412-9F94DA289A3D}"/>
    <cellStyle name="Comma 111 2" xfId="9114" xr:uid="{6FC88EF7-D8E3-4A19-A645-C74E47589295}"/>
    <cellStyle name="Comma 111 2 2" xfId="36957" xr:uid="{4B647D27-8A8F-411E-933B-3F3FA11579BA}"/>
    <cellStyle name="Comma 111 2 3" xfId="17478" xr:uid="{6342DA0B-4B45-40B7-9CB8-23F104FEAB79}"/>
    <cellStyle name="Comma 111 3" xfId="8878" xr:uid="{67F34036-F61A-4B19-BDC6-DA93CE1A6035}"/>
    <cellStyle name="Comma 111 3 2" xfId="36763" xr:uid="{D6FEF136-BDC4-4469-AD4A-C2F0255B3A3F}"/>
    <cellStyle name="Comma 111 3 3" xfId="17296" xr:uid="{49F2F5EE-BC44-4D0C-8337-596451DC4064}"/>
    <cellStyle name="Comma 111 4" xfId="20982" xr:uid="{EFA1EA00-2BF9-41C3-8FB4-E5299E9ACEF3}"/>
    <cellStyle name="Comma 111 5" xfId="36436" xr:uid="{32F005A3-A117-4AF4-83A8-7FF42E636DC0}"/>
    <cellStyle name="Comma 111 6" xfId="17010" xr:uid="{48F178A5-2404-4576-8BF2-787003ABA50C}"/>
    <cellStyle name="Comma 112" xfId="8245" xr:uid="{823F6DB8-2B47-40F8-BBE4-40478810B1A0}"/>
    <cellStyle name="Comma 112 2" xfId="9117" xr:uid="{5CE451BC-F896-403D-98AE-18A415052F1C}"/>
    <cellStyle name="Comma 112 2 2" xfId="36960" xr:uid="{9097A9C7-FCBF-4C42-AE9B-F7C36B2058B7}"/>
    <cellStyle name="Comma 112 2 3" xfId="17481" xr:uid="{700BAE2C-2DFF-49E0-8F15-923DE6D81C1D}"/>
    <cellStyle name="Comma 112 3" xfId="9237" xr:uid="{E1DBEF9E-9047-4301-8083-B056E87B24E8}"/>
    <cellStyle name="Comma 112 3 2" xfId="37056" xr:uid="{F91E1168-A271-48CA-B29A-CC61AB15F5E4}"/>
    <cellStyle name="Comma 112 3 3" xfId="17567" xr:uid="{36F00B23-161D-4511-AB80-3B22860C27A0}"/>
    <cellStyle name="Comma 112 4" xfId="8881" xr:uid="{D30E4549-6B81-4EBC-904B-7BAF28B51FE1}"/>
    <cellStyle name="Comma 112 4 2" xfId="36766" xr:uid="{31D04BA0-0960-4237-A719-1A677CD13EC9}"/>
    <cellStyle name="Comma 112 4 3" xfId="17299" xr:uid="{AE344C54-2F59-45E2-A500-AE7F3160FD57}"/>
    <cellStyle name="Comma 112 5" xfId="20984" xr:uid="{2FB9F6BB-3CAF-4056-A51F-66371CC23D4A}"/>
    <cellStyle name="Comma 112 6" xfId="36448" xr:uid="{9AC2319C-EA27-4C53-BDEB-C998F01217C9}"/>
    <cellStyle name="Comma 112 7" xfId="17022" xr:uid="{D5E535FE-E183-4CF3-ACFE-3183FA27FEA6}"/>
    <cellStyle name="Comma 113" xfId="8236" xr:uid="{385B82BB-DD05-488D-9BEA-8DF7A10538AF}"/>
    <cellStyle name="Comma 113 2" xfId="9137" xr:uid="{AA09FC1B-5015-475E-8A21-0B3BA611E96D}"/>
    <cellStyle name="Comma 113 2 2" xfId="36980" xr:uid="{6142EAAB-6BE5-4BFE-A614-69B8A4128F9B}"/>
    <cellStyle name="Comma 113 2 3" xfId="17501" xr:uid="{10BCEBDD-EDDF-4BED-8C7D-49C99CA598A7}"/>
    <cellStyle name="Comma 113 3" xfId="8903" xr:uid="{F4BFDAA3-C522-4BB7-B0CF-0A8E31F8FF73}"/>
    <cellStyle name="Comma 113 3 2" xfId="36777" xr:uid="{8BE84D96-D032-4EBF-83EC-32866276DEE3}"/>
    <cellStyle name="Comma 113 3 3" xfId="17310" xr:uid="{8DF0F2DE-9C4E-48D9-B8AB-3DFD85978ECC}"/>
    <cellStyle name="Comma 113 4" xfId="20986" xr:uid="{F3762AE0-2EA6-4871-988B-CAA581CCFCDD}"/>
    <cellStyle name="Comma 113 5" xfId="36441" xr:uid="{C71C7759-C671-485E-95C4-196B4D0DC4B9}"/>
    <cellStyle name="Comma 113 6" xfId="17015" xr:uid="{AC20EE6F-F4BD-46E4-995B-E78890C300FF}"/>
    <cellStyle name="Comma 114" xfId="8251" xr:uid="{3A5A23B2-DA55-46CE-A4C8-D22553B915E6}"/>
    <cellStyle name="Comma 114 2" xfId="9139" xr:uid="{48E79A8A-BD04-4AD9-B2A4-CE6011E6B9F4}"/>
    <cellStyle name="Comma 114 2 2" xfId="36982" xr:uid="{E7BC5B45-2177-4149-BA96-A150E0CCA78B}"/>
    <cellStyle name="Comma 114 2 3" xfId="17503" xr:uid="{1BAB5ADF-C887-41C5-9A4A-AF5DE836F68C}"/>
    <cellStyle name="Comma 114 3" xfId="8905" xr:uid="{88439277-CECC-40F5-AFCD-D9F97A60DD90}"/>
    <cellStyle name="Comma 114 3 2" xfId="36779" xr:uid="{10968371-E19C-42B3-8D37-3A8FAB9FC19F}"/>
    <cellStyle name="Comma 114 3 3" xfId="17312" xr:uid="{FCA6FAD5-7045-4F51-8378-32F309FAAC00}"/>
    <cellStyle name="Comma 114 4" xfId="20988" xr:uid="{69709F03-181F-46DE-8CFE-B273119B89C0}"/>
    <cellStyle name="Comma 114 5" xfId="36454" xr:uid="{17129F56-8F2B-4FE0-97BD-39D82D6EF697}"/>
    <cellStyle name="Comma 114 6" xfId="17028" xr:uid="{F5F3D4E8-8CC3-4F71-A696-80F7F7319194}"/>
    <cellStyle name="Comma 115" xfId="8254" xr:uid="{1AD25FBF-4286-48D7-8F86-7F23D8FBBE83}"/>
    <cellStyle name="Comma 115 2" xfId="9135" xr:uid="{C9D05647-FDD3-4834-82C8-AFB64B32B825}"/>
    <cellStyle name="Comma 115 2 2" xfId="36978" xr:uid="{58323855-171F-4CFE-B827-7DCB192FEEF4}"/>
    <cellStyle name="Comma 115 2 3" xfId="17499" xr:uid="{FAE3730C-854B-4B15-BFBD-B9176CBB41BB}"/>
    <cellStyle name="Comma 115 3" xfId="8901" xr:uid="{C82447A1-FE8C-4AA0-B8A1-91A687461014}"/>
    <cellStyle name="Comma 115 3 2" xfId="36775" xr:uid="{992F7149-A284-4448-AE0D-C60DC74DA9FC}"/>
    <cellStyle name="Comma 115 3 3" xfId="17308" xr:uid="{FA742ACF-4A74-402A-82F3-72C28E543D8A}"/>
    <cellStyle name="Comma 115 4" xfId="20989" xr:uid="{29A541A0-544A-4D39-BD77-73C82955EEE1}"/>
    <cellStyle name="Comma 115 5" xfId="36457" xr:uid="{4154B1BF-632B-433D-9120-9A7B80E84DF5}"/>
    <cellStyle name="Comma 115 6" xfId="17031" xr:uid="{1D0923B4-8838-43C4-BD96-EF5A398FCA4A}"/>
    <cellStyle name="Comma 116" xfId="8305" xr:uid="{90F842C4-B8A3-4499-B6CA-8B512F2EA0C6}"/>
    <cellStyle name="Comma 116 2" xfId="8910" xr:uid="{FAEF5818-6A7C-458C-B844-54EC967489C0}"/>
    <cellStyle name="Comma 116 2 2" xfId="9144" xr:uid="{AFCE90D0-3EB1-4EF3-82F6-C3ABE97063D8}"/>
    <cellStyle name="Comma 116 2 2 2" xfId="36987" xr:uid="{52055599-303C-412C-9B17-759A542590CE}"/>
    <cellStyle name="Comma 116 2 2 3" xfId="17508" xr:uid="{AB08E35C-368C-4AB6-9F4C-EE20EAD8A905}"/>
    <cellStyle name="Comma 116 2 3" xfId="36784" xr:uid="{99C5CEE5-703D-42EB-954E-BD47A2170FA7}"/>
    <cellStyle name="Comma 116 2 4" xfId="17317" xr:uid="{F63F4107-DEAA-419A-9D31-30EC36D8F6DA}"/>
    <cellStyle name="Comma 116 3" xfId="9142" xr:uid="{A3A3DFFD-48E6-4E4C-AAC8-3E019A6F80C9}"/>
    <cellStyle name="Comma 116 3 2" xfId="36985" xr:uid="{59CE7501-B8F2-47C4-802D-75D1F8A0A27B}"/>
    <cellStyle name="Comma 116 3 3" xfId="17506" xr:uid="{BB6F4A8C-CBD3-48AD-B324-CC05264A8563}"/>
    <cellStyle name="Comma 116 4" xfId="8908" xr:uid="{1F74444B-C102-4F46-80BD-D6BC43F9E032}"/>
    <cellStyle name="Comma 116 4 2" xfId="36782" xr:uid="{38DA41F3-0533-4381-A06F-696D66ACBB55}"/>
    <cellStyle name="Comma 116 4 3" xfId="17315" xr:uid="{05AB0BA7-2EB1-44EF-8801-6F415F41812A}"/>
    <cellStyle name="Comma 116 5" xfId="20994" xr:uid="{93AD7308-56D9-42CD-B0C2-8A1D229BE94E}"/>
    <cellStyle name="Comma 116 6" xfId="36507" xr:uid="{E6784A0C-6789-4884-8E31-7F311E9ADFB0}"/>
    <cellStyle name="Comma 117" xfId="8307" xr:uid="{8D59C512-EE7F-40E3-B916-F55490908DC9}"/>
    <cellStyle name="Comma 117 2" xfId="9146" xr:uid="{727A7314-4CA2-4119-AC74-BACE460EF844}"/>
    <cellStyle name="Comma 117 2 2" xfId="36989" xr:uid="{80CCE000-B4BC-43DB-87F0-3E5557C4AB35}"/>
    <cellStyle name="Comma 117 2 3" xfId="17510" xr:uid="{A4AE76E8-35A6-4FD1-8D10-3105B071AC63}"/>
    <cellStyle name="Comma 117 3" xfId="9200" xr:uid="{110A03B6-82A8-4547-962E-6E95EA9528C9}"/>
    <cellStyle name="Comma 117 3 2" xfId="37025" xr:uid="{55699086-68B0-4EAA-852C-9A4E7406DC59}"/>
    <cellStyle name="Comma 117 3 3" xfId="17546" xr:uid="{1E557DBC-4597-4B26-9E5D-7A82B225C821}"/>
    <cellStyle name="Comma 117 4" xfId="8912" xr:uid="{CEF42E2D-2E20-42DE-A14A-74565EAF268B}"/>
    <cellStyle name="Comma 117 4 2" xfId="36786" xr:uid="{88358338-EAE2-444B-B318-DFDA1C1D6166}"/>
    <cellStyle name="Comma 117 4 3" xfId="17319" xr:uid="{13266CA6-EFFF-476D-8799-25E16D319C63}"/>
    <cellStyle name="Comma 117 5" xfId="20996" xr:uid="{452DC7D0-97A7-48F1-9DCC-1C493CD3592A}"/>
    <cellStyle name="Comma 117 6" xfId="36509" xr:uid="{C825F5DD-4C86-47CB-BF6D-88F1CB5921FE}"/>
    <cellStyle name="Comma 118" xfId="8914" xr:uid="{2B7315ED-089B-486B-8160-6196C716CFA7}"/>
    <cellStyle name="Comma 118 2" xfId="9148" xr:uid="{2B6580B8-8D1A-4BAD-BCB9-1F661A6D4F1F}"/>
    <cellStyle name="Comma 118 2 2" xfId="36991" xr:uid="{C6ABA197-4D95-4658-BB78-0308D5BB0FB2}"/>
    <cellStyle name="Comma 118 2 3" xfId="17512" xr:uid="{AF4EA96D-9760-46B6-A0D2-17761653938D}"/>
    <cellStyle name="Comma 118 3" xfId="20998" xr:uid="{7D328245-05F1-44E4-8A96-A545ED18A079}"/>
    <cellStyle name="Comma 118 4" xfId="36788" xr:uid="{2E9D797A-3D9D-4F13-9095-5336D9CAFEBA}"/>
    <cellStyle name="Comma 118 5" xfId="17321" xr:uid="{31E2770C-AE96-436E-9537-081B902EDC2D}"/>
    <cellStyle name="Comma 119" xfId="8917" xr:uid="{12A61C70-A570-46E5-A437-A97E18D37A9E}"/>
    <cellStyle name="Comma 119 2" xfId="9151" xr:uid="{2F4EF6F2-D9AD-4EAF-9756-4355476D5CCA}"/>
    <cellStyle name="Comma 119 2 2" xfId="36994" xr:uid="{743C0FF0-B437-4D28-90A7-742BA968AAA2}"/>
    <cellStyle name="Comma 119 2 3" xfId="17515" xr:uid="{F8FF6440-031D-4B15-8EDA-88A3A5C6C5BA}"/>
    <cellStyle name="Comma 119 3" xfId="21000" xr:uid="{D9C171AE-2BA9-403E-B99D-CE77E9B6C94F}"/>
    <cellStyle name="Comma 119 4" xfId="36791" xr:uid="{C14B7621-D581-4A21-A37A-B1B44CCAD2D6}"/>
    <cellStyle name="Comma 119 5" xfId="17324" xr:uid="{65A4D194-081E-4C51-8447-ED9731DF42E6}"/>
    <cellStyle name="Comma 12" xfId="1156" xr:uid="{4BB7BFDE-F96E-4DA3-BAB7-B43DA0744AC6}"/>
    <cellStyle name="Comma 12 10" xfId="4310" xr:uid="{45A954C0-5F27-4755-8770-37AA36774F28}"/>
    <cellStyle name="Comma 12 10 2" xfId="28410" xr:uid="{8A20EC0E-6A06-46A3-877A-27F5578822A1}"/>
    <cellStyle name="Comma 12 10 2 2" xfId="47161" xr:uid="{3F611C2F-F3BD-434D-9AA5-09335E36443D}"/>
    <cellStyle name="Comma 12 10 3" xfId="33896" xr:uid="{ED78B390-0274-4335-A935-5B1A54FD1874}"/>
    <cellStyle name="Comma 12 10 4" xfId="14728" xr:uid="{1746B4A8-4FBA-44D4-8D29-86D7D33EEDFC}"/>
    <cellStyle name="Comma 12 11" xfId="6162" xr:uid="{466E23C4-8F94-49B6-A78C-B3C9E1431375}"/>
    <cellStyle name="Comma 12 12" xfId="6071" xr:uid="{AB789D13-8A94-4C9C-A369-2C40D63B2FE5}"/>
    <cellStyle name="Comma 12 12 2" xfId="30147" xr:uid="{6966172C-F458-4FCC-B85D-AB8F380D04D3}"/>
    <cellStyle name="Comma 12 12 2 2" xfId="48898" xr:uid="{751F136E-6084-41BB-B29A-400CEC220DFB}"/>
    <cellStyle name="Comma 12 12 3" xfId="35641" xr:uid="{6D4EC67F-4778-4DB9-B694-5DF7D6CF42E4}"/>
    <cellStyle name="Comma 12 12 4" xfId="16465" xr:uid="{5A7A3CE0-2289-432E-A223-5A59351A4874}"/>
    <cellStyle name="Comma 12 13" xfId="6797" xr:uid="{5843A163-5A0F-4D3D-AA0B-44F577E7C999}"/>
    <cellStyle name="Comma 12 13 2" xfId="30451" xr:uid="{A6FC816E-FF40-4185-9CA3-56A543C6B90E}"/>
    <cellStyle name="Comma 12 13 2 2" xfId="49202" xr:uid="{E481D966-AE28-4E2D-A471-2882D44A7268}"/>
    <cellStyle name="Comma 12 13 3" xfId="36039" xr:uid="{F339D47C-2723-41AD-8DFC-0F3E313BFD51}"/>
    <cellStyle name="Comma 12 13 4" xfId="16773" xr:uid="{7F765780-744A-4DE2-A4F1-F51C9FE29B24}"/>
    <cellStyle name="Comma 12 14" xfId="8465" xr:uid="{0206C8CA-76C4-43F2-B37B-36B006E47BD8}"/>
    <cellStyle name="Comma 12 15" xfId="9838" xr:uid="{EF8C8654-780F-4304-A476-1B41FACC0770}"/>
    <cellStyle name="Comma 12 15 2" xfId="37612" xr:uid="{F71B8099-701A-49BE-B381-97335BAE3CCD}"/>
    <cellStyle name="Comma 12 15 3" xfId="18126" xr:uid="{93858E1B-8413-4C90-B015-D123EB834CE9}"/>
    <cellStyle name="Comma 12 16" xfId="18593" xr:uid="{927B8ADF-91A8-4A44-A1F7-52885A39CE06}"/>
    <cellStyle name="Comma 12 16 2" xfId="38074" xr:uid="{83E942F4-3852-449D-9C2D-835FD39C7180}"/>
    <cellStyle name="Comma 12 17" xfId="23109" xr:uid="{299C6907-FF40-4DDB-B82C-8EAB32621966}"/>
    <cellStyle name="Comma 12 17 2" xfId="41899" xr:uid="{2BBD874A-56BE-4E50-B0A8-D6805A49C743}"/>
    <cellStyle name="Comma 12 18" xfId="26741" xr:uid="{30F9CF64-E5B6-4F6F-A874-FE4A66F8FF31}"/>
    <cellStyle name="Comma 12 18 2" xfId="45496" xr:uid="{F07F5D6F-D3E2-4769-A228-B5386120B384}"/>
    <cellStyle name="Comma 12 19" xfId="30825" xr:uid="{0F3C27A6-CA51-405A-A170-A8C6A6AFD00D}"/>
    <cellStyle name="Comma 12 2" xfId="1388" xr:uid="{135D5DCD-60C1-4B7C-8837-DF1DE23BC884}"/>
    <cellStyle name="Comma 12 2 10" xfId="23191" xr:uid="{2729007C-1066-41DF-8698-923FD452946C}"/>
    <cellStyle name="Comma 12 2 10 2" xfId="41981" xr:uid="{59EEBAE4-7A90-44F8-A98C-9CA8423D17F2}"/>
    <cellStyle name="Comma 12 2 11" xfId="26754" xr:uid="{C355BDED-80A9-4C63-A428-0D27725CE80F}"/>
    <cellStyle name="Comma 12 2 11 2" xfId="45506" xr:uid="{13DC5913-E251-49C6-AA4E-503A3B2259F4}"/>
    <cellStyle name="Comma 12 2 12" xfId="31000" xr:uid="{D33A9147-057E-468E-8B76-D89001B00027}"/>
    <cellStyle name="Comma 12 2 13" xfId="31715" xr:uid="{DC6FE37D-1BBA-4B1D-AB46-CAD7CFEF95E0}"/>
    <cellStyle name="Comma 12 2 14" xfId="12939" xr:uid="{B76E6480-A1B0-4B50-B019-AAC1FB122FC5}"/>
    <cellStyle name="Comma 12 2 2" xfId="1681" xr:uid="{C662AD49-E4F1-46CB-B752-5122F601DBC6}"/>
    <cellStyle name="Comma 12 2 2 2" xfId="3116" xr:uid="{303B0534-FD3C-48D1-BA50-45CC39B77662}"/>
    <cellStyle name="Comma 12 2 2 2 2" xfId="5189" xr:uid="{B33383D2-A1CC-4B1E-9BF7-BB0FF967D436}"/>
    <cellStyle name="Comma 12 2 2 2 2 2" xfId="29281" xr:uid="{B16CFB2D-C463-4A22-B1C8-D945D587DD9A}"/>
    <cellStyle name="Comma 12 2 2 2 2 2 2" xfId="48032" xr:uid="{14CC8B73-3A1F-4828-8E0B-0B08DDD16CAA}"/>
    <cellStyle name="Comma 12 2 2 2 2 3" xfId="34771" xr:uid="{F7DB131F-65E3-4188-BF9F-E921E5E73702}"/>
    <cellStyle name="Comma 12 2 2 2 2 4" xfId="15599" xr:uid="{9412F9C9-B318-4D88-BC4C-CAC3E841D6EF}"/>
    <cellStyle name="Comma 12 2 2 2 3" xfId="27525" xr:uid="{EEACDC11-010F-422F-87C7-68AB98833920}"/>
    <cellStyle name="Comma 12 2 2 2 3 2" xfId="46276" xr:uid="{B19F1A81-125A-4EB8-ABB9-4F1969435E41}"/>
    <cellStyle name="Comma 12 2 2 2 4" xfId="32830" xr:uid="{5C13426E-C415-4089-8109-251116D9F507}"/>
    <cellStyle name="Comma 12 2 2 2 5" xfId="13829" xr:uid="{8906BBE5-728F-49B1-A4A9-537F53652100}"/>
    <cellStyle name="Comma 12 2 2 3" xfId="4443" xr:uid="{B55BA8DD-EA7E-495A-8192-16372147D94A}"/>
    <cellStyle name="Comma 12 2 2 3 2" xfId="28535" xr:uid="{5D1908C6-5212-4FBD-9E8F-2F3811866449}"/>
    <cellStyle name="Comma 12 2 2 3 2 2" xfId="47286" xr:uid="{1289782B-6B96-481D-B313-6409BD3428D5}"/>
    <cellStyle name="Comma 12 2 2 3 3" xfId="34025" xr:uid="{5327153A-3102-4DBF-9F0F-6C95B8495E5E}"/>
    <cellStyle name="Comma 12 2 2 3 4" xfId="14853" xr:uid="{2ADB0408-48D9-4DEA-84DC-CC3FD1FF2EC8}"/>
    <cellStyle name="Comma 12 2 2 4" xfId="6798" xr:uid="{801AA245-8F05-4127-9445-FC3461AD867A}"/>
    <cellStyle name="Comma 12 2 2 5" xfId="26824" xr:uid="{01362006-E129-46A9-88E7-04F5EFFDCDE9}"/>
    <cellStyle name="Comma 12 2 2 5 2" xfId="45575" xr:uid="{BF0B0BE9-98C0-419B-8040-DBEB64778A58}"/>
    <cellStyle name="Comma 12 2 2 6" xfId="31966" xr:uid="{78175808-705C-4E21-A3D9-45005C729C54}"/>
    <cellStyle name="Comma 12 2 2 7" xfId="13055" xr:uid="{ED3017FE-89A9-4AAD-9654-E4347615F85F}"/>
    <cellStyle name="Comma 12 2 3" xfId="2979" xr:uid="{4C4835A6-B61E-40F4-BE88-DF156837D3EB}"/>
    <cellStyle name="Comma 12 2 3 2" xfId="5055" xr:uid="{369874B3-2DA6-40EB-9C31-B1CF893CB039}"/>
    <cellStyle name="Comma 12 2 3 2 2" xfId="29147" xr:uid="{9572E6A0-D95D-49B5-B5E8-5AE6DCB72A2A}"/>
    <cellStyle name="Comma 12 2 3 2 2 2" xfId="47898" xr:uid="{A0505D1C-AB60-4D3B-86F4-5D47FABF00DC}"/>
    <cellStyle name="Comma 12 2 3 2 3" xfId="34637" xr:uid="{654BD472-0FAE-40D3-A69D-D1ED23AC4C7F}"/>
    <cellStyle name="Comma 12 2 3 2 4" xfId="15465" xr:uid="{E721C417-4F7B-4685-8773-5DD979DE1ADD}"/>
    <cellStyle name="Comma 12 2 3 3" xfId="19724" xr:uid="{1754BBAA-C7DB-4ED1-A75A-E2EAF4E056C2}"/>
    <cellStyle name="Comma 12 2 3 3 2" xfId="39191" xr:uid="{8D72AE1F-B13E-4421-860D-CF91EF2B7EB4}"/>
    <cellStyle name="Comma 12 2 3 4" xfId="24250" xr:uid="{5FE1065E-0DE0-418D-A00B-068CA9D9DCC1}"/>
    <cellStyle name="Comma 12 2 3 4 2" xfId="43030" xr:uid="{D476C56C-EFF6-4D8A-82B0-773A21A105B9}"/>
    <cellStyle name="Comma 12 2 3 5" xfId="27393" xr:uid="{125F8129-BFAF-42E4-8D7E-8A5628F65611}"/>
    <cellStyle name="Comma 12 2 3 5 2" xfId="46144" xr:uid="{D6BAB32D-88CB-46EA-A4BD-255758A4B125}"/>
    <cellStyle name="Comma 12 2 3 6" xfId="31229" xr:uid="{1592BF63-CC20-4FA4-8300-7D701220C3DF}"/>
    <cellStyle name="Comma 12 2 3 7" xfId="32694" xr:uid="{2E7731D4-6375-4EB1-B295-AFB7DFA89032}"/>
    <cellStyle name="Comma 12 2 3 8" xfId="13694" xr:uid="{DE8FC872-76E0-44D7-85A2-1B1739060478}"/>
    <cellStyle name="Comma 12 2 4" xfId="4147" xr:uid="{9D25A1FB-3646-4D81-B29D-5BF17487CB86}"/>
    <cellStyle name="Comma 12 2 4 2" xfId="5934" xr:uid="{0AB8B714-211C-4DF9-B5F7-ACE18F964008}"/>
    <cellStyle name="Comma 12 2 4 2 2" xfId="30020" xr:uid="{73C14CA0-0E8A-44DD-9AAC-71E0AD21AA68}"/>
    <cellStyle name="Comma 12 2 4 2 2 2" xfId="48771" xr:uid="{4D5FDFC7-5DCA-4205-8AB0-81C1A4EDB11C}"/>
    <cellStyle name="Comma 12 2 4 2 3" xfId="35512" xr:uid="{49B3E14A-C31F-407A-AC4B-6347EEF38B60}"/>
    <cellStyle name="Comma 12 2 4 2 4" xfId="16338" xr:uid="{157AF0AB-9A21-4294-AFAD-488A94235A3B}"/>
    <cellStyle name="Comma 12 2 4 3" xfId="28305" xr:uid="{741B6F73-27B4-43F5-97D6-019A3632BBB9}"/>
    <cellStyle name="Comma 12 2 4 3 2" xfId="47056" xr:uid="{8FBFEFF3-E310-4E01-80FD-171BCE22F935}"/>
    <cellStyle name="Comma 12 2 4 4" xfId="33760" xr:uid="{ECAA7854-1E06-4D12-8DB2-965D01ECA024}"/>
    <cellStyle name="Comma 12 2 4 5" xfId="14623" xr:uid="{310B1F49-B1CC-494A-82BD-ECCDCDCFFAC1}"/>
    <cellStyle name="Comma 12 2 5" xfId="4330" xr:uid="{FA33C436-6FDF-405D-B50B-5E13777A97F7}"/>
    <cellStyle name="Comma 12 2 5 2" xfId="28422" xr:uid="{BD727761-12F7-49E7-896C-C83048260AEA}"/>
    <cellStyle name="Comma 12 2 5 2 2" xfId="47173" xr:uid="{3F87CB15-DB86-4843-9EA3-65220C76D3B2}"/>
    <cellStyle name="Comma 12 2 5 3" xfId="33912" xr:uid="{C73B0AEB-0176-4140-9029-1848598FFCA3}"/>
    <cellStyle name="Comma 12 2 5 4" xfId="14740" xr:uid="{90F99239-410F-4FC5-9C71-88247D5673E1}"/>
    <cellStyle name="Comma 12 2 6" xfId="6256" xr:uid="{5C860BB6-94B4-40FD-BC7C-39857DC1966F}"/>
    <cellStyle name="Comma 12 2 6 2" xfId="30284" xr:uid="{35DEB219-2588-46E8-B96F-5646F16F07CD}"/>
    <cellStyle name="Comma 12 2 6 2 2" xfId="49035" xr:uid="{BF092B28-7352-457C-AC16-EEB12277C70C}"/>
    <cellStyle name="Comma 12 2 6 3" xfId="35796" xr:uid="{6300BAD5-7516-4405-B8EF-9A2580FC216B}"/>
    <cellStyle name="Comma 12 2 6 4" xfId="16604" xr:uid="{4FC7ACB8-A621-484E-9275-A89C8B87BD6A}"/>
    <cellStyle name="Comma 12 2 7" xfId="6362" xr:uid="{7C0043DC-F999-4FB0-8055-DD81B38F076E}"/>
    <cellStyle name="Comma 12 2 8" xfId="6799" xr:uid="{FCD01118-0BC6-40A7-83DB-BDAA3EBEEB57}"/>
    <cellStyle name="Comma 12 2 8 2" xfId="30452" xr:uid="{4B7460B4-AA34-42B1-8C25-9F81EE41DD22}"/>
    <cellStyle name="Comma 12 2 8 2 2" xfId="49203" xr:uid="{A65136F4-C1F2-447C-A602-A831A94BADB3}"/>
    <cellStyle name="Comma 12 2 8 3" xfId="36040" xr:uid="{E6DB20F4-A69C-41D4-AC1D-86451061E590}"/>
    <cellStyle name="Comma 12 2 8 4" xfId="16774" xr:uid="{A6BFFC9B-C561-4BE7-8075-D1888C570E30}"/>
    <cellStyle name="Comma 12 2 9" xfId="18674" xr:uid="{904739FC-BC46-4747-911D-1AA8F7832CE8}"/>
    <cellStyle name="Comma 12 2 9 2" xfId="38155" xr:uid="{CC29902C-7F93-4117-93F1-85C640AA3B42}"/>
    <cellStyle name="Comma 12 20" xfId="31658" xr:uid="{163DDB21-D772-4807-9D32-B74B0A848211}"/>
    <cellStyle name="Comma 12 21" xfId="12926" xr:uid="{07BC5786-5201-4E35-AF72-FDF4FEA055E8}"/>
    <cellStyle name="Comma 12 3" xfId="1720" xr:uid="{2C6E88BB-2C0B-4A6C-98CE-FD9E003B81C5}"/>
    <cellStyle name="Comma 12 3 2" xfId="3149" xr:uid="{3DC3A0DD-7E83-4402-8DFD-6C7EEADF8E29}"/>
    <cellStyle name="Comma 12 3 2 2" xfId="5222" xr:uid="{C1769EE3-911C-4883-B5BE-2219D3D78FDF}"/>
    <cellStyle name="Comma 12 3 2 2 2" xfId="29314" xr:uid="{DC6DFC53-3029-4EB1-A818-0616E65298CB}"/>
    <cellStyle name="Comma 12 3 2 2 2 2" xfId="48065" xr:uid="{D93C2CB8-6781-4577-B135-AA66D1807AFB}"/>
    <cellStyle name="Comma 12 3 2 2 3" xfId="34804" xr:uid="{3B0E9D55-7795-406D-A5D8-326A14F3BA57}"/>
    <cellStyle name="Comma 12 3 2 2 4" xfId="15632" xr:uid="{2A1465E9-C1C9-48F5-A4A0-FEE8F8250BF6}"/>
    <cellStyle name="Comma 12 3 2 3" xfId="21103" xr:uid="{FB125E25-CE8C-4022-8F9D-97EEF8B70216}"/>
    <cellStyle name="Comma 12 3 2 4" xfId="27557" xr:uid="{D95C2C3A-00C5-41AF-A540-419F25392E48}"/>
    <cellStyle name="Comma 12 3 2 4 2" xfId="46308" xr:uid="{4462E5C6-5DC4-41C7-A796-EB1F509B2A47}"/>
    <cellStyle name="Comma 12 3 2 5" xfId="32862" xr:uid="{925DDF41-9F25-4E0C-9DBE-A2F83A18786A}"/>
    <cellStyle name="Comma 12 3 2 6" xfId="13862" xr:uid="{1D16A703-7709-40CD-BC9C-71D046F0ABFF}"/>
    <cellStyle name="Comma 12 3 3" xfId="4180" xr:uid="{D141FBA4-77D7-4B10-BD3C-EF8592A149D1}"/>
    <cellStyle name="Comma 12 3 3 2" xfId="5966" xr:uid="{D087BACC-97A9-40D0-A6A4-B6F78259EA33}"/>
    <cellStyle name="Comma 12 3 3 2 2" xfId="30052" xr:uid="{A0E05F71-92D7-4177-A29E-8806C57D214F}"/>
    <cellStyle name="Comma 12 3 3 2 2 2" xfId="48803" xr:uid="{C83C9D02-5376-4797-B262-433CB8AC44C0}"/>
    <cellStyle name="Comma 12 3 3 2 3" xfId="35544" xr:uid="{CAB99A2E-139C-4F93-997A-FCFCF8EDB92D}"/>
    <cellStyle name="Comma 12 3 3 2 4" xfId="16370" xr:uid="{10DB8CED-D7CF-496F-866A-7EE3A66272B0}"/>
    <cellStyle name="Comma 12 3 3 3" xfId="28337" xr:uid="{7ECFE4E6-E6B2-4193-ABEC-D62543A3A481}"/>
    <cellStyle name="Comma 12 3 3 3 2" xfId="47088" xr:uid="{D1DFB78A-4871-45CA-991A-827B43BECAF1}"/>
    <cellStyle name="Comma 12 3 3 4" xfId="33793" xr:uid="{C441E241-49D7-468F-B666-D18038BD2EE0}"/>
    <cellStyle name="Comma 12 3 3 5" xfId="14655" xr:uid="{CFE3C86B-AF9E-4025-B4CC-AA316D23E077}"/>
    <cellStyle name="Comma 12 3 4" xfId="4475" xr:uid="{EE33BA1C-54C1-453A-9835-4FECDF696FB3}"/>
    <cellStyle name="Comma 12 3 4 2" xfId="28567" xr:uid="{53CBB922-4776-4AC6-8E66-7106EC82ECDD}"/>
    <cellStyle name="Comma 12 3 4 2 2" xfId="47318" xr:uid="{27B7D1CF-3F6F-4356-A93F-A336C19FA742}"/>
    <cellStyle name="Comma 12 3 4 3" xfId="34057" xr:uid="{CEE2D6E0-5572-4A96-A013-125F00565BD7}"/>
    <cellStyle name="Comma 12 3 4 4" xfId="14885" xr:uid="{E61B3601-43CF-4955-8C76-E08D06AB574A}"/>
    <cellStyle name="Comma 12 3 5" xfId="6800" xr:uid="{2358112F-39E4-4F60-ACF6-1A4DD5ACBBC3}"/>
    <cellStyle name="Comma 12 3 6" xfId="26854" xr:uid="{3D743A6A-5318-4E8B-8E62-4A642E2EEE17}"/>
    <cellStyle name="Comma 12 3 6 2" xfId="45605" xr:uid="{21C009EB-93D6-48BF-84BF-EC02321D9025}"/>
    <cellStyle name="Comma 12 3 7" xfId="32004" xr:uid="{A54F07E3-EE82-4D5D-A62A-6EDDDC00609C}"/>
    <cellStyle name="Comma 12 3 8" xfId="13087" xr:uid="{0E168F70-D01D-4999-8734-02BE4E218CF4}"/>
    <cellStyle name="Comma 12 4" xfId="1608" xr:uid="{407396A7-1DB3-415D-9299-36EE17897390}"/>
    <cellStyle name="Comma 12 4 2" xfId="3072" xr:uid="{EABF7A7C-D26D-42B0-8089-0032A0382E8E}"/>
    <cellStyle name="Comma 12 4 2 2" xfId="5145" xr:uid="{68AB1EB9-9EBB-4969-A9DF-B1EDE57929EB}"/>
    <cellStyle name="Comma 12 4 2 2 2" xfId="29237" xr:uid="{65FE739E-BEF8-42D4-B637-4B9D6F4206CB}"/>
    <cellStyle name="Comma 12 4 2 2 2 2" xfId="47988" xr:uid="{240D7E44-CE7C-4E84-AC4B-B40D940448FC}"/>
    <cellStyle name="Comma 12 4 2 2 3" xfId="34727" xr:uid="{7D696A2C-D223-42DB-B3C8-97B33C37DEEB}"/>
    <cellStyle name="Comma 12 4 2 2 4" xfId="15555" xr:uid="{0F6D9011-F008-44DD-9F09-7746031272F0}"/>
    <cellStyle name="Comma 12 4 2 3" xfId="27481" xr:uid="{D38AB710-8E8B-4789-B67C-10D8DE816CC0}"/>
    <cellStyle name="Comma 12 4 2 3 2" xfId="46232" xr:uid="{24F4C5EC-ED39-4D96-869E-0D397D16D7D9}"/>
    <cellStyle name="Comma 12 4 2 4" xfId="32786" xr:uid="{597229BF-0D46-44FA-B767-0C53934450D8}"/>
    <cellStyle name="Comma 12 4 2 5" xfId="13785" xr:uid="{F2313DB7-3E48-4719-8A3E-2BE7E0B90D1D}"/>
    <cellStyle name="Comma 12 4 3" xfId="4405" xr:uid="{C47FB4B6-EE41-4C17-931F-0CBE93F0E399}"/>
    <cellStyle name="Comma 12 4 3 2" xfId="28497" xr:uid="{D9C18582-80F6-46A7-98BD-28E4F7CFD77E}"/>
    <cellStyle name="Comma 12 4 3 2 2" xfId="47248" xr:uid="{36AD2C0D-DD65-4F50-B80C-5B7AF220F616}"/>
    <cellStyle name="Comma 12 4 3 3" xfId="33987" xr:uid="{678A4DCE-553C-48DC-946B-1B8E4BFE649A}"/>
    <cellStyle name="Comma 12 4 3 4" xfId="14815" xr:uid="{F60FBC3B-1CE2-43E2-8CE5-220D8C2A86E5}"/>
    <cellStyle name="Comma 12 4 4" xfId="19648" xr:uid="{01AC61FB-DB46-4B43-94A7-771385AFECC0}"/>
    <cellStyle name="Comma 12 4 4 2" xfId="39115" xr:uid="{FEC1FFA1-AF14-4409-B64C-51AA320B9890}"/>
    <cellStyle name="Comma 12 4 5" xfId="24174" xr:uid="{E66D8A2F-98B2-41A6-A7C7-2E9E7FE6146B}"/>
    <cellStyle name="Comma 12 4 5 2" xfId="42954" xr:uid="{B848028C-ECFA-45B6-8548-9F5AA3A4CC03}"/>
    <cellStyle name="Comma 12 4 6" xfId="26791" xr:uid="{7FBFA0CB-B7CC-4E9D-9DA3-B77B422BF940}"/>
    <cellStyle name="Comma 12 4 6 2" xfId="45542" xr:uid="{CB0429F3-28FD-458D-9F20-A93CD036CCFE}"/>
    <cellStyle name="Comma 12 4 7" xfId="31153" xr:uid="{102A9152-8EC3-45D3-A301-7D54284AC5BC}"/>
    <cellStyle name="Comma 12 4 8" xfId="31899" xr:uid="{1E7B7A5C-55DE-4052-B027-81C8F960AE38}"/>
    <cellStyle name="Comma 12 4 9" xfId="13017" xr:uid="{015EC37A-2FD2-48A1-8ACD-9A48744A9254}"/>
    <cellStyle name="Comma 12 5" xfId="2411" xr:uid="{3F2B652B-ADDE-4CD5-BA6E-0B1955182718}"/>
    <cellStyle name="Comma 12 5 2" xfId="3427" xr:uid="{F8D3070E-3578-4E40-9883-C7E83CE6BE13}"/>
    <cellStyle name="Comma 12 5 2 2" xfId="5476" xr:uid="{56B56C6B-AEA2-40DB-AB82-A8DF19AFAEDB}"/>
    <cellStyle name="Comma 12 5 2 2 2" xfId="29568" xr:uid="{F6224C44-0392-4E7F-BE1C-073332F468A5}"/>
    <cellStyle name="Comma 12 5 2 2 2 2" xfId="48319" xr:uid="{7BD829F8-205F-453A-BCF2-8118AC67FFD6}"/>
    <cellStyle name="Comma 12 5 2 2 3" xfId="35058" xr:uid="{26795FE8-5B1A-4575-B536-3D74FA36B7F3}"/>
    <cellStyle name="Comma 12 5 2 2 4" xfId="15886" xr:uid="{26E243D3-C7E6-4908-80A1-F67359A689F9}"/>
    <cellStyle name="Comma 12 5 2 3" xfId="27820" xr:uid="{1ACE8722-1972-49D6-9F68-2A90BDDADBD6}"/>
    <cellStyle name="Comma 12 5 2 3 2" xfId="46571" xr:uid="{DC2749D3-CB11-4C46-8850-D52D72179DC4}"/>
    <cellStyle name="Comma 12 5 2 4" xfId="33140" xr:uid="{EF403D6A-758A-42A9-BC35-BC4DE2C3BCB9}"/>
    <cellStyle name="Comma 12 5 2 5" xfId="14136" xr:uid="{AA3FDC13-64B4-4009-ABA2-E56E52EDBA48}"/>
    <cellStyle name="Comma 12 5 3" xfId="4522" xr:uid="{FC9B5CA5-6577-485D-B066-C89FC3A4C639}"/>
    <cellStyle name="Comma 12 5 3 2" xfId="28614" xr:uid="{C7A9486A-9F5B-4FE8-AFD3-98833935087C}"/>
    <cellStyle name="Comma 12 5 3 2 2" xfId="47365" xr:uid="{D13B86C2-F406-41F8-A183-5CE09C01FBD1}"/>
    <cellStyle name="Comma 12 5 3 3" xfId="34104" xr:uid="{B9AE0FBE-52F7-42E4-A219-0AE60E726B3D}"/>
    <cellStyle name="Comma 12 5 3 4" xfId="14932" xr:uid="{0B4DFD9D-98EA-4FBC-8371-06EDE8BCC318}"/>
    <cellStyle name="Comma 12 5 4" xfId="20532" xr:uid="{59EC0DE5-DB90-4759-9976-7EC7B85F88EA}"/>
    <cellStyle name="Comma 12 5 4 2" xfId="39725" xr:uid="{7CFD7DD4-30D6-4E25-825D-CCFE167A7E90}"/>
    <cellStyle name="Comma 12 5 5" xfId="24943" xr:uid="{FFD50C1F-70A8-47B5-A0FA-28F08859C869}"/>
    <cellStyle name="Comma 12 5 5 2" xfId="43720" xr:uid="{DFA1FE03-E7E6-49E3-95D0-B7F6E8FD5B48}"/>
    <cellStyle name="Comma 12 5 6" xfId="26899" xr:uid="{5F2A257D-6B7F-4099-8D2F-7B9B64C02C3B}"/>
    <cellStyle name="Comma 12 5 6 2" xfId="45650" xr:uid="{A273F6C1-1422-49D3-84E2-909576FB9363}"/>
    <cellStyle name="Comma 12 5 7" xfId="31423" xr:uid="{D8F61AA8-5D22-46A1-BBAE-E8BF42DDCE82}"/>
    <cellStyle name="Comma 12 5 8" xfId="32126" xr:uid="{10FD6E74-52B7-4854-841F-C2EE567A421B}"/>
    <cellStyle name="Comma 12 5 9" xfId="13135" xr:uid="{1B013E21-9963-41E6-8DF3-34678BD1B670}"/>
    <cellStyle name="Comma 12 6" xfId="2897" xr:uid="{1C9BCFE7-FA17-4CEC-B492-D9847C1843E0}"/>
    <cellStyle name="Comma 12 6 2" xfId="4978" xr:uid="{A4CAE6C4-C4A2-4B43-BD80-A51AB67D386C}"/>
    <cellStyle name="Comma 12 6 2 2" xfId="29070" xr:uid="{1414854C-3AE2-48C0-B219-7CE94C2404EC}"/>
    <cellStyle name="Comma 12 6 2 2 2" xfId="47821" xr:uid="{8848960F-256C-4D3E-B71C-D6B6A215FFC5}"/>
    <cellStyle name="Comma 12 6 2 3" xfId="34560" xr:uid="{5C46CF6E-2AE9-4410-92A4-6EB98B1BD232}"/>
    <cellStyle name="Comma 12 6 2 4" xfId="15388" xr:uid="{39D69942-18D4-43EB-B1EB-F39B99F866AE}"/>
    <cellStyle name="Comma 12 6 3" xfId="27321" xr:uid="{B0082CEA-CA20-4580-9EB0-72C36292E8BA}"/>
    <cellStyle name="Comma 12 6 3 2" xfId="46072" xr:uid="{023B5CCE-8864-497E-B3DF-8684CF0EE708}"/>
    <cellStyle name="Comma 12 6 4" xfId="32612" xr:uid="{9452220A-833F-4DA4-83C8-33F2CFE9DCDB}"/>
    <cellStyle name="Comma 12 6 5" xfId="13613" xr:uid="{E5B21128-3457-4171-8610-EED592AC440E}"/>
    <cellStyle name="Comma 12 7" xfId="3820" xr:uid="{0987ECE0-F3CE-4782-AB6F-C8BD317C151A}"/>
    <cellStyle name="Comma 12 7 2" xfId="5771" xr:uid="{9C6AE498-CEB4-4B3A-A22A-28026904DAF9}"/>
    <cellStyle name="Comma 12 7 2 2" xfId="29859" xr:uid="{6013DD2C-E9B7-41F9-B036-5A8A1BE44577}"/>
    <cellStyle name="Comma 12 7 2 2 2" xfId="48610" xr:uid="{5A3DEACE-3B06-43AA-9B06-E2E9F7ADA3FB}"/>
    <cellStyle name="Comma 12 7 2 3" xfId="35351" xr:uid="{9880BAD9-614D-4A6D-8934-F6AAE3227E0A}"/>
    <cellStyle name="Comma 12 7 2 4" xfId="16177" xr:uid="{31FC7F3E-F09B-4809-9F05-4255BBF9ED4B}"/>
    <cellStyle name="Comma 12 7 3" xfId="28143" xr:uid="{A7BD6DB4-DC0D-4092-A4EA-90F1517C1D8B}"/>
    <cellStyle name="Comma 12 7 3 2" xfId="46894" xr:uid="{06D1886E-116E-4308-AE12-39EF50D40A3E}"/>
    <cellStyle name="Comma 12 7 4" xfId="33493" xr:uid="{E0F65EFA-4A93-4600-BA6B-C44223F20045}"/>
    <cellStyle name="Comma 12 7 5" xfId="14462" xr:uid="{C8CDA29D-6857-402D-AAC5-381559FFF16C}"/>
    <cellStyle name="Comma 12 8" xfId="4070" xr:uid="{0A74AE0C-CE8E-48D7-9E39-932780FF969E}"/>
    <cellStyle name="Comma 12 8 2" xfId="5884" xr:uid="{73E33026-21AA-4B21-8689-63499C845311}"/>
    <cellStyle name="Comma 12 8 2 2" xfId="29970" xr:uid="{7CD37A34-BC22-4BBA-87E4-81FA21803AD9}"/>
    <cellStyle name="Comma 12 8 2 2 2" xfId="48721" xr:uid="{C73775BC-38F8-4A7C-8011-398BFAE67A60}"/>
    <cellStyle name="Comma 12 8 2 3" xfId="35462" xr:uid="{B5D56872-54A2-47F8-B873-0AA30F1EF38E}"/>
    <cellStyle name="Comma 12 8 2 4" xfId="16288" xr:uid="{3F504B1A-A8C7-403C-81FE-33F22CDCC76D}"/>
    <cellStyle name="Comma 12 8 3" xfId="28254" xr:uid="{981A3491-5647-4A8A-8287-0608580FBFF4}"/>
    <cellStyle name="Comma 12 8 3 2" xfId="47005" xr:uid="{06994BC7-BF45-4583-9DCD-209D058FE225}"/>
    <cellStyle name="Comma 12 8 4" xfId="33691" xr:uid="{06116EAC-4C4D-4D6D-B87E-4CD05464DF63}"/>
    <cellStyle name="Comma 12 8 5" xfId="14573" xr:uid="{816ECD15-1EE2-4173-BFAD-6A0F273F7633}"/>
    <cellStyle name="Comma 12 9" xfId="3942" xr:uid="{A13A8234-C086-472A-B43A-411BFA5AEC7A}"/>
    <cellStyle name="Comma 120" xfId="8920" xr:uid="{6D6F9F6F-C70E-4F1F-8BE6-253D97610768}"/>
    <cellStyle name="Comma 120 2" xfId="9154" xr:uid="{D0B7CB82-51DA-4010-8F62-C949ECCF08F2}"/>
    <cellStyle name="Comma 120 2 2" xfId="36997" xr:uid="{A34019E8-9EE9-4F07-A3AB-CDD011C7C073}"/>
    <cellStyle name="Comma 120 2 3" xfId="17518" xr:uid="{78A53F22-B6A6-4E0A-9339-1C5F787C39E2}"/>
    <cellStyle name="Comma 120 3" xfId="19907" xr:uid="{F002AA0C-C971-477A-9D06-6CEA9066C1F2}"/>
    <cellStyle name="Comma 120 3 2" xfId="39302" xr:uid="{ECC8ACC8-F8E0-4DFB-A6E3-CA9CB19B7893}"/>
    <cellStyle name="Comma 120 4" xfId="24400" xr:uid="{109288A8-8C83-437B-A043-28B668036FBB}"/>
    <cellStyle name="Comma 120 4 2" xfId="43180" xr:uid="{9C54464F-400B-4D4D-9924-9CC2DC7DE850}"/>
    <cellStyle name="Comma 120 5" xfId="31283" xr:uid="{284C434E-6E42-4F11-9F62-8BB2C1FBF096}"/>
    <cellStyle name="Comma 120 6" xfId="36794" xr:uid="{216153D4-D021-47D1-9E3D-E8FDC997B9FC}"/>
    <cellStyle name="Comma 120 7" xfId="17327" xr:uid="{78278B97-137D-4275-80C3-B84BD469B12A}"/>
    <cellStyle name="Comma 121" xfId="8922" xr:uid="{B026AE96-D8D1-40D5-A991-76E84D065541}"/>
    <cellStyle name="Comma 121 2" xfId="19991" xr:uid="{99E584FC-D86B-43E7-BE37-F33E29D4CDAE}"/>
    <cellStyle name="Comma 121 2 2" xfId="39326" xr:uid="{81D4D37D-DF84-4DD4-B82A-83F6211A7A5C}"/>
    <cellStyle name="Comma 121 3" xfId="24465" xr:uid="{129F2D16-D5EA-4019-9994-03C5F5F325E9}"/>
    <cellStyle name="Comma 121 3 2" xfId="43245" xr:uid="{D741D665-8F8B-40FD-8BA2-13C6E6299BA7}"/>
    <cellStyle name="Comma 121 4" xfId="31300" xr:uid="{C7F842B8-71D0-4BE5-AC40-52FEDCB06D5C}"/>
    <cellStyle name="Comma 121 5" xfId="36796" xr:uid="{FE8D052D-F5DA-4C76-8803-EBBF129A23FC}"/>
    <cellStyle name="Comma 122" xfId="8925" xr:uid="{0E1B9869-0A7C-45F3-B557-3A4F4B9F2F6D}"/>
    <cellStyle name="Comma 122 2" xfId="20649" xr:uid="{6FBB2108-3FA2-43C0-A417-BB62045F3DFE}"/>
    <cellStyle name="Comma 122 2 2" xfId="39780" xr:uid="{0505D45F-1398-48BC-A631-B5F8A3AC1F4E}"/>
    <cellStyle name="Comma 122 3" xfId="25030" xr:uid="{20ED72A0-E7B6-4549-B892-815A896F32BE}"/>
    <cellStyle name="Comma 122 3 2" xfId="43807" xr:uid="{9200BA42-54CB-4E69-BA23-0A50D1649097}"/>
    <cellStyle name="Comma 122 4" xfId="31433" xr:uid="{A5F142CC-559C-4EB4-A03C-851FFAAF87F1}"/>
    <cellStyle name="Comma 122 5" xfId="36798" xr:uid="{1BF9238A-2F85-4A5F-B724-06F5543EE64B}"/>
    <cellStyle name="Comma 123" xfId="8934" xr:uid="{CF5AB1CC-68EA-46EE-A6D4-A0C2B445C54F}"/>
    <cellStyle name="Comma 123 2" xfId="20626" xr:uid="{47CF07F7-36D7-479F-A8F5-C1A0CB82A226}"/>
    <cellStyle name="Comma 123 2 2" xfId="39773" xr:uid="{311CA3EA-F305-4467-B296-7302713E4801}"/>
    <cellStyle name="Comma 123 3" xfId="25015" xr:uid="{93E8BD9F-E268-4D0A-AE4E-F7B8FC71EF7A}"/>
    <cellStyle name="Comma 123 3 2" xfId="43792" xr:uid="{BB52A9FC-3B33-4DA0-9A3F-DFD4AD91D7CA}"/>
    <cellStyle name="Comma 123 4" xfId="31428" xr:uid="{77921EF7-6089-4751-B604-F5589AFD57A3}"/>
    <cellStyle name="Comma 123 5" xfId="36800" xr:uid="{AB08CEB3-5537-458F-8D8A-F4BE0D751E38}"/>
    <cellStyle name="Comma 124" xfId="8936" xr:uid="{BB7F674A-78C7-4055-B32D-5941389CC254}"/>
    <cellStyle name="Comma 124 2" xfId="9158" xr:uid="{84121F1C-F900-4F0B-96E2-CFC5972A06E0}"/>
    <cellStyle name="Comma 124 3" xfId="20655" xr:uid="{AC390FC5-1020-45AC-96BA-B4015641A630}"/>
    <cellStyle name="Comma 124 3 2" xfId="39783" xr:uid="{EE95D6D6-FD3F-4C7C-A19E-7C8434E3FA12}"/>
    <cellStyle name="Comma 124 4" xfId="25034" xr:uid="{2079BBE2-CD00-4980-84FC-0660AA83EF1A}"/>
    <cellStyle name="Comma 124 4 2" xfId="43811" xr:uid="{929A43B4-4EEC-4D0E-A7C5-69AE60A4B4E3}"/>
    <cellStyle name="Comma 124 5" xfId="31436" xr:uid="{31D85095-6AB3-4A6A-A985-F76E45A301A9}"/>
    <cellStyle name="Comma 124 6" xfId="36801" xr:uid="{31D4674E-FF79-491F-B0A5-B3A4FB37386F}"/>
    <cellStyle name="Comma 125" xfId="8938" xr:uid="{779251C8-D5ED-4E6F-909C-33BB8BBCF185}"/>
    <cellStyle name="Comma 125 2" xfId="9160" xr:uid="{88218046-69D4-4ED3-B6CB-34C05E2F4E64}"/>
    <cellStyle name="Comma 125 3" xfId="21002" xr:uid="{D86AF621-1F30-408C-866E-7CDDAF603DB1}"/>
    <cellStyle name="Comma 125 4" xfId="36803" xr:uid="{D9BAE5FE-71E5-42A0-880D-43DDDE6EC580}"/>
    <cellStyle name="Comma 126" xfId="8942" xr:uid="{0E213455-2B4F-471F-975F-5AA2F9BAAFA8}"/>
    <cellStyle name="Comma 126 2" xfId="9164" xr:uid="{E17E1C74-01C2-4704-810F-56D388B11114}"/>
    <cellStyle name="Comma 126 3" xfId="31511" xr:uid="{CAFFA891-ED38-4BBE-A4D6-0C0391D7D395}"/>
    <cellStyle name="Comma 126 4" xfId="36805" xr:uid="{C7670E7A-6B12-4CAD-BBF7-6210CE144734}"/>
    <cellStyle name="Comma 127" xfId="8945" xr:uid="{96A683FC-34CC-4EB8-B614-180456FDB347}"/>
    <cellStyle name="Comma 127 2" xfId="9167" xr:uid="{8C9D2EAA-B582-4C29-91DF-21E1805FEF53}"/>
    <cellStyle name="Comma 127 3" xfId="31518" xr:uid="{6BFEF06D-CE6C-42D5-B05E-B52685972181}"/>
    <cellStyle name="Comma 127 4" xfId="36806" xr:uid="{F16D6E43-D25F-4415-8FDC-895CBB5BC6A4}"/>
    <cellStyle name="Comma 128" xfId="8948" xr:uid="{6658F95B-3E7A-4301-AC58-1B0053CC0296}"/>
    <cellStyle name="Comma 128 2" xfId="9170" xr:uid="{1132C1C5-67AD-4248-A9EE-ADA512E8660E}"/>
    <cellStyle name="Comma 129" xfId="9198" xr:uid="{A87476D9-9BEA-4383-9B88-A852AAC1D0D2}"/>
    <cellStyle name="Comma 129 2" xfId="37023" xr:uid="{DA4316CD-CD93-44BF-B5C3-9FFF09E82E65}"/>
    <cellStyle name="Comma 129 3" xfId="17544" xr:uid="{A4C30D16-DA05-488C-B0B8-F473A18F039D}"/>
    <cellStyle name="Comma 13" xfId="1263" xr:uid="{A552C278-99DF-4AB4-954C-CE87DF6659F2}"/>
    <cellStyle name="Comma 13 10" xfId="26691" xr:uid="{051EE5F7-9328-4345-821F-00498FF35E17}"/>
    <cellStyle name="Comma 13 10 2" xfId="45454" xr:uid="{01BF20E7-D46A-4279-BBA9-0B40DAB77E4A}"/>
    <cellStyle name="Comma 13 11" xfId="30949" xr:uid="{BB6EB0BB-18D6-4EFD-B31E-03646A35CDD0}"/>
    <cellStyle name="Comma 13 2" xfId="3822" xr:uid="{FFC77016-13BA-4F0D-B770-B94C83E5C46D}"/>
    <cellStyle name="Comma 13 2 10" xfId="30946" xr:uid="{8DD4002F-23C0-4FAF-A1DD-8393A4784B60}"/>
    <cellStyle name="Comma 13 2 11" xfId="33495" xr:uid="{D9B1AB1F-0F74-47D8-93B5-6E131A3829AB}"/>
    <cellStyle name="Comma 13 2 12" xfId="14464" xr:uid="{41C52140-09E5-48CE-9CC9-FD2E88D30E20}"/>
    <cellStyle name="Comma 13 2 2" xfId="4041" xr:uid="{3F0E1E26-9EF0-4122-A6E7-DF5972E02FA0}"/>
    <cellStyle name="Comma 13 2 3" xfId="5773" xr:uid="{C5E8B8E5-DD89-4C13-914C-AFD2F01BF63A}"/>
    <cellStyle name="Comma 13 2 3 2" xfId="6801" xr:uid="{AD4F95AE-B178-4740-A689-441254CFFECB}"/>
    <cellStyle name="Comma 13 2 3 3" xfId="29861" xr:uid="{AED2830F-D409-4118-9B34-B870953A1E34}"/>
    <cellStyle name="Comma 13 2 3 3 2" xfId="48612" xr:uid="{9DE4DB30-63FB-4E02-BF20-223D83B3F433}"/>
    <cellStyle name="Comma 13 2 3 4" xfId="35353" xr:uid="{495CE398-AFB0-44FA-BDE0-B26DA0A4EF42}"/>
    <cellStyle name="Comma 13 2 3 5" xfId="16179" xr:uid="{9B45A7AB-BEE0-417A-A42D-2A7F2F7FE27C}"/>
    <cellStyle name="Comma 13 2 4" xfId="6258" xr:uid="{921A3381-FE1A-4C62-8E90-B9B3005BC3D7}"/>
    <cellStyle name="Comma 13 2 4 2" xfId="19726" xr:uid="{34B66F6F-F3FD-4E5B-904A-4C54EF0D1153}"/>
    <cellStyle name="Comma 13 2 4 2 2" xfId="39193" xr:uid="{B4C85819-A0AC-45DD-97D4-71B686298C34}"/>
    <cellStyle name="Comma 13 2 4 3" xfId="24252" xr:uid="{321825E1-03C4-4223-AB66-E6A2A314FBCB}"/>
    <cellStyle name="Comma 13 2 4 3 2" xfId="43032" xr:uid="{15C74E8A-937F-483A-9913-C205E27FE134}"/>
    <cellStyle name="Comma 13 2 4 4" xfId="30286" xr:uid="{B2AD16C3-E43C-44F9-927C-16F776FF2896}"/>
    <cellStyle name="Comma 13 2 4 4 2" xfId="49037" xr:uid="{F9825736-D77B-4714-9C00-036C34E3540E}"/>
    <cellStyle name="Comma 13 2 4 5" xfId="31231" xr:uid="{6C28BA10-DEC4-4FDF-8C12-DBF903FF09CB}"/>
    <cellStyle name="Comma 13 2 4 6" xfId="35798" xr:uid="{976CC2F0-AB45-4231-8E9B-D002151269C5}"/>
    <cellStyle name="Comma 13 2 4 7" xfId="16606" xr:uid="{59E2E7C3-C053-4101-9506-F2ACBCA1D938}"/>
    <cellStyle name="Comma 13 2 5" xfId="6363" xr:uid="{7D14798D-62E0-4862-9930-B163DA7CF52C}"/>
    <cellStyle name="Comma 13 2 6" xfId="6802" xr:uid="{B52C6031-573B-40D5-A698-2E224804D2EC}"/>
    <cellStyle name="Comma 13 2 6 2" xfId="30453" xr:uid="{F528D0B5-BFDE-4F7C-A66E-9F734012DABB}"/>
    <cellStyle name="Comma 13 2 6 2 2" xfId="49204" xr:uid="{35D68800-BA25-43F4-BB1E-C4D06A46603E}"/>
    <cellStyle name="Comma 13 2 6 3" xfId="36041" xr:uid="{76A2757A-446E-4FBB-AD2E-C2B06CDBADEC}"/>
    <cellStyle name="Comma 13 2 6 4" xfId="16775" xr:uid="{B4EFC1A7-7350-47B5-AD20-7775132FD623}"/>
    <cellStyle name="Comma 13 2 7" xfId="18676" xr:uid="{6573454D-7935-454A-80DD-22F39C9623DF}"/>
    <cellStyle name="Comma 13 2 7 2" xfId="38157" xr:uid="{6ADCA098-37A3-4C83-BFFF-28EAC34E6572}"/>
    <cellStyle name="Comma 13 2 8" xfId="23193" xr:uid="{22EA9080-8467-4CA6-BF1C-F2424B4C7930}"/>
    <cellStyle name="Comma 13 2 8 2" xfId="41983" xr:uid="{6D2A5130-993D-4F17-BF9E-6F4D5247E5C8}"/>
    <cellStyle name="Comma 13 2 9" xfId="28145" xr:uid="{67D60AF1-D077-4AD7-B6FD-1FE4B4255E38}"/>
    <cellStyle name="Comma 13 2 9 2" xfId="46896" xr:uid="{F4C3F8D7-9F42-4C04-B652-426174EF7D14}"/>
    <cellStyle name="Comma 13 3" xfId="3997" xr:uid="{7E6E68AF-84BC-4E1C-802D-A588050892B8}"/>
    <cellStyle name="Comma 13 3 2" xfId="6364" xr:uid="{04C121C6-795F-4C89-BE0B-778A05AC5B86}"/>
    <cellStyle name="Comma 13 3 2 2" xfId="6803" xr:uid="{27F35763-0181-45DD-8F0B-6272F0877D64}"/>
    <cellStyle name="Comma 13 3 2 3" xfId="30362" xr:uid="{62208384-8774-4852-B36C-9DB4FA76A21A}"/>
    <cellStyle name="Comma 13 3 2 3 2" xfId="49113" xr:uid="{C56A8217-9B66-4044-8F80-ACEE159E5A61}"/>
    <cellStyle name="Comma 13 3 2 4" xfId="35886" xr:uid="{1A3A3E76-FC49-47ED-BC77-523F6F719237}"/>
    <cellStyle name="Comma 13 3 2 5" xfId="16682" xr:uid="{BA06BBF6-24AA-4E46-AD57-916E59DC440C}"/>
    <cellStyle name="Comma 13 3 3" xfId="6804" xr:uid="{3064F00C-BC63-42FD-9969-18DAB35D351D}"/>
    <cellStyle name="Comma 13 3 4" xfId="8299" xr:uid="{3BB20409-3AF5-4321-B3C8-7595E894B174}"/>
    <cellStyle name="Comma 13 3 4 2" xfId="36501" xr:uid="{1CA53697-6209-4578-A8DF-8DDEA9423961}"/>
    <cellStyle name="Comma 13 3 4 3" xfId="17075" xr:uid="{162FFAC9-7DE5-40DC-935A-3053D51FCCD8}"/>
    <cellStyle name="Comma 13 3 5" xfId="26706" xr:uid="{78B54DC3-CD95-482C-B11C-B017867154C7}"/>
    <cellStyle name="Comma 13 3 5 2" xfId="45468" xr:uid="{EC12DFE2-7B2E-449E-BA6F-095739F3B6E9}"/>
    <cellStyle name="Comma 13 3 6" xfId="30969" xr:uid="{B7E84E7D-C25D-43BB-8B98-A79359A4A567}"/>
    <cellStyle name="Comma 13 3 7" xfId="33635" xr:uid="{63E7D277-9401-4E93-BDC7-1E3A04F382BA}"/>
    <cellStyle name="Comma 13 4" xfId="6066" xr:uid="{81AE1414-BFBF-494D-BA85-6030C59A2311}"/>
    <cellStyle name="Comma 13 4 2" xfId="6805" xr:uid="{A4F2E5EA-AC7C-48D6-A396-3D7513B75035}"/>
    <cellStyle name="Comma 13 4 3" xfId="30143" xr:uid="{FFA2F94B-0836-42A0-8F53-2BD29601922E}"/>
    <cellStyle name="Comma 13 4 3 2" xfId="48894" xr:uid="{AEFB30E5-F5AE-47E2-AA86-E0AA113E7C90}"/>
    <cellStyle name="Comma 13 4 4" xfId="35637" xr:uid="{5C8A662D-F81A-44AC-8546-BC60BC70B38A}"/>
    <cellStyle name="Comma 13 4 5" xfId="16461" xr:uid="{6FE1E21D-4222-4ED7-B94C-AD86CCE5AAB5}"/>
    <cellStyle name="Comma 13 5" xfId="6351" xr:uid="{C79244E7-D1F3-4757-A356-9B8C28B82C25}"/>
    <cellStyle name="Comma 13 5 2" xfId="6806" xr:uid="{3A4716B2-115C-4273-80FB-0A8185EE2323}"/>
    <cellStyle name="Comma 13 5 3" xfId="30355" xr:uid="{AD5F81B7-A55D-4F54-BDCF-1761D9E8D640}"/>
    <cellStyle name="Comma 13 5 3 2" xfId="49106" xr:uid="{C4D363EE-2CF1-48D9-A5E4-799E3D549BA2}"/>
    <cellStyle name="Comma 13 5 4" xfId="35876" xr:uid="{A987996C-7B88-4974-BED1-B0F061284246}"/>
    <cellStyle name="Comma 13 5 5" xfId="16675" xr:uid="{F0964A94-1DC1-4049-A4E1-48E2FCD7D5F0}"/>
    <cellStyle name="Comma 13 6" xfId="6365" xr:uid="{0E5F2FD2-7E66-40D1-8951-D46649B75369}"/>
    <cellStyle name="Comma 13 6 2" xfId="19650" xr:uid="{49685394-2263-4C9D-A4DA-AD032A804127}"/>
    <cellStyle name="Comma 13 6 2 2" xfId="39117" xr:uid="{C66D72CB-FE3F-41A0-9FC5-7B773AEF7E32}"/>
    <cellStyle name="Comma 13 6 3" xfId="24176" xr:uid="{E91078AF-39EC-4C9D-AB7C-82020A72D622}"/>
    <cellStyle name="Comma 13 6 3 2" xfId="42956" xr:uid="{B9E33F24-511A-444C-9718-DF6095E16D03}"/>
    <cellStyle name="Comma 13 6 4" xfId="30363" xr:uid="{C883B251-D523-4944-8E70-6364A078F3B4}"/>
    <cellStyle name="Comma 13 6 4 2" xfId="49114" xr:uid="{DD07F6C8-76CE-489F-A018-692CB3ECF525}"/>
    <cellStyle name="Comma 13 6 5" xfId="31155" xr:uid="{AE7AB2A5-C442-441C-B189-73301E789C59}"/>
    <cellStyle name="Comma 13 6 6" xfId="35887" xr:uid="{2187A79B-CE99-4C8E-BFAF-0B2621269FBA}"/>
    <cellStyle name="Comma 13 6 7" xfId="16683" xr:uid="{DB849EB1-C476-4F1B-AC62-7B2A8F38A7E9}"/>
    <cellStyle name="Comma 13 7" xfId="8466" xr:uid="{CE083D09-4093-4634-93A2-21D3D16EF364}"/>
    <cellStyle name="Comma 13 7 2" xfId="20604" xr:uid="{BC5DB758-C9C6-4FE9-86B2-5AAF9312174C}"/>
    <cellStyle name="Comma 13 7 3" xfId="36582" xr:uid="{1E7F6A23-4160-4CF0-A907-1FBE13A1A830}"/>
    <cellStyle name="Comma 13 8" xfId="18595" xr:uid="{FA6863CE-C325-4287-B8A5-DF40328BF912}"/>
    <cellStyle name="Comma 13 8 2" xfId="38076" xr:uid="{46BFF167-1FB3-440A-B3D7-63002A6702C9}"/>
    <cellStyle name="Comma 13 9" xfId="23111" xr:uid="{7B4DCECF-796C-4DFD-9D55-28B52EE787D3}"/>
    <cellStyle name="Comma 13 9 2" xfId="41901" xr:uid="{A646D091-881A-46F0-BD9D-947CFD4712D9}"/>
    <cellStyle name="Comma 130" xfId="9239" xr:uid="{0F8BCE62-EC18-40C5-8EE9-04094C400CBD}"/>
    <cellStyle name="Comma 131" xfId="9231" xr:uid="{3C64359C-523F-4E71-B886-251188420EE6}"/>
    <cellStyle name="Comma 131 2" xfId="37050" xr:uid="{4EE5CC72-4C4E-45D5-AD7B-6390D87C3B38}"/>
    <cellStyle name="Comma 131 3" xfId="17561" xr:uid="{0CB54A0C-1922-45E9-9587-13DF21AAC644}"/>
    <cellStyle name="Comma 132" xfId="9259" xr:uid="{2E00EB90-F419-499E-AFF9-FDFDD9FB4A1E}"/>
    <cellStyle name="Comma 132 2" xfId="37076" xr:uid="{410CE78C-AD36-4C15-847F-070CDA69701E}"/>
    <cellStyle name="Comma 132 3" xfId="17587" xr:uid="{5D13C1D8-7E9A-4EBF-8D50-72F8257EB0E7}"/>
    <cellStyle name="Comma 133" xfId="9262" xr:uid="{CAB06996-5BA8-406D-80B6-C80A5D52F4A7}"/>
    <cellStyle name="Comma 133 2" xfId="37079" xr:uid="{1D168C48-4B17-4C6D-8AEC-6CD64EDC97C3}"/>
    <cellStyle name="Comma 133 3" xfId="17590" xr:uid="{4E1D99E5-CEB3-45D9-8D2F-24C38EDFB1F3}"/>
    <cellStyle name="Comma 134" xfId="8377" xr:uid="{C82365EC-E1F6-4EB6-83C6-BE66DDFD16F9}"/>
    <cellStyle name="Comma 135" xfId="8756" xr:uid="{A3009FBF-5B0F-40C6-853C-BF6E356C6A98}"/>
    <cellStyle name="Comma 136" xfId="9321" xr:uid="{1E22903E-236E-417A-A9CE-2F92B1C7218F}"/>
    <cellStyle name="Comma 137" xfId="9466" xr:uid="{15C576A8-2B0B-41A4-8F96-CA2246DFAB30}"/>
    <cellStyle name="Comma 138" xfId="8311" xr:uid="{60859B6B-1F6B-49B8-81FC-C6143827CCCC}"/>
    <cellStyle name="Comma 139" xfId="8757" xr:uid="{E31C87C4-FCAF-4D25-AC18-8A11F58A5A37}"/>
    <cellStyle name="Comma 14" xfId="1266" xr:uid="{B3C18579-9F77-4ACD-B996-CF5D545C8095}"/>
    <cellStyle name="Comma 14 2" xfId="2421" xr:uid="{C2C84892-10DD-47B7-99BE-A3172A575B9D}"/>
    <cellStyle name="Comma 14 2 10" xfId="30952" xr:uid="{5F06F494-53BA-4E46-ADA8-99CFB475B1D8}"/>
    <cellStyle name="Comma 14 2 11" xfId="32136" xr:uid="{82BFBBAE-3D59-4602-93AB-9E6B409F4853}"/>
    <cellStyle name="Comma 14 2 12" xfId="13145" xr:uid="{10349255-F093-4AFE-8D1D-4E06C509BB52}"/>
    <cellStyle name="Comma 14 2 2" xfId="3437" xr:uid="{991104F9-0696-466E-952F-83F0A2FBB77F}"/>
    <cellStyle name="Comma 14 2 2 2" xfId="5486" xr:uid="{2E111D12-5500-4FF5-A195-B525D9E8BFD0}"/>
    <cellStyle name="Comma 14 2 2 2 2" xfId="29578" xr:uid="{1C3E4D1F-48AB-45CB-9809-48ADD6EF7326}"/>
    <cellStyle name="Comma 14 2 2 2 2 2" xfId="48329" xr:uid="{94EF2D35-16A4-4A5D-BF61-D3C390469C5D}"/>
    <cellStyle name="Comma 14 2 2 2 3" xfId="35068" xr:uid="{634E8F3A-0FC2-4295-95F3-963B56281047}"/>
    <cellStyle name="Comma 14 2 2 2 4" xfId="15896" xr:uid="{684408C8-0DCB-4252-B435-F6057DA8289C}"/>
    <cellStyle name="Comma 14 2 2 3" xfId="6807" xr:uid="{57E42F66-EB9A-423F-825D-32FEE1513CD4}"/>
    <cellStyle name="Comma 14 2 2 4" xfId="27830" xr:uid="{FBB260AA-27E6-4DF9-8872-87754A1933B1}"/>
    <cellStyle name="Comma 14 2 2 4 2" xfId="46581" xr:uid="{14CE3899-D4AC-445B-86F1-F42F6632EB54}"/>
    <cellStyle name="Comma 14 2 2 5" xfId="33150" xr:uid="{952EF4A0-C927-4525-B811-BBFA61255FB6}"/>
    <cellStyle name="Comma 14 2 2 6" xfId="14146" xr:uid="{10D1F9EE-75C7-4C27-A64C-DF4985965562}"/>
    <cellStyle name="Comma 14 2 3" xfId="4532" xr:uid="{9078CFC1-E5E2-4057-ADAF-CFEEFD992058}"/>
    <cellStyle name="Comma 14 2 3 2" xfId="19728" xr:uid="{D77D2241-B61D-4752-9E93-F9895CCFF9D3}"/>
    <cellStyle name="Comma 14 2 3 2 2" xfId="39195" xr:uid="{611C5E9D-5E2C-4DAF-BD9D-71CBF68ACC16}"/>
    <cellStyle name="Comma 14 2 3 3" xfId="24254" xr:uid="{5793D445-B091-488C-8571-28346004A10A}"/>
    <cellStyle name="Comma 14 2 3 3 2" xfId="43034" xr:uid="{5CDF6DF7-61E9-4B78-AE82-EE747936C313}"/>
    <cellStyle name="Comma 14 2 3 4" xfId="28624" xr:uid="{71D973EC-4D61-483F-BF61-9C041B72DC48}"/>
    <cellStyle name="Comma 14 2 3 4 2" xfId="47375" xr:uid="{8CDD810F-5235-49D5-A606-00D7008ED015}"/>
    <cellStyle name="Comma 14 2 3 5" xfId="31233" xr:uid="{2B3BD0CF-0167-4713-9CE8-FEEBB6A61C6F}"/>
    <cellStyle name="Comma 14 2 3 6" xfId="34114" xr:uid="{B39C4F95-AD12-42B8-B79F-24AE74D3D43E}"/>
    <cellStyle name="Comma 14 2 3 7" xfId="14942" xr:uid="{39D5A765-DB52-401B-B131-D29D5C933270}"/>
    <cellStyle name="Comma 14 2 4" xfId="6260" xr:uid="{F2C3D6EE-3F47-4732-B95F-7FFC2F8DA0BC}"/>
    <cellStyle name="Comma 14 2 4 2" xfId="30288" xr:uid="{DF0AE386-B657-4796-BB17-904D14D8072B}"/>
    <cellStyle name="Comma 14 2 4 2 2" xfId="49039" xr:uid="{E1F947FF-6650-4C76-91D2-72C8BF43978C}"/>
    <cellStyle name="Comma 14 2 4 3" xfId="35800" xr:uid="{50F8D35D-B4A0-4CB3-B096-BD9EF9FAE26E}"/>
    <cellStyle name="Comma 14 2 4 4" xfId="16608" xr:uid="{C21CCA82-A40C-40F6-B542-A7BE9F251782}"/>
    <cellStyle name="Comma 14 2 5" xfId="6366" xr:uid="{B4F1F608-E769-475E-A7B5-333EE570A552}"/>
    <cellStyle name="Comma 14 2 5 2" xfId="30364" xr:uid="{62360ECB-D573-4C94-8C3F-20BA10815B0D}"/>
    <cellStyle name="Comma 14 2 5 2 2" xfId="49115" xr:uid="{D92834B7-11A5-4BC4-987C-B9168F1F83C6}"/>
    <cellStyle name="Comma 14 2 5 3" xfId="35888" xr:uid="{96297D2B-AFA3-4EA3-A6CB-3D83845B7E65}"/>
    <cellStyle name="Comma 14 2 5 4" xfId="16684" xr:uid="{234661E0-FBE1-472C-B120-A36397F85F5F}"/>
    <cellStyle name="Comma 14 2 6" xfId="8301" xr:uid="{130E6EF0-56D5-4A7C-8E61-646D7D35862A}"/>
    <cellStyle name="Comma 14 2 6 2" xfId="36503" xr:uid="{CA782736-48A4-451C-AA1B-8D56878B3CB2}"/>
    <cellStyle name="Comma 14 2 6 3" xfId="17077" xr:uid="{C55EAB0E-45C6-48E5-875D-9F9D59A257A5}"/>
    <cellStyle name="Comma 14 2 7" xfId="18678" xr:uid="{8061F2A3-1E39-4863-A68E-2EC2BBA61178}"/>
    <cellStyle name="Comma 14 2 7 2" xfId="38159" xr:uid="{DC77CBB6-A038-41A1-8384-82146E62E2EC}"/>
    <cellStyle name="Comma 14 2 8" xfId="23195" xr:uid="{D9AC3872-3A8F-45D9-98BF-1B0E2C23BC6F}"/>
    <cellStyle name="Comma 14 2 8 2" xfId="41985" xr:uid="{05D7B3F6-E15D-408B-857E-19330AEC7485}"/>
    <cellStyle name="Comma 14 2 9" xfId="26694" xr:uid="{7D8BAF98-4B46-4E70-835D-4F06543AE615}"/>
    <cellStyle name="Comma 14 2 9 2" xfId="45456" xr:uid="{BCE5B532-ED05-4375-BA9B-6B2DB0C5F242}"/>
    <cellStyle name="Comma 14 3" xfId="3824" xr:uid="{6BEB871A-A478-429E-A493-F03D4C51CE9C}"/>
    <cellStyle name="Comma 14 3 2" xfId="5775" xr:uid="{7C9BDA57-D177-46E1-ADA8-168A3ACEA1A0}"/>
    <cellStyle name="Comma 14 3 2 2" xfId="29863" xr:uid="{A5FAD3BD-7689-4F1B-8219-113D18957BB2}"/>
    <cellStyle name="Comma 14 3 2 2 2" xfId="48614" xr:uid="{E825D5D8-9E7B-4926-AAF8-2BEAAC26D862}"/>
    <cellStyle name="Comma 14 3 2 3" xfId="35355" xr:uid="{50D69A7A-65B8-4E83-BD1A-4740C4456C1B}"/>
    <cellStyle name="Comma 14 3 2 4" xfId="16181" xr:uid="{7BAD6ECE-87FA-4F60-9218-2C51841E7B2A}"/>
    <cellStyle name="Comma 14 3 3" xfId="6367" xr:uid="{FE238328-1CC0-4D7B-9288-22C3D868E92E}"/>
    <cellStyle name="Comma 14 3 4" xfId="6808" xr:uid="{CBBD4D3D-C1F1-45D3-914C-45B009022B4F}"/>
    <cellStyle name="Comma 14 3 5" xfId="28147" xr:uid="{55B2E275-6A19-48A2-8AF2-8A339ABF10B6}"/>
    <cellStyle name="Comma 14 3 5 2" xfId="46898" xr:uid="{9FC61BB1-5B41-4807-ADC7-F078C5542DA7}"/>
    <cellStyle name="Comma 14 3 6" xfId="33497" xr:uid="{645F5D98-2456-46F8-A541-8A4049B1D964}"/>
    <cellStyle name="Comma 14 3 7" xfId="14466" xr:uid="{C9DCEA87-BA20-4500-A82F-FAE828EC2D97}"/>
    <cellStyle name="Comma 14 4" xfId="3998" xr:uid="{0746DBD2-F0D8-4C10-B0FD-0A3ED53AEA97}"/>
    <cellStyle name="Comma 14 4 2" xfId="6368" xr:uid="{743F6ABD-981B-438D-8679-1790ABFD4C5F}"/>
    <cellStyle name="Comma 14 4 3" xfId="19652" xr:uid="{70D9AFC9-F487-44FE-8B7B-D755B37C5F47}"/>
    <cellStyle name="Comma 14 4 3 2" xfId="39119" xr:uid="{72DCBE72-39AC-4B75-9C44-79F327185C52}"/>
    <cellStyle name="Comma 14 4 4" xfId="24178" xr:uid="{F3CF33CB-7C66-4761-8A91-4C3ED407D725}"/>
    <cellStyle name="Comma 14 4 4 2" xfId="42958" xr:uid="{6FEC60DF-4481-4C00-99F4-E5A713D7472A}"/>
    <cellStyle name="Comma 14 4 5" xfId="31157" xr:uid="{9350566E-0B3F-4996-833C-AF347324979B}"/>
    <cellStyle name="Comma 14 4 6" xfId="33636" xr:uid="{7F0547F7-E61F-4D92-8D60-1EED504185FD}"/>
    <cellStyle name="Comma 14 5" xfId="6186" xr:uid="{4AE0653D-605B-4F19-B850-6A671CFF6C0C}"/>
    <cellStyle name="Comma 14 5 2" xfId="20606" xr:uid="{0116DBCC-A3B8-4470-B7E4-A7E9F4228F7E}"/>
    <cellStyle name="Comma 14 5 3" xfId="30222" xr:uid="{B9F50770-BDFB-4F11-89F8-3458C8541E4D}"/>
    <cellStyle name="Comma 14 5 3 2" xfId="48973" xr:uid="{AE9E4FC4-ACE7-4A7E-A537-D1DD54244FF9}"/>
    <cellStyle name="Comma 14 5 4" xfId="35729" xr:uid="{541EE848-111B-486C-85F6-DC157545A18B}"/>
    <cellStyle name="Comma 14 5 5" xfId="16542" xr:uid="{FC932B41-6B36-4C8C-A7DA-5FE0DBF8F58C}"/>
    <cellStyle name="Comma 14 6" xfId="8249" xr:uid="{9AF79B6F-AB30-4333-9FA6-C5B6BB9B7AB2}"/>
    <cellStyle name="Comma 14 6 2" xfId="36452" xr:uid="{1320E90A-4720-4B2E-9EFB-29BE3A92213F}"/>
    <cellStyle name="Comma 14 6 3" xfId="17026" xr:uid="{34E5BCDA-D6DC-40FF-9EDD-68FFF184C0AE}"/>
    <cellStyle name="Comma 14 7" xfId="8467" xr:uid="{014FDF36-5BE7-4CA2-B5D7-6C7551D01630}"/>
    <cellStyle name="Comma 14 8" xfId="18597" xr:uid="{973D72B8-911B-419D-9989-98F674C1D9CB}"/>
    <cellStyle name="Comma 14 8 2" xfId="38078" xr:uid="{7EF29472-C2F1-4F05-B8D7-BA3A0C2D3424}"/>
    <cellStyle name="Comma 14 9" xfId="23113" xr:uid="{16B79235-8392-4A73-AAF3-7460B37E0F15}"/>
    <cellStyle name="Comma 14 9 2" xfId="41903" xr:uid="{B4E84B1B-8BD4-47A2-9873-D2143AE7F242}"/>
    <cellStyle name="Comma 140" xfId="8674" xr:uid="{86F56429-8FA0-4249-B8D7-9D6882EAD441}"/>
    <cellStyle name="Comma 141" xfId="9883" xr:uid="{3D52F466-9F9D-4961-9A45-6E306F2188C5}"/>
    <cellStyle name="Comma 142" xfId="12890" xr:uid="{87664EBB-AA10-4E6D-85BA-A798541252A6}"/>
    <cellStyle name="Comma 143" xfId="9884" xr:uid="{06C58D8F-C78E-4D50-979B-C5262FD1B8C6}"/>
    <cellStyle name="Comma 143 2" xfId="18165" xr:uid="{D4B44BA0-F775-4537-9689-E1104CD70A12}"/>
    <cellStyle name="Comma 144" xfId="19512" xr:uid="{06DEC9D0-DED8-43E5-8809-A3B154FC7FF7}"/>
    <cellStyle name="Comma 145" xfId="21625" xr:uid="{F9CBBAB6-D667-412A-B9E9-585F965C9A85}"/>
    <cellStyle name="Comma 146" xfId="20582" xr:uid="{F1E966C7-496D-4626-83B4-769826EF1BA8}"/>
    <cellStyle name="Comma 147" xfId="21797" xr:uid="{ADFA5C3B-5F7F-4C8F-A096-78CAA0AC0719}"/>
    <cellStyle name="Comma 148" xfId="19059" xr:uid="{596EFC27-0B86-410E-AC67-C2825F9689CC}"/>
    <cellStyle name="Comma 149" xfId="18186" xr:uid="{750A38C3-56B8-4F2D-BC4A-6ACA6BC2B367}"/>
    <cellStyle name="Comma 15" xfId="1368" xr:uid="{B32AF414-095F-45BE-A425-A524C0A446FB}"/>
    <cellStyle name="Comma 15 10" xfId="23115" xr:uid="{85CEFED8-3551-4E0C-9505-FDC562FCF49F}"/>
    <cellStyle name="Comma 15 10 2" xfId="41905" xr:uid="{4ADF405E-3DD2-4D9E-8B25-A20255376737}"/>
    <cellStyle name="Comma 15 11" xfId="30827" xr:uid="{E90133E5-761E-4D49-AB09-0422FCE6B618}"/>
    <cellStyle name="Comma 15 2" xfId="2430" xr:uid="{A31A33A0-70B5-4136-9E3A-D92D6C4594D0}"/>
    <cellStyle name="Comma 15 2 10" xfId="30947" xr:uid="{3A96A5B5-095A-4749-B421-E4DE4E6B738C}"/>
    <cellStyle name="Comma 15 2 11" xfId="32145" xr:uid="{0E4EE870-37F8-4A62-ACF0-FDDEB1092C1F}"/>
    <cellStyle name="Comma 15 2 12" xfId="13154" xr:uid="{8DD43264-5C5D-44A4-B5DA-F66660A92897}"/>
    <cellStyle name="Comma 15 2 2" xfId="3446" xr:uid="{7E74F217-3E03-4B6B-A746-B9AC904A5FAE}"/>
    <cellStyle name="Comma 15 2 2 2" xfId="5495" xr:uid="{AEC6A381-CE42-4BF4-B3DA-FEC93486E1C1}"/>
    <cellStyle name="Comma 15 2 2 2 2" xfId="29587" xr:uid="{CA679675-DE09-444C-B71B-49975683C941}"/>
    <cellStyle name="Comma 15 2 2 2 2 2" xfId="48338" xr:uid="{739E1013-31A6-461D-BC5F-95AB27C10295}"/>
    <cellStyle name="Comma 15 2 2 2 3" xfId="35077" xr:uid="{38F969EF-3BEA-4BA7-A7A1-6D1A65C8F268}"/>
    <cellStyle name="Comma 15 2 2 2 4" xfId="15905" xr:uid="{3FE534E7-13C5-4CE3-849A-78B6EE88B19A}"/>
    <cellStyle name="Comma 15 2 2 3" xfId="6809" xr:uid="{02CEBC15-DBC2-4103-857A-B8045245B2DC}"/>
    <cellStyle name="Comma 15 2 2 4" xfId="27839" xr:uid="{AB94E791-6F5B-4E1A-87A6-AE8FACB3D1C6}"/>
    <cellStyle name="Comma 15 2 2 4 2" xfId="46590" xr:uid="{2CE9D7E6-7D68-4DBE-94B4-94266EC0641B}"/>
    <cellStyle name="Comma 15 2 2 5" xfId="33159" xr:uid="{B88C6F8F-23B5-4C1C-99E8-2747B2F748F2}"/>
    <cellStyle name="Comma 15 2 2 6" xfId="14155" xr:uid="{3F3EC037-8111-481E-8F4E-B1ABC21AA854}"/>
    <cellStyle name="Comma 15 2 3" xfId="4541" xr:uid="{D499B75F-8658-48CD-A9CA-9B75C3C5011C}"/>
    <cellStyle name="Comma 15 2 3 2" xfId="19730" xr:uid="{154643C0-0024-4B8D-88F2-8366D1B5A9F1}"/>
    <cellStyle name="Comma 15 2 3 2 2" xfId="39197" xr:uid="{CB051D97-CAFD-4E02-AECC-936DC7000BC9}"/>
    <cellStyle name="Comma 15 2 3 3" xfId="24256" xr:uid="{9B5C68C3-1849-4B15-966F-593150397E42}"/>
    <cellStyle name="Comma 15 2 3 3 2" xfId="43036" xr:uid="{DAA59BBD-7845-4906-86BB-4EF20965505F}"/>
    <cellStyle name="Comma 15 2 3 4" xfId="28633" xr:uid="{A42C2F72-E288-49D6-B6AC-A3EDA9879435}"/>
    <cellStyle name="Comma 15 2 3 4 2" xfId="47384" xr:uid="{6E96B15D-51E7-4A3B-8C41-903913A17597}"/>
    <cellStyle name="Comma 15 2 3 5" xfId="31235" xr:uid="{69565568-D832-4B30-B0A6-A294B14D9A4C}"/>
    <cellStyle name="Comma 15 2 3 6" xfId="34123" xr:uid="{558DAA9F-C8B7-4DFD-B435-8B4D647285F3}"/>
    <cellStyle name="Comma 15 2 3 7" xfId="14951" xr:uid="{580711EC-3765-4903-B967-410742EB2503}"/>
    <cellStyle name="Comma 15 2 4" xfId="6262" xr:uid="{2CA76AFF-393E-4056-AC20-5879E042B8A7}"/>
    <cellStyle name="Comma 15 2 4 2" xfId="30290" xr:uid="{F000970B-49CA-4E6B-B8C9-BEF045FC1C10}"/>
    <cellStyle name="Comma 15 2 4 2 2" xfId="49041" xr:uid="{304F06D1-0C66-479D-8C32-45F07893E817}"/>
    <cellStyle name="Comma 15 2 4 3" xfId="35802" xr:uid="{D029F084-37B5-4950-9EC4-655C94F4C308}"/>
    <cellStyle name="Comma 15 2 4 4" xfId="16610" xr:uid="{D2AF1515-62B7-4332-861B-0B0233C56646}"/>
    <cellStyle name="Comma 15 2 5" xfId="6369" xr:uid="{1B8FCA0D-19E4-4925-89E7-44F679F04ED9}"/>
    <cellStyle name="Comma 15 2 6" xfId="6810" xr:uid="{4FED4644-FD0F-4FAB-9A98-C1AC8003766E}"/>
    <cellStyle name="Comma 15 2 6 2" xfId="30454" xr:uid="{399ED02A-F151-4541-8D09-8B6CE4BA318F}"/>
    <cellStyle name="Comma 15 2 6 2 2" xfId="49205" xr:uid="{2A4B4883-38B7-451D-A8F0-ABA2FDB665DE}"/>
    <cellStyle name="Comma 15 2 6 3" xfId="36042" xr:uid="{C8CB6C0E-C50B-41D9-BCDA-A6E5FEB2ACE4}"/>
    <cellStyle name="Comma 15 2 6 4" xfId="16776" xr:uid="{A4DC38CA-A518-4311-9054-11D6AC65798D}"/>
    <cellStyle name="Comma 15 2 7" xfId="18680" xr:uid="{62A05B59-5519-4726-881F-1283BF9E3505}"/>
    <cellStyle name="Comma 15 2 7 2" xfId="38161" xr:uid="{FF679213-3B2E-49EE-8EE6-38588B7D4F6D}"/>
    <cellStyle name="Comma 15 2 8" xfId="23197" xr:uid="{1CC71CF2-B0A6-4955-B93C-3996A70261A3}"/>
    <cellStyle name="Comma 15 2 8 2" xfId="41987" xr:uid="{B37C2388-28F9-41F2-960E-E961F0B23ED4}"/>
    <cellStyle name="Comma 15 2 9" xfId="26917" xr:uid="{044FFAB1-0F2E-4A4E-832B-953EC651F9E0}"/>
    <cellStyle name="Comma 15 2 9 2" xfId="45668" xr:uid="{FBC21002-A856-4941-AE1E-F888EFC0319C}"/>
    <cellStyle name="Comma 15 3" xfId="3826" xr:uid="{4F60DD9F-B012-48B8-99F0-1B57001A3EA3}"/>
    <cellStyle name="Comma 15 3 2" xfId="5777" xr:uid="{9918AB17-348B-4F39-9A61-B316A7930C84}"/>
    <cellStyle name="Comma 15 3 2 2" xfId="29865" xr:uid="{2F2F1683-5D56-432F-AD88-D17B396BACAF}"/>
    <cellStyle name="Comma 15 3 2 2 2" xfId="48616" xr:uid="{6AD65C8F-B873-4888-9635-13511621767C}"/>
    <cellStyle name="Comma 15 3 2 3" xfId="35357" xr:uid="{0D63FA3B-6DF1-426B-8DB0-B54DB294067F}"/>
    <cellStyle name="Comma 15 3 2 4" xfId="16183" xr:uid="{ADDA89BB-7315-4043-93DB-CE8A8B8A094C}"/>
    <cellStyle name="Comma 15 3 3" xfId="6370" xr:uid="{FD549DAD-8AD1-4AE4-9778-DCD37DD8E109}"/>
    <cellStyle name="Comma 15 3 4" xfId="6811" xr:uid="{C544B166-53D0-48D0-8DAF-B9EBF6F75EDC}"/>
    <cellStyle name="Comma 15 3 5" xfId="28149" xr:uid="{775C5CC4-D310-4649-B5C5-2B1A2B66352F}"/>
    <cellStyle name="Comma 15 3 5 2" xfId="46900" xr:uid="{C8C93497-A020-4DDE-B949-2E2613B40508}"/>
    <cellStyle name="Comma 15 3 6" xfId="33499" xr:uid="{9E92E9A1-3699-43A7-B010-356D555FFE2E}"/>
    <cellStyle name="Comma 15 3 7" xfId="14468" xr:uid="{92C6DBF5-052F-4E22-8789-606641AA3825}"/>
    <cellStyle name="Comma 15 4" xfId="3999" xr:uid="{80F88B4F-2638-487D-B072-A971CCFA760E}"/>
    <cellStyle name="Comma 15 4 2" xfId="19654" xr:uid="{6F7F1840-3606-4876-BE0A-8E4DF1E7CDD5}"/>
    <cellStyle name="Comma 15 4 2 2" xfId="39121" xr:uid="{0E0D3EFD-C086-416C-8B9D-98B338B4C896}"/>
    <cellStyle name="Comma 15 4 3" xfId="24180" xr:uid="{36BC7028-921C-41C6-A7E1-26DDCD83F909}"/>
    <cellStyle name="Comma 15 4 3 2" xfId="42960" xr:uid="{D7AFA886-E945-45DE-B46D-10267C759EFF}"/>
    <cellStyle name="Comma 15 4 4" xfId="31159" xr:uid="{CCCAEE9C-F33C-46FE-AE66-36F72431040F}"/>
    <cellStyle name="Comma 15 4 5" xfId="33637" xr:uid="{5AB11890-8D3E-4DE0-93FD-AD5C3B8F1E09}"/>
    <cellStyle name="Comma 15 5" xfId="6189" xr:uid="{1F7428CA-A6E3-4C80-B4C3-0836044A0F6B}"/>
    <cellStyle name="Comma 15 5 2" xfId="20660" xr:uid="{6FD50A11-8178-4C20-AA1E-3E9E98C7E253}"/>
    <cellStyle name="Comma 15 5 3" xfId="30225" xr:uid="{931110CB-6B95-4FB6-B3CD-BA798F397B8D}"/>
    <cellStyle name="Comma 15 5 3 2" xfId="48976" xr:uid="{DF963B81-C790-4A5F-BAF3-F2495410AF44}"/>
    <cellStyle name="Comma 15 5 4" xfId="35732" xr:uid="{708E8FFE-555F-4587-B185-AB0BBE7A31D3}"/>
    <cellStyle name="Comma 15 5 5" xfId="16545" xr:uid="{F76C8DDF-94FF-4C68-B923-1521C7632D05}"/>
    <cellStyle name="Comma 15 6" xfId="6326" xr:uid="{060DAD24-68C2-40CA-8D65-B10594299DAE}"/>
    <cellStyle name="Comma 15 7" xfId="6812" xr:uid="{0B850723-5BD4-4C56-8BA8-329805C2AE10}"/>
    <cellStyle name="Comma 15 7 2" xfId="30455" xr:uid="{21CFE62D-C377-4340-95D6-9C1707D2C41E}"/>
    <cellStyle name="Comma 15 7 2 2" xfId="49206" xr:uid="{1D8BE845-EF26-4653-BD20-658799C5317F}"/>
    <cellStyle name="Comma 15 7 3" xfId="36043" xr:uid="{07BA6E0E-CA36-46AC-8717-B2BFA7838C52}"/>
    <cellStyle name="Comma 15 7 4" xfId="16777" xr:uid="{6664F45C-A0F0-40DB-8951-6F814A944707}"/>
    <cellStyle name="Comma 15 8" xfId="8468" xr:uid="{3C149631-8EE9-4A9E-8512-136E033B8BA4}"/>
    <cellStyle name="Comma 15 9" xfId="18599" xr:uid="{6DE6F886-21DF-4FE7-86C8-C28CC066F814}"/>
    <cellStyle name="Comma 15 9 2" xfId="38080" xr:uid="{5599ED69-B5DB-4FE0-8F84-4A07EF32E932}"/>
    <cellStyle name="Comma 150" xfId="19196" xr:uid="{711532E5-B221-4E4D-AECD-5EAD573BB400}"/>
    <cellStyle name="Comma 151" xfId="20539" xr:uid="{72177355-1B73-4BA4-A08B-5518AAEDB3CF}"/>
    <cellStyle name="Comma 152" xfId="22418" xr:uid="{1A6E546A-AD2F-4B5C-9441-0AFC2AF49BC2}"/>
    <cellStyle name="Comma 153" xfId="18393" xr:uid="{1F9B9B06-A93D-438A-AD07-639A80BD20E1}"/>
    <cellStyle name="Comma 154" xfId="22254" xr:uid="{0DCB54C4-C140-4192-ADA7-113070C7EF20}"/>
    <cellStyle name="Comma 155" xfId="22687" xr:uid="{B24CAA66-0CFE-4518-803A-22E4A8B2B72B}"/>
    <cellStyle name="Comma 156" xfId="24038" xr:uid="{C095E6E4-3966-422B-B0BE-FE991E7EF9E2}"/>
    <cellStyle name="Comma 157" xfId="25519" xr:uid="{24B0BDA5-F539-4BE3-B635-AC8E43BE35DD}"/>
    <cellStyle name="Comma 158" xfId="23783" xr:uid="{DF224557-6BF0-4DE1-AF7A-6DE9B4074048}"/>
    <cellStyle name="Comma 159" xfId="22993" xr:uid="{FFDE20CF-B8F0-4153-A293-EED22A38C56C}"/>
    <cellStyle name="Comma 16" xfId="1268" xr:uid="{623A913E-DF4D-4EA6-89EA-55D4E3EDF25F}"/>
    <cellStyle name="Comma 16 2" xfId="3830" xr:uid="{B75F8974-8F0C-452C-A05B-B704C577F722}"/>
    <cellStyle name="Comma 16 2 10" xfId="33503" xr:uid="{7404F530-1268-4A2A-AFB0-9EC6A70C9E15}"/>
    <cellStyle name="Comma 16 2 11" xfId="14472" xr:uid="{30A97BB0-21C8-4F50-ABE8-D205784E8198}"/>
    <cellStyle name="Comma 16 2 2" xfId="5781" xr:uid="{DB453CA7-9D8C-4655-AC68-1DEA6C77B224}"/>
    <cellStyle name="Comma 16 2 2 2" xfId="6813" xr:uid="{E0FB1B6C-B589-41AD-8BCB-D724DB7EF605}"/>
    <cellStyle name="Comma 16 2 2 3" xfId="29869" xr:uid="{C41F6DE2-8FAF-4BE7-AA8C-2FD652E161E0}"/>
    <cellStyle name="Comma 16 2 2 3 2" xfId="48620" xr:uid="{0D61DCF1-93BB-4A98-AF6A-AF5D00DF773C}"/>
    <cellStyle name="Comma 16 2 2 4" xfId="35361" xr:uid="{20D0DD45-29D8-4A02-958C-794762E3A8ED}"/>
    <cellStyle name="Comma 16 2 2 5" xfId="16187" xr:uid="{B11E5323-B137-4BFD-AC49-BD70CBB66C5B}"/>
    <cellStyle name="Comma 16 2 3" xfId="6266" xr:uid="{2F83FC10-104E-4BCD-A95F-136C9B7FCC72}"/>
    <cellStyle name="Comma 16 2 3 2" xfId="19734" xr:uid="{75B43F45-A1B4-4CD7-B8B1-4B750F2865D9}"/>
    <cellStyle name="Comma 16 2 3 2 2" xfId="39201" xr:uid="{6D26CF88-1A1E-47F3-97F8-6E63D84BABFE}"/>
    <cellStyle name="Comma 16 2 3 3" xfId="24260" xr:uid="{912F3407-32CA-41D0-9646-BC40BA130F0E}"/>
    <cellStyle name="Comma 16 2 3 3 2" xfId="43040" xr:uid="{B9A8FB9A-03CD-4FC4-BC5E-E0C7235134F2}"/>
    <cellStyle name="Comma 16 2 3 4" xfId="30294" xr:uid="{68F61DFF-76E2-450E-847F-22A791AEE5FB}"/>
    <cellStyle name="Comma 16 2 3 4 2" xfId="49045" xr:uid="{13DBFE0C-C088-4ABC-9325-2FDC85CBB98A}"/>
    <cellStyle name="Comma 16 2 3 5" xfId="31239" xr:uid="{EA966685-8041-4BB2-94C7-D740C4513372}"/>
    <cellStyle name="Comma 16 2 3 6" xfId="35806" xr:uid="{6B1FA195-EE79-47EE-BF4C-FF0D8581AA4B}"/>
    <cellStyle name="Comma 16 2 3 7" xfId="16614" xr:uid="{0007CCC4-CCD8-405B-9234-0296D6F6A153}"/>
    <cellStyle name="Comma 16 2 4" xfId="6814" xr:uid="{BF8F48C7-4EF5-405F-A3BF-A669D5715291}"/>
    <cellStyle name="Comma 16 2 4 2" xfId="30456" xr:uid="{B6109BA7-F918-438F-B9F8-9777FB2C7DDA}"/>
    <cellStyle name="Comma 16 2 4 2 2" xfId="49207" xr:uid="{FD2F1DD9-BFA3-4051-B771-F0F82C40CF1A}"/>
    <cellStyle name="Comma 16 2 4 3" xfId="36044" xr:uid="{6029D4F3-13C6-4F6E-9230-D115BA337764}"/>
    <cellStyle name="Comma 16 2 4 4" xfId="16778" xr:uid="{60C92505-2F99-46BD-8FDD-183C7CFF146C}"/>
    <cellStyle name="Comma 16 2 5" xfId="8923" xr:uid="{4A639B2D-C311-43BA-8221-0BCD3E5D30EF}"/>
    <cellStyle name="Comma 16 2 6" xfId="18684" xr:uid="{10F20BC3-60E2-424D-93E3-B4B4C815D77D}"/>
    <cellStyle name="Comma 16 2 6 2" xfId="38165" xr:uid="{59E7CC46-0059-4137-B820-B68F896FFB0A}"/>
    <cellStyle name="Comma 16 2 7" xfId="23201" xr:uid="{47D4C305-6B1A-4F65-8C16-680CE0BAB94C}"/>
    <cellStyle name="Comma 16 2 7 2" xfId="41991" xr:uid="{2CDB9FC5-FE3E-4BF1-92A2-B814308642D5}"/>
    <cellStyle name="Comma 16 2 8" xfId="28153" xr:uid="{27429245-4D5C-460E-BD21-1E6F90707B7B}"/>
    <cellStyle name="Comma 16 2 8 2" xfId="46904" xr:uid="{A8B61C00-1678-483B-A3C7-85D77BD19724}"/>
    <cellStyle name="Comma 16 2 9" xfId="30932" xr:uid="{A900B435-94ED-48FC-97FE-BCE9D7EC7B68}"/>
    <cellStyle name="Comma 16 3" xfId="4000" xr:uid="{BEC685A9-0F80-422B-AF28-04D7BB188E8B}"/>
    <cellStyle name="Comma 16 3 2" xfId="6815" xr:uid="{6FDAF70E-513C-4889-A8EC-0B0B8DBD6D55}"/>
    <cellStyle name="Comma 16 3 3" xfId="33638" xr:uid="{CF5176C0-4F07-4674-811C-0ECA72B056F7}"/>
    <cellStyle name="Comma 16 4" xfId="6192" xr:uid="{0925D2D2-5322-4DE7-BFCC-961740309D1E}"/>
    <cellStyle name="Comma 16 4 2" xfId="19658" xr:uid="{18A19917-B620-4604-848D-B47C176A07FC}"/>
    <cellStyle name="Comma 16 4 2 2" xfId="39125" xr:uid="{811C4828-A49F-4051-97B0-C831BCC5FCD3}"/>
    <cellStyle name="Comma 16 4 3" xfId="24184" xr:uid="{C6CBE254-1406-481E-A572-55A371B1E815}"/>
    <cellStyle name="Comma 16 4 3 2" xfId="42964" xr:uid="{C34468DE-D079-40BA-8030-8993CF97688C}"/>
    <cellStyle name="Comma 16 4 4" xfId="30228" xr:uid="{67A7872B-9064-4CA8-809F-39DA094FB67C}"/>
    <cellStyle name="Comma 16 4 4 2" xfId="48979" xr:uid="{2D423B9A-A149-44B4-BCB2-F77F2E8FF7A6}"/>
    <cellStyle name="Comma 16 4 5" xfId="31163" xr:uid="{73DCD460-6572-4B6C-B9C2-76FFCAC1BE02}"/>
    <cellStyle name="Comma 16 4 6" xfId="35735" xr:uid="{36C8C215-E741-4514-828E-F47A2B9EDB99}"/>
    <cellStyle name="Comma 16 4 7" xfId="16548" xr:uid="{5B7979FF-8CDD-46F0-BE6A-A1CD8698950F}"/>
    <cellStyle name="Comma 16 5" xfId="6816" xr:uid="{6FBFC5D7-4F8E-489E-A0C5-F04768998708}"/>
    <cellStyle name="Comma 16 5 2" xfId="8952" xr:uid="{B19EAE0F-FD1D-468C-82F8-BC588C011867}"/>
    <cellStyle name="Comma 16 5 3" xfId="20608" xr:uid="{8EA8AAF4-8ECF-4515-A3A5-EDB349D6287B}"/>
    <cellStyle name="Comma 16 5 4" xfId="30457" xr:uid="{E08B56E2-CCC4-48CA-B99A-97D4928461AB}"/>
    <cellStyle name="Comma 16 5 4 2" xfId="49208" xr:uid="{79447ECC-5161-40E9-9B25-4D9DCE9BF27B}"/>
    <cellStyle name="Comma 16 5 5" xfId="36045" xr:uid="{3C69F7F3-C825-4170-AF88-2B993222CA8E}"/>
    <cellStyle name="Comma 16 5 6" xfId="16779" xr:uid="{FFC125DC-E18B-4337-AE70-E4E4DBEE27E9}"/>
    <cellStyle name="Comma 16 6" xfId="8469" xr:uid="{FFC23340-F999-49E1-9668-EC6B9BC17017}"/>
    <cellStyle name="Comma 16 7" xfId="18603" xr:uid="{ED1EF6F4-D5D2-4022-BA49-4C60CFFF4BDB}"/>
    <cellStyle name="Comma 16 7 2" xfId="38084" xr:uid="{4FF321D3-F848-412B-A458-B8DE5815ADFE}"/>
    <cellStyle name="Comma 16 8" xfId="23119" xr:uid="{AB990106-5FE3-4DCD-8726-381B8359F706}"/>
    <cellStyle name="Comma 16 8 2" xfId="41909" xr:uid="{B6513A3E-A3C6-44A2-AE2E-782587148A2E}"/>
    <cellStyle name="Comma 16 9" xfId="30915" xr:uid="{69AE3740-BF9F-4DDC-B678-952CD5B09AD2}"/>
    <cellStyle name="Comma 160" xfId="23566" xr:uid="{F5B39299-1374-431F-A154-26C8E0FD2FF3}"/>
    <cellStyle name="Comma 161" xfId="24631" xr:uid="{F5983E46-2DF0-4F67-8641-B0F7D5859F37}"/>
    <cellStyle name="Comma 162" xfId="26098" xr:uid="{D4F5BCFF-695A-4A61-A2DF-93FD71AD2DA8}"/>
    <cellStyle name="Comma 163" xfId="25036" xr:uid="{E299E5B6-6D99-4DDA-BE23-CDFC9770A9FE}"/>
    <cellStyle name="Comma 164" xfId="25876" xr:uid="{30A616A2-CDC4-4FF2-9731-067B21753D2B}"/>
    <cellStyle name="Comma 165" xfId="23243" xr:uid="{80E2B0AD-DF61-48E2-9E7E-5AFEE0A1535A}"/>
    <cellStyle name="Comma 166" xfId="26626" xr:uid="{E099DEF8-B138-4721-9945-BE461316B6A5}"/>
    <cellStyle name="Comma 166 2" xfId="45396" xr:uid="{76378223-B8F1-4168-87D0-EB9C04A2867C}"/>
    <cellStyle name="Comma 167" xfId="26629" xr:uid="{0EF4F495-E33D-49F5-9041-C61E042926AA}"/>
    <cellStyle name="Comma 168" xfId="26637" xr:uid="{CD5DD589-EF79-45B2-88C9-CEF0AD3DDA41}"/>
    <cellStyle name="Comma 169" xfId="26692" xr:uid="{D5467CDF-97BC-4C07-8C48-5D87964CFCC1}"/>
    <cellStyle name="Comma 17" xfId="135" xr:uid="{466551F9-33DD-4E68-9E47-119B99793438}"/>
    <cellStyle name="Comma 17 10" xfId="8470" xr:uid="{A63D93DD-73FA-44C9-8473-38D93ABB7EA5}"/>
    <cellStyle name="Comma 17 11" xfId="9880" xr:uid="{2CE23467-5316-491E-844B-534F55826282}"/>
    <cellStyle name="Comma 17 12" xfId="18172" xr:uid="{F6F64190-77A9-421E-B63E-FF243B9B4329}"/>
    <cellStyle name="Comma 17 12 2" xfId="37657" xr:uid="{43EDA01B-04D6-4FAD-AA7A-2F2060AE4A36}"/>
    <cellStyle name="Comma 17 13" xfId="22695" xr:uid="{032BB8FF-B8C2-4F82-9A06-19257899D309}"/>
    <cellStyle name="Comma 17 13 2" xfId="41486" xr:uid="{A4E994F3-EC13-4E60-93BA-2DDB957F5C60}"/>
    <cellStyle name="Comma 17 14" xfId="26715" xr:uid="{28D38DF6-3C96-47FA-9C99-53111F0E1406}"/>
    <cellStyle name="Comma 17 14 2" xfId="45477" xr:uid="{0F77062B-9704-4331-990B-67FBD631A9C9}"/>
    <cellStyle name="Comma 17 15" xfId="30978" xr:uid="{CF1CA564-13AA-4681-96EC-C1DA9A6D9D2E}"/>
    <cellStyle name="Comma 17 16" xfId="31628" xr:uid="{E98034AF-29D3-4D5D-AF32-76A003031C70}"/>
    <cellStyle name="Comma 17 17" xfId="12921" xr:uid="{1216878F-DACA-49AA-8F92-98BA5CF13A1A}"/>
    <cellStyle name="Comma 17 2" xfId="82" xr:uid="{2ADD6A6C-E4B7-4B54-9BE3-B44F057C603A}"/>
    <cellStyle name="Comma 17 2 10" xfId="4282" xr:uid="{EB4CCB64-BAE4-4D13-8B29-0F6864E07CB9}"/>
    <cellStyle name="Comma 17 2 10 2" xfId="28387" xr:uid="{B486F4BB-7D7D-4E0B-B78F-3E8C4D9D4B9A}"/>
    <cellStyle name="Comma 17 2 10 2 2" xfId="47138" xr:uid="{909DA988-9298-4929-BDFB-B1FA91E0DE80}"/>
    <cellStyle name="Comma 17 2 10 3" xfId="33871" xr:uid="{EEAAF816-8DC8-4BC6-8693-9533571F0AB3}"/>
    <cellStyle name="Comma 17 2 10 4" xfId="14705" xr:uid="{131B52BA-67BE-4770-9552-9CD7202F7041}"/>
    <cellStyle name="Comma 17 2 11" xfId="6115" xr:uid="{9C5762CC-05F5-403A-BDB8-C0F72F55E290}"/>
    <cellStyle name="Comma 17 2 11 2" xfId="30191" xr:uid="{BC468ED4-1093-492F-BE8D-09D64F623428}"/>
    <cellStyle name="Comma 17 2 11 2 2" xfId="48942" xr:uid="{E113BC6A-7CEA-4812-AD58-A18252D584AD}"/>
    <cellStyle name="Comma 17 2 11 3" xfId="35685" xr:uid="{AD2B1AC1-7D54-413C-86B5-CD88A7C8CBB2}"/>
    <cellStyle name="Comma 17 2 11 4" xfId="16509" xr:uid="{8DF6534F-67DB-4704-BAEF-B47D3B0AFDA3}"/>
    <cellStyle name="Comma 17 2 12" xfId="6292" xr:uid="{51F71F33-83F0-42E4-B57E-BB1E12E60DC4}"/>
    <cellStyle name="Comma 17 2 12 2" xfId="30317" xr:uid="{983DD21E-ACF1-4FBB-9B29-AB67301766AD}"/>
    <cellStyle name="Comma 17 2 12 2 2" xfId="49068" xr:uid="{A5BB79F1-CAD8-408D-B7E8-228CBA0D77CC}"/>
    <cellStyle name="Comma 17 2 12 3" xfId="35832" xr:uid="{256F4A58-39D0-43E4-BAA6-94D5DB9B5C74}"/>
    <cellStyle name="Comma 17 2 12 4" xfId="16637" xr:uid="{D0D0C608-2699-4049-94B5-8AD4725A3E01}"/>
    <cellStyle name="Comma 17 2 13" xfId="6371" xr:uid="{C7587C3C-DFA2-41AC-AABB-5D20F65E8440}"/>
    <cellStyle name="Comma 17 2 13 2" xfId="30365" xr:uid="{CE5FCEC7-F9BB-4EA6-A3FB-6F1871BD314E}"/>
    <cellStyle name="Comma 17 2 13 2 2" xfId="49116" xr:uid="{F0970BA8-D4C9-4187-BD52-51B5BE7F4C50}"/>
    <cellStyle name="Comma 17 2 13 3" xfId="35889" xr:uid="{0F816269-E293-4DBD-AD40-3CA7AD288648}"/>
    <cellStyle name="Comma 17 2 13 4" xfId="16685" xr:uid="{7E7955EC-07CD-4945-A372-A13704C9ACB3}"/>
    <cellStyle name="Comma 17 2 14" xfId="8265" xr:uid="{98560159-465D-4905-8B6E-7B6581D66806}"/>
    <cellStyle name="Comma 17 2 14 2" xfId="36468" xr:uid="{03E022BE-0A4D-49A2-99A9-5F8ACF774C98}"/>
    <cellStyle name="Comma 17 2 14 3" xfId="17042" xr:uid="{A5C0F6FA-A66A-4D8F-9AD7-D08DD19CD4F8}"/>
    <cellStyle name="Comma 17 2 15" xfId="8591" xr:uid="{E12C2804-13DA-4B89-A45D-804B9D6959C6}"/>
    <cellStyle name="Comma 17 2 15 2" xfId="36600" xr:uid="{EF002DE7-FED9-4698-908F-D3AC1D2893F1}"/>
    <cellStyle name="Comma 17 2 15 3" xfId="17147" xr:uid="{15FCD8B8-2A98-49E6-A1B0-532C5A0E9967}"/>
    <cellStyle name="Comma 17 2 16" xfId="18554" xr:uid="{4ABD0E32-8A11-4360-8979-32037DEE9D07}"/>
    <cellStyle name="Comma 17 2 16 2" xfId="38036" xr:uid="{B179B16F-1941-4ED6-87D3-4E8C22AAFF7C}"/>
    <cellStyle name="Comma 17 2 17" xfId="23071" xr:uid="{C4951EBA-518B-478A-8903-909FAFAA5C94}"/>
    <cellStyle name="Comma 17 2 17 2" xfId="41861" xr:uid="{FC70BB3D-277B-48BC-AE3D-F9E36B6FF44A}"/>
    <cellStyle name="Comma 17 2 18" xfId="26648" xr:uid="{49545DB3-2520-4F0D-A0F9-4566447E2FE8}"/>
    <cellStyle name="Comma 17 2 18 2" xfId="45412" xr:uid="{7AAE2AC2-A4C4-4F8D-BA34-737984C968D6}"/>
    <cellStyle name="Comma 17 2 19" xfId="30880" xr:uid="{BE2DCE8C-156D-4510-A91C-F6C90BDD7870}"/>
    <cellStyle name="Comma 17 2 2" xfId="112" xr:uid="{6B32D5F0-B075-47B1-B076-0BD40CDBF416}"/>
    <cellStyle name="Comma 17 2 2 10" xfId="26731" xr:uid="{D8476F1B-3E11-4153-B058-2688E05F4131}"/>
    <cellStyle name="Comma 17 2 2 10 2" xfId="45493" xr:uid="{68F5F113-BE48-4772-BEC5-E03860AAD61E}"/>
    <cellStyle name="Comma 17 2 2 11" xfId="30818" xr:uid="{C8650CDF-138C-4A0F-B02C-281786199C81}"/>
    <cellStyle name="Comma 17 2 2 12" xfId="31611" xr:uid="{4EE62098-7B5A-423B-9082-6F8646EBD3E0}"/>
    <cellStyle name="Comma 17 2 2 13" xfId="12918" xr:uid="{48E5841E-8135-4575-B20F-09750678C481}"/>
    <cellStyle name="Comma 17 2 2 2" xfId="2509" xr:uid="{C0043FEC-ED24-4F2C-90BA-60D5272C2ADD}"/>
    <cellStyle name="Comma 17 2 2 2 10" xfId="32224" xr:uid="{163CA4D6-EB52-4459-88E4-78C15613F1B4}"/>
    <cellStyle name="Comma 17 2 2 2 11" xfId="13231" xr:uid="{6097D332-0D93-4E1A-9EAB-98D8FBFF2B3E}"/>
    <cellStyle name="Comma 17 2 2 2 2" xfId="4617" xr:uid="{DF4A08B3-B68A-4D06-962A-67710B7AF5E6}"/>
    <cellStyle name="Comma 17 2 2 2 2 2" xfId="19713" xr:uid="{8F2780A1-6081-4398-BB5A-D8EAA8918EBF}"/>
    <cellStyle name="Comma 17 2 2 2 2 2 2" xfId="39180" xr:uid="{D38100B6-F3EA-40B6-B105-7CE6317ED732}"/>
    <cellStyle name="Comma 17 2 2 2 2 3" xfId="24239" xr:uid="{5F2E3060-FB0C-4D60-AAC2-533C2DD8D4FC}"/>
    <cellStyle name="Comma 17 2 2 2 2 3 2" xfId="43019" xr:uid="{8DBB5B73-C13C-4E3B-A061-AB547367D969}"/>
    <cellStyle name="Comma 17 2 2 2 2 4" xfId="28709" xr:uid="{B575D9A1-F748-42F1-B616-668CACE38973}"/>
    <cellStyle name="Comma 17 2 2 2 2 4 2" xfId="47460" xr:uid="{B85213A1-0978-461C-A2C9-5E93AF942852}"/>
    <cellStyle name="Comma 17 2 2 2 2 5" xfId="31218" xr:uid="{B23AA1C7-6364-4756-A4E2-D925DEEE862C}"/>
    <cellStyle name="Comma 17 2 2 2 2 6" xfId="34199" xr:uid="{4A7F2F36-DB1C-44AD-86A9-64D5A970E0E4}"/>
    <cellStyle name="Comma 17 2 2 2 2 7" xfId="15027" xr:uid="{8BC7E00B-AF4F-4E68-B2A2-CED4F6BBA06C}"/>
    <cellStyle name="Comma 17 2 2 2 3" xfId="6246" xr:uid="{BEF615CD-7BD3-4EB7-872D-0FE474FE7A13}"/>
    <cellStyle name="Comma 17 2 2 2 3 2" xfId="30274" xr:uid="{55EEC783-D9F5-4A71-AC4F-AE1DAE88F7B5}"/>
    <cellStyle name="Comma 17 2 2 2 3 2 2" xfId="49025" xr:uid="{24BFE494-1C61-4660-8F3C-8C53ED68043E}"/>
    <cellStyle name="Comma 17 2 2 2 3 3" xfId="35786" xr:uid="{7468D558-E7A9-4270-8521-FEF109392CFD}"/>
    <cellStyle name="Comma 17 2 2 2 3 4" xfId="16594" xr:uid="{F804BD15-B2C8-4B26-9AF3-638A393C16FC}"/>
    <cellStyle name="Comma 17 2 2 2 4" xfId="6817" xr:uid="{2D120869-8872-45D6-9E8F-6DFD2B486417}"/>
    <cellStyle name="Comma 17 2 2 2 4 2" xfId="30458" xr:uid="{19C5C235-A599-4AF1-8265-67F65FE9FD79}"/>
    <cellStyle name="Comma 17 2 2 2 4 2 2" xfId="49209" xr:uid="{B17F08F7-8E12-4B1B-937D-8577C3B7FB89}"/>
    <cellStyle name="Comma 17 2 2 2 4 3" xfId="36046" xr:uid="{20C49B22-E1E7-4656-8016-A6A698395457}"/>
    <cellStyle name="Comma 17 2 2 2 4 4" xfId="16780" xr:uid="{A1E41260-76A3-46A2-BDCE-A8BE8DE8EE75}"/>
    <cellStyle name="Comma 17 2 2 2 5" xfId="9071" xr:uid="{A340837C-5D0F-4F6C-AC1B-677701031AAF}"/>
    <cellStyle name="Comma 17 2 2 2 5 2" xfId="36918" xr:uid="{71C0CF0F-4DE2-41E5-B5CE-2FD8DB02997F}"/>
    <cellStyle name="Comma 17 2 2 2 5 3" xfId="17439" xr:uid="{40AD2EA8-B8B6-4DEA-A7AF-A19D57978BF9}"/>
    <cellStyle name="Comma 17 2 2 2 6" xfId="18663" xr:uid="{BA8F50A4-1E0E-49F6-848D-79E9D0F11B42}"/>
    <cellStyle name="Comma 17 2 2 2 6 2" xfId="38144" xr:uid="{29A357D2-F1A3-4F41-857E-DC964268BFA0}"/>
    <cellStyle name="Comma 17 2 2 2 7" xfId="23180" xr:uid="{69F51C8D-A08E-48DF-AEA5-0C59C9593B06}"/>
    <cellStyle name="Comma 17 2 2 2 7 2" xfId="41970" xr:uid="{4884713E-B791-457B-B8B7-EAE9E92FECEC}"/>
    <cellStyle name="Comma 17 2 2 2 8" xfId="26988" xr:uid="{A33EE3CB-4B90-442C-A567-FC772A7B28E4}"/>
    <cellStyle name="Comma 17 2 2 2 8 2" xfId="45739" xr:uid="{B083CC9E-159D-4417-A7B7-A2C788A4E8DA}"/>
    <cellStyle name="Comma 17 2 2 2 9" xfId="30860" xr:uid="{517EAFFA-0A10-4F4D-ACFA-E85A02DF903C}"/>
    <cellStyle name="Comma 17 2 2 3" xfId="3809" xr:uid="{41AB90B7-4B90-4F7A-81A2-9D77DE27AAEF}"/>
    <cellStyle name="Comma 17 2 2 3 2" xfId="5760" xr:uid="{3CDBA204-6B12-49CF-81D5-9AEF1E272F70}"/>
    <cellStyle name="Comma 17 2 2 3 2 2" xfId="29848" xr:uid="{937B100C-E9E2-4431-8EF4-4234268279E9}"/>
    <cellStyle name="Comma 17 2 2 3 2 2 2" xfId="48599" xr:uid="{1B686160-9AE1-4F2B-AC5F-E38D4CF3EDBB}"/>
    <cellStyle name="Comma 17 2 2 3 2 3" xfId="35340" xr:uid="{5B2047E7-BEDF-49EA-8E69-2F837F5E51A2}"/>
    <cellStyle name="Comma 17 2 2 3 2 4" xfId="16166" xr:uid="{212F5150-D4A5-4597-8498-ABC244DB219E}"/>
    <cellStyle name="Comma 17 2 2 3 3" xfId="19637" xr:uid="{D287E500-9DCE-436C-94AE-18F372B28336}"/>
    <cellStyle name="Comma 17 2 2 3 3 2" xfId="39104" xr:uid="{AF178D7F-A822-4C70-B712-31D58990139F}"/>
    <cellStyle name="Comma 17 2 2 3 4" xfId="24163" xr:uid="{FC5CC62C-3A3E-4017-A528-58DD1D71D0F6}"/>
    <cellStyle name="Comma 17 2 2 3 4 2" xfId="42943" xr:uid="{BAF26D08-00AB-4689-8ACF-26BEAC0E3AD5}"/>
    <cellStyle name="Comma 17 2 2 3 5" xfId="28132" xr:uid="{A9EAB3CA-1264-4B76-AC08-23E466F89209}"/>
    <cellStyle name="Comma 17 2 2 3 5 2" xfId="46883" xr:uid="{7BF40D06-96BC-4BF0-AB9D-7EB86DD00BA4}"/>
    <cellStyle name="Comma 17 2 2 3 6" xfId="31143" xr:uid="{EA16EFF9-B629-4F08-A1AE-3BD6A9AFCB22}"/>
    <cellStyle name="Comma 17 2 2 3 7" xfId="33482" xr:uid="{BAC6BF58-1F04-4679-9349-B993A8697E1E}"/>
    <cellStyle name="Comma 17 2 2 3 8" xfId="14451" xr:uid="{C4F70B46-1F9D-47DF-AB49-6825CF51E026}"/>
    <cellStyle name="Comma 17 2 2 4" xfId="4297" xr:uid="{449082B1-FDEB-42F3-A957-9832C3695AF9}"/>
    <cellStyle name="Comma 17 2 2 4 2" xfId="28402" xr:uid="{39FD668A-33A2-4465-A94B-E5C1E1766BD6}"/>
    <cellStyle name="Comma 17 2 2 4 2 2" xfId="47153" xr:uid="{719D87B2-47C7-4DDE-B845-348EE4B84968}"/>
    <cellStyle name="Comma 17 2 2 4 3" xfId="33886" xr:uid="{F32C3305-46D0-400F-91D2-5D548B8E1E02}"/>
    <cellStyle name="Comma 17 2 2 4 4" xfId="14720" xr:uid="{56238E5C-8EE4-4F4C-8525-D652B1373165}"/>
    <cellStyle name="Comma 17 2 2 5" xfId="6081" xr:uid="{249CEC56-A538-427C-B5AC-AA565779A838}"/>
    <cellStyle name="Comma 17 2 2 5 2" xfId="30157" xr:uid="{FE9772B2-9826-491C-9780-0DDEA5CC5D11}"/>
    <cellStyle name="Comma 17 2 2 5 2 2" xfId="48908" xr:uid="{4C827BC4-F33A-49BA-B1C0-00C6418639D7}"/>
    <cellStyle name="Comma 17 2 2 5 3" xfId="35651" xr:uid="{D0A7D4D6-D4C6-41E5-8E5C-0D4E1CC0C245}"/>
    <cellStyle name="Comma 17 2 2 5 4" xfId="16475" xr:uid="{16CE112B-4996-4528-90DA-9E420BE40F6D}"/>
    <cellStyle name="Comma 17 2 2 6" xfId="6818" xr:uid="{14493CB7-D487-41F6-B873-19CE0885F668}"/>
    <cellStyle name="Comma 17 2 2 6 2" xfId="30459" xr:uid="{F6B8D242-A5F4-4E09-923C-2649126BA4A9}"/>
    <cellStyle name="Comma 17 2 2 6 2 2" xfId="49210" xr:uid="{4FABD0B8-8045-4570-9255-7E65076E342A}"/>
    <cellStyle name="Comma 17 2 2 6 3" xfId="36047" xr:uid="{3B3D2B90-4FFE-42C6-BE8C-546AE59D93B5}"/>
    <cellStyle name="Comma 17 2 2 6 4" xfId="16781" xr:uid="{CAFB368A-D8D4-43C7-BECF-B291C7693C7E}"/>
    <cellStyle name="Comma 17 2 2 7" xfId="8823" xr:uid="{AFE43C4E-2DF2-4FCC-A128-34A39A9645CD}"/>
    <cellStyle name="Comma 17 2 2 7 2" xfId="36719" xr:uid="{73C1B9F9-5C9C-4E6F-92B3-C2AAA2567629}"/>
    <cellStyle name="Comma 17 2 2 7 3" xfId="17257" xr:uid="{F4DDA292-6C0C-4787-82C4-2FA5E57015A7}"/>
    <cellStyle name="Comma 17 2 2 8" xfId="18582" xr:uid="{88847C07-50F6-4F5F-904E-A8002BE76606}"/>
    <cellStyle name="Comma 17 2 2 8 2" xfId="38063" xr:uid="{05380388-9000-40EB-A178-F96661A74E7C}"/>
    <cellStyle name="Comma 17 2 2 9" xfId="23098" xr:uid="{DE8F2D93-4A33-4147-BF74-EAB119177CCA}"/>
    <cellStyle name="Comma 17 2 2 9 2" xfId="41888" xr:uid="{3E3AFA67-D68D-4F27-B25A-4D3EC2D1188A}"/>
    <cellStyle name="Comma 17 2 20" xfId="31591" xr:uid="{5EBDBAAA-02AB-4E35-8E2F-2F91956F305E}"/>
    <cellStyle name="Comma 17 2 21" xfId="12903" xr:uid="{1B12C889-91DC-4D7E-9097-1C3E66B3709F}"/>
    <cellStyle name="Comma 17 2 3" xfId="1437" xr:uid="{F3B48085-D21D-49CD-A4B9-A5A9948078DC}"/>
    <cellStyle name="Comma 17 2 3 10" xfId="26762" xr:uid="{3875A59F-BF58-48D3-B00A-08E1D52885FE}"/>
    <cellStyle name="Comma 17 2 3 10 2" xfId="45514" xr:uid="{AC3869C0-ECB9-4859-B04F-09CDC14DA6A2}"/>
    <cellStyle name="Comma 17 2 3 11" xfId="30852" xr:uid="{4691B908-7F9F-4EA6-9A8F-59782B431B67}"/>
    <cellStyle name="Comma 17 2 3 12" xfId="31762" xr:uid="{DDF27931-67B2-4C19-B894-9A3F42AC2AC9}"/>
    <cellStyle name="Comma 17 2 3 13" xfId="12988" xr:uid="{20C4CA3A-04EC-4E7B-A9CC-2DD96235FB87}"/>
    <cellStyle name="Comma 17 2 3 2" xfId="1511" xr:uid="{ABAC7C88-5085-48D5-940D-4697A3A9BD7C}"/>
    <cellStyle name="Comma 17 2 3 2 10" xfId="13014" xr:uid="{3E92FD07-EAAD-4024-A69F-F166DF4433B3}"/>
    <cellStyle name="Comma 17 2 3 2 2" xfId="3038" xr:uid="{C6FF51A1-684D-4AD3-BF74-513675D14215}"/>
    <cellStyle name="Comma 17 2 3 2 2 2" xfId="5113" xr:uid="{EC7CAE34-A77E-4F60-995C-53F296D99E4C}"/>
    <cellStyle name="Comma 17 2 3 2 2 2 2" xfId="29205" xr:uid="{A92C4620-2D8B-4E6F-9493-5B8F672FD7C4}"/>
    <cellStyle name="Comma 17 2 3 2 2 2 2 2" xfId="47956" xr:uid="{EE5CE0BD-A93D-43F7-A196-052284C566D6}"/>
    <cellStyle name="Comma 17 2 3 2 2 2 3" xfId="34695" xr:uid="{5F891E91-EDD8-4E94-8DB6-2BD91A1AD848}"/>
    <cellStyle name="Comma 17 2 3 2 2 2 4" xfId="15523" xr:uid="{8DE21E98-64DE-4AEB-A083-729F4E122636}"/>
    <cellStyle name="Comma 17 2 3 2 2 3" xfId="27451" xr:uid="{DDF514C7-7DF3-4A31-BF97-98A77B96CF1E}"/>
    <cellStyle name="Comma 17 2 3 2 2 3 2" xfId="46202" xr:uid="{AE44D4ED-F288-471D-88A7-33AFD019BA4A}"/>
    <cellStyle name="Comma 17 2 3 2 2 4" xfId="32752" xr:uid="{E00E85E1-32EB-4A58-9A42-E27461801AB3}"/>
    <cellStyle name="Comma 17 2 3 2 2 5" xfId="13753" xr:uid="{DDFD9362-9726-44AC-8CFE-BF959ECEBF36}"/>
    <cellStyle name="Comma 17 2 3 2 3" xfId="4402" xr:uid="{D1935491-5808-430F-8EEE-A07F9CD0327F}"/>
    <cellStyle name="Comma 17 2 3 2 3 2" xfId="28494" xr:uid="{1B4B0563-8860-4D79-8707-5AA83CA0D7C0}"/>
    <cellStyle name="Comma 17 2 3 2 3 2 2" xfId="47245" xr:uid="{8944B62A-FD1A-458F-AE21-6504FD293C68}"/>
    <cellStyle name="Comma 17 2 3 2 3 3" xfId="33984" xr:uid="{19788EE6-C6E3-4C89-8A30-74C7409C6D00}"/>
    <cellStyle name="Comma 17 2 3 2 3 4" xfId="14812" xr:uid="{25433628-88DE-4D2F-9E2E-742CDCED80B0}"/>
    <cellStyle name="Comma 17 2 3 2 4" xfId="9111" xr:uid="{DE765F2F-DBE2-4F83-A46A-DD61BA3E44B8}"/>
    <cellStyle name="Comma 17 2 3 2 4 2" xfId="36954" xr:uid="{3A8EDBF4-2D2E-4901-AC52-6BD130D3F4C8}"/>
    <cellStyle name="Comma 17 2 3 2 4 3" xfId="17475" xr:uid="{10862430-1033-4E80-95D4-9BE5CA0A177F}"/>
    <cellStyle name="Comma 17 2 3 2 5" xfId="19688" xr:uid="{60552D24-7299-4493-BEF8-904EFF0A084F}"/>
    <cellStyle name="Comma 17 2 3 2 5 2" xfId="39155" xr:uid="{2F16EAA9-D1C0-4825-B566-8021C0A26CA3}"/>
    <cellStyle name="Comma 17 2 3 2 6" xfId="24214" xr:uid="{14BFAE57-8619-4B46-8DFD-5167136A0CC2}"/>
    <cellStyle name="Comma 17 2 3 2 6 2" xfId="42994" xr:uid="{BC237854-CEF5-41FC-868C-7D12E1230323}"/>
    <cellStyle name="Comma 17 2 3 2 7" xfId="26788" xr:uid="{0D7D6C8F-F873-4918-9254-BF01BA7416E0}"/>
    <cellStyle name="Comma 17 2 3 2 7 2" xfId="45539" xr:uid="{1160835F-2EFD-460B-8A66-E657B38B6C7C}"/>
    <cellStyle name="Comma 17 2 3 2 8" xfId="31193" xr:uid="{E7D54190-9214-4251-AE6A-E8443BFF78E4}"/>
    <cellStyle name="Comma 17 2 3 2 9" xfId="31804" xr:uid="{2E77323D-E1A9-48EC-84DA-4E9C69833B4A}"/>
    <cellStyle name="Comma 17 2 3 3" xfId="3001" xr:uid="{75EC48F0-9D7A-4D17-AB5C-E9926A25CFBA}"/>
    <cellStyle name="Comma 17 2 3 3 2" xfId="5077" xr:uid="{EF40C719-8343-4363-AF25-7BDE79305912}"/>
    <cellStyle name="Comma 17 2 3 3 2 2" xfId="29169" xr:uid="{15C06ED2-DE38-489D-B9FD-BC654847D9FA}"/>
    <cellStyle name="Comma 17 2 3 3 2 2 2" xfId="47920" xr:uid="{59286CA9-94A0-4B77-BAC7-FAD09CDC2AEB}"/>
    <cellStyle name="Comma 17 2 3 3 2 3" xfId="34659" xr:uid="{48BB3C06-09DB-4489-8C27-754F8DB14C9B}"/>
    <cellStyle name="Comma 17 2 3 3 2 4" xfId="15487" xr:uid="{311A4A0D-121F-44AE-A8A9-EA27FBAC5FDB}"/>
    <cellStyle name="Comma 17 2 3 3 3" xfId="27414" xr:uid="{8414AD91-2A25-4544-9A9D-B0A99F44B90B}"/>
    <cellStyle name="Comma 17 2 3 3 3 2" xfId="46165" xr:uid="{9DC28C51-5BEA-44E9-B555-82FFE2DBFFCE}"/>
    <cellStyle name="Comma 17 2 3 3 4" xfId="32715" xr:uid="{B5144F68-60D9-49BC-AB07-E83707717036}"/>
    <cellStyle name="Comma 17 2 3 3 5" xfId="13716" xr:uid="{DF5B5A82-39E4-4D32-BD08-206512976816}"/>
    <cellStyle name="Comma 17 2 3 4" xfId="4376" xr:uid="{89D0C2A1-9AD6-4361-A572-1014E3DD8E87}"/>
    <cellStyle name="Comma 17 2 3 4 2" xfId="28468" xr:uid="{1B888710-066D-4405-AF73-B2986B8D6EB8}"/>
    <cellStyle name="Comma 17 2 3 4 2 2" xfId="47219" xr:uid="{40F36B88-2BA1-4F7B-9D3C-36A32748E9D6}"/>
    <cellStyle name="Comma 17 2 3 4 3" xfId="33958" xr:uid="{2AA8136E-BF77-4500-B74F-7F703DF3BAC8}"/>
    <cellStyle name="Comma 17 2 3 4 4" xfId="14786" xr:uid="{9E0956B0-DB02-44C9-8E0B-4EDD0AF51714}"/>
    <cellStyle name="Comma 17 2 3 5" xfId="6221" xr:uid="{B98672CF-C0F0-4F7B-A416-25EED46B4F91}"/>
    <cellStyle name="Comma 17 2 3 5 2" xfId="30249" xr:uid="{9CEC37DD-4186-49D2-A81D-4F173BE80A98}"/>
    <cellStyle name="Comma 17 2 3 5 2 2" xfId="49000" xr:uid="{44387581-6AEB-4DE8-AF19-339323D4319C}"/>
    <cellStyle name="Comma 17 2 3 5 3" xfId="35761" xr:uid="{B0E2A501-B744-4397-A06F-38039E0182CA}"/>
    <cellStyle name="Comma 17 2 3 5 4" xfId="16569" xr:uid="{421F02A8-280A-4BAB-9E01-26FF49932B95}"/>
    <cellStyle name="Comma 17 2 3 6" xfId="6819" xr:uid="{D01817E2-1A2D-4710-AACB-01AE9811457E}"/>
    <cellStyle name="Comma 17 2 3 6 2" xfId="30460" xr:uid="{EBB8FF43-654A-49A1-80AA-73B173DEFB27}"/>
    <cellStyle name="Comma 17 2 3 6 2 2" xfId="49211" xr:uid="{5046ED23-9F63-4444-97BC-B704E36C8754}"/>
    <cellStyle name="Comma 17 2 3 6 3" xfId="36048" xr:uid="{7C2318C0-FBED-440A-89FD-B4EB06032DDD}"/>
    <cellStyle name="Comma 17 2 3 6 4" xfId="16782" xr:uid="{5154F51D-03DE-49F5-9046-791BFB72765A}"/>
    <cellStyle name="Comma 17 2 3 7" xfId="8875" xr:uid="{591B96B7-14B8-4157-89D2-4B9BEC6CA2E0}"/>
    <cellStyle name="Comma 17 2 3 7 2" xfId="36760" xr:uid="{F496FEC0-7106-492B-AA84-4EF3A8320922}"/>
    <cellStyle name="Comma 17 2 3 7 3" xfId="17293" xr:uid="{5C654D3C-03D8-45AF-B71F-F2A763711FF4}"/>
    <cellStyle name="Comma 17 2 3 8" xfId="18638" xr:uid="{E283AB7B-F954-4568-A21C-641D9DC76A9E}"/>
    <cellStyle name="Comma 17 2 3 8 2" xfId="38119" xr:uid="{886FCF8C-DFA4-4DD7-8324-9747EC1138AB}"/>
    <cellStyle name="Comma 17 2 3 9" xfId="23155" xr:uid="{A120BC04-A4AE-46B4-98AB-3D3633FBA4B1}"/>
    <cellStyle name="Comma 17 2 3 9 2" xfId="41945" xr:uid="{2C7E17F6-61D6-4EDF-B72F-561784476360}"/>
    <cellStyle name="Comma 17 2 4" xfId="1685" xr:uid="{BEAEAE1B-6E73-43F8-8398-8AAB2A214901}"/>
    <cellStyle name="Comma 17 2 4 2" xfId="3118" xr:uid="{3D2EABF0-8503-415E-B5E7-340F3C7917E2}"/>
    <cellStyle name="Comma 17 2 4 2 2" xfId="5191" xr:uid="{7CA31E41-E9D3-4955-A74B-1BC31B3685F2}"/>
    <cellStyle name="Comma 17 2 4 2 2 2" xfId="29283" xr:uid="{F80727E7-5091-44E8-A0D2-AB4D4A38E849}"/>
    <cellStyle name="Comma 17 2 4 2 2 2 2" xfId="48034" xr:uid="{84BB78C0-FDA5-419E-90AC-4CE9F2EF1945}"/>
    <cellStyle name="Comma 17 2 4 2 2 3" xfId="34773" xr:uid="{A1933604-6EA5-4A9A-AD9B-5A58FF1E28A1}"/>
    <cellStyle name="Comma 17 2 4 2 2 4" xfId="15601" xr:uid="{768ACA87-7E0B-4893-B579-E79525118D94}"/>
    <cellStyle name="Comma 17 2 4 2 3" xfId="27527" xr:uid="{32067624-AFB7-4157-9DCB-E4E70C9D94C4}"/>
    <cellStyle name="Comma 17 2 4 2 3 2" xfId="46278" xr:uid="{CDD30FD0-2202-41A1-A7AA-A27B7D2A6985}"/>
    <cellStyle name="Comma 17 2 4 2 4" xfId="32832" xr:uid="{B55A81FA-2E41-407C-BB20-9F69FCA5D164}"/>
    <cellStyle name="Comma 17 2 4 2 5" xfId="13831" xr:uid="{5D0D8367-18D0-428C-9CDB-487A94D3C08D}"/>
    <cellStyle name="Comma 17 2 4 3" xfId="4444" xr:uid="{C881BD25-D774-491E-B21D-B98E9BCC71B7}"/>
    <cellStyle name="Comma 17 2 4 3 2" xfId="28536" xr:uid="{BFADD46D-28F4-4CB2-9922-578F3AB7A86F}"/>
    <cellStyle name="Comma 17 2 4 3 2 2" xfId="47287" xr:uid="{17DEC088-5DB1-4D9B-A67D-F7C3E527F323}"/>
    <cellStyle name="Comma 17 2 4 3 3" xfId="34026" xr:uid="{B0B12045-2E22-40D9-8F55-7A05E31D76E1}"/>
    <cellStyle name="Comma 17 2 4 3 4" xfId="14854" xr:uid="{E3806E00-4C67-4CB6-AAD5-7B2326808A04}"/>
    <cellStyle name="Comma 17 2 4 4" xfId="6820" xr:uid="{C64C8DCD-BD42-4EE5-9F87-83694A04304B}"/>
    <cellStyle name="Comma 17 2 4 5" xfId="8987" xr:uid="{2DAF0097-121D-480F-A44A-3C1FEE348A02}"/>
    <cellStyle name="Comma 17 2 4 5 2" xfId="36837" xr:uid="{8D7A54F9-7D5B-4CD4-B9A7-F01336C2885A}"/>
    <cellStyle name="Comma 17 2 4 5 3" xfId="17361" xr:uid="{6E6713FA-8463-404E-B7FD-BD2AC34215C9}"/>
    <cellStyle name="Comma 17 2 4 6" xfId="26825" xr:uid="{292FE009-7F1F-4CAD-B77F-5941BCF797B6}"/>
    <cellStyle name="Comma 17 2 4 6 2" xfId="45576" xr:uid="{10B09BB6-F31B-4EA6-A8E1-66D8CA8325D6}"/>
    <cellStyle name="Comma 17 2 4 7" xfId="31970" xr:uid="{02C9F6BC-312C-4839-8D34-CD09F3216D3C}"/>
    <cellStyle name="Comma 17 2 4 8" xfId="13056" xr:uid="{7AA6FB3F-A2A7-4BE3-8B15-164E1BD76595}"/>
    <cellStyle name="Comma 17 2 5" xfId="2394" xr:uid="{E03AB622-140D-4D73-91E9-43938511014D}"/>
    <cellStyle name="Comma 17 2 5 10" xfId="13118" xr:uid="{74FF9AC3-877C-4B87-B90A-42C359D41F9A}"/>
    <cellStyle name="Comma 17 2 5 2" xfId="3410" xr:uid="{65A7A681-D94D-4747-810F-B9B9F3781A3A}"/>
    <cellStyle name="Comma 17 2 5 2 2" xfId="5459" xr:uid="{CD90E571-5AA0-4B21-A8D5-E7F5CE5067A8}"/>
    <cellStyle name="Comma 17 2 5 2 2 2" xfId="29551" xr:uid="{E63E9A2D-5321-4494-9FD2-345EB3E2C26D}"/>
    <cellStyle name="Comma 17 2 5 2 2 2 2" xfId="48302" xr:uid="{50F1EC07-84CE-43DF-86C9-2890856B53B9}"/>
    <cellStyle name="Comma 17 2 5 2 2 3" xfId="35041" xr:uid="{E56F7E1B-5FA5-42F5-8497-FC5B22A59586}"/>
    <cellStyle name="Comma 17 2 5 2 2 4" xfId="15869" xr:uid="{E110022E-CFF0-463F-9A55-F329F31DA372}"/>
    <cellStyle name="Comma 17 2 5 2 3" xfId="27803" xr:uid="{210CB6C5-2E82-478C-8F1C-2C514974EF0E}"/>
    <cellStyle name="Comma 17 2 5 2 3 2" xfId="46554" xr:uid="{B5C83C7D-844F-4B80-A512-B2F2B62F62D7}"/>
    <cellStyle name="Comma 17 2 5 2 4" xfId="33123" xr:uid="{E8427D8E-E36C-40BA-97DA-686CF9207E05}"/>
    <cellStyle name="Comma 17 2 5 2 5" xfId="14119" xr:uid="{8B195EFD-E148-4656-AE93-BEDF92F10783}"/>
    <cellStyle name="Comma 17 2 5 3" xfId="4506" xr:uid="{FFB34437-9A67-4073-B99C-C597A24DAD22}"/>
    <cellStyle name="Comma 17 2 5 3 2" xfId="28598" xr:uid="{56F1E018-3FC2-4515-8365-96E6D7ABBA0F}"/>
    <cellStyle name="Comma 17 2 5 3 2 2" xfId="47349" xr:uid="{8BFBE7EF-50DA-41A7-A31A-8C68924542E3}"/>
    <cellStyle name="Comma 17 2 5 3 3" xfId="34088" xr:uid="{530F9F87-0F8D-499C-9BF2-DBE7D0488138}"/>
    <cellStyle name="Comma 17 2 5 3 4" xfId="14916" xr:uid="{80A72689-5EEB-46ED-A6C6-9C04124172E2}"/>
    <cellStyle name="Comma 17 2 5 4" xfId="9246" xr:uid="{2C468933-5094-4074-940B-693C6BCF6697}"/>
    <cellStyle name="Comma 17 2 5 4 2" xfId="37064" xr:uid="{8B38B4D8-DCD2-4857-BA70-F7CF292DAAB7}"/>
    <cellStyle name="Comma 17 2 5 4 3" xfId="17575" xr:uid="{B5D5FA65-7F4B-41D0-97A8-D67A078B2746}"/>
    <cellStyle name="Comma 17 2 5 5" xfId="19612" xr:uid="{574674D1-A084-4DF0-BE0E-01CFA7879FEA}"/>
    <cellStyle name="Comma 17 2 5 5 2" xfId="39079" xr:uid="{4D747842-2AB4-4318-891F-694743BCBC9B}"/>
    <cellStyle name="Comma 17 2 5 6" xfId="24138" xr:uid="{31EAAD2D-87D1-46B1-B189-7E70C2BCAFAA}"/>
    <cellStyle name="Comma 17 2 5 6 2" xfId="42918" xr:uid="{FF9E5385-3BF2-455E-BF4F-3C1849989CD1}"/>
    <cellStyle name="Comma 17 2 5 7" xfId="26883" xr:uid="{9C6B6279-4B28-409A-90D6-3F7A0D78FCC7}"/>
    <cellStyle name="Comma 17 2 5 7 2" xfId="45634" xr:uid="{290B4D6E-50D6-4691-B1CF-55A9E0843CC0}"/>
    <cellStyle name="Comma 17 2 5 8" xfId="31118" xr:uid="{FB844F52-60C5-4841-9938-B40CC3558DE9}"/>
    <cellStyle name="Comma 17 2 5 9" xfId="32110" xr:uid="{19B8D671-2E41-44CC-9904-88381F55247A}"/>
    <cellStyle name="Comma 17 2 6" xfId="2488" xr:uid="{677B7B3E-24A6-466A-8292-5341EC144E16}"/>
    <cellStyle name="Comma 17 2 6 2" xfId="4596" xr:uid="{9CC4E342-C5E0-4081-83D1-EE623B97D610}"/>
    <cellStyle name="Comma 17 2 6 2 2" xfId="28688" xr:uid="{EDE8700B-6C76-4481-A188-46336291CD5C}"/>
    <cellStyle name="Comma 17 2 6 2 2 2" xfId="47439" xr:uid="{763F2CDA-F1C4-4945-B003-7F92F8AB5D53}"/>
    <cellStyle name="Comma 17 2 6 2 3" xfId="34178" xr:uid="{48311F8A-6226-43AB-8174-63C0E1DDACFF}"/>
    <cellStyle name="Comma 17 2 6 2 4" xfId="15006" xr:uid="{A821A9E3-4293-472C-913D-4EC7F9459BE1}"/>
    <cellStyle name="Comma 17 2 6 3" xfId="26967" xr:uid="{759EB6E4-6CC3-4914-A574-E0E6C8AD12A1}"/>
    <cellStyle name="Comma 17 2 6 3 2" xfId="45718" xr:uid="{BF2F8BB0-4070-42FB-997F-430DC150254E}"/>
    <cellStyle name="Comma 17 2 6 4" xfId="32203" xr:uid="{3C600177-72EC-49AA-A1B9-EC592E6F8D78}"/>
    <cellStyle name="Comma 17 2 6 5" xfId="13210" xr:uid="{54ED035E-D643-41F9-81A2-64C6BB3CB009}"/>
    <cellStyle name="Comma 17 2 7" xfId="3784" xr:uid="{4082A795-0866-4146-84F6-65BECB81C332}"/>
    <cellStyle name="Comma 17 2 7 2" xfId="5735" xr:uid="{6F1ED07F-9E58-4D7C-BE7A-C13656F6519A}"/>
    <cellStyle name="Comma 17 2 7 2 2" xfId="29823" xr:uid="{46D89377-3753-473A-8BBF-AE6443F8D2B7}"/>
    <cellStyle name="Comma 17 2 7 2 2 2" xfId="48574" xr:uid="{B14BDFB3-BA9F-4C1C-A2B4-8B4117462734}"/>
    <cellStyle name="Comma 17 2 7 2 3" xfId="35315" xr:uid="{03116F51-7461-4320-A35E-C91C2A1B90DC}"/>
    <cellStyle name="Comma 17 2 7 2 4" xfId="16141" xr:uid="{09D86CB2-A0DA-427B-9A46-E1C1A20A8F54}"/>
    <cellStyle name="Comma 17 2 7 3" xfId="28109" xr:uid="{C08CA5EC-5909-4294-94FE-D46FE470D933}"/>
    <cellStyle name="Comma 17 2 7 3 2" xfId="46860" xr:uid="{8FB4DD00-36D7-4F07-9D24-B25DA95D55E0}"/>
    <cellStyle name="Comma 17 2 7 4" xfId="33457" xr:uid="{CB496897-228D-4E63-85BA-08999347090C}"/>
    <cellStyle name="Comma 17 2 7 5" xfId="14426" xr:uid="{D02239FC-5721-482D-ADAF-19055515EDAB}"/>
    <cellStyle name="Comma 17 2 8" xfId="3838" xr:uid="{E3FB090A-05E1-4927-8E7C-088F03E48E52}"/>
    <cellStyle name="Comma 17 2 8 2" xfId="5788" xr:uid="{21710A21-82E5-4596-8D63-7DF621D02FBC}"/>
    <cellStyle name="Comma 17 2 8 2 2" xfId="29876" xr:uid="{3028DC4A-22C1-4B0C-93B3-C89B67120C7C}"/>
    <cellStyle name="Comma 17 2 8 2 2 2" xfId="48627" xr:uid="{51D6117A-81A9-4A17-9186-598B87B9358E}"/>
    <cellStyle name="Comma 17 2 8 2 3" xfId="35368" xr:uid="{6E2DC852-B75F-46A9-81FE-8E44182EE8CA}"/>
    <cellStyle name="Comma 17 2 8 2 4" xfId="16194" xr:uid="{F2965449-9735-4937-B0E0-D0EE6EEF8B81}"/>
    <cellStyle name="Comma 17 2 8 3" xfId="28159" xr:uid="{8FB4C0B5-7272-412B-BCD8-3BC9C2F40890}"/>
    <cellStyle name="Comma 17 2 8 3 2" xfId="46910" xr:uid="{B1B2FEAE-4A6A-4596-AF06-7B6D381B7525}"/>
    <cellStyle name="Comma 17 2 8 4" xfId="33510" xr:uid="{C986941E-B181-4759-A888-C6CF0CC047A8}"/>
    <cellStyle name="Comma 17 2 8 5" xfId="14479" xr:uid="{7E158441-8CEF-4816-9A62-240692EE8707}"/>
    <cellStyle name="Comma 17 2 9" xfId="4149" xr:uid="{F94D71C2-B758-47D7-8952-01A85F7D704B}"/>
    <cellStyle name="Comma 17 2 9 2" xfId="5935" xr:uid="{D8464D85-C44F-4C60-8F07-DFF3FC80D443}"/>
    <cellStyle name="Comma 17 2 9 2 2" xfId="30021" xr:uid="{FEF77F29-2CC0-4E1D-9AD8-9D56E62CFD62}"/>
    <cellStyle name="Comma 17 2 9 2 2 2" xfId="48772" xr:uid="{E6BF3C90-4BBB-4C7C-841A-0A354733B866}"/>
    <cellStyle name="Comma 17 2 9 2 3" xfId="35513" xr:uid="{16B58690-BFB6-4F62-B6A9-07EEC94DCE05}"/>
    <cellStyle name="Comma 17 2 9 2 4" xfId="16339" xr:uid="{A000A9C8-B2DD-4439-84B3-C55ABC42B8E0}"/>
    <cellStyle name="Comma 17 2 9 3" xfId="28306" xr:uid="{2BF4775B-F29C-430D-8F27-04BB47450A9B}"/>
    <cellStyle name="Comma 17 2 9 3 2" xfId="47057" xr:uid="{510E8543-7617-414F-A4F8-8887A62349AC}"/>
    <cellStyle name="Comma 17 2 9 4" xfId="33762" xr:uid="{27A863F0-3267-48A0-ACF9-50A9199432BF}"/>
    <cellStyle name="Comma 17 2 9 5" xfId="14624" xr:uid="{583BAF11-B776-4107-BC2C-4CF93D9B9118}"/>
    <cellStyle name="Comma 17 3" xfId="1469" xr:uid="{F03FC342-A6F1-4E8C-A0D7-A840928F0B1C}"/>
    <cellStyle name="Comma 17 3 10" xfId="26782" xr:uid="{566D942A-4A47-4D6F-AFF4-6897FC80BED2}"/>
    <cellStyle name="Comma 17 3 10 2" xfId="45533" xr:uid="{BF015C2A-E515-41D9-9E91-172EB37D1273}"/>
    <cellStyle name="Comma 17 3 11" xfId="30804" xr:uid="{9E4981C6-C20E-4F4C-8F80-B710DC49C0BC}"/>
    <cellStyle name="Comma 17 3 12" xfId="31792" xr:uid="{AE349CDD-AE79-4FBA-A08A-16009344404D}"/>
    <cellStyle name="Comma 17 3 13" xfId="13009" xr:uid="{71D403C8-60AD-4DE8-BCE9-2D71BC8BA1A3}"/>
    <cellStyle name="Comma 17 3 2" xfId="3025" xr:uid="{D6B48925-DB81-4902-BA53-894C2122022D}"/>
    <cellStyle name="Comma 17 3 2 10" xfId="32739" xr:uid="{DFC177B3-27B1-43AB-90E6-41E231F8620C}"/>
    <cellStyle name="Comma 17 3 2 11" xfId="13740" xr:uid="{9621F3AD-6000-4BA9-9D9E-8B224248EE12}"/>
    <cellStyle name="Comma 17 3 2 2" xfId="5100" xr:uid="{B6168038-9ACC-4B5F-82E6-D11570301EDB}"/>
    <cellStyle name="Comma 17 3 2 2 2" xfId="19696" xr:uid="{2F7C2456-F8A0-4439-95EA-0DF3F8AA1378}"/>
    <cellStyle name="Comma 17 3 2 2 2 2" xfId="39163" xr:uid="{440C998B-AEE7-439D-B84F-145B56AAA16F}"/>
    <cellStyle name="Comma 17 3 2 2 3" xfId="24222" xr:uid="{8B8B5DFE-BC2D-40AC-9827-AFC0C59B3EAA}"/>
    <cellStyle name="Comma 17 3 2 2 3 2" xfId="43002" xr:uid="{1708512D-CF8F-4B11-AA60-D25EA1629FED}"/>
    <cellStyle name="Comma 17 3 2 2 4" xfId="29192" xr:uid="{181CD509-97FA-466F-A1B9-E2FDBD16DEA1}"/>
    <cellStyle name="Comma 17 3 2 2 4 2" xfId="47943" xr:uid="{D5DF3394-1E80-4ADD-9F98-14FF9EFB0D11}"/>
    <cellStyle name="Comma 17 3 2 2 5" xfId="31201" xr:uid="{28A5F623-E160-4F03-AA35-D60E62796C35}"/>
    <cellStyle name="Comma 17 3 2 2 6" xfId="34682" xr:uid="{D1F832EE-4615-4396-923F-7480518638B1}"/>
    <cellStyle name="Comma 17 3 2 2 7" xfId="15510" xr:uid="{E56E6598-C072-4E9D-B863-8F5BF1F88E33}"/>
    <cellStyle name="Comma 17 3 2 3" xfId="6229" xr:uid="{0CEDFDF4-7551-4013-B39D-AF0FEB15EA85}"/>
    <cellStyle name="Comma 17 3 2 3 2" xfId="30257" xr:uid="{5D684E1A-CBD0-4028-B4AF-AFA5AD0A9041}"/>
    <cellStyle name="Comma 17 3 2 3 2 2" xfId="49008" xr:uid="{37AAD053-AA41-4645-B535-2B53D40D6401}"/>
    <cellStyle name="Comma 17 3 2 3 3" xfId="35769" xr:uid="{1A74FF83-CC60-4591-B0C7-52734D115B03}"/>
    <cellStyle name="Comma 17 3 2 3 4" xfId="16577" xr:uid="{EEF1B03F-49C6-44F6-B370-96AFA4FA13E0}"/>
    <cellStyle name="Comma 17 3 2 4" xfId="6821" xr:uid="{9D42E4EF-5832-43D5-A71B-DF8EAFE1E0F2}"/>
    <cellStyle name="Comma 17 3 2 4 2" xfId="30461" xr:uid="{69EDA9EB-3B85-4EC0-8B94-40EFA86B8212}"/>
    <cellStyle name="Comma 17 3 2 4 2 2" xfId="49212" xr:uid="{A33C31A8-8B04-4C84-80C7-EFFF9B43A310}"/>
    <cellStyle name="Comma 17 3 2 4 3" xfId="36049" xr:uid="{A288A5BF-F1C4-472F-B3D7-5F8329AA76B4}"/>
    <cellStyle name="Comma 17 3 2 4 4" xfId="16783" xr:uid="{A45450A3-B5A4-49FE-A6FD-0E639B616A68}"/>
    <cellStyle name="Comma 17 3 2 5" xfId="9101" xr:uid="{5177BDD9-60D2-43ED-8196-8E726E01C298}"/>
    <cellStyle name="Comma 17 3 2 5 2" xfId="36945" xr:uid="{0ECCD373-9791-400F-8F32-A48309BC6A3B}"/>
    <cellStyle name="Comma 17 3 2 5 3" xfId="17466" xr:uid="{54C88D74-E435-423C-B38D-361ACD43924F}"/>
    <cellStyle name="Comma 17 3 2 6" xfId="18646" xr:uid="{93D80303-CE90-46CA-B10E-C4207D48DD88}"/>
    <cellStyle name="Comma 17 3 2 6 2" xfId="38127" xr:uid="{6F52588F-990C-4FBA-8467-2CA2C10A9046}"/>
    <cellStyle name="Comma 17 3 2 7" xfId="23163" xr:uid="{2FA5F026-BCE5-4114-9B18-FA4D61724384}"/>
    <cellStyle name="Comma 17 3 2 7 2" xfId="41953" xr:uid="{9167B510-FD0F-4215-B120-E5E01965D609}"/>
    <cellStyle name="Comma 17 3 2 8" xfId="27438" xr:uid="{62205843-59A8-42FE-AA86-40610F687685}"/>
    <cellStyle name="Comma 17 3 2 8 2" xfId="46189" xr:uid="{77E66A06-D67D-41A2-85F3-6F5F8611B694}"/>
    <cellStyle name="Comma 17 3 2 9" xfId="30892" xr:uid="{B9AC67DB-8C56-4064-9AE6-AD65B9DD0272}"/>
    <cellStyle name="Comma 17 3 3" xfId="3792" xr:uid="{4200576B-0F72-49F3-9634-5F4E88A915B5}"/>
    <cellStyle name="Comma 17 3 3 2" xfId="5743" xr:uid="{5040ECD8-20DB-4284-9CE9-F7B96827AF8F}"/>
    <cellStyle name="Comma 17 3 3 2 2" xfId="29831" xr:uid="{D6DE6116-29B1-420B-BEA2-5A9DD5EDEE67}"/>
    <cellStyle name="Comma 17 3 3 2 2 2" xfId="48582" xr:uid="{AB1374AC-0E51-4BDB-8C4F-16B5A646FF4D}"/>
    <cellStyle name="Comma 17 3 3 2 3" xfId="35323" xr:uid="{F5CFAADF-A670-464A-9873-557CCD3D8C72}"/>
    <cellStyle name="Comma 17 3 3 2 4" xfId="16149" xr:uid="{8F2365AE-D788-4E30-9AE7-1818884BB38D}"/>
    <cellStyle name="Comma 17 3 3 3" xfId="19620" xr:uid="{33AB0EC0-74F7-4084-BB08-CCB5EA88708F}"/>
    <cellStyle name="Comma 17 3 3 3 2" xfId="39087" xr:uid="{D3EB4EB2-99F4-47CF-B8C4-1D0243C9C440}"/>
    <cellStyle name="Comma 17 3 3 4" xfId="24146" xr:uid="{FD215DD0-A2C4-4EBF-AA7B-683AC57090DB}"/>
    <cellStyle name="Comma 17 3 3 4 2" xfId="42926" xr:uid="{45E18B7A-8F5A-4C64-B4EB-F1FB3EEF9742}"/>
    <cellStyle name="Comma 17 3 3 5" xfId="28116" xr:uid="{4C791ADC-26E3-4FA6-AB5A-12539084CC9C}"/>
    <cellStyle name="Comma 17 3 3 5 2" xfId="46867" xr:uid="{C66E8734-554B-4CF0-A8F1-7E1183D91ADF}"/>
    <cellStyle name="Comma 17 3 3 6" xfId="31126" xr:uid="{AC9B0B24-26F5-4072-A40F-3B01E126638E}"/>
    <cellStyle name="Comma 17 3 3 7" xfId="33465" xr:uid="{B66ECA50-64C7-4DF2-BB6C-0264EF8FB8F3}"/>
    <cellStyle name="Comma 17 3 3 8" xfId="14434" xr:uid="{DA6C6F9F-5D33-4742-A4D2-081B6D219F28}"/>
    <cellStyle name="Comma 17 3 4" xfId="4397" xr:uid="{E3318B9A-1C1E-4A9A-8718-0D5E1E15CCDE}"/>
    <cellStyle name="Comma 17 3 4 2" xfId="28489" xr:uid="{72D5D8F8-0470-49CB-B9C3-7103046673CC}"/>
    <cellStyle name="Comma 17 3 4 2 2" xfId="47240" xr:uid="{43C6C166-6B50-46A4-B224-3A72C4B2185D}"/>
    <cellStyle name="Comma 17 3 4 3" xfId="33979" xr:uid="{51C2118B-905D-494A-817D-6779EA440E73}"/>
    <cellStyle name="Comma 17 3 4 4" xfId="14807" xr:uid="{81B75312-5BDD-4E7B-9377-CF3148356240}"/>
    <cellStyle name="Comma 17 3 5" xfId="6097" xr:uid="{C5D3B666-72CD-49DA-9192-A9D2972D7388}"/>
    <cellStyle name="Comma 17 3 5 2" xfId="30173" xr:uid="{0151E528-7696-4419-B35A-40061743CB11}"/>
    <cellStyle name="Comma 17 3 5 2 2" xfId="48924" xr:uid="{215812F2-0012-48BB-8321-1ADD47BF9E83}"/>
    <cellStyle name="Comma 17 3 5 3" xfId="35667" xr:uid="{B02314D9-53A5-4E3D-9ED1-01CAD4A77286}"/>
    <cellStyle name="Comma 17 3 5 4" xfId="16491" xr:uid="{EBC6E683-B943-4FA6-BE95-CF384BE2D40C}"/>
    <cellStyle name="Comma 17 3 6" xfId="6822" xr:uid="{7776B506-EB30-4FBD-B358-DC3D9B2897D3}"/>
    <cellStyle name="Comma 17 3 6 2" xfId="30462" xr:uid="{9E37DFDC-B308-476C-B4A2-7078603EB528}"/>
    <cellStyle name="Comma 17 3 6 2 2" xfId="49213" xr:uid="{E059B35A-2177-4C2F-9E8F-0F500CCA4500}"/>
    <cellStyle name="Comma 17 3 6 3" xfId="36050" xr:uid="{13082CA6-FDD4-4F7A-9C41-DA2F30B99EB5}"/>
    <cellStyle name="Comma 17 3 6 4" xfId="16784" xr:uid="{B3D518F0-7AE8-46CF-A8E2-2F6D06EBE9D2}"/>
    <cellStyle name="Comma 17 3 7" xfId="8857" xr:uid="{F9686D96-586D-49DD-91C5-FED41ABFF1EF}"/>
    <cellStyle name="Comma 17 3 7 2" xfId="36748" xr:uid="{DF6D0909-0A04-48CE-9C2F-718523C1ED39}"/>
    <cellStyle name="Comma 17 3 7 3" xfId="17284" xr:uid="{2363D0A8-D829-4CB7-947E-701EC68A3E56}"/>
    <cellStyle name="Comma 17 3 8" xfId="18565" xr:uid="{DAA7C388-73D7-4617-A1DE-5DA6FCA03931}"/>
    <cellStyle name="Comma 17 3 8 2" xfId="38046" xr:uid="{B8B19E15-319A-4F69-88E4-B171939CEFDD}"/>
    <cellStyle name="Comma 17 3 9" xfId="23081" xr:uid="{CB356E81-071D-48C8-A5BD-2D3936BB2FF9}"/>
    <cellStyle name="Comma 17 3 9 2" xfId="41871" xr:uid="{081461F2-9B30-41C4-BF9D-8EE68CA351D2}"/>
    <cellStyle name="Comma 17 4" xfId="2520" xr:uid="{EB1BEC68-E4CA-43FC-A3A8-19850FA86D19}"/>
    <cellStyle name="Comma 17 4 10" xfId="32235" xr:uid="{255184EE-121B-499A-87FF-BFD783FA2040}"/>
    <cellStyle name="Comma 17 4 11" xfId="13242" xr:uid="{0B551029-A055-4AC1-8B50-82512715A53C}"/>
    <cellStyle name="Comma 17 4 2" xfId="4628" xr:uid="{95FFEF23-3EA2-4397-B24F-7FB73D224130}"/>
    <cellStyle name="Comma 17 4 2 2" xfId="9102" xr:uid="{FA9A28AE-4A23-4531-B496-763D96E37A36}"/>
    <cellStyle name="Comma 17 4 2 2 2" xfId="36946" xr:uid="{D6A36244-E00D-41AE-A531-802F7D5B2400}"/>
    <cellStyle name="Comma 17 4 2 2 3" xfId="17467" xr:uid="{8877BEF5-B81B-48D8-B541-5B102FBB64BB}"/>
    <cellStyle name="Comma 17 4 2 3" xfId="19677" xr:uid="{3AE19B81-4653-4B44-A041-81ED771F3CEE}"/>
    <cellStyle name="Comma 17 4 2 3 2" xfId="39144" xr:uid="{BE1CB570-46AA-425D-9232-8E9F55A5AD4B}"/>
    <cellStyle name="Comma 17 4 2 4" xfId="24203" xr:uid="{66F9C5D9-170C-4BBC-B9B2-AC81E099B5B2}"/>
    <cellStyle name="Comma 17 4 2 4 2" xfId="42983" xr:uid="{3509FCC2-7808-4227-8C2F-F67D8A070046}"/>
    <cellStyle name="Comma 17 4 2 5" xfId="28720" xr:uid="{5A3DDB3C-AEA5-4AF3-AA56-EFC4200331C0}"/>
    <cellStyle name="Comma 17 4 2 5 2" xfId="47471" xr:uid="{6996F6D9-E699-46D1-A7E2-E14A6E0BD735}"/>
    <cellStyle name="Comma 17 4 2 6" xfId="31182" xr:uid="{B70B4FA7-8D91-4AEF-91F3-EC20929B1627}"/>
    <cellStyle name="Comma 17 4 2 7" xfId="34210" xr:uid="{D042E8CC-93C3-4494-8385-9E01FA0BE831}"/>
    <cellStyle name="Comma 17 4 2 8" xfId="15038" xr:uid="{10487C32-F5ED-4809-A172-221FEEAB268D}"/>
    <cellStyle name="Comma 17 4 3" xfId="6207" xr:uid="{BFAB8983-1797-4351-BCBD-96020038A7F5}"/>
    <cellStyle name="Comma 17 4 3 2" xfId="30238" xr:uid="{DDD68757-A54D-437C-B588-44089844D1CE}"/>
    <cellStyle name="Comma 17 4 3 2 2" xfId="48989" xr:uid="{A70F20E5-8DB2-4DCE-A1E6-E011B907C423}"/>
    <cellStyle name="Comma 17 4 3 3" xfId="35748" xr:uid="{34B14F98-4C50-420A-9CC1-AF6513B4F7D1}"/>
    <cellStyle name="Comma 17 4 3 4" xfId="16558" xr:uid="{C88914E4-C247-4138-BAA6-281DCCD71512}"/>
    <cellStyle name="Comma 17 4 4" xfId="6823" xr:uid="{A30BC596-611B-40DB-91B2-BE52B4A08C14}"/>
    <cellStyle name="Comma 17 4 4 2" xfId="30463" xr:uid="{33127ECB-FCA7-4888-BA20-BDFDAD2CA53D}"/>
    <cellStyle name="Comma 17 4 4 2 2" xfId="49214" xr:uid="{AB9134FA-9143-4EB0-B6CF-2FED2CD27D07}"/>
    <cellStyle name="Comma 17 4 4 3" xfId="36051" xr:uid="{D503549B-69B1-4C11-866A-95F24D4595C9}"/>
    <cellStyle name="Comma 17 4 4 4" xfId="16785" xr:uid="{7CFD672D-8380-4713-B43C-3A5E9E792D42}"/>
    <cellStyle name="Comma 17 4 5" xfId="8858" xr:uid="{E8C2ED36-13AE-44E6-A5B9-47EA88605C57}"/>
    <cellStyle name="Comma 17 4 5 2" xfId="36749" xr:uid="{1068A1D0-9726-496A-8573-387C2CCEFA08}"/>
    <cellStyle name="Comma 17 4 5 3" xfId="17285" xr:uid="{B021E10D-0B80-42F0-983C-2BF48B19E2A1}"/>
    <cellStyle name="Comma 17 4 6" xfId="18625" xr:uid="{454F9A05-6CEE-4D9A-821E-EB391A708EC0}"/>
    <cellStyle name="Comma 17 4 6 2" xfId="38106" xr:uid="{E1C82FDA-6BDA-414E-ACCA-DF914D7F1DEB}"/>
    <cellStyle name="Comma 17 4 7" xfId="23142" xr:uid="{C19810F9-08DC-42DE-BC48-3222B0EE0334}"/>
    <cellStyle name="Comma 17 4 7 2" xfId="41932" xr:uid="{7781C177-ACA9-4035-B75A-3FDA1426969F}"/>
    <cellStyle name="Comma 17 4 8" xfId="26999" xr:uid="{A38E0A96-9AE6-45DA-A3F2-2ED333317511}"/>
    <cellStyle name="Comma 17 4 8 2" xfId="45750" xr:uid="{C0EB5FA0-9BAF-4AB0-9279-5E16F1C48EDD}"/>
    <cellStyle name="Comma 17 4 9" xfId="30840" xr:uid="{3DC0F5DA-9FAD-488F-B455-5FCD18876599}"/>
    <cellStyle name="Comma 17 5" xfId="3756" xr:uid="{5FE514DA-2B98-4266-8225-EB756C98461D}"/>
    <cellStyle name="Comma 17 5 2" xfId="5718" xr:uid="{2C24D9CD-4D38-4B1C-8139-47E5EF02F376}"/>
    <cellStyle name="Comma 17 5 2 2" xfId="9115" xr:uid="{42EE0A26-75DA-4E37-BB94-20DA11BC6E01}"/>
    <cellStyle name="Comma 17 5 2 2 2" xfId="36958" xr:uid="{52B0C193-2FC7-438A-86DC-9D0DB4194880}"/>
    <cellStyle name="Comma 17 5 2 2 3" xfId="17479" xr:uid="{4864A7D1-AC6C-484C-975F-833B8CF6E102}"/>
    <cellStyle name="Comma 17 5 2 3" xfId="29806" xr:uid="{64A1D353-EA92-4BC0-904C-81298CD45F6B}"/>
    <cellStyle name="Comma 17 5 2 3 2" xfId="48557" xr:uid="{D1107EEF-C33B-4951-A620-2C81A0B0EB1E}"/>
    <cellStyle name="Comma 17 5 2 4" xfId="35298" xr:uid="{782842C1-0BC7-43B7-81E9-40FB71E2EBED}"/>
    <cellStyle name="Comma 17 5 2 5" xfId="16124" xr:uid="{779C3F9A-90B6-4439-9D0D-DE7EF7A19E07}"/>
    <cellStyle name="Comma 17 5 3" xfId="6824" xr:uid="{BED8AC9F-6A55-470E-B018-840A5C97A9FB}"/>
    <cellStyle name="Comma 17 5 4" xfId="8879" xr:uid="{16FA08B3-1347-4D46-9164-3CDBF802B162}"/>
    <cellStyle name="Comma 17 5 4 2" xfId="36764" xr:uid="{F764198C-1241-4E52-8A52-BACC2CE4EA05}"/>
    <cellStyle name="Comma 17 5 4 3" xfId="17297" xr:uid="{56DBEBA5-F0BB-43B5-AD0E-C0F6FD642498}"/>
    <cellStyle name="Comma 17 5 5" xfId="28092" xr:uid="{9255CB0E-9C24-4687-BAD3-DBFB2F3288FC}"/>
    <cellStyle name="Comma 17 5 5 2" xfId="46843" xr:uid="{831ADB01-E933-4081-9AC0-296C71640B51}"/>
    <cellStyle name="Comma 17 5 6" xfId="33431" xr:uid="{E0AECA16-98E8-4221-B061-8483E3A55AC7}"/>
    <cellStyle name="Comma 17 5 7" xfId="14409" xr:uid="{91CCA9E7-056F-483E-829C-2F4320F9A21A}"/>
    <cellStyle name="Comma 17 6" xfId="3904" xr:uid="{7B4D46C1-5BAB-4FAD-BA17-CDFD5B0EAC61}"/>
    <cellStyle name="Comma 17 6 10" xfId="14522" xr:uid="{B4630031-A77E-409C-8AA8-EF6914E5C29F}"/>
    <cellStyle name="Comma 17 6 2" xfId="5832" xr:uid="{A3BC0E54-7DA2-40FC-B4BD-FF0F06825D89}"/>
    <cellStyle name="Comma 17 6 2 2" xfId="9118" xr:uid="{93E7B8A4-7C31-43FB-99D9-8DCABF3ADD7C}"/>
    <cellStyle name="Comma 17 6 2 2 2" xfId="36961" xr:uid="{940CBC70-9C92-482D-817F-4E4BAF667662}"/>
    <cellStyle name="Comma 17 6 2 2 3" xfId="17482" xr:uid="{8DA4F1B0-55F1-4C30-ACD2-A85208708A0A}"/>
    <cellStyle name="Comma 17 6 2 3" xfId="29919" xr:uid="{34408396-32E6-4277-9D56-7DCA7055A2AE}"/>
    <cellStyle name="Comma 17 6 2 3 2" xfId="48670" xr:uid="{FE2134D1-1C72-4785-A7A6-8788048A2A25}"/>
    <cellStyle name="Comma 17 6 2 4" xfId="35411" xr:uid="{7D840596-8594-4269-91A5-76C7F3BE8AC7}"/>
    <cellStyle name="Comma 17 6 2 5" xfId="16237" xr:uid="{9E05B9D7-2CE8-48BF-9A31-92D6C657A9F3}"/>
    <cellStyle name="Comma 17 6 3" xfId="9254" xr:uid="{E030305D-111B-456D-B804-D778B4FBA41E}"/>
    <cellStyle name="Comma 17 6 3 2" xfId="37071" xr:uid="{3C41F7AF-9D13-4FD0-BA5C-A5CE1EBFA2DD}"/>
    <cellStyle name="Comma 17 6 3 3" xfId="17582" xr:uid="{4D5F6D78-2358-4B23-BFCE-E9641C504BEF}"/>
    <cellStyle name="Comma 17 6 4" xfId="8882" xr:uid="{FBA534EF-1B36-414B-B5D7-33C8F2B7006D}"/>
    <cellStyle name="Comma 17 6 4 2" xfId="36767" xr:uid="{7845F3BB-E93C-44C0-AC2B-F5B2E4DD38E8}"/>
    <cellStyle name="Comma 17 6 4 3" xfId="17300" xr:uid="{36999C88-03F0-4316-864D-22E2FF1D5812}"/>
    <cellStyle name="Comma 17 6 5" xfId="19585" xr:uid="{F249C334-24C2-4ED6-A0E1-CE58ADDD91A3}"/>
    <cellStyle name="Comma 17 6 5 2" xfId="39054" xr:uid="{04B8ADFE-7514-42E0-A8AF-404ABFC0C81D}"/>
    <cellStyle name="Comma 17 6 6" xfId="24112" xr:uid="{A6B7A35C-8349-43CA-8CC1-79BF444BC747}"/>
    <cellStyle name="Comma 17 6 6 2" xfId="42892" xr:uid="{6E5C4CC0-25D8-4D6B-8AC7-7F0CEA035C8D}"/>
    <cellStyle name="Comma 17 6 7" xfId="28202" xr:uid="{6B8067BC-FFF9-44C2-A782-B5AA7535259A}"/>
    <cellStyle name="Comma 17 6 7 2" xfId="46953" xr:uid="{EF578603-A899-417C-A70D-6FDE05DA487C}"/>
    <cellStyle name="Comma 17 6 8" xfId="31098" xr:uid="{4CF0F650-3C84-4795-AB9B-55B7C3937D4C}"/>
    <cellStyle name="Comma 17 6 9" xfId="33566" xr:uid="{B44D05DB-CFED-4825-B695-1116465A1F99}"/>
    <cellStyle name="Comma 17 7" xfId="4001" xr:uid="{AEDF8087-60FF-4E6D-B8ED-98E7D6522FCF}"/>
    <cellStyle name="Comma 17 7 2" xfId="9159" xr:uid="{667E0C14-9349-45B6-AC4A-F4F6A0CD86F0}"/>
    <cellStyle name="Comma 17 7 2 2" xfId="37000" xr:uid="{E6995B3C-B586-4A02-A6E6-D2FA5A889184}"/>
    <cellStyle name="Comma 17 7 2 3" xfId="17521" xr:uid="{20A07B22-7598-435D-8596-F1D707410723}"/>
    <cellStyle name="Comma 17 7 3" xfId="8937" xr:uid="{A611E00B-672A-43AB-9052-89402677AB09}"/>
    <cellStyle name="Comma 17 7 3 2" xfId="36802" xr:uid="{C301B2DD-5500-4A98-9057-26F6BA1C8B8A}"/>
    <cellStyle name="Comma 17 7 3 3" xfId="17330" xr:uid="{662E999E-9AFF-4DFC-B1A0-1D826997C3CB}"/>
    <cellStyle name="Comma 17 7 4" xfId="19916" xr:uid="{C05607D4-EC2B-4E69-9B62-5F76B266EF08}"/>
    <cellStyle name="Comma 17 7 4 2" xfId="39304" xr:uid="{2E09D10F-F446-4B42-BBD4-E776C9F8995D}"/>
    <cellStyle name="Comma 17 7 5" xfId="24407" xr:uid="{D59804F2-4B11-45F5-93D6-5DE29E01600E}"/>
    <cellStyle name="Comma 17 7 5 2" xfId="43187" xr:uid="{F1442049-8AA6-4B89-A011-1284813E68F2}"/>
    <cellStyle name="Comma 17 7 6" xfId="31285" xr:uid="{2706F87E-EA28-470C-9B85-FB1EE784D6C0}"/>
    <cellStyle name="Comma 17 7 7" xfId="33639" xr:uid="{E5C795BA-0D68-49D5-8294-A0514B1BAC2D}"/>
    <cellStyle name="Comma 17 8" xfId="4300" xr:uid="{DEC79D79-281D-49DC-895D-F520882F4B09}"/>
    <cellStyle name="Comma 17 8 2" xfId="6137" xr:uid="{6E69E247-B2A7-4534-9B3B-BADC361640D5}"/>
    <cellStyle name="Comma 17 8 3" xfId="9238" xr:uid="{31DE71EC-5FED-46C5-9A0F-D85D60C6B7EA}"/>
    <cellStyle name="Comma 17 8 3 2" xfId="37057" xr:uid="{0C44B2A9-7CD1-4760-AC0A-E790878AC86E}"/>
    <cellStyle name="Comma 17 8 3 3" xfId="17568" xr:uid="{6BDAB4F4-55CE-433E-AEA6-097FA1550CDD}"/>
    <cellStyle name="Comma 17 8 4" xfId="28405" xr:uid="{752EDB01-A73D-4958-827C-E33C705FB6A2}"/>
    <cellStyle name="Comma 17 8 4 2" xfId="47156" xr:uid="{55C52591-8EC5-4FD0-A4C7-4D1C521E50D0}"/>
    <cellStyle name="Comma 17 8 5" xfId="33889" xr:uid="{9F4CFBA7-9513-41F2-AF07-416802F394A8}"/>
    <cellStyle name="Comma 17 8 6" xfId="14723" xr:uid="{A8A49302-D464-4986-B1F4-588D008B7081}"/>
    <cellStyle name="Comma 17 9" xfId="6372" xr:uid="{5482FF25-C2C9-4C15-86F3-7AC6282A3946}"/>
    <cellStyle name="Comma 17 9 2" xfId="30366" xr:uid="{A097754F-288F-4328-AB0D-E1BBF73DA65E}"/>
    <cellStyle name="Comma 17 9 2 2" xfId="49117" xr:uid="{85F760C4-D265-4CDB-92BF-AC868506B058}"/>
    <cellStyle name="Comma 17 9 3" xfId="35890" xr:uid="{484EC9F4-9B65-4837-99AF-0D4F27B4B5CD}"/>
    <cellStyle name="Comma 17 9 4" xfId="16686" xr:uid="{44C11107-FEF1-43CB-BA82-2E8E7D8EF916}"/>
    <cellStyle name="Comma 170" xfId="30614" xr:uid="{B369CFC4-5A7D-453F-BFE5-F79C162E6181}"/>
    <cellStyle name="Comma 170 2" xfId="49362" xr:uid="{24EF03A5-12B5-4490-9E16-2F88545B6DBF}"/>
    <cellStyle name="Comma 171" xfId="26737" xr:uid="{8A7AF2A8-4572-404B-BCC2-C399C475CEC2}"/>
    <cellStyle name="Comma 172" xfId="26739" xr:uid="{75F9C83A-3996-4387-B4FD-CEDB56E5BD1E}"/>
    <cellStyle name="Comma 172 2" xfId="45495" xr:uid="{C7222ED1-51A5-49A8-BA36-058D47674647}"/>
    <cellStyle name="Comma 173" xfId="26745" xr:uid="{A1B3E56B-522D-4B12-9F38-71D09607D259}"/>
    <cellStyle name="Comma 174" xfId="26633" xr:uid="{119ED1C6-02A4-4A23-A03B-522901D62500}"/>
    <cellStyle name="Comma 175" xfId="26738" xr:uid="{75ECD1BE-938A-4335-AF7F-781370FEEC0F}"/>
    <cellStyle name="Comma 176" xfId="26631" xr:uid="{460C03CF-8399-4A0C-AD12-22EEA90EC9F2}"/>
    <cellStyle name="Comma 176 2" xfId="45399" xr:uid="{9AE893A0-6E1C-4EF8-99AB-B77C7FEC74C9}"/>
    <cellStyle name="Comma 177" xfId="30683" xr:uid="{E70099B5-5C60-4B82-A3DA-FE2D3090A67E}"/>
    <cellStyle name="Comma 178" xfId="30672" xr:uid="{67E0DB70-775D-48E7-B6CB-EBD7520F6C4E}"/>
    <cellStyle name="Comma 178 2" xfId="49420" xr:uid="{44DB52B6-506D-47A8-9544-93C528DE0B88}"/>
    <cellStyle name="Comma 179" xfId="30714" xr:uid="{F6858B0D-C847-4677-98A0-B9E6A419AF6C}"/>
    <cellStyle name="Comma 18" xfId="85" xr:uid="{C3444789-D2F8-4D5A-A483-A23AD47BB29C}"/>
    <cellStyle name="Comma 18 10" xfId="9882" xr:uid="{86BBA531-80EF-40B2-968C-D06A9B35321C}"/>
    <cellStyle name="Comma 18 2" xfId="1377" xr:uid="{F58C1DEE-569A-4F86-B566-4B0E173FF28A}"/>
    <cellStyle name="Comma 18 2 10" xfId="12928" xr:uid="{ED1CFAC3-A693-4893-90CC-5C304ECF3A5B}"/>
    <cellStyle name="Comma 18 2 2" xfId="1700" xr:uid="{A24FDA7A-226D-4E0C-9563-34F7279D53A7}"/>
    <cellStyle name="Comma 18 2 2 2" xfId="3130" xr:uid="{AF5E3CF7-5E03-4B8E-A592-83E3EB324CE1}"/>
    <cellStyle name="Comma 18 2 2 2 2" xfId="5203" xr:uid="{01E19DC1-3F3D-415F-9C3C-5E490B7A23EF}"/>
    <cellStyle name="Comma 18 2 2 2 2 2" xfId="29295" xr:uid="{E7C18B02-7695-41BC-B42F-7B2EAF48C5F6}"/>
    <cellStyle name="Comma 18 2 2 2 2 2 2" xfId="48046" xr:uid="{A3ECC62E-ED92-4D90-AD3F-37574DA85D6F}"/>
    <cellStyle name="Comma 18 2 2 2 2 3" xfId="34785" xr:uid="{6AF91D42-4624-4B38-A8A7-6DCDF8586FB9}"/>
    <cellStyle name="Comma 18 2 2 2 2 4" xfId="15613" xr:uid="{874A9C42-EAE0-4504-BFE3-816AEC283663}"/>
    <cellStyle name="Comma 18 2 2 2 3" xfId="27539" xr:uid="{7C33C3B7-878C-4A01-ABFF-BB9F53AF7A79}"/>
    <cellStyle name="Comma 18 2 2 2 3 2" xfId="46290" xr:uid="{18099F3A-3071-47AC-972E-43F5F1BF004B}"/>
    <cellStyle name="Comma 18 2 2 2 4" xfId="32844" xr:uid="{C8D6EEC1-8C64-4501-B7A5-6B71B599662E}"/>
    <cellStyle name="Comma 18 2 2 2 5" xfId="13843" xr:uid="{888ECB6A-C1C6-4DA4-85A7-6145711EAD81}"/>
    <cellStyle name="Comma 18 2 2 3" xfId="4161" xr:uid="{022CAA76-4536-4B00-B5B7-3D3D09E08240}"/>
    <cellStyle name="Comma 18 2 2 3 2" xfId="5947" xr:uid="{8CB65E3D-12A4-4D8A-A7C8-5D2C1B911134}"/>
    <cellStyle name="Comma 18 2 2 3 2 2" xfId="30033" xr:uid="{938C3979-E067-4EDB-AFA8-181CCCB57908}"/>
    <cellStyle name="Comma 18 2 2 3 2 2 2" xfId="48784" xr:uid="{FD2F83CF-F677-4B41-9C81-615188C27DE3}"/>
    <cellStyle name="Comma 18 2 2 3 2 3" xfId="35525" xr:uid="{E23CA7D1-7AF1-4DDA-B6E6-22AD4EBDC3FD}"/>
    <cellStyle name="Comma 18 2 2 3 2 4" xfId="16351" xr:uid="{45A1B3DC-8A95-4EAC-A2CB-C74D6DF4775F}"/>
    <cellStyle name="Comma 18 2 2 3 3" xfId="28318" xr:uid="{5EDDB260-7856-47C7-B8C6-E5553469BA0E}"/>
    <cellStyle name="Comma 18 2 2 3 3 2" xfId="47069" xr:uid="{1EEDE070-F0EB-47F4-A958-DC4B068CDD39}"/>
    <cellStyle name="Comma 18 2 2 3 4" xfId="33774" xr:uid="{DB25A29C-86AD-4F29-9618-CA7F3CE968EF}"/>
    <cellStyle name="Comma 18 2 2 3 5" xfId="14636" xr:uid="{7807CC31-FABD-4DD2-9FF2-C9FC29FC9835}"/>
    <cellStyle name="Comma 18 2 2 4" xfId="4456" xr:uid="{E24DB843-BAE5-4CB5-93D7-308289E327FD}"/>
    <cellStyle name="Comma 18 2 2 4 2" xfId="28548" xr:uid="{56842A2D-44CA-4BF4-94C5-511AA771A47A}"/>
    <cellStyle name="Comma 18 2 2 4 2 2" xfId="47299" xr:uid="{30BB8193-CBC4-4C3F-A2DB-08B847706EA2}"/>
    <cellStyle name="Comma 18 2 2 4 3" xfId="34038" xr:uid="{31FF943C-5DB9-4B4A-924B-5EF1BBAB472D}"/>
    <cellStyle name="Comma 18 2 2 4 4" xfId="14866" xr:uid="{9CDA37B3-3B95-48A3-8A53-1F98DF05D583}"/>
    <cellStyle name="Comma 18 2 2 5" xfId="26837" xr:uid="{22D8D01D-2368-4B4D-8D22-D15B962C825D}"/>
    <cellStyle name="Comma 18 2 2 5 2" xfId="45588" xr:uid="{45223889-9880-4E92-877E-9FF4D51F02CE}"/>
    <cellStyle name="Comma 18 2 2 6" xfId="31984" xr:uid="{AB307CAE-BB46-48B8-B9EF-B77D33813B9C}"/>
    <cellStyle name="Comma 18 2 2 7" xfId="13068" xr:uid="{9FB793DF-A956-46CA-984A-62AC8A3506B7}"/>
    <cellStyle name="Comma 18 2 3" xfId="1618" xr:uid="{D0B2C193-065C-4E3B-8904-8692544937B7}"/>
    <cellStyle name="Comma 18 2 3 2" xfId="3079" xr:uid="{C1325019-4EF3-4C63-8A1B-22F6DA247175}"/>
    <cellStyle name="Comma 18 2 3 2 2" xfId="5152" xr:uid="{C59C0151-73DD-4CE8-BE01-3331B92B882B}"/>
    <cellStyle name="Comma 18 2 3 2 2 2" xfId="29244" xr:uid="{EFA7A3FA-8DDE-4566-8437-C0969DE4A1DC}"/>
    <cellStyle name="Comma 18 2 3 2 2 2 2" xfId="47995" xr:uid="{3D90837A-D805-4042-9522-1851EFAADCBC}"/>
    <cellStyle name="Comma 18 2 3 2 2 3" xfId="34734" xr:uid="{D9A0D000-E3E7-4D05-9E12-090B20B95113}"/>
    <cellStyle name="Comma 18 2 3 2 2 4" xfId="15562" xr:uid="{483E2D51-0BCC-4948-9240-04491F8D939B}"/>
    <cellStyle name="Comma 18 2 3 2 3" xfId="27488" xr:uid="{62EFB09E-D669-4649-9697-942C21B6DFC7}"/>
    <cellStyle name="Comma 18 2 3 2 3 2" xfId="46239" xr:uid="{10BDF77A-19DD-429F-8BA0-E5A7FC41EF09}"/>
    <cellStyle name="Comma 18 2 3 2 4" xfId="32793" xr:uid="{EE6CA306-8BA4-40D5-930A-8B5D3EF35A7B}"/>
    <cellStyle name="Comma 18 2 3 2 5" xfId="13792" xr:uid="{7EBDD4C3-BD3E-402D-BB8D-5E5CC9D2C2BE}"/>
    <cellStyle name="Comma 18 2 3 3" xfId="4411" xr:uid="{F5D33BBE-722F-4471-9531-7A0C1EBF8377}"/>
    <cellStyle name="Comma 18 2 3 3 2" xfId="28503" xr:uid="{AB4E5F9A-9E67-41CE-A1C4-40324C485F6D}"/>
    <cellStyle name="Comma 18 2 3 3 2 2" xfId="47254" xr:uid="{15542F32-FBAC-4B1E-B3EB-8CB4935C19F4}"/>
    <cellStyle name="Comma 18 2 3 3 3" xfId="33993" xr:uid="{189F06A2-6FAE-499F-821C-724C57C975B8}"/>
    <cellStyle name="Comma 18 2 3 3 4" xfId="14821" xr:uid="{1147EA8F-2706-48BA-82B4-B5D529F3152E}"/>
    <cellStyle name="Comma 18 2 3 4" xfId="26797" xr:uid="{2A333F68-720E-49B3-8F81-C945ACE6530D}"/>
    <cellStyle name="Comma 18 2 3 4 2" xfId="45548" xr:uid="{5685CADB-774B-4003-9D4B-B1F8EC85DBB3}"/>
    <cellStyle name="Comma 18 2 3 5" xfId="31908" xr:uid="{CC9206B4-8341-4C15-8A84-4E600E842DB2}"/>
    <cellStyle name="Comma 18 2 3 6" xfId="13023" xr:uid="{02DDE6B6-D395-439C-BD5F-BF8E87257E65}"/>
    <cellStyle name="Comma 18 2 4" xfId="2972" xr:uid="{76040EAB-A849-4930-897A-8BADA2981A5D}"/>
    <cellStyle name="Comma 18 2 4 2" xfId="5048" xr:uid="{0C7BC560-DCCA-4DBA-8758-BE226BB540E2}"/>
    <cellStyle name="Comma 18 2 4 2 2" xfId="29140" xr:uid="{77E0DFF3-C07F-4F0A-B21F-E63A9EE8D5F3}"/>
    <cellStyle name="Comma 18 2 4 2 2 2" xfId="47891" xr:uid="{EA3EE091-8954-412A-BF61-18A1A9384A4B}"/>
    <cellStyle name="Comma 18 2 4 2 3" xfId="34630" xr:uid="{F00BCAD2-39C9-40F0-8777-F1C9EB9CFC99}"/>
    <cellStyle name="Comma 18 2 4 2 4" xfId="15458" xr:uid="{DB5D503D-FAEA-46A8-9A19-ADD4AF52B617}"/>
    <cellStyle name="Comma 18 2 4 3" xfId="27386" xr:uid="{4609DA7C-52BD-4DDB-9323-5B1FE7800A11}"/>
    <cellStyle name="Comma 18 2 4 3 2" xfId="46137" xr:uid="{4786D951-B473-4E47-9F2A-313FB6FF5F25}"/>
    <cellStyle name="Comma 18 2 4 4" xfId="32687" xr:uid="{3661B024-66A1-4369-9A35-D9FB6AA2F04E}"/>
    <cellStyle name="Comma 18 2 4 5" xfId="13687" xr:uid="{7CFF7FF8-063D-45E0-A7FE-A7597A62A417}"/>
    <cellStyle name="Comma 18 2 5" xfId="4107" xr:uid="{ED4A9EFB-DD48-4847-8135-5DA3AD4FDF20}"/>
    <cellStyle name="Comma 18 2 5 2" xfId="5898" xr:uid="{ED88809E-6EAD-4E2C-8771-F92703DD306A}"/>
    <cellStyle name="Comma 18 2 5 2 2" xfId="29984" xr:uid="{53409CD6-E522-46FB-81D5-A7EC97F0B7CF}"/>
    <cellStyle name="Comma 18 2 5 2 2 2" xfId="48735" xr:uid="{59290639-4292-4728-B3E7-99FF45473DC3}"/>
    <cellStyle name="Comma 18 2 5 2 3" xfId="35476" xr:uid="{15F4D795-7B59-4BDD-9FB8-A38E8F724973}"/>
    <cellStyle name="Comma 18 2 5 2 4" xfId="16302" xr:uid="{4909219C-809C-4297-9304-45DEB6D6A5F5}"/>
    <cellStyle name="Comma 18 2 5 3" xfId="28269" xr:uid="{C60834FE-A3CF-4B2A-811E-68856F252BA1}"/>
    <cellStyle name="Comma 18 2 5 3 2" xfId="47020" xr:uid="{3B8B7262-DE26-4991-ABCB-527C6697CA29}"/>
    <cellStyle name="Comma 18 2 5 4" xfId="33721" xr:uid="{9AF0C9EF-A2FC-4D49-81C2-D3C351E059F4}"/>
    <cellStyle name="Comma 18 2 5 5" xfId="14587" xr:uid="{BB6C2CE4-A743-4DA3-B438-DDC92C2C1833}"/>
    <cellStyle name="Comma 18 2 6" xfId="4320" xr:uid="{3D81E37D-C5CA-45B7-9490-D5EC7271D7B2}"/>
    <cellStyle name="Comma 18 2 6 2" xfId="28412" xr:uid="{110D79AB-13F6-460F-942E-3437FE049A70}"/>
    <cellStyle name="Comma 18 2 6 2 2" xfId="47163" xr:uid="{EBEF2960-8138-45F7-8269-C48FB9B82BF6}"/>
    <cellStyle name="Comma 18 2 6 3" xfId="33902" xr:uid="{C79DF328-522E-464E-85A2-5C305FB1FC55}"/>
    <cellStyle name="Comma 18 2 6 4" xfId="14730" xr:uid="{067C3BAA-2802-4434-A7BA-7B2F1B471F22}"/>
    <cellStyle name="Comma 18 2 7" xfId="6373" xr:uid="{DFA3F9F9-6259-4096-8CC4-6DAEB4AB4807}"/>
    <cellStyle name="Comma 18 2 8" xfId="26749" xr:uid="{2136ED68-726A-4B55-ADC9-266490AC833A}"/>
    <cellStyle name="Comma 18 2 8 2" xfId="45501" xr:uid="{35C58071-8AEE-4C0F-913D-AEE7E7937D4A}"/>
    <cellStyle name="Comma 18 2 9" xfId="31704" xr:uid="{BB3AF964-23D3-4A79-AF37-929319D95443}"/>
    <cellStyle name="Comma 18 3" xfId="73" xr:uid="{E34A71FF-3019-4359-BB7E-38A05A925D7F}"/>
    <cellStyle name="Comma 18 3 10" xfId="2437" xr:uid="{4DC0FD3D-6C92-463D-98FD-20562F12A165}"/>
    <cellStyle name="Comma 18 3 10 2" xfId="3453" xr:uid="{281B2E9E-EEE7-4F7F-BBE3-8A0315D1B463}"/>
    <cellStyle name="Comma 18 3 10 2 2" xfId="5502" xr:uid="{B4C0BC40-A734-4989-93FC-04B7BA12D6C3}"/>
    <cellStyle name="Comma 18 3 10 2 2 2" xfId="29594" xr:uid="{FFD314C1-85DD-4B7C-BF59-4B88D03D68E8}"/>
    <cellStyle name="Comma 18 3 10 2 2 2 2" xfId="48345" xr:uid="{AEB4EC94-1AD1-4151-9A52-42A37B1A05D2}"/>
    <cellStyle name="Comma 18 3 10 2 2 3" xfId="35084" xr:uid="{181FC09D-B90D-4703-B978-3ADACE1EE2C7}"/>
    <cellStyle name="Comma 18 3 10 2 2 4" xfId="15912" xr:uid="{3FBF8E2C-4CDE-4724-8B89-2B9CC00AFA16}"/>
    <cellStyle name="Comma 18 3 10 2 3" xfId="27846" xr:uid="{FC31C18E-ED24-4446-AD03-598898B14B32}"/>
    <cellStyle name="Comma 18 3 10 2 3 2" xfId="46597" xr:uid="{A986D1F2-6EDE-4253-BF1A-DBA969996E62}"/>
    <cellStyle name="Comma 18 3 10 2 4" xfId="33166" xr:uid="{52C0CCAB-06FA-4C97-8BFD-47053326BD96}"/>
    <cellStyle name="Comma 18 3 10 2 5" xfId="14162" xr:uid="{FF76889E-5AE0-4CE3-9B41-5C7A981A634A}"/>
    <cellStyle name="Comma 18 3 10 3" xfId="4548" xr:uid="{66110A01-7A12-4C95-8ECD-8B69C57DFEFD}"/>
    <cellStyle name="Comma 18 3 10 3 2" xfId="28640" xr:uid="{DBAC3E3D-3BAB-44AE-A5C9-C0CC8DBE90D4}"/>
    <cellStyle name="Comma 18 3 10 3 2 2" xfId="47391" xr:uid="{D20E289E-3A43-47AB-8F6B-FC7150301467}"/>
    <cellStyle name="Comma 18 3 10 3 3" xfId="34130" xr:uid="{B24F4055-204E-4714-AEBD-8A34A3AFA9B8}"/>
    <cellStyle name="Comma 18 3 10 3 4" xfId="14958" xr:uid="{6037659B-C4A5-431C-938C-8C6A3EF0428B}"/>
    <cellStyle name="Comma 18 3 10 4" xfId="26924" xr:uid="{93E35BCE-2A1A-4759-9086-62C23B4E3D2F}"/>
    <cellStyle name="Comma 18 3 10 4 2" xfId="45675" xr:uid="{00B7ACCF-5AE4-4C23-B23A-F60600DA0544}"/>
    <cellStyle name="Comma 18 3 10 5" xfId="32152" xr:uid="{E1B19C1F-7DF8-44F7-A19B-87A57CE44525}"/>
    <cellStyle name="Comma 18 3 10 6" xfId="13161" xr:uid="{CE6B3D87-1491-4464-99EB-3EF83F6E542C}"/>
    <cellStyle name="Comma 18 3 11" xfId="2445" xr:uid="{7527BA4F-2D40-4EED-913A-18B8D6675060}"/>
    <cellStyle name="Comma 18 3 11 2" xfId="3461" xr:uid="{C4E239D2-736A-415B-901B-A873154AE2B2}"/>
    <cellStyle name="Comma 18 3 11 2 2" xfId="5510" xr:uid="{E031180D-9A6B-4100-9D7C-5CC1D4E4F67A}"/>
    <cellStyle name="Comma 18 3 11 2 2 2" xfId="29602" xr:uid="{2BDC661D-7ADC-4EFE-8634-7DEF214A9683}"/>
    <cellStyle name="Comma 18 3 11 2 2 2 2" xfId="48353" xr:uid="{AD91001E-75F2-421D-ACA6-F749AEA437EC}"/>
    <cellStyle name="Comma 18 3 11 2 2 3" xfId="35092" xr:uid="{30D54ADF-7467-4277-A5B2-9508DA766129}"/>
    <cellStyle name="Comma 18 3 11 2 2 4" xfId="15920" xr:uid="{B6FD9701-2F86-4F87-8CEF-F1ABDB75C223}"/>
    <cellStyle name="Comma 18 3 11 2 3" xfId="27854" xr:uid="{07453811-20E3-49E3-AE60-74F8584E4C4B}"/>
    <cellStyle name="Comma 18 3 11 2 3 2" xfId="46605" xr:uid="{F27F739B-4D63-455E-8B93-F7403ED0CEF0}"/>
    <cellStyle name="Comma 18 3 11 2 4" xfId="33174" xr:uid="{E0710583-D151-4F45-941B-03098F49E27A}"/>
    <cellStyle name="Comma 18 3 11 2 5" xfId="14170" xr:uid="{FE309B44-401E-4A71-99CA-509FD163D59C}"/>
    <cellStyle name="Comma 18 3 11 3" xfId="4556" xr:uid="{FD12B151-DBC2-4CBA-89C0-1C76C58B29A6}"/>
    <cellStyle name="Comma 18 3 11 3 2" xfId="28648" xr:uid="{468A47B0-2534-4D1E-B1F9-253F6CFEC611}"/>
    <cellStyle name="Comma 18 3 11 3 2 2" xfId="47399" xr:uid="{751670A5-BDF0-45E6-BBBE-519962E365E0}"/>
    <cellStyle name="Comma 18 3 11 3 3" xfId="34138" xr:uid="{56722D1A-3209-4D6D-8E5C-F1E89C56A372}"/>
    <cellStyle name="Comma 18 3 11 3 4" xfId="14966" xr:uid="{5CE75936-6EC4-453A-A1BB-0AC1BEE1FBB9}"/>
    <cellStyle name="Comma 18 3 11 4" xfId="26932" xr:uid="{04F342EA-39A9-4846-AD1D-DB17A76A9685}"/>
    <cellStyle name="Comma 18 3 11 4 2" xfId="45683" xr:uid="{58D508AF-FF32-4093-B9D2-D733A1E0FF75}"/>
    <cellStyle name="Comma 18 3 11 5" xfId="32160" xr:uid="{AB12E914-F1EA-4D48-B971-C9E9EFE007F3}"/>
    <cellStyle name="Comma 18 3 11 6" xfId="13169" xr:uid="{C5F94547-F033-4AF6-A88B-EA394CD3EA54}"/>
    <cellStyle name="Comma 18 3 12" xfId="2476" xr:uid="{07F50C14-7849-44D6-A568-47C1D0DC31BC}"/>
    <cellStyle name="Comma 18 3 12 2" xfId="4586" xr:uid="{7D21F783-2EC9-4C72-863D-865C279C7C31}"/>
    <cellStyle name="Comma 18 3 12 2 2" xfId="28678" xr:uid="{3CA28F0C-2E15-4034-9B9B-A86909F919A2}"/>
    <cellStyle name="Comma 18 3 12 2 2 2" xfId="47429" xr:uid="{61E6D16A-EC49-442A-841A-15F2EE75556D}"/>
    <cellStyle name="Comma 18 3 12 2 3" xfId="34168" xr:uid="{9CD041F8-CA53-44EC-AF53-241CA12F0C88}"/>
    <cellStyle name="Comma 18 3 12 2 4" xfId="14996" xr:uid="{9C2FC49D-C5A8-4BCA-860C-DD7A6840652D}"/>
    <cellStyle name="Comma 18 3 12 3" xfId="26958" xr:uid="{C1EAA5BC-D36F-4817-8053-477C01085F50}"/>
    <cellStyle name="Comma 18 3 12 3 2" xfId="45709" xr:uid="{90D201C4-CE5C-4CE4-8E44-8865DFC9611E}"/>
    <cellStyle name="Comma 18 3 12 4" xfId="32191" xr:uid="{2371C237-5C16-4FA4-B3D6-B3E7C5101E56}"/>
    <cellStyle name="Comma 18 3 12 5" xfId="13199" xr:uid="{A1C147C4-2C2A-4668-8F2D-2329CDC383D6}"/>
    <cellStyle name="Comma 18 3 13" xfId="3779" xr:uid="{B012A7F7-29CD-4321-A1B3-931F60A7988E}"/>
    <cellStyle name="Comma 18 3 13 2" xfId="5730" xr:uid="{F1D41E01-0CD6-4655-9FFC-1399D88A787F}"/>
    <cellStyle name="Comma 18 3 13 2 2" xfId="29818" xr:uid="{5F9AA171-B585-42BE-9C63-7288537B3363}"/>
    <cellStyle name="Comma 18 3 13 2 2 2" xfId="48569" xr:uid="{7688B0A3-9982-473A-B093-FBD240AECF8D}"/>
    <cellStyle name="Comma 18 3 13 2 3" xfId="35310" xr:uid="{11DC04AB-302F-49D7-9EBC-2F76BBC6069F}"/>
    <cellStyle name="Comma 18 3 13 2 4" xfId="16136" xr:uid="{93C74140-64F7-47CF-8BC9-46B689B45EB3}"/>
    <cellStyle name="Comma 18 3 13 3" xfId="28104" xr:uid="{896C4818-65D1-4B7B-8183-E4E2CF94F0EB}"/>
    <cellStyle name="Comma 18 3 13 3 2" xfId="46855" xr:uid="{22EA496B-6DD1-4AC6-BD71-0BE552CEA161}"/>
    <cellStyle name="Comma 18 3 13 4" xfId="33452" xr:uid="{39838173-27E9-41F6-8754-3D4BE08BCD89}"/>
    <cellStyle name="Comma 18 3 13 5" xfId="14421" xr:uid="{69BC2795-A6D6-420B-A1F3-64DC7A06FD9D}"/>
    <cellStyle name="Comma 18 3 14" xfId="3839" xr:uid="{2C44B869-4C3C-43F4-B6F3-FD2E200742C1}"/>
    <cellStyle name="Comma 18 3 14 2" xfId="5789" xr:uid="{185E8E07-FE14-40E6-B00E-4984D5665F24}"/>
    <cellStyle name="Comma 18 3 14 2 2" xfId="29877" xr:uid="{0FB0E8A2-5B2F-4072-916B-FFDD7DD9335C}"/>
    <cellStyle name="Comma 18 3 14 2 2 2" xfId="48628" xr:uid="{B9B08F71-64FB-4B47-8FA5-2CC1FC96BAB1}"/>
    <cellStyle name="Comma 18 3 14 2 3" xfId="35369" xr:uid="{F1B8BD9C-FE15-47DC-B66C-5411E5DBED9E}"/>
    <cellStyle name="Comma 18 3 14 2 4" xfId="16195" xr:uid="{C040024C-7622-4759-A320-1BCFFA155A4C}"/>
    <cellStyle name="Comma 18 3 14 3" xfId="28160" xr:uid="{8B838D26-6914-402B-ADDA-BBEC07FDAC36}"/>
    <cellStyle name="Comma 18 3 14 3 2" xfId="46911" xr:uid="{1CB4D4F2-0478-422D-9CE5-3E2305F818D7}"/>
    <cellStyle name="Comma 18 3 14 4" xfId="33511" xr:uid="{CC35D1E0-7139-4158-9D87-08E3EF271043}"/>
    <cellStyle name="Comma 18 3 14 5" xfId="14480" xr:uid="{0B18EC76-AE0E-4ACF-A0CE-66AF3FF03A28}"/>
    <cellStyle name="Comma 18 3 15" xfId="4113" xr:uid="{DE815D2E-9D49-42ED-8BBB-19F503895791}"/>
    <cellStyle name="Comma 18 3 15 2" xfId="5904" xr:uid="{C5E81741-E84D-4420-BADC-1A39CB67849F}"/>
    <cellStyle name="Comma 18 3 15 2 2" xfId="29990" xr:uid="{F1D1644D-AA87-4A8F-9243-A345276B1115}"/>
    <cellStyle name="Comma 18 3 15 2 2 2" xfId="48741" xr:uid="{8BD4C2AD-47F9-4185-8817-3549EA7AC176}"/>
    <cellStyle name="Comma 18 3 15 2 3" xfId="35482" xr:uid="{28E42784-6295-4414-BB08-D8BD0A51BC73}"/>
    <cellStyle name="Comma 18 3 15 2 4" xfId="16308" xr:uid="{4C60570C-FCA9-49EC-AAE8-E40963010914}"/>
    <cellStyle name="Comma 18 3 15 3" xfId="28275" xr:uid="{F5727DF5-68AC-48F4-B924-1898C38D7E84}"/>
    <cellStyle name="Comma 18 3 15 3 2" xfId="47026" xr:uid="{FA53EEF5-C999-4181-BAD3-44ECBC828746}"/>
    <cellStyle name="Comma 18 3 15 4" xfId="33727" xr:uid="{9AC84B03-C093-4451-88DB-2E7BF764868D}"/>
    <cellStyle name="Comma 18 3 15 5" xfId="14593" xr:uid="{45D2B37C-E2BF-4D4E-9ADB-A8A7DE347A75}"/>
    <cellStyle name="Comma 18 3 16" xfId="4277" xr:uid="{61D46866-7129-4C85-97AC-466F60EA9980}"/>
    <cellStyle name="Comma 18 3 16 2" xfId="28382" xr:uid="{54E9DC75-8EA2-4B2A-94C2-9FFEECA6E265}"/>
    <cellStyle name="Comma 18 3 16 2 2" xfId="47133" xr:uid="{25641A3A-B9E4-4DB0-AEAA-E71E08379F9E}"/>
    <cellStyle name="Comma 18 3 16 3" xfId="33866" xr:uid="{87F13BE2-7BE1-4FD2-8CA6-86E34FDAEDBB}"/>
    <cellStyle name="Comma 18 3 16 4" xfId="14700" xr:uid="{BE1D39CB-CC53-4F3C-85EA-54F5D0E31586}"/>
    <cellStyle name="Comma 18 3 17" xfId="6110" xr:uid="{00D50244-E92C-44C5-A08A-CD5BF3383ECF}"/>
    <cellStyle name="Comma 18 3 17 2" xfId="30186" xr:uid="{94125130-11BB-4AE0-A699-CF2B5A1C1CF6}"/>
    <cellStyle name="Comma 18 3 17 2 2" xfId="48937" xr:uid="{4EFA0C8E-31C8-41C2-B1AE-E0CFDCC16A68}"/>
    <cellStyle name="Comma 18 3 17 3" xfId="35680" xr:uid="{2F1171D4-960E-4EA0-85C6-159064F4B774}"/>
    <cellStyle name="Comma 18 3 17 4" xfId="16504" xr:uid="{B67F5895-43E4-4F37-82B8-84CF4B52979A}"/>
    <cellStyle name="Comma 18 3 18" xfId="6287" xr:uid="{F4E03843-B519-49C5-BC34-1673664FF0FF}"/>
    <cellStyle name="Comma 18 3 18 2" xfId="30312" xr:uid="{BBE4AABC-4475-4FED-92AB-56FAFF8E4EC4}"/>
    <cellStyle name="Comma 18 3 18 2 2" xfId="49063" xr:uid="{61EC9D4E-A860-4B3C-AE54-FCCB0629AF0F}"/>
    <cellStyle name="Comma 18 3 18 3" xfId="35827" xr:uid="{53CF673E-18D0-4BF0-B375-2043D5B1FD25}"/>
    <cellStyle name="Comma 18 3 18 4" xfId="16632" xr:uid="{BE35D523-61AC-48C1-BD8C-B0D3636BE90D}"/>
    <cellStyle name="Comma 18 3 19" xfId="6374" xr:uid="{FC96A531-3746-4F85-9C47-1F8284A507C7}"/>
    <cellStyle name="Comma 18 3 19 2" xfId="30367" xr:uid="{BBB41F20-62B3-4F3D-8976-8547F97B6052}"/>
    <cellStyle name="Comma 18 3 19 2 2" xfId="49118" xr:uid="{8C6FBACD-CD69-4E9D-944D-242325359A83}"/>
    <cellStyle name="Comma 18 3 19 3" xfId="35891" xr:uid="{F992D6CA-CDA3-4405-97F5-49BFAD156050}"/>
    <cellStyle name="Comma 18 3 19 4" xfId="16687" xr:uid="{B48839A1-90E9-4B04-8B64-D2F346C52C29}"/>
    <cellStyle name="Comma 18 3 2" xfId="103" xr:uid="{25CB209B-B52C-4530-9519-BE52ABA79B54}"/>
    <cellStyle name="Comma 18 3 2 10" xfId="18577" xr:uid="{E90F46B6-7CA2-4AC0-B70D-D3370CD048A8}"/>
    <cellStyle name="Comma 18 3 2 10 2" xfId="38058" xr:uid="{7560FB6C-2BB1-4553-94A7-FA2989C9AFDB}"/>
    <cellStyle name="Comma 18 3 2 11" xfId="23093" xr:uid="{0694BE09-3C67-498B-8CE8-C14E2C0B75B4}"/>
    <cellStyle name="Comma 18 3 2 11 2" xfId="41883" xr:uid="{DF4939EA-9819-4E8C-8976-CEFC8158E27B}"/>
    <cellStyle name="Comma 18 3 2 12" xfId="26667" xr:uid="{D94E17BC-CA0E-4689-9A05-02378F013320}"/>
    <cellStyle name="Comma 18 3 2 12 2" xfId="45430" xr:uid="{D71DB599-8675-4973-A78A-F205B5DA5D8A}"/>
    <cellStyle name="Comma 18 3 2 13" xfId="30813" xr:uid="{191EE743-8D4E-4A5D-AFC0-8DBE40E6F6FC}"/>
    <cellStyle name="Comma 18 3 2 14" xfId="31605" xr:uid="{F46FA961-B898-4D51-ACC0-671086F639B6}"/>
    <cellStyle name="Comma 18 3 2 15" xfId="12914" xr:uid="{17E5B76E-BA81-45D0-A35F-7A4D5528434F}"/>
    <cellStyle name="Comma 18 3 2 2" xfId="1712" xr:uid="{621B78E5-4AFF-4AEC-8282-DAB73474AB58}"/>
    <cellStyle name="Comma 18 3 2 2 10" xfId="30859" xr:uid="{CE21DD8A-35BE-49DE-90C8-0DF98D73EE0C}"/>
    <cellStyle name="Comma 18 3 2 2 11" xfId="31996" xr:uid="{C0187EA1-4515-4096-89DD-D32E9C50E5F3}"/>
    <cellStyle name="Comma 18 3 2 2 12" xfId="13080" xr:uid="{B713A640-727B-4B96-A98B-B8892CA3C1F1}"/>
    <cellStyle name="Comma 18 3 2 2 2" xfId="3142" xr:uid="{B7BB0183-4E32-4569-B458-E5C57BD10973}"/>
    <cellStyle name="Comma 18 3 2 2 2 2" xfId="5215" xr:uid="{8B10C92C-1CD7-4D14-B73C-0BE4017B943A}"/>
    <cellStyle name="Comma 18 3 2 2 2 2 2" xfId="29307" xr:uid="{565546C4-9EFA-48B3-9039-C988CB094B0E}"/>
    <cellStyle name="Comma 18 3 2 2 2 2 2 2" xfId="48058" xr:uid="{E60BD57D-5D46-4DD5-B02E-165B637C436F}"/>
    <cellStyle name="Comma 18 3 2 2 2 2 3" xfId="34797" xr:uid="{BC35E857-55BD-48C6-942D-6E143BD021F0}"/>
    <cellStyle name="Comma 18 3 2 2 2 2 4" xfId="15625" xr:uid="{0E3DAE91-8616-40F9-86FB-C7395BF2738B}"/>
    <cellStyle name="Comma 18 3 2 2 2 3" xfId="19708" xr:uid="{214F1278-32BE-4F90-854E-CC423C7D1614}"/>
    <cellStyle name="Comma 18 3 2 2 2 3 2" xfId="39175" xr:uid="{3C41B242-54C4-4AFA-98F7-85E61139F230}"/>
    <cellStyle name="Comma 18 3 2 2 2 4" xfId="24234" xr:uid="{BF59A74E-E6A7-482A-91D2-62D4693F4FE7}"/>
    <cellStyle name="Comma 18 3 2 2 2 4 2" xfId="43014" xr:uid="{42CA2B8B-5871-403A-9F78-BAA8550ED6C3}"/>
    <cellStyle name="Comma 18 3 2 2 2 5" xfId="27551" xr:uid="{EF8594A3-4911-4EE1-BD4E-25E5FE860ECA}"/>
    <cellStyle name="Comma 18 3 2 2 2 5 2" xfId="46302" xr:uid="{22019C81-C9C9-480A-8D80-F9253A52E231}"/>
    <cellStyle name="Comma 18 3 2 2 2 6" xfId="31213" xr:uid="{55D95BC4-F19E-49AD-B770-E94139AF9717}"/>
    <cellStyle name="Comma 18 3 2 2 2 7" xfId="32856" xr:uid="{D9F3FAFC-A15F-4FCB-AADF-36B58CE7C7AB}"/>
    <cellStyle name="Comma 18 3 2 2 2 8" xfId="13855" xr:uid="{DCED3190-D8C9-4DF8-8C75-536F8009A6AC}"/>
    <cellStyle name="Comma 18 3 2 2 3" xfId="4173" xr:uid="{11C86B05-5635-4F2C-B229-8592352AD9FC}"/>
    <cellStyle name="Comma 18 3 2 2 3 2" xfId="5959" xr:uid="{FA3C3849-7B49-4466-95A7-E285E29CA298}"/>
    <cellStyle name="Comma 18 3 2 2 3 2 2" xfId="30045" xr:uid="{3555A5B4-5A89-45A3-AF20-1182E0CA1F21}"/>
    <cellStyle name="Comma 18 3 2 2 3 2 2 2" xfId="48796" xr:uid="{00C13E78-CFBA-4F33-993E-092400E0A98A}"/>
    <cellStyle name="Comma 18 3 2 2 3 2 3" xfId="35537" xr:uid="{192E60C2-C422-4100-AF57-42E3BE9BA59C}"/>
    <cellStyle name="Comma 18 3 2 2 3 2 4" xfId="16363" xr:uid="{2EE71894-F054-4744-8640-469C5678B676}"/>
    <cellStyle name="Comma 18 3 2 2 3 3" xfId="28330" xr:uid="{7B806F6A-A94C-4256-9D83-A42BFF2F5246}"/>
    <cellStyle name="Comma 18 3 2 2 3 3 2" xfId="47081" xr:uid="{4886A016-74D1-49D6-8056-CE8A09E7C102}"/>
    <cellStyle name="Comma 18 3 2 2 3 4" xfId="33786" xr:uid="{C9704980-AF6D-4E6B-B69E-666F20A5B71A}"/>
    <cellStyle name="Comma 18 3 2 2 3 5" xfId="14648" xr:uid="{5387D40B-3C36-4DC9-8C8E-A0C6CF35C947}"/>
    <cellStyle name="Comma 18 3 2 2 4" xfId="4468" xr:uid="{A546F958-62CE-4F99-A127-CE0369B71CA8}"/>
    <cellStyle name="Comma 18 3 2 2 4 2" xfId="28560" xr:uid="{BFF165E7-CC01-4B6A-8197-DB49C1625F6A}"/>
    <cellStyle name="Comma 18 3 2 2 4 2 2" xfId="47311" xr:uid="{FC309660-4F15-4ABF-8355-7E86577E890F}"/>
    <cellStyle name="Comma 18 3 2 2 4 3" xfId="34050" xr:uid="{7F77084A-E4A1-463E-826E-B34C5CB041D7}"/>
    <cellStyle name="Comma 18 3 2 2 4 4" xfId="14878" xr:uid="{7B18B465-BD28-4AB6-AAE1-9CD2B0ADAC27}"/>
    <cellStyle name="Comma 18 3 2 2 5" xfId="6241" xr:uid="{E41445C2-4941-49F6-830F-B4EBBDA30C5C}"/>
    <cellStyle name="Comma 18 3 2 2 5 2" xfId="30269" xr:uid="{363968CB-17AB-41A1-A725-77BBCBA6FD66}"/>
    <cellStyle name="Comma 18 3 2 2 5 2 2" xfId="49020" xr:uid="{26205249-8192-43E2-8514-119EF19916E3}"/>
    <cellStyle name="Comma 18 3 2 2 5 3" xfId="35781" xr:uid="{EF959EBD-B45C-46D9-BE2F-12FB91A369C6}"/>
    <cellStyle name="Comma 18 3 2 2 5 4" xfId="16589" xr:uid="{19619CCA-4ECD-4F3D-BA1B-1206ED9363F5}"/>
    <cellStyle name="Comma 18 3 2 2 6" xfId="6825" xr:uid="{D9883D29-259F-4F83-8049-8D0D0EC15EA8}"/>
    <cellStyle name="Comma 18 3 2 2 6 2" xfId="30464" xr:uid="{46E922C5-200A-4118-BCD6-7EA279F41858}"/>
    <cellStyle name="Comma 18 3 2 2 6 2 2" xfId="49215" xr:uid="{06EA229D-03AE-4F02-A09D-6B5E36C15304}"/>
    <cellStyle name="Comma 18 3 2 2 6 3" xfId="36052" xr:uid="{2CA4A24E-1806-49FA-AD9A-31D58ACDC71E}"/>
    <cellStyle name="Comma 18 3 2 2 6 4" xfId="16786" xr:uid="{C7806D97-A141-43C2-BA36-80D793E94F2D}"/>
    <cellStyle name="Comma 18 3 2 2 7" xfId="18658" xr:uid="{74E96BB0-89BB-4305-A194-EC0A27019875}"/>
    <cellStyle name="Comma 18 3 2 2 7 2" xfId="38139" xr:uid="{F806DC6D-148F-4805-A8A9-D121FE224696}"/>
    <cellStyle name="Comma 18 3 2 2 8" xfId="23175" xr:uid="{E6B04963-03E7-4378-A903-8CC8561C7EAB}"/>
    <cellStyle name="Comma 18 3 2 2 8 2" xfId="41965" xr:uid="{C0D4F366-47A2-474D-AB3F-DF2502F89696}"/>
    <cellStyle name="Comma 18 3 2 2 9" xfId="26849" xr:uid="{0A43EE65-200A-4B18-BC6E-8E5F6ACF1D5D}"/>
    <cellStyle name="Comma 18 3 2 2 9 2" xfId="45600" xr:uid="{7A867422-FFD2-4F30-A9AB-C55FCB52B4D9}"/>
    <cellStyle name="Comma 18 3 2 3" xfId="1632" xr:uid="{ADD4597F-5670-4D61-ADF5-D8D988A5B688}"/>
    <cellStyle name="Comma 18 3 2 3 2" xfId="3091" xr:uid="{77E970AD-1BF0-42F1-82BF-52F0A809AC1D}"/>
    <cellStyle name="Comma 18 3 2 3 2 2" xfId="5164" xr:uid="{56EFF132-8802-4239-BF33-AD6B05E86E87}"/>
    <cellStyle name="Comma 18 3 2 3 2 2 2" xfId="29256" xr:uid="{98E70DC7-C95B-48B2-85BC-92A32DA976EE}"/>
    <cellStyle name="Comma 18 3 2 3 2 2 2 2" xfId="48007" xr:uid="{F22DE283-90E1-4722-A5C4-6D6B9BAA8291}"/>
    <cellStyle name="Comma 18 3 2 3 2 2 3" xfId="34746" xr:uid="{1C4AF513-9CA6-4DE4-A875-535A05BBA18F}"/>
    <cellStyle name="Comma 18 3 2 3 2 2 4" xfId="15574" xr:uid="{63028CFC-08D1-4301-BEE0-6ECB13F3EFE1}"/>
    <cellStyle name="Comma 18 3 2 3 2 3" xfId="27500" xr:uid="{F67E5634-604A-4DCF-BB04-63318F9B379C}"/>
    <cellStyle name="Comma 18 3 2 3 2 3 2" xfId="46251" xr:uid="{207CFBA5-F28E-4782-833F-9088E17C6F1B}"/>
    <cellStyle name="Comma 18 3 2 3 2 4" xfId="32805" xr:uid="{A312443E-CB35-4B37-A2B3-5012303A996D}"/>
    <cellStyle name="Comma 18 3 2 3 2 5" xfId="13804" xr:uid="{B25EB3A9-A135-4F13-B128-8EE246A794D2}"/>
    <cellStyle name="Comma 18 3 2 3 3" xfId="4423" xr:uid="{FBFA75F4-2F03-496E-8F7C-AA6B87EF4175}"/>
    <cellStyle name="Comma 18 3 2 3 3 2" xfId="28515" xr:uid="{AD1F9523-D27E-4E59-91F1-A50D0F5FC11E}"/>
    <cellStyle name="Comma 18 3 2 3 3 2 2" xfId="47266" xr:uid="{0CC72A92-7118-4A22-859B-5D6B11D724DB}"/>
    <cellStyle name="Comma 18 3 2 3 3 3" xfId="34005" xr:uid="{02CFCEEA-3B80-47EE-AA8F-082BD9D241BA}"/>
    <cellStyle name="Comma 18 3 2 3 3 4" xfId="14833" xr:uid="{1B68B83C-B218-44AF-A4BE-B86F3460EC01}"/>
    <cellStyle name="Comma 18 3 2 3 4" xfId="19632" xr:uid="{3DB693B0-0E8C-4737-95B5-9BD3B7061F81}"/>
    <cellStyle name="Comma 18 3 2 3 4 2" xfId="39099" xr:uid="{1B698229-F13C-40D6-9455-8834121BC93A}"/>
    <cellStyle name="Comma 18 3 2 3 5" xfId="24158" xr:uid="{471B4DD0-DF22-4E6A-B34E-3FC05A9936CC}"/>
    <cellStyle name="Comma 18 3 2 3 5 2" xfId="42938" xr:uid="{1A130609-B4F0-49E0-AB87-6CF866D85195}"/>
    <cellStyle name="Comma 18 3 2 3 6" xfId="26806" xr:uid="{C1E520AA-F329-4A0A-BA70-3EB6CFB7DF8C}"/>
    <cellStyle name="Comma 18 3 2 3 6 2" xfId="45557" xr:uid="{0D073EEF-F52C-48E2-8CCB-606DE3396147}"/>
    <cellStyle name="Comma 18 3 2 3 7" xfId="31138" xr:uid="{E44A63B2-A5DE-467E-9574-5242BFFFCDFD}"/>
    <cellStyle name="Comma 18 3 2 3 8" xfId="31920" xr:uid="{718B6D0B-998E-49B9-88D5-FE6F03A423BE}"/>
    <cellStyle name="Comma 18 3 2 3 9" xfId="13035" xr:uid="{A0A354BD-4B5C-4745-8420-39DE2E8B2F66}"/>
    <cellStyle name="Comma 18 3 2 4" xfId="2502" xr:uid="{FA103D3B-EDF7-4F96-8571-B205F4B72250}"/>
    <cellStyle name="Comma 18 3 2 4 2" xfId="4610" xr:uid="{88377170-304D-425D-996D-A8F1394CCB39}"/>
    <cellStyle name="Comma 18 3 2 4 2 2" xfId="28702" xr:uid="{7B042995-934A-4D44-A715-15B8FEC4794C}"/>
    <cellStyle name="Comma 18 3 2 4 2 2 2" xfId="47453" xr:uid="{82A7F78D-6D56-4CCC-A56E-831D7C292791}"/>
    <cellStyle name="Comma 18 3 2 4 2 3" xfId="34192" xr:uid="{37346E7C-2C0C-4FAA-B6A5-041F7E76E200}"/>
    <cellStyle name="Comma 18 3 2 4 2 4" xfId="15020" xr:uid="{75E4B7B6-B0CC-41CC-9627-31D456747652}"/>
    <cellStyle name="Comma 18 3 2 4 3" xfId="26981" xr:uid="{35FDAF95-B37D-4B51-BBB5-716B4BE8BBEE}"/>
    <cellStyle name="Comma 18 3 2 4 3 2" xfId="45732" xr:uid="{0EF654C6-F265-4E2C-8FEB-26DC0D6DDDB0}"/>
    <cellStyle name="Comma 18 3 2 4 4" xfId="32217" xr:uid="{9849A66D-2FA4-4C0E-BD4C-447FA4FFF018}"/>
    <cellStyle name="Comma 18 3 2 4 5" xfId="13224" xr:uid="{51E5B61C-FD22-44B4-8ED0-E0B9C6BCBADE}"/>
    <cellStyle name="Comma 18 3 2 5" xfId="3804" xr:uid="{EBF70672-D486-41CD-B4F5-C3EE98101012}"/>
    <cellStyle name="Comma 18 3 2 5 2" xfId="5755" xr:uid="{6E8323B0-56F1-4903-9D67-2C1B20E4DC0B}"/>
    <cellStyle name="Comma 18 3 2 5 2 2" xfId="29843" xr:uid="{0072A15D-9FC5-455E-B6DD-B1FFD8D72281}"/>
    <cellStyle name="Comma 18 3 2 5 2 2 2" xfId="48594" xr:uid="{0287CF20-D5D9-4B59-AA0C-9058BA722E87}"/>
    <cellStyle name="Comma 18 3 2 5 2 3" xfId="35335" xr:uid="{8AFC0222-A0BF-46FC-8519-7E7F2BB7B8CD}"/>
    <cellStyle name="Comma 18 3 2 5 2 4" xfId="16161" xr:uid="{7C330AB5-FDBD-4139-B9B8-BD55D9CD65E9}"/>
    <cellStyle name="Comma 18 3 2 5 3" xfId="28127" xr:uid="{9AFF2982-ADAA-4391-863B-438D507ADCFB}"/>
    <cellStyle name="Comma 18 3 2 5 3 2" xfId="46878" xr:uid="{2812560A-8622-457E-AF20-AE6A1086DD54}"/>
    <cellStyle name="Comma 18 3 2 5 4" xfId="33477" xr:uid="{83E9345B-A29C-4AC6-83BB-E2913796DCC8}"/>
    <cellStyle name="Comma 18 3 2 5 5" xfId="14446" xr:uid="{1C7BFB61-24E1-4CE0-A36F-EC8E099158F3}"/>
    <cellStyle name="Comma 18 3 2 6" xfId="4120" xr:uid="{0231F671-376F-4ED3-94FA-E3121C499C37}"/>
    <cellStyle name="Comma 18 3 2 6 2" xfId="5910" xr:uid="{44795DD5-476F-4F71-9070-790F3743BD6D}"/>
    <cellStyle name="Comma 18 3 2 6 2 2" xfId="29996" xr:uid="{07423E95-F2E7-472C-93A4-64848DE1EFC2}"/>
    <cellStyle name="Comma 18 3 2 6 2 2 2" xfId="48747" xr:uid="{4BA3F3CE-6EC5-4EE8-885D-AB4FF0B601B0}"/>
    <cellStyle name="Comma 18 3 2 6 2 3" xfId="35488" xr:uid="{94328C9B-0028-42D2-BCDF-6957B8956D00}"/>
    <cellStyle name="Comma 18 3 2 6 2 4" xfId="16314" xr:uid="{27EC4BC5-381C-42BC-A83B-D264B7D7DF23}"/>
    <cellStyle name="Comma 18 3 2 6 3" xfId="28281" xr:uid="{F57C8C49-D563-4ECC-AE34-5CC0EC7B21B0}"/>
    <cellStyle name="Comma 18 3 2 6 3 2" xfId="47032" xr:uid="{41A2B591-4D79-4034-B9BE-635491643850}"/>
    <cellStyle name="Comma 18 3 2 6 4" xfId="33734" xr:uid="{E7F92E0C-8EDC-4706-B932-85E66EB12615}"/>
    <cellStyle name="Comma 18 3 2 6 5" xfId="14599" xr:uid="{A9C1F31E-B874-4532-9AB0-6643914A25EC}"/>
    <cellStyle name="Comma 18 3 2 7" xfId="4293" xr:uid="{6D85888D-957A-4986-B229-EED723DBB584}"/>
    <cellStyle name="Comma 18 3 2 7 2" xfId="28398" xr:uid="{68BB67C2-8607-42A2-9644-D1C855A1410D}"/>
    <cellStyle name="Comma 18 3 2 7 2 2" xfId="47149" xr:uid="{91F1510B-7F0A-4E6F-B16F-D338439E69CA}"/>
    <cellStyle name="Comma 18 3 2 7 3" xfId="33882" xr:uid="{A912F9A5-96E1-4985-A0DE-CC5FBE99E06B}"/>
    <cellStyle name="Comma 18 3 2 7 4" xfId="14716" xr:uid="{0F3CACCC-D988-4C7F-9428-B326F2E875AF}"/>
    <cellStyle name="Comma 18 3 2 8" xfId="6086" xr:uid="{6EECE724-8498-423F-B59F-88C925B378ED}"/>
    <cellStyle name="Comma 18 3 2 8 2" xfId="30162" xr:uid="{30DD54D5-E06A-4B7D-9E13-AC929F94FEFC}"/>
    <cellStyle name="Comma 18 3 2 8 2 2" xfId="48913" xr:uid="{B0C5A538-9CE3-4EF3-A430-4D3137F9FF2D}"/>
    <cellStyle name="Comma 18 3 2 8 3" xfId="35656" xr:uid="{48000A0C-157F-4F51-9F70-ECF91AD86BD7}"/>
    <cellStyle name="Comma 18 3 2 8 4" xfId="16480" xr:uid="{3C6A4899-A107-45F4-A40B-7B3D833A6299}"/>
    <cellStyle name="Comma 18 3 2 9" xfId="6826" xr:uid="{6AAAAF92-0732-4010-BA8D-B044647C4F0E}"/>
    <cellStyle name="Comma 18 3 2 9 2" xfId="30465" xr:uid="{7B45331C-A4C8-494E-9A84-7CE90AE87E8A}"/>
    <cellStyle name="Comma 18 3 2 9 2 2" xfId="49216" xr:uid="{59BB6DBA-621D-4F2B-984D-E574B77D32DB}"/>
    <cellStyle name="Comma 18 3 2 9 3" xfId="36053" xr:uid="{21F24637-D1D8-48C5-9540-C8B92DAC4D5B}"/>
    <cellStyle name="Comma 18 3 2 9 4" xfId="16787" xr:uid="{12BE8307-99AB-44BD-93F6-31F68A426273}"/>
    <cellStyle name="Comma 18 3 20" xfId="8260" xr:uid="{59B4F8D6-55D4-4A6A-830C-BA46731868D7}"/>
    <cellStyle name="Comma 18 3 20 2" xfId="36463" xr:uid="{4903880C-004F-4FFD-B2FE-8C481CA0A5A9}"/>
    <cellStyle name="Comma 18 3 20 3" xfId="17037" xr:uid="{62232D04-4EF9-48EA-B472-1895F5B5D06C}"/>
    <cellStyle name="Comma 18 3 21" xfId="18546" xr:uid="{1A0621C8-820C-4318-889B-F077D4BC6260}"/>
    <cellStyle name="Comma 18 3 21 2" xfId="38028" xr:uid="{6F4B6707-D1A8-42AB-A9EF-DA5F1ED00031}"/>
    <cellStyle name="Comma 18 3 22" xfId="23065" xr:uid="{040A0420-9F5E-4EE7-A65D-F487570ECEAE}"/>
    <cellStyle name="Comma 18 3 22 2" xfId="41855" xr:uid="{16287D72-003D-4E30-92AB-A22E56DE9863}"/>
    <cellStyle name="Comma 18 3 23" xfId="26643" xr:uid="{11923F37-1377-44B9-A064-45ADBAF14E93}"/>
    <cellStyle name="Comma 18 3 23 2" xfId="45407" xr:uid="{3732B6A7-58C2-452C-A00D-3113C9132EBB}"/>
    <cellStyle name="Comma 18 3 24" xfId="30874" xr:uid="{2A8092DC-C1AB-4D06-9704-7B2784AD1C40}"/>
    <cellStyle name="Comma 18 3 25" xfId="31586" xr:uid="{C6DAC5F1-C7BA-4265-8509-B22F129B94A0}"/>
    <cellStyle name="Comma 18 3 26" xfId="12898" xr:uid="{32A54DEA-9831-46FB-A26A-2E95FD612976}"/>
    <cellStyle name="Comma 18 3 3" xfId="1435" xr:uid="{7D618F02-8C7E-4FC5-AAB9-58CC9E66B893}"/>
    <cellStyle name="Comma 18 3 3 10" xfId="26760" xr:uid="{5A22A6F1-1BD9-4A25-8ADF-6526BC788985}"/>
    <cellStyle name="Comma 18 3 3 10 2" xfId="45512" xr:uid="{FBF74938-F237-40F3-9B03-2D9072C72414}"/>
    <cellStyle name="Comma 18 3 3 11" xfId="30847" xr:uid="{A0752868-DFD9-41A0-90AC-DE339FD268E4}"/>
    <cellStyle name="Comma 18 3 3 12" xfId="31760" xr:uid="{12758C78-9C22-41A5-9816-5C7FAB93CF23}"/>
    <cellStyle name="Comma 18 3 3 13" xfId="12986" xr:uid="{58BD38E7-2249-42BE-93E0-D0070DE652FB}"/>
    <cellStyle name="Comma 18 3 3 2" xfId="1706" xr:uid="{948F637A-9E27-4745-958C-54BA969FE81F}"/>
    <cellStyle name="Comma 18 3 3 2 2" xfId="3136" xr:uid="{C450657E-BDEB-4858-9A87-2238DF5BE13F}"/>
    <cellStyle name="Comma 18 3 3 2 2 2" xfId="5209" xr:uid="{1A1EEBB6-EE23-4070-8124-01D3425EB35D}"/>
    <cellStyle name="Comma 18 3 3 2 2 2 2" xfId="29301" xr:uid="{FF47BC9D-1409-4797-B348-E6EF6CBD1607}"/>
    <cellStyle name="Comma 18 3 3 2 2 2 2 2" xfId="48052" xr:uid="{B3231761-2963-4C5A-91A8-741768F60A0A}"/>
    <cellStyle name="Comma 18 3 3 2 2 2 3" xfId="34791" xr:uid="{EBADA733-0805-420B-8E65-5265A51B346D}"/>
    <cellStyle name="Comma 18 3 3 2 2 2 4" xfId="15619" xr:uid="{53D856EB-4AA3-4CAB-AEE0-A3BBB1FD4DB1}"/>
    <cellStyle name="Comma 18 3 3 2 2 3" xfId="27545" xr:uid="{CE651F60-C4EB-4352-A7BD-ED4F7ED594D9}"/>
    <cellStyle name="Comma 18 3 3 2 2 3 2" xfId="46296" xr:uid="{3CA290B8-5D08-425F-B9AF-CFAD834BA7C0}"/>
    <cellStyle name="Comma 18 3 3 2 2 4" xfId="32850" xr:uid="{81F031F1-D27F-4762-B1C7-4F0CE98DD441}"/>
    <cellStyle name="Comma 18 3 3 2 2 5" xfId="13849" xr:uid="{4E814119-211A-45F3-BB9D-AC74DC7A7584}"/>
    <cellStyle name="Comma 18 3 3 2 3" xfId="4462" xr:uid="{04472205-F900-4A0C-A827-08F4F3A359BD}"/>
    <cellStyle name="Comma 18 3 3 2 3 2" xfId="28554" xr:uid="{34E66251-DC8B-409D-81C3-156D477F5145}"/>
    <cellStyle name="Comma 18 3 3 2 3 2 2" xfId="47305" xr:uid="{F735121D-53EF-4DE9-A99B-3B1EDF1F8E18}"/>
    <cellStyle name="Comma 18 3 3 2 3 3" xfId="34044" xr:uid="{8C50121A-2579-4A06-B767-D78869477BEE}"/>
    <cellStyle name="Comma 18 3 3 2 3 4" xfId="14872" xr:uid="{320844C8-4336-4075-AD26-71E479826B0D}"/>
    <cellStyle name="Comma 18 3 3 2 4" xfId="19683" xr:uid="{788C0110-9F54-4E78-9F35-62F93C5D0496}"/>
    <cellStyle name="Comma 18 3 3 2 4 2" xfId="39150" xr:uid="{B7226CCC-3B10-497A-B80D-3C5EC570ED53}"/>
    <cellStyle name="Comma 18 3 3 2 5" xfId="24209" xr:uid="{96DF8865-B4BB-4936-B0CE-DBB0C6945DF8}"/>
    <cellStyle name="Comma 18 3 3 2 5 2" xfId="42989" xr:uid="{B9E7E280-416C-41CB-83BD-C152093C2DD5}"/>
    <cellStyle name="Comma 18 3 3 2 6" xfId="26843" xr:uid="{1EAE213A-AA32-46A7-9114-5FD99E6AF842}"/>
    <cellStyle name="Comma 18 3 3 2 6 2" xfId="45594" xr:uid="{F0A2416E-1777-43C7-BA44-44DFE8F2E91A}"/>
    <cellStyle name="Comma 18 3 3 2 7" xfId="31188" xr:uid="{BB3C1003-A747-4D10-B07B-9033412E8939}"/>
    <cellStyle name="Comma 18 3 3 2 8" xfId="31990" xr:uid="{BC2CA682-C396-400F-97C8-15B2E7E026CA}"/>
    <cellStyle name="Comma 18 3 3 2 9" xfId="13074" xr:uid="{E5E0166A-4EE3-424E-AE86-BE926B5964DC}"/>
    <cellStyle name="Comma 18 3 3 3" xfId="2999" xr:uid="{EB63C346-5142-444C-A172-803D9A0A6CCE}"/>
    <cellStyle name="Comma 18 3 3 3 2" xfId="5075" xr:uid="{6A34BB10-969E-488C-AFBC-7D31AF75BFB6}"/>
    <cellStyle name="Comma 18 3 3 3 2 2" xfId="29167" xr:uid="{22746197-D8F0-4364-94A5-F02F655650CF}"/>
    <cellStyle name="Comma 18 3 3 3 2 2 2" xfId="47918" xr:uid="{59776B27-ECD7-4253-8ACB-FD5702A22B92}"/>
    <cellStyle name="Comma 18 3 3 3 2 3" xfId="34657" xr:uid="{E7DC070A-3760-4B3A-ADCD-30907BFD309C}"/>
    <cellStyle name="Comma 18 3 3 3 2 4" xfId="15485" xr:uid="{85BE891B-8007-43E5-A46D-14393D320863}"/>
    <cellStyle name="Comma 18 3 3 3 3" xfId="27412" xr:uid="{5BCBE0E8-4D87-43DB-BDF2-0A6A9A190377}"/>
    <cellStyle name="Comma 18 3 3 3 3 2" xfId="46163" xr:uid="{AE2952CA-C511-4F02-89A5-D2423D9D9698}"/>
    <cellStyle name="Comma 18 3 3 3 4" xfId="32713" xr:uid="{F3CFC498-6574-4575-BE84-CDF821EF33BF}"/>
    <cellStyle name="Comma 18 3 3 3 5" xfId="13714" xr:uid="{E9FD247A-3932-4798-932F-F037135F4F7A}"/>
    <cellStyle name="Comma 18 3 3 4" xfId="4167" xr:uid="{DDDA4BCE-6CC4-4E62-844A-4F6E431F622A}"/>
    <cellStyle name="Comma 18 3 3 4 2" xfId="5953" xr:uid="{13A5C779-138B-4DCB-8094-84A9B211C572}"/>
    <cellStyle name="Comma 18 3 3 4 2 2" xfId="30039" xr:uid="{FA7A46F8-708A-4013-A210-A730B77AD5C7}"/>
    <cellStyle name="Comma 18 3 3 4 2 2 2" xfId="48790" xr:uid="{DF3385B1-88FC-4A80-9851-B83E42F5D4D0}"/>
    <cellStyle name="Comma 18 3 3 4 2 3" xfId="35531" xr:uid="{DE9E8076-4029-4C7F-A3C6-4310F4E92380}"/>
    <cellStyle name="Comma 18 3 3 4 2 4" xfId="16357" xr:uid="{A692F20A-AB76-417B-BAB9-D44EAA2DE503}"/>
    <cellStyle name="Comma 18 3 3 4 3" xfId="28324" xr:uid="{68E4F3BD-5546-46A5-AEB6-1E93A38AE556}"/>
    <cellStyle name="Comma 18 3 3 4 3 2" xfId="47075" xr:uid="{5D317E45-16CF-41A4-8320-832F5B21DE4B}"/>
    <cellStyle name="Comma 18 3 3 4 4" xfId="33780" xr:uid="{11C6D747-FB0F-4705-ADF8-992B310D97AB}"/>
    <cellStyle name="Comma 18 3 3 4 5" xfId="14642" xr:uid="{899315E9-472D-4E85-A086-21FF357A0815}"/>
    <cellStyle name="Comma 18 3 3 5" xfId="4374" xr:uid="{B11309FB-154E-4444-B078-D7FAD8A8C878}"/>
    <cellStyle name="Comma 18 3 3 5 2" xfId="28466" xr:uid="{1674CFE6-668A-42F1-86C3-458C75FC0856}"/>
    <cellStyle name="Comma 18 3 3 5 2 2" xfId="47217" xr:uid="{BDF0E541-CB86-4FDB-B82E-DC82AA594F1F}"/>
    <cellStyle name="Comma 18 3 3 5 3" xfId="33956" xr:uid="{8836932C-8FEC-4677-B324-AF494A95042B}"/>
    <cellStyle name="Comma 18 3 3 5 4" xfId="14784" xr:uid="{556A5866-2A3A-49A2-BF28-86B0AD7985C3}"/>
    <cellStyle name="Comma 18 3 3 6" xfId="6216" xr:uid="{88F6EEDD-3594-4CEA-9706-488CC454ABA4}"/>
    <cellStyle name="Comma 18 3 3 6 2" xfId="30244" xr:uid="{1786815C-9615-4D6D-9ADC-9C2720CC64F1}"/>
    <cellStyle name="Comma 18 3 3 6 2 2" xfId="48995" xr:uid="{8EBB108F-90F6-4C2F-9406-BDE5F5BC512E}"/>
    <cellStyle name="Comma 18 3 3 6 3" xfId="35756" xr:uid="{4FE354F0-F648-4CFF-AB52-982F2DA848C1}"/>
    <cellStyle name="Comma 18 3 3 6 4" xfId="16564" xr:uid="{A7216DE3-E919-4C0C-86F5-93A27219A302}"/>
    <cellStyle name="Comma 18 3 3 7" xfId="6827" xr:uid="{F4FB583F-DE62-443D-AA4D-C49864534EB4}"/>
    <cellStyle name="Comma 18 3 3 7 2" xfId="30466" xr:uid="{45E89C58-9838-4937-B111-8BC7634B663B}"/>
    <cellStyle name="Comma 18 3 3 7 2 2" xfId="49217" xr:uid="{83D60669-B247-49AF-A67D-0E53904FC208}"/>
    <cellStyle name="Comma 18 3 3 7 3" xfId="36054" xr:uid="{331BC4A3-1635-4E7C-A749-8A8593F9C437}"/>
    <cellStyle name="Comma 18 3 3 7 4" xfId="16788" xr:uid="{7307725B-EC79-4479-82D7-DA0A244D3C91}"/>
    <cellStyle name="Comma 18 3 3 8" xfId="18633" xr:uid="{9B39B249-FF7D-42BC-BA31-E5C9D22F3F26}"/>
    <cellStyle name="Comma 18 3 3 8 2" xfId="38114" xr:uid="{CCDAC9CA-F785-46E0-A928-E1A153356072}"/>
    <cellStyle name="Comma 18 3 3 9" xfId="23150" xr:uid="{E5ED5D0B-AA17-4C3E-8CA8-A715781746F7}"/>
    <cellStyle name="Comma 18 3 3 9 2" xfId="41940" xr:uid="{E62CCC52-EFE3-460F-821E-29E1E64AA509}"/>
    <cellStyle name="Comma 18 3 4" xfId="1624" xr:uid="{CA7BE8F9-DEA9-4F48-AB62-E476408280B1}"/>
    <cellStyle name="Comma 18 3 4 10" xfId="13029" xr:uid="{EB05E524-0671-450D-858D-D18BCDE33398}"/>
    <cellStyle name="Comma 18 3 4 2" xfId="3085" xr:uid="{C686BA28-5637-4B9B-B50F-77DCAE79FA9B}"/>
    <cellStyle name="Comma 18 3 4 2 2" xfId="5158" xr:uid="{1C9C6907-D148-445E-B2E8-DD5A3ED549C3}"/>
    <cellStyle name="Comma 18 3 4 2 2 2" xfId="29250" xr:uid="{350A1F96-B66F-4E69-B265-279DC0CB8E47}"/>
    <cellStyle name="Comma 18 3 4 2 2 2 2" xfId="48001" xr:uid="{67693FAB-7793-45CC-9359-56D6C5EC6BD5}"/>
    <cellStyle name="Comma 18 3 4 2 2 3" xfId="34740" xr:uid="{3B8058D2-7A4F-422D-BE79-DD878DB3E2FC}"/>
    <cellStyle name="Comma 18 3 4 2 2 4" xfId="15568" xr:uid="{009A0719-9067-4E5F-8701-6669DB455709}"/>
    <cellStyle name="Comma 18 3 4 2 3" xfId="27494" xr:uid="{727C832E-4A20-4F6A-AA58-594157CFFA6A}"/>
    <cellStyle name="Comma 18 3 4 2 3 2" xfId="46245" xr:uid="{2D8AA1EE-EBB3-47CF-9A82-3E4C42565619}"/>
    <cellStyle name="Comma 18 3 4 2 4" xfId="32799" xr:uid="{F3900FF7-512D-4201-842F-683F3641CA46}"/>
    <cellStyle name="Comma 18 3 4 2 5" xfId="13798" xr:uid="{239DB6C0-8874-4C90-A73B-0F1A748736AC}"/>
    <cellStyle name="Comma 18 3 4 3" xfId="4193" xr:uid="{26D5B6B4-DDA0-4490-938D-2A05251E6F30}"/>
    <cellStyle name="Comma 18 3 4 3 2" xfId="5977" xr:uid="{39B440CF-8974-4741-88D0-6665602A986A}"/>
    <cellStyle name="Comma 18 3 4 3 2 2" xfId="30063" xr:uid="{B46097C2-7D89-4521-A151-7FD23FC09B46}"/>
    <cellStyle name="Comma 18 3 4 3 2 2 2" xfId="48814" xr:uid="{C5993BE2-FCA4-4893-AB44-18B587AB2060}"/>
    <cellStyle name="Comma 18 3 4 3 2 3" xfId="35555" xr:uid="{E19D3710-FDA1-4A69-B24F-A6FC43D6A94D}"/>
    <cellStyle name="Comma 18 3 4 3 2 4" xfId="16381" xr:uid="{BCF750D4-5E2B-497F-A0F3-6391ACBC9A67}"/>
    <cellStyle name="Comma 18 3 4 3 3" xfId="28348" xr:uid="{82AB6D6F-ACCC-42C4-83B5-36058D432B3C}"/>
    <cellStyle name="Comma 18 3 4 3 3 2" xfId="47099" xr:uid="{1DA4DD63-5182-4001-8F83-4D9F390A39C0}"/>
    <cellStyle name="Comma 18 3 4 3 4" xfId="33806" xr:uid="{9B8CB11E-4A6E-4DA1-9D2B-7241888A3253}"/>
    <cellStyle name="Comma 18 3 4 3 5" xfId="14666" xr:uid="{5C83DEBB-8273-4139-B561-95791630FE2E}"/>
    <cellStyle name="Comma 18 3 4 4" xfId="4417" xr:uid="{7DDF2B61-5BA9-41F8-AEE7-D6F83B24B430}"/>
    <cellStyle name="Comma 18 3 4 4 2" xfId="28509" xr:uid="{8D46D661-0660-41D5-8CBC-E985EEDD12AF}"/>
    <cellStyle name="Comma 18 3 4 4 2 2" xfId="47260" xr:uid="{AD644C2F-BEDF-4945-923C-B24202D78DFE}"/>
    <cellStyle name="Comma 18 3 4 4 3" xfId="33999" xr:uid="{C808E35E-7683-410B-8CCE-13916DD15161}"/>
    <cellStyle name="Comma 18 3 4 4 4" xfId="14827" xr:uid="{A5F9DDB9-B5E5-4B5E-BC0E-FE5D603256A2}"/>
    <cellStyle name="Comma 18 3 4 5" xfId="19607" xr:uid="{843B4CB9-9E98-4798-B130-AF03502C3D7B}"/>
    <cellStyle name="Comma 18 3 4 5 2" xfId="39074" xr:uid="{448E8835-9E16-48AD-98DC-577C975880FA}"/>
    <cellStyle name="Comma 18 3 4 6" xfId="24133" xr:uid="{5B9EF667-0582-4319-B3A2-CB8B5672FB64}"/>
    <cellStyle name="Comma 18 3 4 6 2" xfId="42913" xr:uid="{C488150B-F767-4C9A-8FDA-A5AA29DBBAB9}"/>
    <cellStyle name="Comma 18 3 4 7" xfId="26800" xr:uid="{AB2B6A2A-81F7-4D0A-9E49-23C133C96970}"/>
    <cellStyle name="Comma 18 3 4 7 2" xfId="45551" xr:uid="{886DC36F-5906-493A-8BEE-87FA0F248D6D}"/>
    <cellStyle name="Comma 18 3 4 8" xfId="31113" xr:uid="{550F074F-89FF-4CF9-8AE4-730A4145D18C}"/>
    <cellStyle name="Comma 18 3 4 9" xfId="31914" xr:uid="{F38E940F-ADD7-4786-BFDE-4F4D0476FCB4}"/>
    <cellStyle name="Comma 18 3 5" xfId="1727" xr:uid="{CD99C59F-D5A5-4BB5-8F98-9E9D77AF5A97}"/>
    <cellStyle name="Comma 18 3 5 2" xfId="3156" xr:uid="{5CF5F2A9-46A0-481C-B241-D81A3B4F7DFE}"/>
    <cellStyle name="Comma 18 3 5 2 2" xfId="5229" xr:uid="{36A20820-D720-4A0D-B3DF-A64EBF7C1A7F}"/>
    <cellStyle name="Comma 18 3 5 2 2 2" xfId="29321" xr:uid="{CBBAAC2E-7C27-473D-B29E-F117A292E963}"/>
    <cellStyle name="Comma 18 3 5 2 2 2 2" xfId="48072" xr:uid="{F617D3A8-711E-4D82-B4C9-145074BB2A20}"/>
    <cellStyle name="Comma 18 3 5 2 2 3" xfId="34811" xr:uid="{24E766B2-49AE-4E19-87EF-196FDC9AB4C0}"/>
    <cellStyle name="Comma 18 3 5 2 2 4" xfId="15639" xr:uid="{B9B6F757-7FE2-47F8-8E9F-55EEB91F9AC1}"/>
    <cellStyle name="Comma 18 3 5 2 3" xfId="27564" xr:uid="{255EEBFD-D281-4EB9-B51D-A458C2BA2FD9}"/>
    <cellStyle name="Comma 18 3 5 2 3 2" xfId="46315" xr:uid="{BBB98C6C-A829-4F02-950E-3E2DE8E89CE2}"/>
    <cellStyle name="Comma 18 3 5 2 4" xfId="32869" xr:uid="{A3F186FC-950E-4978-BFCB-28479EB6E590}"/>
    <cellStyle name="Comma 18 3 5 2 5" xfId="13869" xr:uid="{A6B5E9F7-5692-4D94-94D5-54EFCC396D32}"/>
    <cellStyle name="Comma 18 3 5 3" xfId="4482" xr:uid="{587AAF1F-076C-462D-BACD-C38939155AB5}"/>
    <cellStyle name="Comma 18 3 5 3 2" xfId="28574" xr:uid="{2D675F10-1582-46BA-B534-6BABA8BF5FFA}"/>
    <cellStyle name="Comma 18 3 5 3 2 2" xfId="47325" xr:uid="{0F237D15-9FAF-4EFE-97B1-508216933A06}"/>
    <cellStyle name="Comma 18 3 5 3 3" xfId="34064" xr:uid="{7DAED603-F070-4A4C-BB22-C4620FD8FBC1}"/>
    <cellStyle name="Comma 18 3 5 3 4" xfId="14892" xr:uid="{86A3F339-842C-41F1-85BC-D2CA40E9B053}"/>
    <cellStyle name="Comma 18 3 5 4" xfId="26860" xr:uid="{BE49D614-04B8-42FA-9153-C1C1ED008850}"/>
    <cellStyle name="Comma 18 3 5 4 2" xfId="45611" xr:uid="{24BDB7EC-53C0-4C8E-BB88-E2E7EC101445}"/>
    <cellStyle name="Comma 18 3 5 5" xfId="32011" xr:uid="{A5018069-8093-4F61-922A-6DD3DF1FA0C5}"/>
    <cellStyle name="Comma 18 3 5 6" xfId="13094" xr:uid="{460381B2-FFF9-468D-8B67-F7B0758EEBD1}"/>
    <cellStyle name="Comma 18 3 6" xfId="1737" xr:uid="{D0A82AFB-FFC5-448C-A0C0-60CCBA08EC12}"/>
    <cellStyle name="Comma 18 3 6 2" xfId="3166" xr:uid="{D2C09BF3-9610-4E68-81AE-734D22CFB74E}"/>
    <cellStyle name="Comma 18 3 6 2 2" xfId="5239" xr:uid="{9C657060-97C6-4D8D-97D7-1B8D5447EF32}"/>
    <cellStyle name="Comma 18 3 6 2 2 2" xfId="29331" xr:uid="{9BCF6780-0767-4AF8-A788-1DA68A14C2D6}"/>
    <cellStyle name="Comma 18 3 6 2 2 2 2" xfId="48082" xr:uid="{A3AB34D9-07EF-48C7-82C1-1D4B3ACC24D9}"/>
    <cellStyle name="Comma 18 3 6 2 2 3" xfId="34821" xr:uid="{531FAD59-C3C4-44DD-A11B-5F2ADB9EA887}"/>
    <cellStyle name="Comma 18 3 6 2 2 4" xfId="15649" xr:uid="{7247309C-2B88-47A2-B517-013570E61758}"/>
    <cellStyle name="Comma 18 3 6 2 3" xfId="27574" xr:uid="{A86FC018-F7E6-450D-A228-92EB0DC4BC06}"/>
    <cellStyle name="Comma 18 3 6 2 3 2" xfId="46325" xr:uid="{13052A8D-FF1A-4A65-AB23-11B87AD162E1}"/>
    <cellStyle name="Comma 18 3 6 2 4" xfId="32879" xr:uid="{B5F4841C-6B73-4C1E-ABC6-2A238E14E5CD}"/>
    <cellStyle name="Comma 18 3 6 2 5" xfId="13879" xr:uid="{11D6DAE0-B922-48E4-B991-59F6A5486323}"/>
    <cellStyle name="Comma 18 3 6 3" xfId="4492" xr:uid="{6EB30559-0A5F-4669-9923-11B9F4C04E76}"/>
    <cellStyle name="Comma 18 3 6 3 2" xfId="28584" xr:uid="{079F19BA-8E9E-49E7-A1AB-D68B201C253E}"/>
    <cellStyle name="Comma 18 3 6 3 2 2" xfId="47335" xr:uid="{C34AC714-4591-4D81-BDE8-AAA4BE5EC9D8}"/>
    <cellStyle name="Comma 18 3 6 3 3" xfId="34074" xr:uid="{5652F41E-FFAA-4E26-826C-4DA5040EFDB1}"/>
    <cellStyle name="Comma 18 3 6 3 4" xfId="14902" xr:uid="{32062434-FB06-4D0D-8966-92ED1DB4265E}"/>
    <cellStyle name="Comma 18 3 6 4" xfId="26869" xr:uid="{C84C0AF4-E4E1-4B6B-A504-DE669E1AD352}"/>
    <cellStyle name="Comma 18 3 6 4 2" xfId="45620" xr:uid="{3DDE825C-11EE-48DF-9D2E-DE47F14CFBAC}"/>
    <cellStyle name="Comma 18 3 6 5" xfId="32021" xr:uid="{8F3361A1-FC9C-4519-B210-C34835EBF976}"/>
    <cellStyle name="Comma 18 3 6 6" xfId="13104" xr:uid="{E070C5BE-20F8-4400-8847-28C51791514A}"/>
    <cellStyle name="Comma 18 3 7" xfId="2409" xr:uid="{61DD32C8-5921-4926-8912-AF207C037053}"/>
    <cellStyle name="Comma 18 3 7 2" xfId="3425" xr:uid="{9BBF14D3-59C2-4FC5-83F6-D9B26D91127D}"/>
    <cellStyle name="Comma 18 3 7 2 2" xfId="5474" xr:uid="{90916911-5341-4024-A5EC-2656CACDDB96}"/>
    <cellStyle name="Comma 18 3 7 2 2 2" xfId="29566" xr:uid="{9663D6CD-E4D4-4BB6-AB59-EA8247A1E054}"/>
    <cellStyle name="Comma 18 3 7 2 2 2 2" xfId="48317" xr:uid="{CCA2E6BC-5767-400A-8271-067AD7D034A0}"/>
    <cellStyle name="Comma 18 3 7 2 2 3" xfId="35056" xr:uid="{14782C11-28BD-43AB-AC94-7CFD9BD5C4D4}"/>
    <cellStyle name="Comma 18 3 7 2 2 4" xfId="15884" xr:uid="{E7CB2C83-478B-490B-A5AC-018283860688}"/>
    <cellStyle name="Comma 18 3 7 2 3" xfId="27818" xr:uid="{08522F83-B0CD-437E-AA25-62883AC139D7}"/>
    <cellStyle name="Comma 18 3 7 2 3 2" xfId="46569" xr:uid="{95EBC3E8-64C7-4B5E-9246-9F1F680246E8}"/>
    <cellStyle name="Comma 18 3 7 2 4" xfId="33138" xr:uid="{1CBC558C-3E91-47CC-81B2-70150EA9966E}"/>
    <cellStyle name="Comma 18 3 7 2 5" xfId="14134" xr:uid="{A5D420CA-415F-49AF-B328-184119958B2B}"/>
    <cellStyle name="Comma 18 3 7 3" xfId="4520" xr:uid="{7D5501A7-3DC2-45C7-9E54-F6CE378A1C79}"/>
    <cellStyle name="Comma 18 3 7 3 2" xfId="28612" xr:uid="{75EA986D-9765-452E-BD4B-B86411A87B27}"/>
    <cellStyle name="Comma 18 3 7 3 2 2" xfId="47363" xr:uid="{0BCD659D-7684-4A6C-991D-9A60BEFEA087}"/>
    <cellStyle name="Comma 18 3 7 3 3" xfId="34102" xr:uid="{E40053D8-F797-4F9C-98F7-6E1E7AF21C10}"/>
    <cellStyle name="Comma 18 3 7 3 4" xfId="14930" xr:uid="{6C0DD376-1C9F-42DD-B968-64B09C673716}"/>
    <cellStyle name="Comma 18 3 7 4" xfId="26897" xr:uid="{3D1EF4BE-CFB9-4B60-B1CE-50BAFC3356E8}"/>
    <cellStyle name="Comma 18 3 7 4 2" xfId="45648" xr:uid="{78EACDE1-2CED-424E-9B11-AAEA8A587A94}"/>
    <cellStyle name="Comma 18 3 7 5" xfId="32124" xr:uid="{AB957A37-997E-4DD3-BBC1-D0C18E533656}"/>
    <cellStyle name="Comma 18 3 7 6" xfId="13133" xr:uid="{748DD4D4-D4E1-490D-99D8-73B7BC90DD13}"/>
    <cellStyle name="Comma 18 3 8" xfId="2419" xr:uid="{40EFC9B9-4CBB-47F2-9FF1-5C193A11374A}"/>
    <cellStyle name="Comma 18 3 8 2" xfId="3435" xr:uid="{45241D5A-5682-4B8A-A667-07506A4ECC47}"/>
    <cellStyle name="Comma 18 3 8 2 2" xfId="5484" xr:uid="{E1E439BD-71D4-4F0F-8003-EDF63984B433}"/>
    <cellStyle name="Comma 18 3 8 2 2 2" xfId="29576" xr:uid="{8ED1850A-46E5-45D5-BC88-9FE3806761C9}"/>
    <cellStyle name="Comma 18 3 8 2 2 2 2" xfId="48327" xr:uid="{73D989A6-6505-4D07-BC27-F3AD47645FDA}"/>
    <cellStyle name="Comma 18 3 8 2 2 3" xfId="35066" xr:uid="{79C7AA56-1E80-4388-AAF6-45CE050DFC65}"/>
    <cellStyle name="Comma 18 3 8 2 2 4" xfId="15894" xr:uid="{05593131-CB6B-4ABA-B3ED-5849B6FCEB57}"/>
    <cellStyle name="Comma 18 3 8 2 3" xfId="27828" xr:uid="{C51D03A1-CF69-4946-9F3D-99BC483B7F33}"/>
    <cellStyle name="Comma 18 3 8 2 3 2" xfId="46579" xr:uid="{7B8DDDB5-DD35-49BA-AB31-BF289F2FBBC5}"/>
    <cellStyle name="Comma 18 3 8 2 4" xfId="33148" xr:uid="{8705C766-877B-4EF7-88BE-65F9BABD926D}"/>
    <cellStyle name="Comma 18 3 8 2 5" xfId="14144" xr:uid="{C0AD902D-5CC7-4F84-A20C-D139C6BFFF70}"/>
    <cellStyle name="Comma 18 3 8 3" xfId="4530" xr:uid="{CDC2FBFB-CE98-4351-853A-F06C4E9A7A82}"/>
    <cellStyle name="Comma 18 3 8 3 2" xfId="28622" xr:uid="{E3D50A51-9877-4087-BBB1-6490268E12AA}"/>
    <cellStyle name="Comma 18 3 8 3 2 2" xfId="47373" xr:uid="{8B7BE007-2CBB-428C-93E2-12D9D3B4DD57}"/>
    <cellStyle name="Comma 18 3 8 3 3" xfId="34112" xr:uid="{E8490DDA-BA48-4CC7-90D4-A27FD87A0EFE}"/>
    <cellStyle name="Comma 18 3 8 3 4" xfId="14940" xr:uid="{4126DB29-4475-4509-AD92-7AD7CA406D6D}"/>
    <cellStyle name="Comma 18 3 8 4" xfId="26907" xr:uid="{97134079-4835-4621-B67F-C34714AB7098}"/>
    <cellStyle name="Comma 18 3 8 4 2" xfId="45658" xr:uid="{5B6A3C2A-8E4D-4A8E-9B0D-0962E886BAF2}"/>
    <cellStyle name="Comma 18 3 8 5" xfId="32134" xr:uid="{3FE229C4-872C-4A45-B913-34BE63708CB9}"/>
    <cellStyle name="Comma 18 3 8 6" xfId="13143" xr:uid="{1996A9AD-F8F3-4CBE-8CF9-F51E84F0FD84}"/>
    <cellStyle name="Comma 18 3 9" xfId="2428" xr:uid="{4B0826CE-20C6-4D74-A3EC-260D32D46917}"/>
    <cellStyle name="Comma 18 3 9 2" xfId="3444" xr:uid="{9859CDA9-C1C8-4553-8460-EED7D918856D}"/>
    <cellStyle name="Comma 18 3 9 2 2" xfId="5493" xr:uid="{A582E45D-4981-4E78-81DC-00A083CCD79E}"/>
    <cellStyle name="Comma 18 3 9 2 2 2" xfId="29585" xr:uid="{0EA2AD76-CC20-4BC8-BFB5-721BA9C79AAA}"/>
    <cellStyle name="Comma 18 3 9 2 2 2 2" xfId="48336" xr:uid="{C4739278-5D5E-4B45-991D-F38B1F788D27}"/>
    <cellStyle name="Comma 18 3 9 2 2 3" xfId="35075" xr:uid="{7D4D852B-750B-469C-B769-6DC25174C869}"/>
    <cellStyle name="Comma 18 3 9 2 2 4" xfId="15903" xr:uid="{2EFF3DAE-0711-47A7-8317-D975939AFF05}"/>
    <cellStyle name="Comma 18 3 9 2 3" xfId="27837" xr:uid="{15642BB5-EFEE-4705-ACAE-C38857B174F0}"/>
    <cellStyle name="Comma 18 3 9 2 3 2" xfId="46588" xr:uid="{CB209766-7758-4A72-92FF-7C0EBF68CCCE}"/>
    <cellStyle name="Comma 18 3 9 2 4" xfId="33157" xr:uid="{F98F117A-2D16-4BB0-9AEE-64A8E9AB1828}"/>
    <cellStyle name="Comma 18 3 9 2 5" xfId="14153" xr:uid="{49D92B10-9301-4EE8-A137-E33394A3072F}"/>
    <cellStyle name="Comma 18 3 9 3" xfId="4539" xr:uid="{982E6330-E39D-41A9-93F0-0F805A385473}"/>
    <cellStyle name="Comma 18 3 9 3 2" xfId="28631" xr:uid="{33747B53-FE42-4CB3-B8A7-5AF99406ABDD}"/>
    <cellStyle name="Comma 18 3 9 3 2 2" xfId="47382" xr:uid="{B15C01CC-DD63-4744-9A9B-77FDD6B85DC7}"/>
    <cellStyle name="Comma 18 3 9 3 3" xfId="34121" xr:uid="{E06CA575-DE29-4388-8907-5D799D06035F}"/>
    <cellStyle name="Comma 18 3 9 3 4" xfId="14949" xr:uid="{2B342C39-2871-4401-A50A-C143107EB551}"/>
    <cellStyle name="Comma 18 3 9 4" xfId="26915" xr:uid="{CFB87110-F86A-4C60-B193-69B0F0689100}"/>
    <cellStyle name="Comma 18 3 9 4 2" xfId="45666" xr:uid="{CBB1DE63-1959-420F-8E0B-170588FE1F06}"/>
    <cellStyle name="Comma 18 3 9 5" xfId="32143" xr:uid="{75741819-1AD1-461E-9698-7B74085158D1}"/>
    <cellStyle name="Comma 18 3 9 6" xfId="13152" xr:uid="{53EE5E8E-F869-425E-B606-ED36BE51DD03}"/>
    <cellStyle name="Comma 18 4" xfId="1686" xr:uid="{8A086ECA-6441-46D8-AA2C-6B6F86BD87CD}"/>
    <cellStyle name="Comma 18 4 10" xfId="13057" xr:uid="{F039BB9C-EECB-432C-8D94-3CFA7413CA16}"/>
    <cellStyle name="Comma 18 4 2" xfId="3119" xr:uid="{70C860C1-4703-4003-B8A1-AA6A196963D6}"/>
    <cellStyle name="Comma 18 4 2 2" xfId="5192" xr:uid="{E5C50786-FD8C-46D3-8902-59F8BBC105F0}"/>
    <cellStyle name="Comma 18 4 2 2 2" xfId="29284" xr:uid="{243EEC24-2FCE-4817-A4EE-3A633133DB86}"/>
    <cellStyle name="Comma 18 4 2 2 2 2" xfId="48035" xr:uid="{6B5DCD71-D4D7-49F5-8006-3A56507A569C}"/>
    <cellStyle name="Comma 18 4 2 2 3" xfId="34774" xr:uid="{5D6CCC0B-39E9-43D2-B751-D098FDD5522E}"/>
    <cellStyle name="Comma 18 4 2 2 4" xfId="15602" xr:uid="{8612A73D-8502-462A-ADC2-DE79CF6358E4}"/>
    <cellStyle name="Comma 18 4 2 3" xfId="27528" xr:uid="{EFE1AB18-DD0D-4279-9BC5-1325EBBC9198}"/>
    <cellStyle name="Comma 18 4 2 3 2" xfId="46279" xr:uid="{BBA8C589-3438-4286-9404-9E1214C8BFE2}"/>
    <cellStyle name="Comma 18 4 2 4" xfId="32833" xr:uid="{3C630AB7-B99D-4DB9-806B-B5889BD6AFE9}"/>
    <cellStyle name="Comma 18 4 2 5" xfId="13832" xr:uid="{CB102A36-D299-42E3-82D2-DBC6D1D7FA83}"/>
    <cellStyle name="Comma 18 4 3" xfId="4150" xr:uid="{49DC2FF2-7158-4F1B-BE70-49235E3B3E36}"/>
    <cellStyle name="Comma 18 4 3 2" xfId="5936" xr:uid="{3A0CFF8E-71C3-4EB0-9128-3A1107E96E51}"/>
    <cellStyle name="Comma 18 4 3 2 2" xfId="30022" xr:uid="{FB13B063-F14B-49EE-A451-7E09C2A4615C}"/>
    <cellStyle name="Comma 18 4 3 2 2 2" xfId="48773" xr:uid="{4E9E73CB-6CB4-4DF2-B666-FB47931FBC0D}"/>
    <cellStyle name="Comma 18 4 3 2 3" xfId="35514" xr:uid="{E0FCB799-0861-427F-B070-5B6FD1432C27}"/>
    <cellStyle name="Comma 18 4 3 2 4" xfId="16340" xr:uid="{0491CFE0-B30E-4E3B-9DB5-33F221019A38}"/>
    <cellStyle name="Comma 18 4 3 3" xfId="28307" xr:uid="{9D77ABB4-75CF-45B9-AC87-6B2DCC0DE32D}"/>
    <cellStyle name="Comma 18 4 3 3 2" xfId="47058" xr:uid="{6E4633F1-AC15-4455-AA63-4269C3FB0D1D}"/>
    <cellStyle name="Comma 18 4 3 4" xfId="33763" xr:uid="{28798E67-7D7F-461B-89F6-E07C11F73C4C}"/>
    <cellStyle name="Comma 18 4 3 5" xfId="14625" xr:uid="{BD6BA8F7-AB36-4B0E-95A0-59BDA68A92CD}"/>
    <cellStyle name="Comma 18 4 4" xfId="4445" xr:uid="{B7E7B24E-3257-4D6B-88EF-37516BC72A0D}"/>
    <cellStyle name="Comma 18 4 4 2" xfId="28537" xr:uid="{EA53846B-FBA3-42F1-9E3B-6E286287DF44}"/>
    <cellStyle name="Comma 18 4 4 2 2" xfId="47288" xr:uid="{C58EF378-B19E-46F6-A93F-DD9632457F53}"/>
    <cellStyle name="Comma 18 4 4 3" xfId="34027" xr:uid="{6ADC70F6-FA2A-4FE9-807B-EB6949AD0D8E}"/>
    <cellStyle name="Comma 18 4 4 4" xfId="14855" xr:uid="{E7E67ADF-8BC8-4F89-911F-DB195C1921B1}"/>
    <cellStyle name="Comma 18 4 5" xfId="19915" xr:uid="{69B4C923-FC53-4A88-B93C-624EDB9F34BA}"/>
    <cellStyle name="Comma 18 4 5 2" xfId="39303" xr:uid="{36DA7389-66F7-4656-AC63-AA2A0859E015}"/>
    <cellStyle name="Comma 18 4 6" xfId="24406" xr:uid="{6F91A708-77EF-4AA0-B030-13BE6942D2CA}"/>
    <cellStyle name="Comma 18 4 6 2" xfId="43186" xr:uid="{E858DBB2-18BF-41A5-ADBF-6C5D832F4CE1}"/>
    <cellStyle name="Comma 18 4 7" xfId="26826" xr:uid="{4FCEDCEF-280A-45B2-BE76-D2BA63A035DD}"/>
    <cellStyle name="Comma 18 4 7 2" xfId="45577" xr:uid="{1ADF3F9A-5DD6-4957-8B42-B6FFDCE4C905}"/>
    <cellStyle name="Comma 18 4 8" xfId="31284" xr:uid="{A053DC29-CDE2-4865-85C8-CDF01480B39F}"/>
    <cellStyle name="Comma 18 4 9" xfId="31971" xr:uid="{C2693F23-7BB6-4D7B-8DB6-69222A75F58B}"/>
    <cellStyle name="Comma 18 5" xfId="1468" xr:uid="{F9343B4F-1B63-4A0D-8C11-EBD1071524E1}"/>
    <cellStyle name="Comma 18 5 2" xfId="3024" xr:uid="{7CFFC568-3CC4-4914-A2AE-DBC11B122A59}"/>
    <cellStyle name="Comma 18 5 2 2" xfId="5099" xr:uid="{5C7C9C11-4B42-4A0B-A667-010C9FAF6A6F}"/>
    <cellStyle name="Comma 18 5 2 2 2" xfId="29191" xr:uid="{1A58142F-0DCA-412D-B18C-11247A541B38}"/>
    <cellStyle name="Comma 18 5 2 2 2 2" xfId="47942" xr:uid="{499E2960-0A9B-4B45-985D-EE39B705AC48}"/>
    <cellStyle name="Comma 18 5 2 2 3" xfId="34681" xr:uid="{782656C7-FD41-492C-AFF6-91C77CA177E2}"/>
    <cellStyle name="Comma 18 5 2 2 4" xfId="15509" xr:uid="{55ADF41E-7406-4798-B52C-DD6EAF8C43A3}"/>
    <cellStyle name="Comma 18 5 2 3" xfId="27437" xr:uid="{72AACD67-52B3-4490-948F-30D9BFE11F42}"/>
    <cellStyle name="Comma 18 5 2 3 2" xfId="46188" xr:uid="{289277E3-FFC3-4A2D-BBF8-16CD8B3EE55A}"/>
    <cellStyle name="Comma 18 5 2 4" xfId="32738" xr:uid="{AAE01A71-E905-4655-A50D-D2DEA5102F64}"/>
    <cellStyle name="Comma 18 5 2 5" xfId="13739" xr:uid="{603D2CAF-1B61-4142-A229-D816132492A8}"/>
    <cellStyle name="Comma 18 5 3" xfId="4396" xr:uid="{5FE3214B-67E4-4328-9FE0-88BF836A2230}"/>
    <cellStyle name="Comma 18 5 3 2" xfId="28488" xr:uid="{0CEAE56E-4B26-4CFD-8BED-189DB2BD5FF8}"/>
    <cellStyle name="Comma 18 5 3 2 2" xfId="47239" xr:uid="{E4AE1F70-C08C-4AF4-AED8-1863855B7FA1}"/>
    <cellStyle name="Comma 18 5 3 3" xfId="33978" xr:uid="{2737A004-2FF9-4868-90A0-1E588ABD6BDC}"/>
    <cellStyle name="Comma 18 5 3 4" xfId="14806" xr:uid="{1F1103C7-DDC4-49BF-A50E-761E12542164}"/>
    <cellStyle name="Comma 18 5 4" xfId="26781" xr:uid="{294F0D8E-8CD6-47C2-923E-72C62EFCFD12}"/>
    <cellStyle name="Comma 18 5 4 2" xfId="45532" xr:uid="{26BD4508-E387-4478-B07D-A94A451FA0E0}"/>
    <cellStyle name="Comma 18 5 5" xfId="31791" xr:uid="{4D732E9B-45D3-45B3-A0FD-1FE5A44A8FDF}"/>
    <cellStyle name="Comma 18 5 6" xfId="13008" xr:uid="{310C1331-C77E-4131-8FBF-0AA5068C3E5F}"/>
    <cellStyle name="Comma 18 6" xfId="3903" xr:uid="{FEB9AB7B-34DB-4123-8211-C2065223122D}"/>
    <cellStyle name="Comma 18 6 2" xfId="5831" xr:uid="{554E10E1-133E-45F8-8323-E05866415D0B}"/>
    <cellStyle name="Comma 18 6 2 2" xfId="29918" xr:uid="{865911CA-F74E-4265-B5C4-A21BD7E421CA}"/>
    <cellStyle name="Comma 18 6 2 2 2" xfId="48669" xr:uid="{FD77CD70-E44D-4166-A59F-1F14C05FF5F4}"/>
    <cellStyle name="Comma 18 6 2 3" xfId="35410" xr:uid="{F9FCAE96-E47D-4A33-81F4-AA8972C8D0C2}"/>
    <cellStyle name="Comma 18 6 2 4" xfId="16236" xr:uid="{6F5BB137-43AE-4F8E-AA72-A9AA55B91AAF}"/>
    <cellStyle name="Comma 18 6 3" xfId="28201" xr:uid="{59D192E6-5536-42BD-95F8-2614FBBE056C}"/>
    <cellStyle name="Comma 18 6 3 2" xfId="46952" xr:uid="{9C0BCE86-F836-4E85-B8CA-F69F8AB46CD5}"/>
    <cellStyle name="Comma 18 6 4" xfId="33565" xr:uid="{F2D7DB98-F579-421C-8A62-7F1ADB65AB34}"/>
    <cellStyle name="Comma 18 6 5" xfId="14521" xr:uid="{48419DA6-B1E1-4690-8D05-2561207C1CEA}"/>
    <cellStyle name="Comma 18 7" xfId="4002" xr:uid="{C3A78C33-8C42-41F6-8FA8-6D26064EB878}"/>
    <cellStyle name="Comma 18 8" xfId="8253" xr:uid="{7126BB00-307E-4D16-9038-99B324C90816}"/>
    <cellStyle name="Comma 18 8 2" xfId="36456" xr:uid="{0B3D1FD2-D1DF-43C6-B9C7-F05998E602B1}"/>
    <cellStyle name="Comma 18 8 3" xfId="17030" xr:uid="{95076252-49DF-4404-9D86-E48B74E39C79}"/>
    <cellStyle name="Comma 18 9" xfId="8471" xr:uid="{58385CE2-4490-4B9A-93A9-D3DD8BA6CE6E}"/>
    <cellStyle name="Comma 180" xfId="30674" xr:uid="{437C402D-DA6F-49A6-B7AA-CEC44A06EDE3}"/>
    <cellStyle name="Comma 181" xfId="30669" xr:uid="{348A0263-2D93-4E05-BAFC-E1172817A1B4}"/>
    <cellStyle name="Comma 181 2" xfId="49417" xr:uid="{D23FB29B-A976-4DFF-81BF-1ACFB5140A83}"/>
    <cellStyle name="Comma 182" xfId="30677" xr:uid="{C2146953-3E13-4173-AD7B-18A26BA841DC}"/>
    <cellStyle name="Comma 182 2" xfId="49422" xr:uid="{1F8E1864-FA5B-4FFB-B265-9977F6FB2025}"/>
    <cellStyle name="Comma 183" xfId="30684" xr:uid="{4DABAD6B-CBF4-43A6-889E-075D0194351E}"/>
    <cellStyle name="Comma 183 2" xfId="49427" xr:uid="{8E59BBD5-ABEE-43EA-B7B0-8A5AD003E837}"/>
    <cellStyle name="Comma 184" xfId="30724" xr:uid="{9069A187-A5E2-472D-A606-2C819738538A}"/>
    <cellStyle name="Comma 184 2" xfId="49466" xr:uid="{99F7FA10-9CB9-49B7-B623-9D922FD8C344}"/>
    <cellStyle name="Comma 185" xfId="30722" xr:uid="{5D981291-1F8F-4B91-8342-ABA5C11F8BAA}"/>
    <cellStyle name="Comma 185 2" xfId="49464" xr:uid="{F2CA3612-9883-4FF8-AB51-BF10BB88F8BA}"/>
    <cellStyle name="Comma 186" xfId="30731" xr:uid="{3E900A26-420F-4EDD-8A56-782B7BD0AAAC}"/>
    <cellStyle name="Comma 186 2" xfId="49470" xr:uid="{50353EB4-8332-4ADC-A490-16F905F9A7D2}"/>
    <cellStyle name="Comma 187" xfId="30727" xr:uid="{0FC84342-7319-4BDD-8878-BAA8171BCE0C}"/>
    <cellStyle name="Comma 187 2" xfId="49469" xr:uid="{C4E57036-281A-47AD-A6ED-B8797DA0B5B4}"/>
    <cellStyle name="Comma 188" xfId="30734" xr:uid="{823E56FE-75F9-4D02-BC6B-EC5C431A686D}"/>
    <cellStyle name="Comma 189" xfId="30865" xr:uid="{156DBDBD-8DB4-438C-933F-35E7A895770F}"/>
    <cellStyle name="Comma 19" xfId="1386" xr:uid="{86828A18-F4A3-46F6-9D8A-4B7477635A10}"/>
    <cellStyle name="Comma 19 10" xfId="6060" xr:uid="{A583CF39-3D61-4E11-A5DE-4AC522B281F6}"/>
    <cellStyle name="Comma 19 10 2" xfId="30137" xr:uid="{8514DD1A-7914-4EDF-B89B-26B6D4D38340}"/>
    <cellStyle name="Comma 19 10 2 2" xfId="48888" xr:uid="{A977A73B-E872-4D07-A484-D00B17280302}"/>
    <cellStyle name="Comma 19 10 3" xfId="35631" xr:uid="{F8859B19-E277-4A53-B0D2-EE668C4211B1}"/>
    <cellStyle name="Comma 19 10 4" xfId="16455" xr:uid="{7ACE7D5B-0971-4932-BD63-F891A4E64A92}"/>
    <cellStyle name="Comma 19 11" xfId="6375" xr:uid="{4734B142-C095-4220-A509-399785804BFA}"/>
    <cellStyle name="Comma 19 11 2" xfId="30368" xr:uid="{B61E0A64-A84E-4D23-AB39-29ECEE218A83}"/>
    <cellStyle name="Comma 19 11 2 2" xfId="49119" xr:uid="{E76FB32D-39D8-47F3-B4C2-5097BAEB505E}"/>
    <cellStyle name="Comma 19 11 3" xfId="35892" xr:uid="{08D9065D-6FDF-4936-922F-7EA474753FD8}"/>
    <cellStyle name="Comma 19 11 4" xfId="16688" xr:uid="{59665DE4-EF5E-4648-8079-EDDEF68FAE44}"/>
    <cellStyle name="Comma 19 12" xfId="8242" xr:uid="{611D2552-5E85-4645-930B-6C95477BF770}"/>
    <cellStyle name="Comma 19 12 2" xfId="36445" xr:uid="{1F5E022F-FE46-4E33-AC0D-405844261C34}"/>
    <cellStyle name="Comma 19 12 3" xfId="17019" xr:uid="{990A0AC9-BBD8-416E-9065-B0DC28CDD61C}"/>
    <cellStyle name="Comma 19 13" xfId="9614" xr:uid="{BC01260C-F4BB-477B-81E8-2CE828D9321D}"/>
    <cellStyle name="Comma 19 13 2" xfId="37401" xr:uid="{AC6BA1D9-7E9C-452F-8AE7-01811A3B3DDB}"/>
    <cellStyle name="Comma 19 13 3" xfId="17914" xr:uid="{27E98F72-408E-4936-B213-9E4C5016A721}"/>
    <cellStyle name="Comma 19 14" xfId="18607" xr:uid="{12BC95CB-DE49-4698-B30C-1EC99A5295DC}"/>
    <cellStyle name="Comma 19 14 2" xfId="38088" xr:uid="{56D81CBC-FF11-4F6A-A9C4-E8787C4E15B2}"/>
    <cellStyle name="Comma 19 15" xfId="23123" xr:uid="{C3C2CE4F-2461-4037-89D3-5EB075D3DCEF}"/>
    <cellStyle name="Comma 19 15 2" xfId="41913" xr:uid="{0F9EB2E2-0D7E-462B-AEDF-8ED9D2B9BFA7}"/>
    <cellStyle name="Comma 19 16" xfId="26695" xr:uid="{73B25F03-C83A-40DC-B6E0-905829241D8D}"/>
    <cellStyle name="Comma 19 16 2" xfId="45457" xr:uid="{03C8D63B-0CDF-4782-8B71-02EA5D7F3340}"/>
    <cellStyle name="Comma 19 17" xfId="30953" xr:uid="{168CADCF-C05A-40FA-A076-3C5E41F12C0C}"/>
    <cellStyle name="Comma 19 18" xfId="31713" xr:uid="{7139486B-085D-4B54-B208-3DE4B6674392}"/>
    <cellStyle name="Comma 19 19" xfId="12937" xr:uid="{EBC0B914-0866-42FC-8498-4EEB1F833439}"/>
    <cellStyle name="Comma 19 2" xfId="1694" xr:uid="{310F866A-EA57-43B3-A8FA-1E1D220F9B19}"/>
    <cellStyle name="Comma 19 2 2" xfId="6270" xr:uid="{FFB6A59B-7190-496C-9B46-6FB78DCF7128}"/>
    <cellStyle name="Comma 19 2 2 2" xfId="6828" xr:uid="{AC59CB61-49CB-4AFD-B4D5-E02B90013ECF}"/>
    <cellStyle name="Comma 19 2 2 3" xfId="30298" xr:uid="{4C1467B7-4D32-4D9E-B573-C493FD12C13B}"/>
    <cellStyle name="Comma 19 2 2 3 2" xfId="49049" xr:uid="{C38CED27-337E-482F-B4FF-A0709F08A994}"/>
    <cellStyle name="Comma 19 2 2 4" xfId="35810" xr:uid="{7EEE1248-3774-4597-B697-0011DAF4F099}"/>
    <cellStyle name="Comma 19 2 2 5" xfId="16618" xr:uid="{4469F697-E35E-4BB9-B506-0C2D573C53EF}"/>
    <cellStyle name="Comma 19 2 3" xfId="6829" xr:uid="{0734F170-4C2B-403A-AE99-3B9933FA6537}"/>
    <cellStyle name="Comma 19 2 3 2" xfId="19738" xr:uid="{B3F21E09-31A6-4C51-9F42-DB8021FDD1D2}"/>
    <cellStyle name="Comma 19 2 3 2 2" xfId="39205" xr:uid="{E85DAD8D-843B-48EE-A3A4-BACA20F0EF13}"/>
    <cellStyle name="Comma 19 2 3 3" xfId="24264" xr:uid="{CA1E1A48-5A38-4B0E-912C-47915E994D9D}"/>
    <cellStyle name="Comma 19 2 3 3 2" xfId="43044" xr:uid="{1E663DB9-3E8B-4E64-ABC0-36307DDF6A36}"/>
    <cellStyle name="Comma 19 2 3 4" xfId="30467" xr:uid="{D3EF983D-3E4B-4187-981C-A5104A278699}"/>
    <cellStyle name="Comma 19 2 3 4 2" xfId="49218" xr:uid="{A13034B2-A8C6-4C5A-8608-4001344884D3}"/>
    <cellStyle name="Comma 19 2 3 5" xfId="31243" xr:uid="{E5954002-9DDC-41CD-AA63-69A9ACA9217F}"/>
    <cellStyle name="Comma 19 2 3 6" xfId="36055" xr:uid="{A6AC1CE5-74C5-431D-A107-093ECE611FF0}"/>
    <cellStyle name="Comma 19 2 3 7" xfId="16789" xr:uid="{DBB19D5F-0C7E-46C5-A325-F50EE83C8E48}"/>
    <cellStyle name="Comma 19 2 4" xfId="18688" xr:uid="{B2DFFBC0-1832-4B51-BE49-8A205CFAD870}"/>
    <cellStyle name="Comma 19 2 4 2" xfId="38169" xr:uid="{BFA6BAB7-5569-4689-B1D5-3EBB8B1100F4}"/>
    <cellStyle name="Comma 19 2 5" xfId="23205" xr:uid="{239293AD-21EB-4C22-85D5-74CF9F49DB59}"/>
    <cellStyle name="Comma 19 2 5 2" xfId="41995" xr:uid="{927E514E-9E86-4793-B086-432E13857275}"/>
    <cellStyle name="Comma 19 2 6" xfId="30926" xr:uid="{5C0F7FC0-2336-49EE-89BC-F589F6C4678F}"/>
    <cellStyle name="Comma 19 2 7" xfId="31978" xr:uid="{AC786D5E-C0DA-49A2-B7F2-8FCE1257D826}"/>
    <cellStyle name="Comma 19 3" xfId="1612" xr:uid="{3C1D3DA7-8A4E-4621-9E15-E45654159232}"/>
    <cellStyle name="Comma 19 3 2" xfId="6830" xr:uid="{74705DC8-AFF9-46EA-A41B-B4170E496711}"/>
    <cellStyle name="Comma 19 3 3" xfId="31902" xr:uid="{7B4BD41B-18B5-495C-B0A9-C389553368B2}"/>
    <cellStyle name="Comma 19 4" xfId="2447" xr:uid="{7BC18B98-7C9A-49DB-B526-3DE7334619DA}"/>
    <cellStyle name="Comma 19 4 2" xfId="3463" xr:uid="{FC593A0C-2CD1-43B2-9F5B-27F66970AFEB}"/>
    <cellStyle name="Comma 19 4 2 2" xfId="5512" xr:uid="{451BD8FC-9436-4C9D-950A-F082B8045AD2}"/>
    <cellStyle name="Comma 19 4 2 2 2" xfId="29604" xr:uid="{60F9BE4A-3CF2-4E3A-BEFB-CE45C6DFA1DF}"/>
    <cellStyle name="Comma 19 4 2 2 2 2" xfId="48355" xr:uid="{5F70C59B-1DDE-4131-92F7-B012FF8D2931}"/>
    <cellStyle name="Comma 19 4 2 2 3" xfId="35094" xr:uid="{F0C1EC00-4B55-4718-94E1-119A707F0922}"/>
    <cellStyle name="Comma 19 4 2 2 4" xfId="15922" xr:uid="{3A2D2E4D-0FCB-4852-B9DD-B4F3F202C56F}"/>
    <cellStyle name="Comma 19 4 2 3" xfId="27856" xr:uid="{E284EC3C-2416-466D-B5E1-9ECBB7B46A5F}"/>
    <cellStyle name="Comma 19 4 2 3 2" xfId="46607" xr:uid="{6A6DD7BC-7FB9-4709-A1EA-1B714A95EF68}"/>
    <cellStyle name="Comma 19 4 2 4" xfId="33176" xr:uid="{15F232BD-30E0-4E13-8B13-AF10E3F1263A}"/>
    <cellStyle name="Comma 19 4 2 5" xfId="14172" xr:uid="{BBD826D6-1629-485C-B49F-5AFB90FF0DCD}"/>
    <cellStyle name="Comma 19 4 3" xfId="4558" xr:uid="{1FA491C9-0151-4160-BFD2-575481B37C71}"/>
    <cellStyle name="Comma 19 4 3 2" xfId="28650" xr:uid="{6AD057E5-2100-428F-B3BB-E4C2DB7F746D}"/>
    <cellStyle name="Comma 19 4 3 2 2" xfId="47401" xr:uid="{D81C73B0-6CF6-4819-889A-CC797E142E98}"/>
    <cellStyle name="Comma 19 4 3 3" xfId="34140" xr:uid="{ED102C7D-B184-4A2E-BE1B-5AE21D673EAD}"/>
    <cellStyle name="Comma 19 4 3 4" xfId="14968" xr:uid="{7D47E7A5-A1B1-44DE-90D3-645FC4A0F56A}"/>
    <cellStyle name="Comma 19 4 4" xfId="19662" xr:uid="{AF47EE38-65ED-49E4-9185-1DAA62A3FB04}"/>
    <cellStyle name="Comma 19 4 4 2" xfId="39129" xr:uid="{F23C01A3-9CD2-430A-B533-AE974EFC4688}"/>
    <cellStyle name="Comma 19 4 5" xfId="24188" xr:uid="{7302E3B1-FB77-4F15-93F1-8FE2A96AD2C5}"/>
    <cellStyle name="Comma 19 4 5 2" xfId="42968" xr:uid="{AE125D36-8F4C-4A9A-85E0-3A6A83CFA4FF}"/>
    <cellStyle name="Comma 19 4 6" xfId="26934" xr:uid="{1D02CCF5-4876-4735-A94C-008DE84CBF24}"/>
    <cellStyle name="Comma 19 4 6 2" xfId="45685" xr:uid="{1B7D3B9D-42A7-450E-A190-C4704847E65F}"/>
    <cellStyle name="Comma 19 4 7" xfId="31167" xr:uid="{CC51A70B-ADC0-4E6B-BD33-4A1BE10D2351}"/>
    <cellStyle name="Comma 19 4 8" xfId="32162" xr:uid="{9EBDBC2C-0112-4FB5-9EAC-E1F05ED087A6}"/>
    <cellStyle name="Comma 19 4 9" xfId="13171" xr:uid="{790D2879-2417-4C8D-AE70-4309DF50A682}"/>
    <cellStyle name="Comma 19 5" xfId="2977" xr:uid="{2F99CBF8-97FE-4B20-B755-522B3D659053}"/>
    <cellStyle name="Comma 19 5 2" xfId="5053" xr:uid="{5EE71296-EE7C-4DB2-9D28-F626208C2817}"/>
    <cellStyle name="Comma 19 5 2 2" xfId="29145" xr:uid="{CB8C8027-7A8C-4E83-A07C-9E52DDA6A576}"/>
    <cellStyle name="Comma 19 5 2 2 2" xfId="47896" xr:uid="{3BEF1D13-BF0F-4491-8F9A-B1B6B50AD50A}"/>
    <cellStyle name="Comma 19 5 2 3" xfId="34635" xr:uid="{D4E261B1-B0FF-458F-B174-BBB308CBB9C0}"/>
    <cellStyle name="Comma 19 5 2 4" xfId="15463" xr:uid="{2E230720-67A4-49D5-AA1A-B7217A31AD21}"/>
    <cellStyle name="Comma 19 5 3" xfId="20669" xr:uid="{6B2118FC-53EC-4264-ADE2-05DE901EF256}"/>
    <cellStyle name="Comma 19 5 3 2" xfId="39790" xr:uid="{1FD76B88-14CB-46B6-B2C1-7ADC3AADA830}"/>
    <cellStyle name="Comma 19 5 4" xfId="25046" xr:uid="{763821E9-3C97-44BB-9C9B-7CC61F612EAD}"/>
    <cellStyle name="Comma 19 5 4 2" xfId="43822" xr:uid="{524AB9A4-4A94-4EC1-868E-FA05251D26C2}"/>
    <cellStyle name="Comma 19 5 5" xfId="27391" xr:uid="{392EF72D-428B-46B8-90C8-EFF5ED19D62B}"/>
    <cellStyle name="Comma 19 5 5 2" xfId="46142" xr:uid="{8E98567D-EB4D-42AA-A171-9E1B12AA594A}"/>
    <cellStyle name="Comma 19 5 6" xfId="31440" xr:uid="{93CE1493-1331-4C7A-BBEC-A074A32762EA}"/>
    <cellStyle name="Comma 19 5 7" xfId="32692" xr:uid="{A8570249-3CA7-4718-8142-A15BCB2762B6}"/>
    <cellStyle name="Comma 19 5 8" xfId="13692" xr:uid="{EE276A67-3E05-40A7-8E6A-8F5EC4A1760C}"/>
    <cellStyle name="Comma 19 6" xfId="3835" xr:uid="{C0BBE343-A683-4245-8E9B-91D581AE4691}"/>
    <cellStyle name="Comma 19 6 2" xfId="5785" xr:uid="{60BD6B68-EA49-4BCE-870D-9F56DC5BB0A0}"/>
    <cellStyle name="Comma 19 6 2 2" xfId="29873" xr:uid="{F88925BA-CDF1-45F5-95D4-1062ACA3C228}"/>
    <cellStyle name="Comma 19 6 2 2 2" xfId="48624" xr:uid="{9448B202-BFD8-4435-BB28-D028639485E1}"/>
    <cellStyle name="Comma 19 6 2 3" xfId="35365" xr:uid="{E3D3CC25-0299-40A2-BC3D-253EE2909E57}"/>
    <cellStyle name="Comma 19 6 2 4" xfId="16191" xr:uid="{D5F53FBF-10D1-4EDB-AB66-10AD9BDD691C}"/>
    <cellStyle name="Comma 19 6 3" xfId="28157" xr:uid="{CCE6D7E5-B637-4CB8-AF08-87C3AC615FC6}"/>
    <cellStyle name="Comma 19 6 3 2" xfId="46908" xr:uid="{0994CC86-235E-497F-AC60-08912D005501}"/>
    <cellStyle name="Comma 19 6 4" xfId="33507" xr:uid="{BCBDE227-47F0-4D24-BA34-5F9C93DC2B4D}"/>
    <cellStyle name="Comma 19 6 5" xfId="14476" xr:uid="{FDDE5914-3C69-4A8C-A88B-5E47076AB6AD}"/>
    <cellStyle name="Comma 19 7" xfId="4003" xr:uid="{E2DF4565-6E49-4B80-A983-6BCE3414D239}"/>
    <cellStyle name="Comma 19 8" xfId="4240" xr:uid="{5D546791-2CBA-41BC-AFE2-16C06C76AFAB}"/>
    <cellStyle name="Comma 19 8 2" xfId="6002" xr:uid="{5B127277-0B1A-45E7-8AA5-B5E325176064}"/>
    <cellStyle name="Comma 19 8 2 2" xfId="30085" xr:uid="{24543ED3-7E62-4CE0-BD6B-F477D3E875D3}"/>
    <cellStyle name="Comma 19 8 2 2 2" xfId="48836" xr:uid="{06E3E15C-79A6-4471-91AB-05A8048FADE8}"/>
    <cellStyle name="Comma 19 8 2 3" xfId="35577" xr:uid="{67E32D25-F904-4838-9A32-C0764DBFB7CD}"/>
    <cellStyle name="Comma 19 8 2 4" xfId="16403" xr:uid="{D6E34C4E-F268-4CE6-8959-78100CA2FDE2}"/>
    <cellStyle name="Comma 19 8 3" xfId="28370" xr:uid="{F77B3EF8-07FA-45D6-9B9A-8B405046D2BB}"/>
    <cellStyle name="Comma 19 8 3 2" xfId="47121" xr:uid="{F7D79F5C-A21B-4582-82FF-5D546D4C94EC}"/>
    <cellStyle name="Comma 19 8 4" xfId="33843" xr:uid="{F71D1367-3E5B-498F-9E4B-7509F3C993C7}"/>
    <cellStyle name="Comma 19 8 5" xfId="14688" xr:uid="{B9B9B35D-2F47-4EAD-AF72-06967EF7432F}"/>
    <cellStyle name="Comma 19 9" xfId="4328" xr:uid="{4F6FBAC9-A026-466E-ADE7-85115D496F6E}"/>
    <cellStyle name="Comma 19 9 2" xfId="28420" xr:uid="{99624848-6D46-43C6-9DEB-D664DF95CAA5}"/>
    <cellStyle name="Comma 19 9 2 2" xfId="47171" xr:uid="{6D33D2A4-0E0F-446A-B9B9-15A38F33FF0A}"/>
    <cellStyle name="Comma 19 9 3" xfId="33910" xr:uid="{5C7ED91C-04B6-4CE4-8DFD-FCAEDF809BB0}"/>
    <cellStyle name="Comma 19 9 4" xfId="14738" xr:uid="{9B769AB7-7BC3-417F-BA3B-8F92825E9A5B}"/>
    <cellStyle name="Comma 190" xfId="30740" xr:uid="{6C97EDA7-A9D8-4C4B-B37D-5192866BE2D4}"/>
    <cellStyle name="Comma 191" xfId="31580" xr:uid="{102873C5-8D44-44A8-B3A8-3E04A0762C40}"/>
    <cellStyle name="Comma 192" xfId="31094" xr:uid="{C33AAF31-DB4B-412E-9CAF-3D5B36CCECD5}"/>
    <cellStyle name="Comma 193" xfId="36355" xr:uid="{982BA931-8DF2-4509-87E9-DE58E2C47CD5}"/>
    <cellStyle name="Comma 194" xfId="31414" xr:uid="{2900430C-D0E2-4B0E-A867-DBCCC36D64B2}"/>
    <cellStyle name="Comma 195" xfId="31420" xr:uid="{2455F8D6-49FB-455A-9F10-61B841AC9DC3}"/>
    <cellStyle name="Comma 196" xfId="31478" xr:uid="{4D7453F7-4533-4DD7-BEEB-15F0E9D0B5A8}"/>
    <cellStyle name="Comma 197" xfId="31429" xr:uid="{2BB59F26-1CBD-47BE-9277-9F80664986CE}"/>
    <cellStyle name="Comma 198" xfId="49483" xr:uid="{79D3DE01-725C-408C-9B80-A9456B90DE83}"/>
    <cellStyle name="Comma 199" xfId="49485" xr:uid="{BC220886-26D1-40B0-8A93-C180C9B3B815}"/>
    <cellStyle name="Comma 2" xfId="4" xr:uid="{00000000-0005-0000-0000-000002000000}"/>
    <cellStyle name="Comma 2 10" xfId="1682" xr:uid="{B48B3733-F876-463E-A313-2058147FC31A}"/>
    <cellStyle name="Comma 2 10 2" xfId="6209" xr:uid="{D25D8B80-988F-4892-98B1-A3A4807D4B17}"/>
    <cellStyle name="Comma 2 10 2 2" xfId="6831" xr:uid="{8062C9EA-0E6A-4764-BE5E-8CB0D712EBDD}"/>
    <cellStyle name="Comma 2 10 2 3" xfId="8592" xr:uid="{E8290F00-08BF-46C9-A04F-D084E965E082}"/>
    <cellStyle name="Comma 2 10 2 4" xfId="35749" xr:uid="{7298A528-18A4-451F-A65F-6F746C5CEEE4}"/>
    <cellStyle name="Comma 2 10 3" xfId="8585" xr:uid="{AC9B29FE-A957-4C2A-8387-2A1F563C14DB}"/>
    <cellStyle name="Comma 2 10 3 2" xfId="20789" xr:uid="{38A26F89-9206-4FCE-B0A7-5DFBE9CBDBB5}"/>
    <cellStyle name="Comma 2 10 3 3" xfId="36599" xr:uid="{70D21A3F-898C-4B5A-B19E-9998F2F066A2}"/>
    <cellStyle name="Comma 2 10 4" xfId="31967" xr:uid="{6AF06667-C6A8-473F-95C6-BF660713E7E5}"/>
    <cellStyle name="Comma 2 11" xfId="1718" xr:uid="{F6C937B8-EFDE-4D6B-B8BE-C7AA83113126}"/>
    <cellStyle name="Comma 2 11 2" xfId="3147" xr:uid="{0C9C046D-D45B-4B05-8423-9187434CA031}"/>
    <cellStyle name="Comma 2 11 2 2" xfId="5220" xr:uid="{6079D6D4-CB12-4F78-A8C2-82C511DD70B9}"/>
    <cellStyle name="Comma 2 11 2 2 2" xfId="29312" xr:uid="{E7447760-DCF3-4F4B-9665-5BAFF072D8D0}"/>
    <cellStyle name="Comma 2 11 2 2 2 2" xfId="48063" xr:uid="{BD92B2F3-725A-4783-BE22-8F91BB8B56D9}"/>
    <cellStyle name="Comma 2 11 2 2 3" xfId="34802" xr:uid="{1AE3E76A-5C93-414D-944D-AF87F9D800E9}"/>
    <cellStyle name="Comma 2 11 2 2 4" xfId="15630" xr:uid="{F9A045CF-14C6-4230-B412-146E6F55EAED}"/>
    <cellStyle name="Comma 2 11 2 3" xfId="20865" xr:uid="{1597F36D-497D-494B-9F54-BAB710AAD189}"/>
    <cellStyle name="Comma 2 11 2 4" xfId="27555" xr:uid="{1D83271A-0E21-48DF-A96C-CC13950EDA7E}"/>
    <cellStyle name="Comma 2 11 2 4 2" xfId="46306" xr:uid="{0D859F47-A8C6-48D5-AC3E-A0DAA30FE9A0}"/>
    <cellStyle name="Comma 2 11 2 5" xfId="32860" xr:uid="{98BEA2B9-1420-4BF8-901D-FF5D6218ECE0}"/>
    <cellStyle name="Comma 2 11 2 6" xfId="13860" xr:uid="{4DD0F798-98EC-4DE4-9BBB-0BFB36AC8AFC}"/>
    <cellStyle name="Comma 2 11 3" xfId="4178" xr:uid="{BC9049CF-6FA0-45AC-A507-A96B57D4C07E}"/>
    <cellStyle name="Comma 2 11 3 2" xfId="5964" xr:uid="{CADEC08E-9F27-44DA-A4D8-A9B608676B49}"/>
    <cellStyle name="Comma 2 11 3 2 2" xfId="30050" xr:uid="{A6129D60-3A94-4B9F-80BC-B697B73ADBAF}"/>
    <cellStyle name="Comma 2 11 3 2 2 2" xfId="48801" xr:uid="{175BF268-0CE5-46FA-B897-EB0E7F9E75E6}"/>
    <cellStyle name="Comma 2 11 3 2 3" xfId="35542" xr:uid="{DF43BDE8-1702-420D-96C6-A9C8A52087A5}"/>
    <cellStyle name="Comma 2 11 3 2 4" xfId="16368" xr:uid="{F39F6F89-5175-46B6-992D-1BF36B5707C8}"/>
    <cellStyle name="Comma 2 11 3 3" xfId="28335" xr:uid="{9DC38441-1120-4241-9ADB-A71F488C94FD}"/>
    <cellStyle name="Comma 2 11 3 3 2" xfId="47086" xr:uid="{E0641D43-3081-4978-A2FE-3B587133F81A}"/>
    <cellStyle name="Comma 2 11 3 4" xfId="33791" xr:uid="{3187A2CF-7265-43D3-9FBE-FDF1A67130DE}"/>
    <cellStyle name="Comma 2 11 3 5" xfId="14653" xr:uid="{F7EF5FAD-8250-4520-B83D-BD37883726D3}"/>
    <cellStyle name="Comma 2 11 4" xfId="4473" xr:uid="{E31800BA-9D55-4B1A-8FF7-CF945578C9D3}"/>
    <cellStyle name="Comma 2 11 4 2" xfId="28565" xr:uid="{13E43E4D-31D8-41AB-8AD7-BD9D823267E1}"/>
    <cellStyle name="Comma 2 11 4 2 2" xfId="47316" xr:uid="{C7D40083-943E-4497-8A8F-D0921A56A5B3}"/>
    <cellStyle name="Comma 2 11 4 3" xfId="34055" xr:uid="{9EF0027C-7560-48B8-AE6C-1B79F91561D8}"/>
    <cellStyle name="Comma 2 11 4 4" xfId="14883" xr:uid="{EF87A18B-2706-46FF-81AE-79210CA58A32}"/>
    <cellStyle name="Comma 2 11 5" xfId="6832" xr:uid="{36F7BE72-2B84-436C-B20A-834474C21CA0}"/>
    <cellStyle name="Comma 2 11 6" xfId="26852" xr:uid="{D398F6C6-2A3B-4D78-90FE-9EDD84784E47}"/>
    <cellStyle name="Comma 2 11 6 2" xfId="45603" xr:uid="{99178F25-48D7-45C4-B84D-FB77A21FFE5D}"/>
    <cellStyle name="Comma 2 11 7" xfId="32002" xr:uid="{B726D35F-AB3B-4C93-B4CA-E067397A7280}"/>
    <cellStyle name="Comma 2 11 8" xfId="13085" xr:uid="{F8DBAA6B-FC9A-4389-8143-1D0922B9E1F3}"/>
    <cellStyle name="Comma 2 12" xfId="3483" xr:uid="{A27260A1-210E-4FA9-A295-78017EAC8FD4}"/>
    <cellStyle name="Comma 2 12 2" xfId="6833" xr:uid="{2838E241-2478-48A2-94CF-C9D1124871CA}"/>
    <cellStyle name="Comma 2 12 2 2" xfId="20892" xr:uid="{DEB0F190-89E4-43B8-9166-712DBA67EFFD}"/>
    <cellStyle name="Comma 2 12 2 3" xfId="36056" xr:uid="{BC04C3BF-487E-458C-A7A2-89131F0F74AA}"/>
    <cellStyle name="Comma 2 12 3" xfId="33180" xr:uid="{C2186E1E-1D34-4609-AD2D-1DE001A202EE}"/>
    <cellStyle name="Comma 2 13" xfId="3755" xr:uid="{EC4B8D74-7C71-4B8E-B95B-5EB115BBC049}"/>
    <cellStyle name="Comma 2 13 2" xfId="5717" xr:uid="{363C3B7C-3B31-4E49-86AC-27918EB36148}"/>
    <cellStyle name="Comma 2 13 2 2" xfId="20947" xr:uid="{20D3CFC7-9BC9-49FF-A91A-90A937F2E44A}"/>
    <cellStyle name="Comma 2 13 2 3" xfId="29805" xr:uid="{96198F10-A8B3-4185-A207-9215F501E908}"/>
    <cellStyle name="Comma 2 13 2 3 2" xfId="48556" xr:uid="{3DE29C33-018E-4145-9E9C-5C764284F797}"/>
    <cellStyle name="Comma 2 13 2 4" xfId="35297" xr:uid="{E492EF92-23BE-4923-966D-2DACFC76264E}"/>
    <cellStyle name="Comma 2 13 2 5" xfId="16123" xr:uid="{5309F83B-8654-45F5-9E6B-85BB7ECAB8F8}"/>
    <cellStyle name="Comma 2 13 3" xfId="19581" xr:uid="{F74BD5BB-A5BF-4DB0-BF89-7C5B5C10076B}"/>
    <cellStyle name="Comma 2 13 3 2" xfId="39052" xr:uid="{0624CFBC-1EFE-4A84-9B4F-0D0507A5AE8E}"/>
    <cellStyle name="Comma 2 13 4" xfId="24109" xr:uid="{89C882DB-5621-4E9E-A872-5F4503B2EC42}"/>
    <cellStyle name="Comma 2 13 4 2" xfId="42889" xr:uid="{66020FDD-3E25-4511-9CC4-2B45EDDA255B}"/>
    <cellStyle name="Comma 2 13 5" xfId="28091" xr:uid="{AC4276F6-DB8F-44B3-B8CF-9FBFC85A9109}"/>
    <cellStyle name="Comma 2 13 5 2" xfId="46842" xr:uid="{F7D5AD98-6096-49CC-AFDB-BE3AE1479FC8}"/>
    <cellStyle name="Comma 2 13 6" xfId="31097" xr:uid="{423A84A8-B66A-428B-B140-0E77D075A2DD}"/>
    <cellStyle name="Comma 2 13 7" xfId="33430" xr:uid="{8D278E52-EDE5-4BC1-898B-AE94456ECF22}"/>
    <cellStyle name="Comma 2 13 8" xfId="14408" xr:uid="{67F63416-F6FE-421C-AEF5-E97A7540E585}"/>
    <cellStyle name="Comma 2 14" xfId="4222" xr:uid="{0E529469-B0BC-4300-AD6D-F57231B9E28A}"/>
    <cellStyle name="Comma 2 14 2" xfId="20991" xr:uid="{1472386F-1AF6-4DF1-95A4-63BBADB905E6}"/>
    <cellStyle name="Comma 2 14 3" xfId="19889" xr:uid="{6D8073AD-0221-4A18-A777-DBC7627F257B}"/>
    <cellStyle name="Comma 2 14 4" xfId="33830" xr:uid="{679D2378-5C0B-47A1-A5FF-549F42F70F7B}"/>
    <cellStyle name="Comma 2 15" xfId="8336" xr:uid="{E7073FE4-0BD5-4533-9B8E-7253E50CB779}"/>
    <cellStyle name="Comma 2 15 2" xfId="19910" xr:uid="{149A25EB-56A9-4A07-BB88-8535EF7B6A49}"/>
    <cellStyle name="Comma 2 15 3" xfId="36524" xr:uid="{F979D108-7F25-4D1E-A456-83363DCAA3C7}"/>
    <cellStyle name="Comma 2 16" xfId="18171" xr:uid="{B1BB6577-13D3-4A00-83F0-7DBF06110CC8}"/>
    <cellStyle name="Comma 2 16 2" xfId="37656" xr:uid="{9F59C637-336A-4DED-B67F-FC5FDBB37EAE}"/>
    <cellStyle name="Comma 2 17" xfId="22693" xr:uid="{966562D8-A2E2-4807-8970-99C0079D6915}"/>
    <cellStyle name="Comma 2 17 2" xfId="41484" xr:uid="{45A63EC0-6C27-4945-8583-7FD97B9D6D2F}"/>
    <cellStyle name="Comma 2 2" xfId="5" xr:uid="{00000000-0005-0000-0000-000003000000}"/>
    <cellStyle name="Comma 2 2 10" xfId="104" xr:uid="{8616CBF2-8C9E-4CB6-8F82-1FB07C73A16C}"/>
    <cellStyle name="Comma 2 2 10 2" xfId="21003" xr:uid="{475F9BFD-CA8D-4E13-806C-5A8F6D19E554}"/>
    <cellStyle name="Comma 2 2 2" xfId="277" xr:uid="{B77ED2C5-D493-4252-9444-CD88A00BECE1}"/>
    <cellStyle name="Comma 2 2 2 2" xfId="2167" xr:uid="{DA569AC5-A1EB-4CB1-84B5-3E5AD4437790}"/>
    <cellStyle name="Comma 2 2 2 2 2" xfId="4186" xr:uid="{954C83C6-2145-4238-BF7C-2D4C763D56F4}"/>
    <cellStyle name="Comma 2 2 2 2 2 2" xfId="5972" xr:uid="{D04ADC3F-3416-4636-90F4-1B84D151D19E}"/>
    <cellStyle name="Comma 2 2 2 2 2 2 2" xfId="30058" xr:uid="{8194F9FB-526B-4A41-AE06-26C672E21A27}"/>
    <cellStyle name="Comma 2 2 2 2 2 2 2 2" xfId="48809" xr:uid="{88592EEE-2E22-41C0-B549-E22AA4DF1DCB}"/>
    <cellStyle name="Comma 2 2 2 2 2 2 3" xfId="35550" xr:uid="{2EEF695A-612E-4315-B28F-3F77DF668FB5}"/>
    <cellStyle name="Comma 2 2 2 2 2 2 4" xfId="16376" xr:uid="{6FE72A0D-2911-45CE-A505-9BCAB82AABEA}"/>
    <cellStyle name="Comma 2 2 2 2 2 3" xfId="6834" xr:uid="{D4963D0E-9DC9-4842-B540-EB9FC7D69195}"/>
    <cellStyle name="Comma 2 2 2 2 2 4" xfId="28343" xr:uid="{41D62D72-56DA-4F8A-AB1C-F01C586797CD}"/>
    <cellStyle name="Comma 2 2 2 2 2 4 2" xfId="47094" xr:uid="{C6175BA9-35C3-4F2F-975D-815432D7BFFE}"/>
    <cellStyle name="Comma 2 2 2 2 2 5" xfId="33799" xr:uid="{CA9D3D47-5F75-40B7-BB90-517627FEC37A}"/>
    <cellStyle name="Comma 2 2 2 2 2 6" xfId="14661" xr:uid="{02957C1D-B9C0-4742-BC08-578E4F7A768A}"/>
    <cellStyle name="Comma 2 2 2 2 3" xfId="4082" xr:uid="{3FFC6A1F-44F0-4A16-959B-755686A68C68}"/>
    <cellStyle name="Comma 2 2 2 2 4" xfId="21017" xr:uid="{69999148-512B-404C-9D77-8104306650D4}"/>
    <cellStyle name="Comma 2 2 2 3" xfId="4007" xr:uid="{C1B5CCE3-E2C0-4312-BAD0-A05A63B035F4}"/>
    <cellStyle name="Comma 2 2 2 3 2" xfId="6835" xr:uid="{D83C66BE-4F9E-4EDF-96E4-73B8E31074DB}"/>
    <cellStyle name="Comma 2 2 2 3 2 2" xfId="6836" xr:uid="{EAB4C34E-B709-4BFB-A535-08C8C69B74BF}"/>
    <cellStyle name="Comma 2 2 2 3 3" xfId="6837" xr:uid="{01143141-6DBD-454A-A11A-9CAA2BB513AA}"/>
    <cellStyle name="Comma 2 2 2 3 4" xfId="6838" xr:uid="{C2AF091B-2ACA-44DE-AA9D-BF6881754CAB}"/>
    <cellStyle name="Comma 2 2 2 4" xfId="3989" xr:uid="{79E6F775-9A4A-48F2-B329-8EF4186B3D69}"/>
    <cellStyle name="Comma 2 2 2 4 2" xfId="6839" xr:uid="{25D46149-959D-47A9-B908-2630AE8D93E7}"/>
    <cellStyle name="Comma 2 2 2 4 3" xfId="33629" xr:uid="{33EEA3A8-919C-4DFF-973E-21652F581C45}"/>
    <cellStyle name="Comma 2 2 2 5" xfId="4217" xr:uid="{3BFC7635-409D-4705-9BDC-BDE68840DFC1}"/>
    <cellStyle name="Comma 2 2 2 5 2" xfId="6840" xr:uid="{53CF7F1E-109C-4B01-97AE-C8B846F4E34A}"/>
    <cellStyle name="Comma 2 2 2 5 3" xfId="33826" xr:uid="{1941A09F-BC54-4C48-AAF1-E23990ABBA2A}"/>
    <cellStyle name="Comma 2 2 2 6" xfId="4315" xr:uid="{F69B9C84-E13D-448D-8E42-4D54B0F06820}"/>
    <cellStyle name="Comma 2 2 2 6 2" xfId="19913" xr:uid="{A3858171-ED19-4E68-A801-AB41CF16C935}"/>
    <cellStyle name="Comma 2 2 2 6 3" xfId="33898" xr:uid="{6B15B6B0-928D-42E1-BFE5-65BABAB71DE3}"/>
    <cellStyle name="Comma 2 2 3" xfId="270" xr:uid="{CF2770C8-79FB-4E68-95A0-6B5BDAFC6EDB}"/>
    <cellStyle name="Comma 2 2 3 10" xfId="30920" xr:uid="{BF199E23-48BF-4982-9DEB-D80E03EBC896}"/>
    <cellStyle name="Comma 2 2 3 2" xfId="4203" xr:uid="{ABB37D47-EE12-45D5-B879-110E2C4F28AA}"/>
    <cellStyle name="Comma 2 2 3 2 2" xfId="6841" xr:uid="{2821B79B-D4A9-4935-9C38-21DD3EFB8A6C}"/>
    <cellStyle name="Comma 2 2 3 2 3" xfId="6842" xr:uid="{F78567B6-5197-4BCB-BBCF-9C225EBC3313}"/>
    <cellStyle name="Comma 2 2 3 2 4" xfId="33816" xr:uid="{E1BC7E58-7873-4232-A462-3B91507703CE}"/>
    <cellStyle name="Comma 2 2 3 3" xfId="6173" xr:uid="{EE1DE537-5821-4FFE-BAAA-14136F66B970}"/>
    <cellStyle name="Comma 2 2 3 3 2" xfId="6843" xr:uid="{EF74B365-587C-4C44-81EF-67A34426A43A}"/>
    <cellStyle name="Comma 2 2 3 3 3" xfId="30210" xr:uid="{5F83ED66-1B8E-4B32-BDEA-741E70DABD4B}"/>
    <cellStyle name="Comma 2 2 3 3 3 2" xfId="48961" xr:uid="{31D82768-394C-4459-9193-9C3133679B41}"/>
    <cellStyle name="Comma 2 2 3 3 4" xfId="35716" xr:uid="{0E0A8FA6-C78B-4B99-8250-8FA71FC71D5D}"/>
    <cellStyle name="Comma 2 2 3 3 5" xfId="16530" xr:uid="{2344136D-822B-48DD-9F8B-352F715734DF}"/>
    <cellStyle name="Comma 2 2 3 4" xfId="6312" xr:uid="{5C94E3F8-FE7E-4066-8775-F85D778A9B2B}"/>
    <cellStyle name="Comma 2 2 3 4 2" xfId="19997" xr:uid="{BBBCBE1B-E601-4171-955E-B82FC17D9AFA}"/>
    <cellStyle name="Comma 2 2 3 4 3" xfId="30336" xr:uid="{1AE30B0A-B62D-4F57-B905-DD90041E0507}"/>
    <cellStyle name="Comma 2 2 3 4 3 2" xfId="49087" xr:uid="{DBD3C580-94A6-4E49-B5E2-A1C6F74DC11D}"/>
    <cellStyle name="Comma 2 2 3 4 4" xfId="35851" xr:uid="{FAE38E64-3FF8-41C0-873C-DF155F9DC4EE}"/>
    <cellStyle name="Comma 2 2 3 4 5" xfId="16656" xr:uid="{8F4DAA3C-6133-410F-869B-1B90616BE583}"/>
    <cellStyle name="Comma 2 2 3 5" xfId="6376" xr:uid="{3DC65514-41AF-47E6-B142-C6AEC4B3174F}"/>
    <cellStyle name="Comma 2 2 3 5 2" xfId="21038" xr:uid="{E514D48C-6D90-4DD9-A421-CC4B20630691}"/>
    <cellStyle name="Comma 2 2 3 5 3" xfId="30369" xr:uid="{742BEFF7-0557-4729-94BD-1699A2EEDB5F}"/>
    <cellStyle name="Comma 2 2 3 5 3 2" xfId="49120" xr:uid="{A017E5D5-3057-4A12-A1DE-4CD0297741CA}"/>
    <cellStyle name="Comma 2 2 3 5 4" xfId="35893" xr:uid="{F28D62C8-1C5E-44AE-AFEF-6C0A4CA21A71}"/>
    <cellStyle name="Comma 2 2 3 5 5" xfId="16689" xr:uid="{CE98E507-62EB-4149-BDEB-F03A77AC9876}"/>
    <cellStyle name="Comma 2 2 3 6" xfId="6844" xr:uid="{4BD89F46-D600-4CF8-A5FB-4D8F29D85777}"/>
    <cellStyle name="Comma 2 2 3 7" xfId="8281" xr:uid="{B6020677-FFA6-4EF8-B9E4-17B07A745429}"/>
    <cellStyle name="Comma 2 2 3 7 2" xfId="36483" xr:uid="{1B79C7DA-5871-4A44-A63A-1E49CDAF1580}"/>
    <cellStyle name="Comma 2 2 3 7 3" xfId="17057" xr:uid="{C99ECB59-5560-47CB-A14A-47AB13244674}"/>
    <cellStyle name="Comma 2 2 3 8" xfId="8662" xr:uid="{94E1A250-2E47-4E06-8FDD-08FFBE5114CD}"/>
    <cellStyle name="Comma 2 2 3 9" xfId="26670" xr:uid="{BCB6A0BA-3D12-421C-BF69-2E66567DEA44}"/>
    <cellStyle name="Comma 2 2 3 9 2" xfId="45433" xr:uid="{72DEBA10-BFF6-4BFB-AAEF-5C4F7C8F319D}"/>
    <cellStyle name="Comma 2 2 4" xfId="122" xr:uid="{B8714CA4-8F2D-46C6-B911-29BF95718080}"/>
    <cellStyle name="Comma 2 2 4 2" xfId="6845" xr:uid="{2D21AEF3-8404-4E8C-B594-E1216CACF6AF}"/>
    <cellStyle name="Comma 2 2 4 3" xfId="6846" xr:uid="{1186FA97-D79C-4F00-B14A-9F62942DF59B}"/>
    <cellStyle name="Comma 2 2 4 3 2" xfId="21037" xr:uid="{78AFA012-2729-44A8-A8BC-6AE4B84D2275}"/>
    <cellStyle name="Comma 2 2 4 3 3" xfId="36057" xr:uid="{03234B0E-F9ED-42D4-A339-036A62C22DDD}"/>
    <cellStyle name="Comma 2 2 4 4" xfId="8926" xr:uid="{7FC6D332-CA1F-415C-8CF8-41FC42F1B6F8}"/>
    <cellStyle name="Comma 2 2 4 5" xfId="31619" xr:uid="{1C3D76FC-41E2-420C-BD70-2675B72E15DA}"/>
    <cellStyle name="Comma 2 2 5" xfId="4223" xr:uid="{AADCE467-39C7-45C2-A16C-E1BED42A7B2C}"/>
    <cellStyle name="Comma 2 2 5 2" xfId="6377" xr:uid="{F5430BB4-3C1D-4D05-B5D8-A213EC41D601}"/>
    <cellStyle name="Comma 2 2 5 2 2" xfId="21040" xr:uid="{1C2B75C3-59F1-4B3A-8D39-094AD05A2047}"/>
    <cellStyle name="Comma 2 2 5 2 3" xfId="35894" xr:uid="{EABACA94-0EE0-4B8C-89DC-428AE66927AD}"/>
    <cellStyle name="Comma 2 2 5 3" xfId="6847" xr:uid="{C4DA426C-FE49-4A2F-8774-C1B68DE95D1E}"/>
    <cellStyle name="Comma 2 2 5 4" xfId="9241" xr:uid="{7B863B46-9087-4DD7-97E8-F7181FAF787F}"/>
    <cellStyle name="Comma 2 2 5 4 2" xfId="37059" xr:uid="{07F6C304-CBBA-4017-977C-EDCD8F931523}"/>
    <cellStyle name="Comma 2 2 5 4 3" xfId="17570" xr:uid="{7277CD4E-6E3B-4C8A-B80F-8AD9641395A1}"/>
    <cellStyle name="Comma 2 2 5 5" xfId="33831" xr:uid="{C5BDCBB8-5A79-41AF-BF95-EDA2ADEE9492}"/>
    <cellStyle name="Comma 2 2 6" xfId="4316" xr:uid="{2A67CE36-9B21-4737-8AA2-A043E16BF7A0}"/>
    <cellStyle name="Comma 2 2 6 2" xfId="6848" xr:uid="{CBBDD755-D4B7-40FE-A77B-AC881BA8EC9C}"/>
    <cellStyle name="Comma 2 2 6 3" xfId="33899" xr:uid="{B70ABB7E-9D40-45A1-8D35-79833699D063}"/>
    <cellStyle name="Comma 2 2 7" xfId="6849" xr:uid="{CCC1F69D-75F8-401D-9B42-E632CDC98904}"/>
    <cellStyle name="Comma 2 2 8" xfId="8235" xr:uid="{E9153B07-294D-456A-B247-AEE3FE550648}"/>
    <cellStyle name="Comma 2 2 8 2" xfId="19582" xr:uid="{9E2AE4C0-AF2F-41CC-B439-28E82A2984B9}"/>
    <cellStyle name="Comma 2 2 8 3" xfId="36440" xr:uid="{26D34820-C224-411B-A864-85BA3C891032}"/>
    <cellStyle name="Comma 2 2 8 4" xfId="17014" xr:uid="{87103B72-92A6-4C84-AD4B-67420A47C3F7}"/>
    <cellStyle name="Comma 2 2 9" xfId="8386" xr:uid="{854DC162-F707-4083-B3B3-346E32C9C9D5}"/>
    <cellStyle name="Comma 2 2 9 2" xfId="19909" xr:uid="{1418FD68-D599-4600-B1D0-CBE23C30EF21}"/>
    <cellStyle name="Comma 2 2 9 3" xfId="36544" xr:uid="{E05B7C8A-AD6B-4A66-8C73-A95DDD515200}"/>
    <cellStyle name="Comma 2 3" xfId="80" xr:uid="{22F29245-30EF-474D-B4F9-F8A11EEA1469}"/>
    <cellStyle name="Comma 2 3 10" xfId="12901" xr:uid="{3D58AA9E-ED37-42CF-ADE4-96F929B3DEAE}"/>
    <cellStyle name="Comma 2 3 2" xfId="279" xr:uid="{E80B3B21-313F-4C87-8329-69829E3D72F8}"/>
    <cellStyle name="Comma 2 3 2 10" xfId="18552" xr:uid="{7CB61944-C3B9-4B9D-99AD-66A433E1F937}"/>
    <cellStyle name="Comma 2 3 2 10 2" xfId="38034" xr:uid="{F37FE386-582F-4733-B5D4-8E369E4718BE}"/>
    <cellStyle name="Comma 2 3 2 11" xfId="23069" xr:uid="{5D7D7B0C-2DCE-44E6-B0AF-F8F40D9BF0BE}"/>
    <cellStyle name="Comma 2 3 2 11 2" xfId="41859" xr:uid="{1A6CDB22-082D-491C-A94E-74C0D0D24597}"/>
    <cellStyle name="Comma 2 3 2 12" xfId="26646" xr:uid="{9DA29D5C-989F-4F34-8B28-023276DA64F6}"/>
    <cellStyle name="Comma 2 3 2 12 2" xfId="45410" xr:uid="{5E861C73-9537-4AAF-B1DD-58518E8BBB58}"/>
    <cellStyle name="Comma 2 3 2 13" xfId="30878" xr:uid="{AE473FA7-00DC-4CD9-950D-D0126B1B8EA3}"/>
    <cellStyle name="Comma 2 3 2 2" xfId="2392" xr:uid="{E68B5517-62DE-42FF-AF13-76A5DA1F22FA}"/>
    <cellStyle name="Comma 2 3 2 2 10" xfId="30816" xr:uid="{04ED9BDC-3FE9-4384-9193-5D6037543877}"/>
    <cellStyle name="Comma 2 3 2 2 11" xfId="32108" xr:uid="{C3F660B7-79E3-44AE-8295-4C6D35A26616}"/>
    <cellStyle name="Comma 2 3 2 2 12" xfId="13116" xr:uid="{745B1C7C-1BF6-4132-AAC6-9EE5897774E2}"/>
    <cellStyle name="Comma 2 3 2 2 2" xfId="3408" xr:uid="{2C0B1A78-33D1-4FC2-B10E-CF2587DF5718}"/>
    <cellStyle name="Comma 2 3 2 2 2 10" xfId="14117" xr:uid="{4F8EB660-F774-46C0-8373-F4C622E68343}"/>
    <cellStyle name="Comma 2 3 2 2 2 2" xfId="5457" xr:uid="{C3385814-9B20-4B5A-9BB9-7E8961DB87BF}"/>
    <cellStyle name="Comma 2 3 2 2 2 2 2" xfId="19711" xr:uid="{DCE21F8D-2A82-4479-9A99-8FD18179BF0D}"/>
    <cellStyle name="Comma 2 3 2 2 2 2 2 2" xfId="39178" xr:uid="{1DCC0371-E31C-4BE1-B91A-26741E2AE3A8}"/>
    <cellStyle name="Comma 2 3 2 2 2 2 3" xfId="24237" xr:uid="{F44644BC-E36A-4CAD-A3B2-62A3E892DB45}"/>
    <cellStyle name="Comma 2 3 2 2 2 2 3 2" xfId="43017" xr:uid="{D1E9CD51-65D3-4DF3-BA86-624123B10861}"/>
    <cellStyle name="Comma 2 3 2 2 2 2 4" xfId="29549" xr:uid="{3DB282A9-28C3-4ED5-9118-BFADF20F1343}"/>
    <cellStyle name="Comma 2 3 2 2 2 2 4 2" xfId="48300" xr:uid="{267D1CAF-8283-4740-94E6-00F4ACB860C0}"/>
    <cellStyle name="Comma 2 3 2 2 2 2 5" xfId="31216" xr:uid="{A7AFE593-A07B-4BC7-B6EB-229BC4567C7F}"/>
    <cellStyle name="Comma 2 3 2 2 2 2 6" xfId="35039" xr:uid="{41D5C4B6-A830-4047-9921-221BF744C58F}"/>
    <cellStyle name="Comma 2 3 2 2 2 2 7" xfId="15867" xr:uid="{62FB6E97-AC86-402C-BEFD-EEA277C95216}"/>
    <cellStyle name="Comma 2 3 2 2 2 3" xfId="6244" xr:uid="{191B11F0-EFDF-41CA-9EF3-DF6EC6522161}"/>
    <cellStyle name="Comma 2 3 2 2 2 3 2" xfId="30272" xr:uid="{E6DBEBB3-5D50-4AB5-B913-61234D84BA3D}"/>
    <cellStyle name="Comma 2 3 2 2 2 3 2 2" xfId="49023" xr:uid="{33F71C13-8D18-4A41-BB05-610B3770D0D3}"/>
    <cellStyle name="Comma 2 3 2 2 2 3 3" xfId="35784" xr:uid="{A13EB0C2-E216-4A0C-92BE-065B04CEC371}"/>
    <cellStyle name="Comma 2 3 2 2 2 3 4" xfId="16592" xr:uid="{BB398181-7852-41E6-AA04-CFD5CD78B561}"/>
    <cellStyle name="Comma 2 3 2 2 2 4" xfId="6850" xr:uid="{9F5A32D8-63D1-4EC2-8601-73C93DD10B07}"/>
    <cellStyle name="Comma 2 3 2 2 2 4 2" xfId="30468" xr:uid="{FCB4A50B-2301-4A18-B410-55329143D06F}"/>
    <cellStyle name="Comma 2 3 2 2 2 4 2 2" xfId="49219" xr:uid="{E0DA65DA-EB24-41C9-A9CC-8D099437BACA}"/>
    <cellStyle name="Comma 2 3 2 2 2 4 3" xfId="36058" xr:uid="{0568975D-89EC-4302-8D06-2E0816223098}"/>
    <cellStyle name="Comma 2 3 2 2 2 4 4" xfId="16790" xr:uid="{015C4EDE-6FCA-4237-A76E-5F3B221626F6}"/>
    <cellStyle name="Comma 2 3 2 2 2 5" xfId="18661" xr:uid="{4F4FB205-E9D5-4C6A-A366-8D39FBD77926}"/>
    <cellStyle name="Comma 2 3 2 2 2 5 2" xfId="38142" xr:uid="{7FDB7102-084D-439F-97DC-C51E6E659715}"/>
    <cellStyle name="Comma 2 3 2 2 2 6" xfId="23178" xr:uid="{1831816A-111F-4471-8337-A37FAE50E917}"/>
    <cellStyle name="Comma 2 3 2 2 2 6 2" xfId="41968" xr:uid="{865CC9DD-DD3A-4C69-91B9-C79C1CF5B1AA}"/>
    <cellStyle name="Comma 2 3 2 2 2 7" xfId="27801" xr:uid="{DE36DEB0-4E8B-4B74-95B6-AA0AD93B6F55}"/>
    <cellStyle name="Comma 2 3 2 2 2 7 2" xfId="46552" xr:uid="{E21D5299-8984-434B-BED1-D1D3F71A4CE2}"/>
    <cellStyle name="Comma 2 3 2 2 2 8" xfId="30957" xr:uid="{A6725C3D-036F-49A4-B292-8E5D705187A3}"/>
    <cellStyle name="Comma 2 3 2 2 2 9" xfId="33121" xr:uid="{62913824-55BF-42ED-9CC9-FC1D508F00F4}"/>
    <cellStyle name="Comma 2 3 2 2 3" xfId="3807" xr:uid="{51F37F4C-04FA-4C1E-B534-6F29DFFDEBEB}"/>
    <cellStyle name="Comma 2 3 2 2 3 2" xfId="5758" xr:uid="{5F606A4C-4B42-43A3-A364-B3A9C503A241}"/>
    <cellStyle name="Comma 2 3 2 2 3 2 2" xfId="29846" xr:uid="{7D69C056-5BAE-42B6-B52E-61BB00D152E6}"/>
    <cellStyle name="Comma 2 3 2 2 3 2 2 2" xfId="48597" xr:uid="{D7DB1AD9-F4D4-490D-947D-7E79A80CE421}"/>
    <cellStyle name="Comma 2 3 2 2 3 2 3" xfId="35338" xr:uid="{9E2089CD-596D-4B09-92EE-1296801EC98E}"/>
    <cellStyle name="Comma 2 3 2 2 3 2 4" xfId="16164" xr:uid="{6521016C-89A8-45E2-A135-22C784BF00A9}"/>
    <cellStyle name="Comma 2 3 2 2 3 3" xfId="19635" xr:uid="{17E67A13-5C27-473E-8DE9-CBC2433C4858}"/>
    <cellStyle name="Comma 2 3 2 2 3 3 2" xfId="39102" xr:uid="{4C356E32-71D0-4995-9424-46EBF0758EE9}"/>
    <cellStyle name="Comma 2 3 2 2 3 4" xfId="24161" xr:uid="{6137B8E6-0801-4B29-85D8-34F0CC4FFDD0}"/>
    <cellStyle name="Comma 2 3 2 2 3 4 2" xfId="42941" xr:uid="{7EA82570-E3E1-4FD9-B61F-A388C72A8CE4}"/>
    <cellStyle name="Comma 2 3 2 2 3 5" xfId="28130" xr:uid="{BF9B2FEB-B682-4D33-80F4-290DE60C570B}"/>
    <cellStyle name="Comma 2 3 2 2 3 5 2" xfId="46881" xr:uid="{1BD1EA9B-48EA-4E92-9A29-28AD6DD15D20}"/>
    <cellStyle name="Comma 2 3 2 2 3 6" xfId="31141" xr:uid="{8D5D8EA0-1135-4FFC-85F8-FDF97E1ADB16}"/>
    <cellStyle name="Comma 2 3 2 2 3 7" xfId="33480" xr:uid="{C48C6710-3367-43D8-9B3B-5C2AB2C3A7D5}"/>
    <cellStyle name="Comma 2 3 2 2 3 8" xfId="14449" xr:uid="{F3A04474-20CD-4924-82C3-5393A0E0F72F}"/>
    <cellStyle name="Comma 2 3 2 2 4" xfId="4504" xr:uid="{742D1E85-1B03-49FC-B9CB-BE6998C6687E}"/>
    <cellStyle name="Comma 2 3 2 2 4 2" xfId="28596" xr:uid="{CB1A76E4-23B4-4D0F-ADF9-97441719D34A}"/>
    <cellStyle name="Comma 2 3 2 2 4 2 2" xfId="47347" xr:uid="{01BC4B8A-39FA-4E9F-83C7-DF92C610E7BB}"/>
    <cellStyle name="Comma 2 3 2 2 4 3" xfId="34086" xr:uid="{9DEF5776-EE4F-4F99-B5AD-2875FF27211B}"/>
    <cellStyle name="Comma 2 3 2 2 4 4" xfId="14914" xr:uid="{0A0AC6C3-7CBE-42CD-B035-43D89C533D5E}"/>
    <cellStyle name="Comma 2 3 2 2 5" xfId="6083" xr:uid="{7F0D39AC-0577-417D-B5BD-6334F31CABFE}"/>
    <cellStyle name="Comma 2 3 2 2 5 2" xfId="30159" xr:uid="{6479926F-7731-44D8-8EA9-6210B1352DFF}"/>
    <cellStyle name="Comma 2 3 2 2 5 2 2" xfId="48910" xr:uid="{01EA94F3-C123-45C7-97FF-3904F00BCAFF}"/>
    <cellStyle name="Comma 2 3 2 2 5 3" xfId="35653" xr:uid="{B8DE1DA9-8BBE-4A15-84CB-A4DBC070FEAE}"/>
    <cellStyle name="Comma 2 3 2 2 5 4" xfId="16477" xr:uid="{25F4A437-B80D-4D5D-AEC6-5D4B12C8F5E0}"/>
    <cellStyle name="Comma 2 3 2 2 6" xfId="6851" xr:uid="{FF18401E-283B-449A-B9B8-3E8803D852F4}"/>
    <cellStyle name="Comma 2 3 2 2 6 2" xfId="30469" xr:uid="{7A90D5FD-4423-44EE-A792-8AA19B3449F0}"/>
    <cellStyle name="Comma 2 3 2 2 6 2 2" xfId="49220" xr:uid="{E34C9280-0113-4CCB-9E58-72E7E41D411A}"/>
    <cellStyle name="Comma 2 3 2 2 6 3" xfId="36059" xr:uid="{140327CD-1D98-40ED-9CB6-D9CC829EA1D1}"/>
    <cellStyle name="Comma 2 3 2 2 6 4" xfId="16791" xr:uid="{B868991B-5677-4114-9731-ADBBF5EBD2B2}"/>
    <cellStyle name="Comma 2 3 2 2 7" xfId="18580" xr:uid="{390E1058-9D8D-4B37-B8A4-22DD85E96D65}"/>
    <cellStyle name="Comma 2 3 2 2 7 2" xfId="38061" xr:uid="{B3CE5482-8B90-47EE-8BE4-44D3B5CAB7E9}"/>
    <cellStyle name="Comma 2 3 2 2 8" xfId="23096" xr:uid="{96F377D9-2F66-4ECC-8EAA-DA41F7C93EE1}"/>
    <cellStyle name="Comma 2 3 2 2 8 2" xfId="41886" xr:uid="{CBC9658E-EAE1-4289-A56F-9BD0F149A05A}"/>
    <cellStyle name="Comma 2 3 2 2 9" xfId="26881" xr:uid="{D5A6EBDC-B6F5-4DD4-9D7C-01CC0D9AFD26}"/>
    <cellStyle name="Comma 2 3 2 2 9 2" xfId="45632" xr:uid="{B69B8D49-05D4-46FC-A981-774B8E34B099}"/>
    <cellStyle name="Comma 2 3 2 3" xfId="3782" xr:uid="{F71038F5-571C-4C0F-92D8-1F9C303C4CA5}"/>
    <cellStyle name="Comma 2 3 2 3 10" xfId="14424" xr:uid="{E5FEB690-E5BC-4BC5-BF99-4B11C0DCB700}"/>
    <cellStyle name="Comma 2 3 2 3 2" xfId="5733" xr:uid="{AA6267DD-4B0A-40CC-AF88-709C7C4188C2}"/>
    <cellStyle name="Comma 2 3 2 3 2 2" xfId="19686" xr:uid="{85B31E6C-ED74-442C-981A-FF66C5EEBA1B}"/>
    <cellStyle name="Comma 2 3 2 3 2 2 2" xfId="39153" xr:uid="{BCBF2363-769F-4176-812D-E39AF763AB16}"/>
    <cellStyle name="Comma 2 3 2 3 2 3" xfId="24212" xr:uid="{5C6127B1-FBB6-4974-AC87-5097EAB52A06}"/>
    <cellStyle name="Comma 2 3 2 3 2 3 2" xfId="42992" xr:uid="{50E301D9-4481-497B-ACDF-F73F3C681477}"/>
    <cellStyle name="Comma 2 3 2 3 2 4" xfId="29821" xr:uid="{17921C85-3192-4B38-8C6E-1558ED4D029D}"/>
    <cellStyle name="Comma 2 3 2 3 2 4 2" xfId="48572" xr:uid="{97D58C3E-6B9B-491D-8979-EE201E6936A8}"/>
    <cellStyle name="Comma 2 3 2 3 2 5" xfId="31191" xr:uid="{278B2601-834C-46E3-BF3F-702EE79A8EB8}"/>
    <cellStyle name="Comma 2 3 2 3 2 6" xfId="35313" xr:uid="{B24CFD5A-C1CF-4982-845C-A09AF073508F}"/>
    <cellStyle name="Comma 2 3 2 3 2 7" xfId="16139" xr:uid="{234DBEE3-B112-46D7-8508-6038ECDF1EC4}"/>
    <cellStyle name="Comma 2 3 2 3 3" xfId="6219" xr:uid="{DA955747-4A90-4AB8-9477-65B7BEB2D33F}"/>
    <cellStyle name="Comma 2 3 2 3 3 2" xfId="30247" xr:uid="{167B5047-9C62-4AFA-AB76-92E7BAF6949A}"/>
    <cellStyle name="Comma 2 3 2 3 3 2 2" xfId="48998" xr:uid="{7F9F1ED3-D861-4219-BADD-C92DE5622434}"/>
    <cellStyle name="Comma 2 3 2 3 3 3" xfId="35759" xr:uid="{28D2D10A-A6A5-42DA-80C7-96E2CDEA0039}"/>
    <cellStyle name="Comma 2 3 2 3 3 4" xfId="16567" xr:uid="{72B1D7AC-790B-4243-BBFE-B86EB38AB136}"/>
    <cellStyle name="Comma 2 3 2 3 4" xfId="6852" xr:uid="{8A2AFC24-9D18-462E-B592-7DA768B0F2B9}"/>
    <cellStyle name="Comma 2 3 2 3 4 2" xfId="30470" xr:uid="{38AB3824-140F-4EA8-BA53-D68241EE9B4F}"/>
    <cellStyle name="Comma 2 3 2 3 4 2 2" xfId="49221" xr:uid="{DDCA1554-D5F4-45D2-A357-DA864929B15C}"/>
    <cellStyle name="Comma 2 3 2 3 4 3" xfId="36060" xr:uid="{FC2A3842-CEAA-400F-91BB-BA28C48FB574}"/>
    <cellStyle name="Comma 2 3 2 3 4 4" xfId="16792" xr:uid="{3FC5B5A0-0F3F-47B8-B61F-AC28CAAEB7C7}"/>
    <cellStyle name="Comma 2 3 2 3 5" xfId="18636" xr:uid="{E8EC696A-ED37-4AA4-8EA7-EEF595D450F9}"/>
    <cellStyle name="Comma 2 3 2 3 5 2" xfId="38117" xr:uid="{DA342DE5-0109-4412-8B66-1B1AFA4630C2}"/>
    <cellStyle name="Comma 2 3 2 3 6" xfId="23153" xr:uid="{5CF4105B-A8ED-4E9F-A4C9-626501030B84}"/>
    <cellStyle name="Comma 2 3 2 3 6 2" xfId="41943" xr:uid="{4DEDE8A5-808A-450A-94AC-C299B4033F79}"/>
    <cellStyle name="Comma 2 3 2 3 7" xfId="28107" xr:uid="{16580542-5889-4C8B-BE5B-C495559EFFE6}"/>
    <cellStyle name="Comma 2 3 2 3 7 2" xfId="46858" xr:uid="{7DB14372-628D-41D0-846C-E4FE6FAEFB68}"/>
    <cellStyle name="Comma 2 3 2 3 8" xfId="30850" xr:uid="{8DBC3B91-C471-4C52-9607-C3AB1A569B4C}"/>
    <cellStyle name="Comma 2 3 2 3 9" xfId="33455" xr:uid="{B85D7582-0C21-4A3E-97E9-5E18713E9831}"/>
    <cellStyle name="Comma 2 3 2 4" xfId="3840" xr:uid="{F5702D9F-2B8A-40C9-87BD-F9CA68EAF382}"/>
    <cellStyle name="Comma 2 3 2 4 2" xfId="5790" xr:uid="{DDF7133E-68E0-4AE7-B51D-87262115AC1F}"/>
    <cellStyle name="Comma 2 3 2 4 2 2" xfId="29878" xr:uid="{16C22F60-7B1E-413E-A80F-99874F1CE0D4}"/>
    <cellStyle name="Comma 2 3 2 4 2 2 2" xfId="48629" xr:uid="{D03DD2AE-96DD-4817-BA00-808788AAD15A}"/>
    <cellStyle name="Comma 2 3 2 4 2 3" xfId="35370" xr:uid="{AC1FA78B-A721-4A73-91DE-9ABE73B7E822}"/>
    <cellStyle name="Comma 2 3 2 4 2 4" xfId="16196" xr:uid="{17E0ACD4-6D79-4B88-8A30-DE7FEBA9AE87}"/>
    <cellStyle name="Comma 2 3 2 4 3" xfId="6853" xr:uid="{19500D56-0C63-44A0-B29F-53AE56FE25BB}"/>
    <cellStyle name="Comma 2 3 2 4 4" xfId="28161" xr:uid="{BF8B3436-F0FA-4287-AE08-3C43C0B6AB45}"/>
    <cellStyle name="Comma 2 3 2 4 4 2" xfId="46912" xr:uid="{B6BB9B03-E4CD-4687-A78A-7A73B6E5BFA4}"/>
    <cellStyle name="Comma 2 3 2 4 5" xfId="33512" xr:uid="{31850A27-B21C-4824-BD90-B0FF3C9FB41D}"/>
    <cellStyle name="Comma 2 3 2 4 6" xfId="14481" xr:uid="{F5822466-F65B-4C00-9AB2-23A966A3AA89}"/>
    <cellStyle name="Comma 2 3 2 5" xfId="3956" xr:uid="{C04E640D-C84B-44DE-BEA0-464386F6FD0A}"/>
    <cellStyle name="Comma 2 3 2 5 2" xfId="5848" xr:uid="{D79FFF57-244E-42AB-B5E2-2CBF2165E0C9}"/>
    <cellStyle name="Comma 2 3 2 5 2 2" xfId="29935" xr:uid="{C7F88BB0-B919-4F8C-9297-F87075014908}"/>
    <cellStyle name="Comma 2 3 2 5 2 2 2" xfId="48686" xr:uid="{4BA6A274-9973-4FE3-8A13-27892DB88C2A}"/>
    <cellStyle name="Comma 2 3 2 5 2 3" xfId="35427" xr:uid="{7B281F48-BF8C-46AC-81C2-9487844C9A24}"/>
    <cellStyle name="Comma 2 3 2 5 2 4" xfId="16253" xr:uid="{9519DF83-1578-44CF-A0C8-3A6B6D0D2C07}"/>
    <cellStyle name="Comma 2 3 2 5 3" xfId="19610" xr:uid="{1B87A99A-D843-42C1-BCB4-5D5A47E03BAA}"/>
    <cellStyle name="Comma 2 3 2 5 3 2" xfId="39077" xr:uid="{D97B3493-8ACF-4C33-BA79-DB6D057C874C}"/>
    <cellStyle name="Comma 2 3 2 5 4" xfId="24136" xr:uid="{5CB90AC4-5582-491B-BCF7-B74949EF9232}"/>
    <cellStyle name="Comma 2 3 2 5 4 2" xfId="42916" xr:uid="{17C742D8-4613-4242-9E77-092206C231F9}"/>
    <cellStyle name="Comma 2 3 2 5 5" xfId="28218" xr:uid="{4037B3E1-C8B6-43D0-8F7F-919D7069198B}"/>
    <cellStyle name="Comma 2 3 2 5 5 2" xfId="46969" xr:uid="{0EA0E283-EB2F-4B79-B315-F1BB07202F99}"/>
    <cellStyle name="Comma 2 3 2 5 6" xfId="31116" xr:uid="{0F0FB520-8E5B-4B65-BA19-513CFC73D11F}"/>
    <cellStyle name="Comma 2 3 2 5 7" xfId="33602" xr:uid="{BEC1DFCD-48E0-40D1-80C6-CB167F2A5F39}"/>
    <cellStyle name="Comma 2 3 2 5 8" xfId="14538" xr:uid="{CA12AC77-E068-4275-B885-6989D4C8FEA4}"/>
    <cellStyle name="Comma 2 3 2 6" xfId="6113" xr:uid="{E9DF6E4B-2CD4-45E5-A77B-72B9B89F26D1}"/>
    <cellStyle name="Comma 2 3 2 6 2" xfId="20004" xr:uid="{BD5176D1-75FC-413F-A529-566CCCA899E1}"/>
    <cellStyle name="Comma 2 3 2 6 3" xfId="30189" xr:uid="{7349B4D0-9ABD-4F1D-8092-D1DD9EA596A9}"/>
    <cellStyle name="Comma 2 3 2 6 3 2" xfId="48940" xr:uid="{86600030-C1F4-48D8-968A-4E2566B88CD9}"/>
    <cellStyle name="Comma 2 3 2 6 4" xfId="35683" xr:uid="{1A19A350-122F-4927-817D-7EFC5497D65F}"/>
    <cellStyle name="Comma 2 3 2 6 5" xfId="16507" xr:uid="{662E6694-FD8F-4AEF-8C04-090E725426DB}"/>
    <cellStyle name="Comma 2 3 2 7" xfId="6290" xr:uid="{27593484-17FC-42B2-B709-7DEC6F0B32A9}"/>
    <cellStyle name="Comma 2 3 2 7 2" xfId="21035" xr:uid="{35EF3A6A-2602-4ED9-9A92-BD093951BCC3}"/>
    <cellStyle name="Comma 2 3 2 7 3" xfId="30315" xr:uid="{38F261B8-DDF8-48ED-8130-A802287BCB61}"/>
    <cellStyle name="Comma 2 3 2 7 3 2" xfId="49066" xr:uid="{0D39F1A5-040E-46DD-86B7-943A439995D7}"/>
    <cellStyle name="Comma 2 3 2 7 4" xfId="35830" xr:uid="{437CAD59-3CFF-415F-A13F-01990725B4C2}"/>
    <cellStyle name="Comma 2 3 2 7 5" xfId="16635" xr:uid="{5848BD51-F1C6-4DC3-BAF4-B543147627D5}"/>
    <cellStyle name="Comma 2 3 2 8" xfId="6378" xr:uid="{BB260031-63AA-45A7-8FF2-3BE788E90568}"/>
    <cellStyle name="Comma 2 3 2 8 2" xfId="30370" xr:uid="{84EA74C3-1149-434C-85A6-FA844B51ABC7}"/>
    <cellStyle name="Comma 2 3 2 8 2 2" xfId="49121" xr:uid="{CC6916F9-B02D-498B-A13B-DF1FB764433C}"/>
    <cellStyle name="Comma 2 3 2 8 3" xfId="35895" xr:uid="{3A2B110B-4074-4448-B129-C4EB7574F53D}"/>
    <cellStyle name="Comma 2 3 2 8 4" xfId="16690" xr:uid="{CB292B55-10C2-41AE-98BE-857006366BBC}"/>
    <cellStyle name="Comma 2 3 2 9" xfId="8263" xr:uid="{342639C1-C208-43DD-B439-D55567A74FD8}"/>
    <cellStyle name="Comma 2 3 2 9 2" xfId="36466" xr:uid="{63C289DA-D3A4-45E8-9414-656C4FAF50B2}"/>
    <cellStyle name="Comma 2 3 2 9 3" xfId="17040" xr:uid="{61FD9104-555A-4703-8251-86BDF42458C6}"/>
    <cellStyle name="Comma 2 3 3" xfId="278" xr:uid="{A6526AA9-595B-4E35-A009-54CE28BAEF61}"/>
    <cellStyle name="Comma 2 3 3 2" xfId="6379" xr:uid="{D3709655-78F9-4A11-B117-7F80D02A69FE}"/>
    <cellStyle name="Comma 2 3 3 3" xfId="6854" xr:uid="{E17F72F2-CA54-4378-99C8-98E12F170005}"/>
    <cellStyle name="Comma 2 3 3 4" xfId="31648" xr:uid="{9516DE74-9EF2-456A-8B5C-7BC229603104}"/>
    <cellStyle name="Comma 2 3 4" xfId="124" xr:uid="{BA0ADBCC-96B4-4A72-B265-C69F787B87DE}"/>
    <cellStyle name="Comma 2 3 4 2" xfId="19820" xr:uid="{459CB6C5-22CC-41C7-AAA7-669861C8D111}"/>
    <cellStyle name="Comma 2 3 4 3" xfId="31620" xr:uid="{7EA624EF-5CED-4D4F-A4C5-892BA9A0AD87}"/>
    <cellStyle name="Comma 2 3 5" xfId="2486" xr:uid="{F0D1FDE3-3D2E-43CE-BF73-70092EFBD35E}"/>
    <cellStyle name="Comma 2 3 5 2" xfId="4594" xr:uid="{418D90BE-4C75-4E04-B94C-E9704C7EA041}"/>
    <cellStyle name="Comma 2 3 5 2 2" xfId="28686" xr:uid="{2D24842D-A54F-4CC9-A421-14E39CD6F78A}"/>
    <cellStyle name="Comma 2 3 5 2 2 2" xfId="47437" xr:uid="{F9D77309-B97D-402D-B025-EF2FF2E82776}"/>
    <cellStyle name="Comma 2 3 5 2 3" xfId="34176" xr:uid="{9CECA865-54E9-4688-978A-26CA464CC38D}"/>
    <cellStyle name="Comma 2 3 5 2 4" xfId="15004" xr:uid="{FE65DE7C-CA96-4ABF-8709-27E372DB077A}"/>
    <cellStyle name="Comma 2 3 5 3" xfId="6380" xr:uid="{A76272C8-3F17-4E51-A4FA-B18FE8895AAC}"/>
    <cellStyle name="Comma 2 3 5 4" xfId="21007" xr:uid="{536A60F4-FBA1-467D-8377-24C8447D9BF3}"/>
    <cellStyle name="Comma 2 3 5 5" xfId="26965" xr:uid="{9AFD69B8-10A3-4082-8387-67F030945D70}"/>
    <cellStyle name="Comma 2 3 5 5 2" xfId="45716" xr:uid="{D3ACE9DD-623E-4301-B620-53E89093C051}"/>
    <cellStyle name="Comma 2 3 5 6" xfId="32201" xr:uid="{8DFB519E-28D5-43A0-923B-B0A3E82607D8}"/>
    <cellStyle name="Comma 2 3 5 7" xfId="13208" xr:uid="{82875DE0-8C8D-49F5-A652-3567225073DA}"/>
    <cellStyle name="Comma 2 3 6" xfId="4280" xr:uid="{878D6279-5703-4A3D-B623-8626978F76E2}"/>
    <cellStyle name="Comma 2 3 6 2" xfId="28385" xr:uid="{DF4DD215-FAB5-4A19-9D59-7049CEF5D6B7}"/>
    <cellStyle name="Comma 2 3 6 2 2" xfId="47136" xr:uid="{37B4FA2E-1256-4756-A666-0F1F644EF53B}"/>
    <cellStyle name="Comma 2 3 6 3" xfId="33869" xr:uid="{4C6AA430-AD93-479C-9843-4BB2B6B31938}"/>
    <cellStyle name="Comma 2 3 6 4" xfId="14703" xr:uid="{90F619DB-A6B4-4ED3-9FD3-AF6938DD4A9B}"/>
    <cellStyle name="Comma 2 3 7" xfId="4306" xr:uid="{AF5D854A-F038-4FBD-A5EE-5DECA52682FC}"/>
    <cellStyle name="Comma 2 3 8" xfId="8595" xr:uid="{4D60078A-3C2A-4A87-A12D-06B85DFFFF30}"/>
    <cellStyle name="Comma 2 3 9" xfId="31589" xr:uid="{A213ACCC-5AA4-4768-9F32-6046A0C27CDE}"/>
    <cellStyle name="Comma 2 4" xfId="106" xr:uid="{9022E9B1-B3A2-4B06-A04C-F062AF5EC639}"/>
    <cellStyle name="Comma 2 4 2" xfId="280" xr:uid="{7A6F880C-2B3B-47DB-9953-563888D5AAFA}"/>
    <cellStyle name="Comma 2 4 2 2" xfId="6855" xr:uid="{1A855CAA-7A73-46E4-B04D-857B8D7BFE6C}"/>
    <cellStyle name="Comma 2 4 2 3" xfId="31649" xr:uid="{F3B24EA3-08F7-46CF-A924-B26F17E2284E}"/>
    <cellStyle name="Comma 2 4 3" xfId="132" xr:uid="{22425538-EF60-408D-AF59-5B3CEEFDAD04}"/>
    <cellStyle name="Comma 2 4 3 2" xfId="6856" xr:uid="{CD613A91-4CBB-416E-A832-86D07C79422A}"/>
    <cellStyle name="Comma 2 4 3 3" xfId="31625" xr:uid="{5EF290C0-B4F3-442F-95FF-A0531339A308}"/>
    <cellStyle name="Comma 2 4 4" xfId="1745" xr:uid="{731CD2BB-B2D3-425B-AD73-FBAADBF3A353}"/>
    <cellStyle name="Comma 2 4 4 2" xfId="20005" xr:uid="{B9353428-0993-4257-A4F3-3791A6BA623C}"/>
    <cellStyle name="Comma 2 4 4 3" xfId="32029" xr:uid="{F4652083-98D8-4796-9306-90C8A9EEE25D}"/>
    <cellStyle name="Comma 2 4 5" xfId="9234" xr:uid="{419BD69A-D063-436D-8254-2FFE222F7D42}"/>
    <cellStyle name="Comma 2 4 5 2" xfId="21041" xr:uid="{D7CD9F53-BB39-4814-83F4-BA4E2D6C57AD}"/>
    <cellStyle name="Comma 2 4 5 3" xfId="37053" xr:uid="{DDC39262-1EDC-42F1-9336-C2936985B96D}"/>
    <cellStyle name="Comma 2 4 5 4" xfId="17564" xr:uid="{5A57C2A2-186D-4CDF-BF23-B7814F1FBA77}"/>
    <cellStyle name="Comma 2 5" xfId="87" xr:uid="{34A90B3B-4ABE-4A10-A906-530E993AB133}"/>
    <cellStyle name="Comma 2 5 2" xfId="1175" xr:uid="{524989F3-DCF0-4240-8B70-35E8F3DEB25E}"/>
    <cellStyle name="Comma 2 5 2 2" xfId="6857" xr:uid="{7C1F5E36-2D42-4922-9A58-9AAE716A4ECD}"/>
    <cellStyle name="Comma 2 5 2 3" xfId="31659" xr:uid="{0F1D21DC-BBA7-4C91-9755-ED79FA246490}"/>
    <cellStyle name="Comma 2 5 3" xfId="6858" xr:uid="{44C05C8A-0F6D-4ABC-9EFC-DA157B04A457}"/>
    <cellStyle name="Comma 2 5 4" xfId="20541" xr:uid="{9BF0C1D5-A28C-4F91-A498-B15E663CCCF4}"/>
    <cellStyle name="Comma 2 5 5" xfId="21046" xr:uid="{7898B0C6-D567-475B-A971-1EB45CEE51A7}"/>
    <cellStyle name="Comma 2 6" xfId="1176" xr:uid="{DF7FEC5A-314A-44B7-84EA-58D849749598}"/>
    <cellStyle name="Comma 2 6 2" xfId="2386" xr:uid="{803EAAFE-C571-45A9-8160-A04CE8C38679}"/>
    <cellStyle name="Comma 2 6 2 2" xfId="6859" xr:uid="{5837070A-A716-478B-B078-F581C1ECF9D7}"/>
    <cellStyle name="Comma 2 6 2 3" xfId="32102" xr:uid="{64C68EF8-A599-4826-9EEE-CA133DC46B0B}"/>
    <cellStyle name="Comma 2 6 3" xfId="6860" xr:uid="{79B2D357-DA92-40B7-9C0E-37F85B1839BB}"/>
    <cellStyle name="Comma 2 6 4" xfId="20542" xr:uid="{B5EA5E52-6939-4D68-967A-610A3C59F2FB}"/>
    <cellStyle name="Comma 2 7" xfId="1177" xr:uid="{B4778FC5-0FDF-4C34-A202-03A91A9BC891}"/>
    <cellStyle name="Comma 2 7 2" xfId="3765" xr:uid="{016E49C7-05BC-4434-8639-A21814020CD4}"/>
    <cellStyle name="Comma 2 7 2 2" xfId="6861" xr:uid="{4A5D36B5-B98C-49DE-BCF2-04B7D5C0BDF0}"/>
    <cellStyle name="Comma 2 7 2 3" xfId="6862" xr:uid="{5E1E8F73-C308-4159-BDCD-28362C3F4985}"/>
    <cellStyle name="Comma 2 7 2 4" xfId="33440" xr:uid="{751ED440-EB38-48E9-B9F9-ECE374D31D6A}"/>
    <cellStyle name="Comma 2 7 3" xfId="6863" xr:uid="{AE657BBE-04F0-4EDF-A191-8485AC573770}"/>
    <cellStyle name="Comma 2 7 4" xfId="6864" xr:uid="{81BC2231-5BC5-4F55-8D5D-5B30AEBE25B7}"/>
    <cellStyle name="Comma 2 7 5" xfId="20543" xr:uid="{9DDDBF4B-25BE-4673-B874-580DAD3EB3F5}"/>
    <cellStyle name="Comma 2 8" xfId="139" xr:uid="{5FE8F622-0164-450F-8F07-DB54683A54D1}"/>
    <cellStyle name="Comma 2 8 10" xfId="6298" xr:uid="{644BE963-FFBE-4FDF-BD0F-C4AEF5801425}"/>
    <cellStyle name="Comma 2 8 10 2" xfId="30322" xr:uid="{A6A35F0A-EFC4-45AA-8F4E-7DC979D16786}"/>
    <cellStyle name="Comma 2 8 10 2 2" xfId="49073" xr:uid="{B3D48459-72CA-46F0-81D4-8ADAAE751436}"/>
    <cellStyle name="Comma 2 8 10 3" xfId="35837" xr:uid="{806A5CF1-9CA1-4CD8-8CAD-8039C7CFADDD}"/>
    <cellStyle name="Comma 2 8 10 4" xfId="16642" xr:uid="{6BEEB7B9-D6BF-4379-B100-DB461AD71D39}"/>
    <cellStyle name="Comma 2 8 11" xfId="6381" xr:uid="{A99504A5-44B6-4EB2-A2BE-F9D0348F97BC}"/>
    <cellStyle name="Comma 2 8 11 2" xfId="30371" xr:uid="{76A6F925-5E86-482D-BCA8-2EC44402EE66}"/>
    <cellStyle name="Comma 2 8 11 2 2" xfId="49122" xr:uid="{C056B9C7-10B2-4153-A1D4-6B6FE890FB88}"/>
    <cellStyle name="Comma 2 8 11 3" xfId="35896" xr:uid="{948D933B-2608-4554-AEDD-2EB3DB4A2AEB}"/>
    <cellStyle name="Comma 2 8 11 4" xfId="16691" xr:uid="{B235971F-704A-42B4-A813-FC200D8067E7}"/>
    <cellStyle name="Comma 2 8 12" xfId="8271" xr:uid="{E11EC86B-63EB-4FB9-97DB-35C4462811BA}"/>
    <cellStyle name="Comma 2 8 12 2" xfId="36473" xr:uid="{A0A60DEC-87B7-4FCD-8951-4AAF6AD59FD9}"/>
    <cellStyle name="Comma 2 8 12 3" xfId="17047" xr:uid="{D8FEDA27-53E9-43FE-A2DB-30F80ED7CD1A}"/>
    <cellStyle name="Comma 2 8 13" xfId="9631" xr:uid="{12E47F07-9807-47B5-81B0-617500EF2315}"/>
    <cellStyle name="Comma 2 8 13 2" xfId="37414" xr:uid="{F60D292E-DEED-42CD-AEE4-9B174F8556E4}"/>
    <cellStyle name="Comma 2 8 13 3" xfId="17926" xr:uid="{5A99CE10-364A-4BC0-A0A1-CDB0A905DF80}"/>
    <cellStyle name="Comma 2 8 14" xfId="18564" xr:uid="{AB293FD8-3669-4A8C-BE12-51617717244E}"/>
    <cellStyle name="Comma 2 8 14 2" xfId="38045" xr:uid="{E7F319C9-B47E-4E49-B88A-E728AD3037C7}"/>
    <cellStyle name="Comma 2 8 15" xfId="23080" xr:uid="{E26BD990-6F36-4EF9-972F-CF5C07C66D74}"/>
    <cellStyle name="Comma 2 8 15 2" xfId="41870" xr:uid="{6B409CC9-FF66-4F3E-B37D-6B0D3D484119}"/>
    <cellStyle name="Comma 2 8 16" xfId="26654" xr:uid="{B2CD076C-DA8D-46E7-852C-881A68DF5ADD}"/>
    <cellStyle name="Comma 2 8 16 2" xfId="45417" xr:uid="{7EAA120C-498B-4443-A18C-6E3096BAEBD9}"/>
    <cellStyle name="Comma 2 8 17" xfId="30896" xr:uid="{A43A010A-BCE6-4813-A6C2-A28957F65C97}"/>
    <cellStyle name="Comma 2 8 18" xfId="31631" xr:uid="{80DD7E05-1A2E-44C7-A81D-BF7AE7E225C6}"/>
    <cellStyle name="Comma 2 8 19" xfId="12923" xr:uid="{D538D52E-75C1-4485-A926-27B7894AE058}"/>
    <cellStyle name="Comma 2 8 2" xfId="1651" xr:uid="{6C0F9FA1-6C38-49E0-B126-D844824E4BAF}"/>
    <cellStyle name="Comma 2 8 2 10" xfId="30857" xr:uid="{F3638FE5-14A9-42CF-8390-02F901FF9753}"/>
    <cellStyle name="Comma 2 8 2 11" xfId="31936" xr:uid="{803024B1-75A6-44DE-A3EA-B9207FFDDECE}"/>
    <cellStyle name="Comma 2 8 2 12" xfId="13046" xr:uid="{58D60E4B-1A0C-45D3-BC0D-E7C35A8C3080}"/>
    <cellStyle name="Comma 2 8 2 2" xfId="3102" xr:uid="{A1F51552-0B26-4BF5-8E51-3BC53045C6C5}"/>
    <cellStyle name="Comma 2 8 2 2 2" xfId="5175" xr:uid="{A2605F0A-6DC5-4ADA-B5D8-8F0DAEC27ADF}"/>
    <cellStyle name="Comma 2 8 2 2 2 2" xfId="29267" xr:uid="{A6FEA724-6BBD-4C79-BFA5-ECF2601937ED}"/>
    <cellStyle name="Comma 2 8 2 2 2 2 2" xfId="48018" xr:uid="{1B970424-8071-406B-9DBE-68FA7C4FCB1B}"/>
    <cellStyle name="Comma 2 8 2 2 2 3" xfId="34757" xr:uid="{BC064CC1-1979-4129-9749-F9C3BB8AB977}"/>
    <cellStyle name="Comma 2 8 2 2 2 4" xfId="15585" xr:uid="{EB2BA270-F850-485B-B939-35666556D808}"/>
    <cellStyle name="Comma 2 8 2 2 3" xfId="6865" xr:uid="{9139B86C-8734-4601-BD15-EBFA31E7F456}"/>
    <cellStyle name="Comma 2 8 2 2 4" xfId="27511" xr:uid="{E0E3EEFD-CB20-4594-9A3E-D9B314F6C6D3}"/>
    <cellStyle name="Comma 2 8 2 2 4 2" xfId="46262" xr:uid="{202A6E16-9A37-40E6-BDFF-1D2B74A421D2}"/>
    <cellStyle name="Comma 2 8 2 2 5" xfId="32816" xr:uid="{17E7ACB6-09B2-4735-85D0-D75D5F8526F6}"/>
    <cellStyle name="Comma 2 8 2 2 6" xfId="13815" xr:uid="{2C2EB34A-5AC3-4775-80C7-B53089E6F986}"/>
    <cellStyle name="Comma 2 8 2 3" xfId="4133" xr:uid="{7C41BAC1-365E-4A4F-8698-83F2E09F6EA2}"/>
    <cellStyle name="Comma 2 8 2 3 2" xfId="5921" xr:uid="{AEFAC420-CAA1-4799-86C6-1B2695D25274}"/>
    <cellStyle name="Comma 2 8 2 3 2 2" xfId="30007" xr:uid="{0C50207A-3353-43D2-8BE8-C045E47B1B42}"/>
    <cellStyle name="Comma 2 8 2 3 2 2 2" xfId="48758" xr:uid="{1AB801EE-2A14-4B30-8311-837FC3520C62}"/>
    <cellStyle name="Comma 2 8 2 3 2 3" xfId="35499" xr:uid="{8365E8D9-53E1-4373-BD35-0C8B889EBBC8}"/>
    <cellStyle name="Comma 2 8 2 3 2 4" xfId="16325" xr:uid="{0671523D-B279-4EE8-9C66-9A20AA5A1761}"/>
    <cellStyle name="Comma 2 8 2 3 3" xfId="19695" xr:uid="{B7320A2E-0234-4A16-A473-859BC6560A07}"/>
    <cellStyle name="Comma 2 8 2 3 3 2" xfId="39162" xr:uid="{1CF0514A-22A4-4625-8473-261055307437}"/>
    <cellStyle name="Comma 2 8 2 3 4" xfId="24221" xr:uid="{BF2F6AC1-778F-4352-AB6D-504E5EDB2514}"/>
    <cellStyle name="Comma 2 8 2 3 4 2" xfId="43001" xr:uid="{024BECC4-5D16-4BF6-9E21-5D7C761052AE}"/>
    <cellStyle name="Comma 2 8 2 3 5" xfId="28292" xr:uid="{DCCF7101-3E51-41CD-92FA-9073A18C8DA7}"/>
    <cellStyle name="Comma 2 8 2 3 5 2" xfId="47043" xr:uid="{B566EA4E-3FA0-4B6A-AB00-45CCB00EDF98}"/>
    <cellStyle name="Comma 2 8 2 3 6" xfId="31200" xr:uid="{2576F7AF-A599-4113-B102-701F4DB5B564}"/>
    <cellStyle name="Comma 2 8 2 3 7" xfId="33747" xr:uid="{85B8DB55-49B9-49BE-9D5D-C356ABED5F1F}"/>
    <cellStyle name="Comma 2 8 2 3 8" xfId="14610" xr:uid="{08A5B8CD-5122-407B-A954-5544AFE5A798}"/>
    <cellStyle name="Comma 2 8 2 4" xfId="4434" xr:uid="{D6C71EC2-BF0D-4F72-B253-6A4FD01DF1A6}"/>
    <cellStyle name="Comma 2 8 2 4 2" xfId="28526" xr:uid="{68BAD015-2D25-41D1-AB48-DF56C37BAA77}"/>
    <cellStyle name="Comma 2 8 2 4 2 2" xfId="47277" xr:uid="{4856E4CA-E7A8-4C4A-9E78-184EF367995F}"/>
    <cellStyle name="Comma 2 8 2 4 3" xfId="34016" xr:uid="{155B69B7-4959-452A-8035-681E77F65785}"/>
    <cellStyle name="Comma 2 8 2 4 4" xfId="14844" xr:uid="{DB6C28A0-9BF0-41F4-B63A-50A94BD970DE}"/>
    <cellStyle name="Comma 2 8 2 5" xfId="6228" xr:uid="{FEC0CCD7-512C-4113-9B40-83C7BDCF34DD}"/>
    <cellStyle name="Comma 2 8 2 5 2" xfId="30256" xr:uid="{6C92E485-3AE9-4C67-9C82-9CD97AFD6EFC}"/>
    <cellStyle name="Comma 2 8 2 5 2 2" xfId="49007" xr:uid="{37EF31B3-4C53-41E2-B066-E3085C6E73CA}"/>
    <cellStyle name="Comma 2 8 2 5 3" xfId="35768" xr:uid="{CB9109B0-CDDE-4EA8-80C1-F1F7BA2501F7}"/>
    <cellStyle name="Comma 2 8 2 5 4" xfId="16576" xr:uid="{2082E4C4-8187-4E64-9195-FB28D7882E56}"/>
    <cellStyle name="Comma 2 8 2 6" xfId="6866" xr:uid="{A8ADAFDC-C5AD-415F-A0D5-838C1E86484D}"/>
    <cellStyle name="Comma 2 8 2 6 2" xfId="30471" xr:uid="{DA1205C2-7891-44BA-B931-6824F82FEB70}"/>
    <cellStyle name="Comma 2 8 2 6 2 2" xfId="49222" xr:uid="{2C2507B9-00DC-4B54-A0D2-3FDE194CCB0A}"/>
    <cellStyle name="Comma 2 8 2 6 3" xfId="36061" xr:uid="{4DE3BD55-3F93-47AD-B052-CA993F765F84}"/>
    <cellStyle name="Comma 2 8 2 6 4" xfId="16793" xr:uid="{960DED97-77DA-4D3B-8377-6A7E3343295D}"/>
    <cellStyle name="Comma 2 8 2 7" xfId="18645" xr:uid="{5CD07161-86A0-41FD-9075-80945C920B71}"/>
    <cellStyle name="Comma 2 8 2 7 2" xfId="38126" xr:uid="{F4C4126D-1BBC-412F-ADCA-155C6DDD3AF3}"/>
    <cellStyle name="Comma 2 8 2 8" xfId="23162" xr:uid="{EB61CDA5-6ABE-4EFD-930F-69BCD962FDB8}"/>
    <cellStyle name="Comma 2 8 2 8 2" xfId="41952" xr:uid="{122C78A8-FDA7-44D5-B384-E85F46AF0766}"/>
    <cellStyle name="Comma 2 8 2 9" xfId="26815" xr:uid="{4CE30FF9-7D04-4804-A029-DD4F4CC01392}"/>
    <cellStyle name="Comma 2 8 2 9 2" xfId="45566" xr:uid="{668E8BED-A5B5-4D65-9372-230CF80C5623}"/>
    <cellStyle name="Comma 2 8 3" xfId="1471" xr:uid="{B88DA6BE-C8DD-4A2C-B39B-8561E3D735EE}"/>
    <cellStyle name="Comma 2 8 3 2" xfId="3027" xr:uid="{F70D91D6-70BD-4AE3-9B45-D77F30A825BB}"/>
    <cellStyle name="Comma 2 8 3 2 2" xfId="5102" xr:uid="{2C14C46E-0206-4002-8207-6568B4C44A84}"/>
    <cellStyle name="Comma 2 8 3 2 2 2" xfId="29194" xr:uid="{12BDB579-E41F-4586-9331-3EAD2D36F080}"/>
    <cellStyle name="Comma 2 8 3 2 2 2 2" xfId="47945" xr:uid="{DFB6A087-2563-4488-9EB7-EB1692B607C7}"/>
    <cellStyle name="Comma 2 8 3 2 2 3" xfId="34684" xr:uid="{C311F6EC-510E-4A34-9EB7-95A9D2510345}"/>
    <cellStyle name="Comma 2 8 3 2 2 4" xfId="15512" xr:uid="{8FD233F0-359A-49EC-A2E8-F2EBEEC0C0FB}"/>
    <cellStyle name="Comma 2 8 3 2 3" xfId="27440" xr:uid="{6546AB1A-40AB-4DAD-AEED-9E402D4334D1}"/>
    <cellStyle name="Comma 2 8 3 2 3 2" xfId="46191" xr:uid="{601E4DD3-9FF7-4CB2-8C8E-E25D2B1EF29F}"/>
    <cellStyle name="Comma 2 8 3 2 4" xfId="32741" xr:uid="{18E33DEC-5B3C-44DD-B9C4-40DE83B19524}"/>
    <cellStyle name="Comma 2 8 3 2 5" xfId="13742" xr:uid="{6949E63D-4AEA-460B-873B-527F3C8FDEA9}"/>
    <cellStyle name="Comma 2 8 3 3" xfId="4399" xr:uid="{22BE82D2-09B1-4927-A103-E4B4379D3F43}"/>
    <cellStyle name="Comma 2 8 3 3 2" xfId="28491" xr:uid="{5BD6C11F-0187-4EDA-B9B2-6862C85C8BF7}"/>
    <cellStyle name="Comma 2 8 3 3 2 2" xfId="47242" xr:uid="{E3BA56E0-197F-4582-B5A3-7C2530145876}"/>
    <cellStyle name="Comma 2 8 3 3 3" xfId="33981" xr:uid="{D00EC841-115F-4C7D-800A-3AA7EA2F8D1E}"/>
    <cellStyle name="Comma 2 8 3 3 4" xfId="14809" xr:uid="{EC078715-C749-4A4B-AA55-6ECF5A7AA6AA}"/>
    <cellStyle name="Comma 2 8 3 4" xfId="6867" xr:uid="{3FF94421-06F3-4DC9-B634-0A097E5CA205}"/>
    <cellStyle name="Comma 2 8 3 5" xfId="26784" xr:uid="{64CAC527-4971-4DC2-8983-D30F6E7BBEB4}"/>
    <cellStyle name="Comma 2 8 3 5 2" xfId="45535" xr:uid="{CD9C7749-4E18-4E08-A808-91AFC1EA62E4}"/>
    <cellStyle name="Comma 2 8 3 6" xfId="31794" xr:uid="{FC3B5D2D-C9B0-4441-98F4-7742678ADFBC}"/>
    <cellStyle name="Comma 2 8 3 7" xfId="13011" xr:uid="{CD4C4EA7-C565-49CB-A995-B91DAE3F3EC9}"/>
    <cellStyle name="Comma 2 8 4" xfId="2523" xr:uid="{C80DD225-9607-4E0E-8F05-C847D4BF45C5}"/>
    <cellStyle name="Comma 2 8 4 2" xfId="4631" xr:uid="{A2E8ECFA-CE56-4BF5-A6D1-CC2F8370E8B6}"/>
    <cellStyle name="Comma 2 8 4 2 2" xfId="28723" xr:uid="{A0835E99-973B-4C8C-B5CC-F1892E04F949}"/>
    <cellStyle name="Comma 2 8 4 2 2 2" xfId="47474" xr:uid="{F2D5E085-56BA-4013-85BD-028266F86283}"/>
    <cellStyle name="Comma 2 8 4 2 3" xfId="34213" xr:uid="{D48021D9-CF81-42C1-8EF4-47C7DB094E96}"/>
    <cellStyle name="Comma 2 8 4 2 4" xfId="15041" xr:uid="{2278E3BB-BECB-4154-BB55-D0DBDE87CF10}"/>
    <cellStyle name="Comma 2 8 4 3" xfId="19619" xr:uid="{5DE265F3-AA47-45A1-90B6-3DEE658DA26A}"/>
    <cellStyle name="Comma 2 8 4 3 2" xfId="39086" xr:uid="{BD070058-96DC-443C-9F6E-3D229450E288}"/>
    <cellStyle name="Comma 2 8 4 4" xfId="24145" xr:uid="{AF05ED91-C952-48B7-BB42-A346902FE488}"/>
    <cellStyle name="Comma 2 8 4 4 2" xfId="42925" xr:uid="{FDD9AE5D-6FD3-461C-B263-45BCA4DBD04E}"/>
    <cellStyle name="Comma 2 8 4 5" xfId="27000" xr:uid="{FDAA67C7-9359-454D-BD4E-6FFB399EA842}"/>
    <cellStyle name="Comma 2 8 4 5 2" xfId="45751" xr:uid="{FA3C1F3C-374F-4383-96D5-40A3F2E5099F}"/>
    <cellStyle name="Comma 2 8 4 6" xfId="31125" xr:uid="{2D67D261-F358-4D9E-9C6B-3D6A1DF049E0}"/>
    <cellStyle name="Comma 2 8 4 7" xfId="32238" xr:uid="{B1A69F2A-08C6-450C-ACBC-613567242620}"/>
    <cellStyle name="Comma 2 8 4 8" xfId="13245" xr:uid="{D6180E8B-647A-4A2D-B4F8-BAF55F7C447E}"/>
    <cellStyle name="Comma 2 8 5" xfId="3791" xr:uid="{996C61F9-D7CD-4703-A048-339FCFAFFBD4}"/>
    <cellStyle name="Comma 2 8 5 2" xfId="5742" xr:uid="{D0BD40C1-32C5-4444-BE4E-CA0CBDF79581}"/>
    <cellStyle name="Comma 2 8 5 2 2" xfId="29830" xr:uid="{9406EAB6-A735-4A4C-9565-61B7A82CC9B3}"/>
    <cellStyle name="Comma 2 8 5 2 2 2" xfId="48581" xr:uid="{A933BF3E-D417-4FCD-B3B8-5F006780A934}"/>
    <cellStyle name="Comma 2 8 5 2 3" xfId="35322" xr:uid="{C392F7AA-D63F-4E25-84C1-8EFEFD0DEBEA}"/>
    <cellStyle name="Comma 2 8 5 2 4" xfId="16148" xr:uid="{FC78769B-C166-40CF-8FC3-C97465BD86BC}"/>
    <cellStyle name="Comma 2 8 5 3" xfId="19919" xr:uid="{1AEB5C87-4740-48D4-BE39-4ADAABB666D8}"/>
    <cellStyle name="Comma 2 8 5 3 2" xfId="39306" xr:uid="{838B4323-5307-443E-83B6-CC68675EFA46}"/>
    <cellStyle name="Comma 2 8 5 4" xfId="24410" xr:uid="{8069202A-355B-4B78-8E33-048233B62E01}"/>
    <cellStyle name="Comma 2 8 5 4 2" xfId="43190" xr:uid="{C54C5345-4F51-45F4-8F59-41879CC3DDB0}"/>
    <cellStyle name="Comma 2 8 5 5" xfId="28115" xr:uid="{9CCB784D-6B36-4968-90D2-C913FD20F0E8}"/>
    <cellStyle name="Comma 2 8 5 5 2" xfId="46866" xr:uid="{95031465-D3AB-4653-A5DE-BBB8439164C4}"/>
    <cellStyle name="Comma 2 8 5 6" xfId="31287" xr:uid="{C2CAC3B7-373A-4339-96AA-2E2774EF1B66}"/>
    <cellStyle name="Comma 2 8 5 7" xfId="33464" xr:uid="{6728D344-2B77-487D-908C-B7299FF49EA3}"/>
    <cellStyle name="Comma 2 8 5 8" xfId="14433" xr:uid="{C1EC9331-C2EC-49CB-9396-F1E561DB5B5C}"/>
    <cellStyle name="Comma 2 8 6" xfId="3841" xr:uid="{EC51C4E6-60A3-4F92-9436-E4F1A28DC66F}"/>
    <cellStyle name="Comma 2 8 6 2" xfId="5791" xr:uid="{4ED364E3-683B-4F23-937C-A0E4E4C9A88D}"/>
    <cellStyle name="Comma 2 8 6 2 2" xfId="29879" xr:uid="{0242B27A-A46D-465B-AD0C-6BD4ED16F1F4}"/>
    <cellStyle name="Comma 2 8 6 2 2 2" xfId="48630" xr:uid="{DF68260A-7DB7-4CB2-8AA8-24F23E179490}"/>
    <cellStyle name="Comma 2 8 6 2 3" xfId="35371" xr:uid="{4C3D12FD-B349-4A1F-A9E1-243420E04F12}"/>
    <cellStyle name="Comma 2 8 6 2 4" xfId="16197" xr:uid="{B6F03C12-939E-4B40-ABB1-4671ECBB05C9}"/>
    <cellStyle name="Comma 2 8 6 3" xfId="28162" xr:uid="{C7509A5F-0F42-41C9-818E-2A2FD53AE8E4}"/>
    <cellStyle name="Comma 2 8 6 3 2" xfId="46913" xr:uid="{9F99A51D-1567-4031-B7C9-A98473781C8C}"/>
    <cellStyle name="Comma 2 8 6 4" xfId="33513" xr:uid="{CAE8316A-3C67-4E84-A82F-4D06BB84E970}"/>
    <cellStyle name="Comma 2 8 6 5" xfId="14482" xr:uid="{FE1FE9A1-683C-414D-951C-744606BB6032}"/>
    <cellStyle name="Comma 2 8 7" xfId="3908" xr:uid="{8DBD6E6B-A6BE-40DC-B175-5837EBF3A8B7}"/>
    <cellStyle name="Comma 2 8 7 2" xfId="5834" xr:uid="{11C574CE-0D94-4BD2-9AFD-DEC7B66FE08C}"/>
    <cellStyle name="Comma 2 8 7 2 2" xfId="29921" xr:uid="{D643ACC7-69A2-4EBB-AD6E-6944A2151BBD}"/>
    <cellStyle name="Comma 2 8 7 2 2 2" xfId="48672" xr:uid="{2306EED8-902A-4A90-A672-839871E70F64}"/>
    <cellStyle name="Comma 2 8 7 2 3" xfId="35413" xr:uid="{E8C1A7C6-4C5F-4AF7-8D63-C1ADD566D34A}"/>
    <cellStyle name="Comma 2 8 7 2 4" xfId="16239" xr:uid="{1A929683-1961-4861-BEBB-BA5E92FB51DE}"/>
    <cellStyle name="Comma 2 8 7 3" xfId="28204" xr:uid="{72B46BB8-227B-4F3E-AC88-9664ED9487CA}"/>
    <cellStyle name="Comma 2 8 7 3 2" xfId="46955" xr:uid="{AAE35603-402E-48AB-871F-09E0DE52D1D8}"/>
    <cellStyle name="Comma 2 8 7 4" xfId="33570" xr:uid="{F55484B7-7239-48BD-AF5A-F458035E6707}"/>
    <cellStyle name="Comma 2 8 7 5" xfId="14524" xr:uid="{DF97110E-3303-47A0-954F-08D1A517F31F}"/>
    <cellStyle name="Comma 2 8 8" xfId="4302" xr:uid="{584500B0-46FE-4F2C-8E67-15D6676374D7}"/>
    <cellStyle name="Comma 2 8 8 2" xfId="28407" xr:uid="{2FBAFC51-AFC0-46E3-A2C7-CC332B7C7794}"/>
    <cellStyle name="Comma 2 8 8 2 2" xfId="47158" xr:uid="{21336C54-32F6-4A96-91CE-D9D79128E819}"/>
    <cellStyle name="Comma 2 8 8 3" xfId="33891" xr:uid="{B6DA2989-D85D-4E73-8CDD-CC68CC8C000C}"/>
    <cellStyle name="Comma 2 8 8 4" xfId="14725" xr:uid="{9F088D6D-EAE1-446D-9E28-E30723BF71F4}"/>
    <cellStyle name="Comma 2 8 9" xfId="6125" xr:uid="{C040FAA7-6BF8-4160-83FE-84B456BC3226}"/>
    <cellStyle name="Comma 2 8 9 2" xfId="30198" xr:uid="{8BF9E59C-7515-4B94-BAAE-949B177675ED}"/>
    <cellStyle name="Comma 2 8 9 2 2" xfId="48949" xr:uid="{8C169ECF-56CE-4BAD-88CB-6C50BE67A53F}"/>
    <cellStyle name="Comma 2 8 9 3" xfId="35692" xr:uid="{BC76B3E9-681C-4189-B9BC-29D79EECA6B7}"/>
    <cellStyle name="Comma 2 8 9 4" xfId="16516" xr:uid="{0C239AB7-50E0-48D2-9D96-638783D23989}"/>
    <cellStyle name="Comma 2 9" xfId="1379" xr:uid="{61E24FC1-4608-4E2F-9EFA-3FC18742068C}"/>
    <cellStyle name="Comma 2 9 10" xfId="6868" xr:uid="{D6EDCD0C-0710-4A10-97B9-ACF71EA63BF6}"/>
    <cellStyle name="Comma 2 9 10 2" xfId="30472" xr:uid="{9EE579D0-10E3-428C-B284-917A0AF763AF}"/>
    <cellStyle name="Comma 2 9 10 2 2" xfId="49223" xr:uid="{10071624-86AC-429D-9479-FEBE323ABBA9}"/>
    <cellStyle name="Comma 2 9 10 3" xfId="36062" xr:uid="{E3892A0C-9CE8-49B3-879F-DCBB4D065EC1}"/>
    <cellStyle name="Comma 2 9 10 4" xfId="16794" xr:uid="{759BB6FB-522E-4FB4-82F7-CCDBFEF9D541}"/>
    <cellStyle name="Comma 2 9 11" xfId="18611" xr:uid="{B50E0002-0104-4617-94A2-AE30831EDB55}"/>
    <cellStyle name="Comma 2 9 11 2" xfId="38092" xr:uid="{BF6BBD20-EAED-4D67-86C2-3E645442801B}"/>
    <cellStyle name="Comma 2 9 12" xfId="23128" xr:uid="{B4580149-74FA-41F1-BEF1-F5A90C346DEE}"/>
    <cellStyle name="Comma 2 9 12 2" xfId="41918" xr:uid="{57BC20E4-BD1A-4D3E-9B03-A1107433F85D}"/>
    <cellStyle name="Comma 2 9 13" xfId="26751" xr:uid="{FC39A92C-2624-42B2-8FE8-813C801B0BF1}"/>
    <cellStyle name="Comma 2 9 13 2" xfId="45503" xr:uid="{94404B2E-0EE8-48FB-94A1-E7440EA1C20D}"/>
    <cellStyle name="Comma 2 9 14" xfId="30830" xr:uid="{15206E31-BDFB-4EAD-A5CF-165AA400C53E}"/>
    <cellStyle name="Comma 2 9 15" xfId="31706" xr:uid="{84CD6DF7-64EB-48F3-8F7F-958EFA6257A1}"/>
    <cellStyle name="Comma 2 9 16" xfId="12930" xr:uid="{CCFEB9EB-D7FB-41C8-A205-CF137374184C}"/>
    <cellStyle name="Comma 2 9 2" xfId="1642" xr:uid="{4B7BC320-EB19-4D29-A50D-0CA688764304}"/>
    <cellStyle name="Comma 2 9 2 2" xfId="3096" xr:uid="{0B500191-4B84-4C73-9CFF-1B4119C1288B}"/>
    <cellStyle name="Comma 2 9 2 2 2" xfId="5169" xr:uid="{2013484E-CB0D-43B0-AABB-BE1F0FB74F58}"/>
    <cellStyle name="Comma 2 9 2 2 2 2" xfId="29261" xr:uid="{DDA503F8-D1E5-4347-9741-9E4CBE0E3EF8}"/>
    <cellStyle name="Comma 2 9 2 2 2 2 2" xfId="48012" xr:uid="{66D31480-378A-4BAD-9ECE-9FC419FFFE18}"/>
    <cellStyle name="Comma 2 9 2 2 2 3" xfId="34751" xr:uid="{ECE96060-1EAA-49F0-9E69-17007F6DF48F}"/>
    <cellStyle name="Comma 2 9 2 2 2 4" xfId="15579" xr:uid="{AD314585-8B15-4B7B-99F4-7CFF7135F8C4}"/>
    <cellStyle name="Comma 2 9 2 2 3" xfId="27505" xr:uid="{1EB33822-202B-46EC-A816-56316F71C1A9}"/>
    <cellStyle name="Comma 2 9 2 2 3 2" xfId="46256" xr:uid="{8A39E653-65EA-47B4-8BAF-CC86C348017D}"/>
    <cellStyle name="Comma 2 9 2 2 4" xfId="32810" xr:uid="{AD3A5FFA-18CD-4941-95D7-EFC5A9A229ED}"/>
    <cellStyle name="Comma 2 9 2 2 5" xfId="13809" xr:uid="{8965A5B1-76C7-4380-974C-F842C9D37060}"/>
    <cellStyle name="Comma 2 9 2 3" xfId="4428" xr:uid="{B4A4AE5A-95B8-4365-888D-BEB786B0AD48}"/>
    <cellStyle name="Comma 2 9 2 3 2" xfId="28520" xr:uid="{74BEBADA-4067-431B-8121-7E74C4ABC442}"/>
    <cellStyle name="Comma 2 9 2 3 2 2" xfId="47271" xr:uid="{9185D51F-6DAE-41A6-9D53-8511F90FB5E5}"/>
    <cellStyle name="Comma 2 9 2 3 3" xfId="34010" xr:uid="{658B18DE-47B4-4557-83D0-6A22D10DF24E}"/>
    <cellStyle name="Comma 2 9 2 3 4" xfId="14838" xr:uid="{C19F419A-3D9A-4FA3-ADEA-9431EE115426}"/>
    <cellStyle name="Comma 2 9 2 4" xfId="6869" xr:uid="{B9935194-E729-463D-B35E-6378250F6D65}"/>
    <cellStyle name="Comma 2 9 2 5" xfId="26809" xr:uid="{765916DA-9594-47D2-A792-345BC09525DD}"/>
    <cellStyle name="Comma 2 9 2 5 2" xfId="45560" xr:uid="{4641F540-88E1-4201-B4EA-CDC301EF8D4D}"/>
    <cellStyle name="Comma 2 9 2 6" xfId="31927" xr:uid="{D5EBCE58-3732-41EC-AA86-389FCC9C3A1F}"/>
    <cellStyle name="Comma 2 9 2 7" xfId="13040" xr:uid="{EBF43DE3-63BA-49ED-A8A3-7EBD917D42A2}"/>
    <cellStyle name="Comma 2 9 3" xfId="2974" xr:uid="{DE7913B9-959D-4FE8-938F-D411EE8598ED}"/>
    <cellStyle name="Comma 2 9 3 2" xfId="5050" xr:uid="{37EB8CE6-DEA9-4C96-9655-789DE3B0602C}"/>
    <cellStyle name="Comma 2 9 3 2 2" xfId="29142" xr:uid="{F82CEACC-78D9-492A-AB57-70D844204643}"/>
    <cellStyle name="Comma 2 9 3 2 2 2" xfId="47893" xr:uid="{6992ED7F-ECDE-4A58-B163-AC153A30AB7E}"/>
    <cellStyle name="Comma 2 9 3 2 3" xfId="34632" xr:uid="{3FD26F53-D0DB-45DD-B8A7-64E74DBE3C18}"/>
    <cellStyle name="Comma 2 9 3 2 4" xfId="15460" xr:uid="{197EEE70-1FD3-4BD3-BBEB-C269F9471340}"/>
    <cellStyle name="Comma 2 9 3 3" xfId="19666" xr:uid="{E9DFF921-D2DC-49DA-B8DA-492AE5026D63}"/>
    <cellStyle name="Comma 2 9 3 3 2" xfId="39133" xr:uid="{D77B8E78-D00B-4155-90ED-AA0EE907D40D}"/>
    <cellStyle name="Comma 2 9 3 4" xfId="24192" xr:uid="{9E914B32-055C-40AC-967F-9B0FBDA2BDEC}"/>
    <cellStyle name="Comma 2 9 3 4 2" xfId="42972" xr:uid="{2C2DC2D4-CFD3-4E0A-8EC4-5309D95732BB}"/>
    <cellStyle name="Comma 2 9 3 5" xfId="27388" xr:uid="{560904CA-1D28-4106-92A3-4C1427A584FF}"/>
    <cellStyle name="Comma 2 9 3 5 2" xfId="46139" xr:uid="{FBB0C9F0-99CC-4391-A5BF-C3000DE29A2C}"/>
    <cellStyle name="Comma 2 9 3 6" xfId="31171" xr:uid="{F265428B-41D2-4854-B3CF-4826207827C6}"/>
    <cellStyle name="Comma 2 9 3 7" xfId="32689" xr:uid="{E5B336AC-C2B6-4D6E-9389-7E78721EF230}"/>
    <cellStyle name="Comma 2 9 3 8" xfId="13689" xr:uid="{24A17217-F3DA-4BD8-8A19-851DDBEC0016}"/>
    <cellStyle name="Comma 2 9 4" xfId="4126" xr:uid="{0A8BCB7B-EB62-492F-BB79-BCB49542CF19}"/>
    <cellStyle name="Comma 2 9 4 2" xfId="5915" xr:uid="{FF776BCF-0B59-4908-BDE2-7250CC8623C2}"/>
    <cellStyle name="Comma 2 9 4 2 2" xfId="30001" xr:uid="{5DC0F352-6CF7-4D0F-AA5D-EA51F9A155A3}"/>
    <cellStyle name="Comma 2 9 4 2 2 2" xfId="48752" xr:uid="{2793F0DF-588B-4CCC-BD32-57428BB94606}"/>
    <cellStyle name="Comma 2 9 4 2 3" xfId="35493" xr:uid="{DB484745-A0B2-4181-BDA5-1DB99F3FF500}"/>
    <cellStyle name="Comma 2 9 4 2 4" xfId="16319" xr:uid="{EC4F92F8-F306-4297-A3DE-BBE494BBF6A2}"/>
    <cellStyle name="Comma 2 9 4 3" xfId="20685" xr:uid="{89C43666-93D1-4F98-8480-898CE450BB5E}"/>
    <cellStyle name="Comma 2 9 4 4" xfId="28286" xr:uid="{0DCB8EAB-0F64-43AE-91E2-8A9A31CB5E89}"/>
    <cellStyle name="Comma 2 9 4 4 2" xfId="47037" xr:uid="{F055B344-0904-4A08-8697-BF75A82D7AFB}"/>
    <cellStyle name="Comma 2 9 4 5" xfId="33740" xr:uid="{7CAE7E91-77C7-4871-B717-A9C7BF392EAB}"/>
    <cellStyle name="Comma 2 9 4 6" xfId="14604" xr:uid="{97F4A7B6-0BD4-4513-940E-5BE5870F2BCE}"/>
    <cellStyle name="Comma 2 9 5" xfId="4263" xr:uid="{2DB3CC40-15C0-4C9B-8C77-0D510B8BF48E}"/>
    <cellStyle name="Comma 2 9 5 2" xfId="21009" xr:uid="{85436A20-5B08-4974-B1D9-410FB7B092D1}"/>
    <cellStyle name="Comma 2 9 5 3" xfId="33854" xr:uid="{FAA8FFE0-DCE5-463B-AB5C-F4BF8A74E6BC}"/>
    <cellStyle name="Comma 2 9 6" xfId="4322" xr:uid="{2BE0DAC8-08E2-496C-819B-CE47C51BFC5E}"/>
    <cellStyle name="Comma 2 9 6 2" xfId="28414" xr:uid="{4FD8DA4D-D1E7-4E36-92BF-63977D7D607E}"/>
    <cellStyle name="Comma 2 9 6 2 2" xfId="47165" xr:uid="{9F0AD8D8-663A-495C-B9E5-BE428D8249A7}"/>
    <cellStyle name="Comma 2 9 6 3" xfId="33904" xr:uid="{F6144AB5-564E-4293-9883-48B83A5E6AAA}"/>
    <cellStyle name="Comma 2 9 6 4" xfId="14732" xr:uid="{F99B0AD1-7AA9-40C2-9132-07E29F3B22B1}"/>
    <cellStyle name="Comma 2 9 7" xfId="5629" xr:uid="{2EA72817-C94D-4A9E-961A-90AD2A1E8C72}"/>
    <cellStyle name="Comma 2 9 8" xfId="6061" xr:uid="{D1871A13-E28C-4E61-AD09-E1D0EB299D07}"/>
    <cellStyle name="Comma 2 9 8 2" xfId="30138" xr:uid="{D0022C2B-882D-4EF6-B6A8-02C42B982FDE}"/>
    <cellStyle name="Comma 2 9 8 2 2" xfId="48889" xr:uid="{5F1BF769-0E73-448B-9CF2-14E0D04ADB20}"/>
    <cellStyle name="Comma 2 9 8 3" xfId="35632" xr:uid="{4CF10BC3-30B6-4CE9-B2F2-C1C37AB93125}"/>
    <cellStyle name="Comma 2 9 8 4" xfId="16456" xr:uid="{02C9D297-632F-4147-AEB6-6D8D46AFC9AB}"/>
    <cellStyle name="Comma 2 9 9" xfId="6382" xr:uid="{9CC31193-6D2C-439F-BD79-E5E5DBB91131}"/>
    <cellStyle name="Comma 2_Financial Report_NNC012010_Revise New2" xfId="8472" xr:uid="{19E502ED-C9D5-43B9-AEF9-772B0677542C}"/>
    <cellStyle name="Comma 20" xfId="1430" xr:uid="{F196243B-8032-4B3D-9707-7DCB4B535FB5}"/>
    <cellStyle name="Comma 20 10" xfId="23125" xr:uid="{4561DAD8-C8C9-42BD-B013-EB7A80DC956F}"/>
    <cellStyle name="Comma 20 10 2" xfId="41915" xr:uid="{62AECABB-8424-4164-BEA9-3110A4FB8215}"/>
    <cellStyle name="Comma 20 11" xfId="26721" xr:uid="{8B1B0824-2971-44B9-A054-EB235E672627}"/>
    <cellStyle name="Comma 20 11 2" xfId="45483" xr:uid="{94057C3F-DC29-4B8A-A323-017FC2184DC7}"/>
    <cellStyle name="Comma 20 12" xfId="30990" xr:uid="{F98C81FB-C27B-4A17-A8F2-FB1A1726A4AA}"/>
    <cellStyle name="Comma 20 13" xfId="31755" xr:uid="{CDD234C9-684A-4EF5-B9E3-6BB705723445}"/>
    <cellStyle name="Comma 20 14" xfId="12981" xr:uid="{855D45B9-F474-4188-8754-585111134474}"/>
    <cellStyle name="Comma 20 2" xfId="1634" xr:uid="{3EA21F5C-35B9-4FAE-8698-FDF1BA0C6FBF}"/>
    <cellStyle name="Comma 20 2 2" xfId="6870" xr:uid="{072F5BFA-62EF-454C-AD82-032618429FE3}"/>
    <cellStyle name="Comma 20 2 3" xfId="31921" xr:uid="{E20BC88A-7138-4A20-A839-861B834EED7C}"/>
    <cellStyle name="Comma 20 3" xfId="2994" xr:uid="{1CCC96B1-4437-477E-A7CB-CBD2EACED9D0}"/>
    <cellStyle name="Comma 20 3 2" xfId="5070" xr:uid="{1EC82B07-47F8-4E16-A997-565B5C029592}"/>
    <cellStyle name="Comma 20 3 2 2" xfId="29162" xr:uid="{0984DFCA-F210-4A04-8110-0AEFB52F9778}"/>
    <cellStyle name="Comma 20 3 2 2 2" xfId="47913" xr:uid="{019B9BDD-A458-4630-B69A-EC8E350F7CF0}"/>
    <cellStyle name="Comma 20 3 2 3" xfId="34652" xr:uid="{BC5606B0-677D-46F2-92D7-E297D4A99B81}"/>
    <cellStyle name="Comma 20 3 2 4" xfId="15480" xr:uid="{37F5898F-B383-4C9B-A2CE-95873A2D7417}"/>
    <cellStyle name="Comma 20 3 3" xfId="6871" xr:uid="{732693D4-B303-4A81-8672-385D4D652301}"/>
    <cellStyle name="Comma 20 3 4" xfId="27407" xr:uid="{1E37601F-2F22-4D9B-83D3-43DB5BFE6F0E}"/>
    <cellStyle name="Comma 20 3 4 2" xfId="46158" xr:uid="{517B112B-F1B5-4345-8AA4-C758EF9DBFCB}"/>
    <cellStyle name="Comma 20 3 5" xfId="32708" xr:uid="{36C85A35-78C0-4039-8BBE-7FFE08002DAE}"/>
    <cellStyle name="Comma 20 3 6" xfId="13709" xr:uid="{3942A56E-18A4-4289-9271-301E68C8CB5E}"/>
    <cellStyle name="Comma 20 4" xfId="3959" xr:uid="{B21A02FC-D573-457B-A08F-9F1D83D97C95}"/>
    <cellStyle name="Comma 20 4 2" xfId="19664" xr:uid="{B6186487-291A-47F3-BB72-73BF4E841542}"/>
    <cellStyle name="Comma 20 4 2 2" xfId="39131" xr:uid="{0545B2EA-3075-41F3-A3C0-8DDD1195594A}"/>
    <cellStyle name="Comma 20 4 3" xfId="24190" xr:uid="{EC742AB6-39B8-4573-AADB-0CD9F9FB5F17}"/>
    <cellStyle name="Comma 20 4 3 2" xfId="42970" xr:uid="{1EE5EBC1-37EE-4E6A-A21A-EFEAF73315BF}"/>
    <cellStyle name="Comma 20 4 4" xfId="31169" xr:uid="{CA077AEB-83C3-4C22-8B1A-080EB6C48CA0}"/>
    <cellStyle name="Comma 20 4 5" xfId="33605" xr:uid="{2CD1A268-08DA-40A7-A81A-A7CDBA5FEE3B}"/>
    <cellStyle name="Comma 20 5" xfId="4243" xr:uid="{6136F5A4-0CE0-4209-AF6C-84219F38D8A9}"/>
    <cellStyle name="Comma 20 5 2" xfId="6005" xr:uid="{66ACD899-5FC1-4C2F-B267-ADC8369B9A24}"/>
    <cellStyle name="Comma 20 5 2 2" xfId="30088" xr:uid="{B39EFBB5-1305-4276-B811-E48ADB9443F1}"/>
    <cellStyle name="Comma 20 5 2 2 2" xfId="48839" xr:uid="{DEE35EB8-0592-4D11-9D96-37AD1FE1A285}"/>
    <cellStyle name="Comma 20 5 2 3" xfId="35580" xr:uid="{E113AAAC-1274-4273-8114-484A61430B90}"/>
    <cellStyle name="Comma 20 5 2 4" xfId="16406" xr:uid="{44404823-B8C3-4CF4-9C08-C75DDC9721A8}"/>
    <cellStyle name="Comma 20 5 3" xfId="20674" xr:uid="{85C3F4E4-BA81-464E-BEDB-23F951B01170}"/>
    <cellStyle name="Comma 20 5 3 2" xfId="39795" xr:uid="{2991D75D-D6B9-4973-A0B7-E1600F4799B6}"/>
    <cellStyle name="Comma 20 5 4" xfId="25051" xr:uid="{7E00EAFD-6C87-403B-9EEF-9B59553B3932}"/>
    <cellStyle name="Comma 20 5 4 2" xfId="43827" xr:uid="{9066577A-8AF5-4301-A351-2B82ABA0E9E0}"/>
    <cellStyle name="Comma 20 5 5" xfId="28373" xr:uid="{D7FA37D6-651B-4812-9385-0AA974A8D8AF}"/>
    <cellStyle name="Comma 20 5 5 2" xfId="47124" xr:uid="{2C82BEDA-3CBF-499A-BE14-B1AC55988A08}"/>
    <cellStyle name="Comma 20 5 6" xfId="31443" xr:uid="{9C0AAC36-5F52-4E88-A3E4-B1E886DD59E7}"/>
    <cellStyle name="Comma 20 5 7" xfId="33846" xr:uid="{DAC94329-F292-48AF-B828-68A59805A07F}"/>
    <cellStyle name="Comma 20 5 8" xfId="14691" xr:uid="{11985344-ABE0-4A8F-9E76-BF1407C568DD}"/>
    <cellStyle name="Comma 20 6" xfId="4369" xr:uid="{D66C24DA-12E8-4D57-8FF8-74BBCD5BB963}"/>
    <cellStyle name="Comma 20 6 2" xfId="28461" xr:uid="{04111F59-7047-4E9B-8FF7-A471C2DAAC9B}"/>
    <cellStyle name="Comma 20 6 2 2" xfId="47212" xr:uid="{E440CA60-4380-43E6-9B92-31EDD31FA782}"/>
    <cellStyle name="Comma 20 6 3" xfId="33951" xr:uid="{8FA66473-24CB-435B-A8F7-92DF531CDDD2}"/>
    <cellStyle name="Comma 20 6 4" xfId="14779" xr:uid="{5E57CF28-D367-4D2C-A27F-9FDBE077F99C}"/>
    <cellStyle name="Comma 20 7" xfId="6063" xr:uid="{36A9CBEC-5BB4-4D09-ACF6-EC6724704F9D}"/>
    <cellStyle name="Comma 20 7 2" xfId="30140" xr:uid="{6A66BAC4-C0AE-432E-A991-7FBBFD551763}"/>
    <cellStyle name="Comma 20 7 2 2" xfId="48891" xr:uid="{C72331AD-2ED8-467C-AB98-6521DA54668C}"/>
    <cellStyle name="Comma 20 7 3" xfId="35634" xr:uid="{6743F181-F268-4609-9443-92FCD5CC84BC}"/>
    <cellStyle name="Comma 20 7 4" xfId="16458" xr:uid="{49D8B7C4-FFF7-4D68-A3A7-5187FA033D65}"/>
    <cellStyle name="Comma 20 8" xfId="6383" xr:uid="{11914C78-668B-42B2-92EE-8F3BB2F39809}"/>
    <cellStyle name="Comma 20 8 2" xfId="30372" xr:uid="{1A90D853-A2F8-47EB-B8F0-4E24F6B88549}"/>
    <cellStyle name="Comma 20 8 2 2" xfId="49123" xr:uid="{E3E5572F-69F3-411C-B4AD-F186F14B7F28}"/>
    <cellStyle name="Comma 20 8 3" xfId="35897" xr:uid="{F99D6B22-AEE2-45EE-BB4A-07ACBFF8B192}"/>
    <cellStyle name="Comma 20 8 4" xfId="16692" xr:uid="{8D42EBF9-1DC9-4401-9C30-3B72786B0B16}"/>
    <cellStyle name="Comma 20 9" xfId="18609" xr:uid="{D379C271-AADA-4D53-B73D-7D0DFC96B7F8}"/>
    <cellStyle name="Comma 20 9 2" xfId="38090" xr:uid="{B7DC67DE-5E24-427F-BB8A-A29D63929B0E}"/>
    <cellStyle name="Comma 200" xfId="49482" xr:uid="{304D7B82-0616-416F-B9AD-61B6054CE23F}"/>
    <cellStyle name="Comma 201" xfId="12892" xr:uid="{63BC4271-80AE-4AB6-90C2-38D4CF92FB58}"/>
    <cellStyle name="Comma 21" xfId="1636" xr:uid="{192245D5-D48E-4019-BDD8-ED5CC94F0626}"/>
    <cellStyle name="Comma 21 2" xfId="3974" xr:uid="{A679FDBE-89AD-4C87-84CE-53AD4D3B1FE5}"/>
    <cellStyle name="Comma 21 2 2" xfId="6872" xr:uid="{07B0AEB6-F34C-4FBF-BCAD-D8DB74EFA929}"/>
    <cellStyle name="Comma 21 2 3" xfId="9202" xr:uid="{73BE6818-2F6E-4DF3-9D94-238EF445FA1D}"/>
    <cellStyle name="Comma 21 2 3 2" xfId="37026" xr:uid="{0ED567BC-3E72-4F36-B8DD-E9A7F1D522BF}"/>
    <cellStyle name="Comma 21 2 3 3" xfId="17547" xr:uid="{5F2F05A7-99DA-4ABF-B67C-3108C9C3B712}"/>
    <cellStyle name="Comma 21 2 4" xfId="33617" xr:uid="{7B7F4403-6A95-4150-9C8A-A8CB93FCBB23}"/>
    <cellStyle name="Comma 21 3" xfId="6873" xr:uid="{CCE100E1-B01A-47CF-B7CF-4BC16B569E64}"/>
    <cellStyle name="Comma 21 3 2" xfId="9203" xr:uid="{8344DB7D-418B-40FA-8D19-7C5BC1C908E4}"/>
    <cellStyle name="Comma 21 3 2 2" xfId="37027" xr:uid="{5D390C63-5E0D-459A-BA85-3AEE26482FA3}"/>
    <cellStyle name="Comma 21 3 2 3" xfId="17548" xr:uid="{117673A3-331A-441E-89B5-818D72099C35}"/>
    <cellStyle name="Comma 21 4" xfId="8473" xr:uid="{4BEEC4E3-44D0-4168-9180-E0A37D3DE990}"/>
    <cellStyle name="Comma 21 5" xfId="31922" xr:uid="{E249EE8B-909E-46A0-9631-69650BB6F561}"/>
    <cellStyle name="Comma 22" xfId="1638" xr:uid="{2BEF3D2F-66FD-4A60-912C-3E5F276FB79A}"/>
    <cellStyle name="Comma 22 10" xfId="18690" xr:uid="{FF581EBE-AC3C-4F09-A992-3E9BE55AA643}"/>
    <cellStyle name="Comma 22 10 2" xfId="38171" xr:uid="{4A65CE8F-051B-4551-9606-BD7D17C96BA8}"/>
    <cellStyle name="Comma 22 11" xfId="23207" xr:uid="{EFB8140F-EE07-45F8-8DC0-00B197AC7511}"/>
    <cellStyle name="Comma 22 11 2" xfId="41997" xr:uid="{7BE8362A-1BB7-4414-B9C5-631109EEFEFD}"/>
    <cellStyle name="Comma 22 12" xfId="26716" xr:uid="{A1F51C80-B652-4890-9F8E-87308AC4A781}"/>
    <cellStyle name="Comma 22 12 2" xfId="45478" xr:uid="{10C7C6BD-123F-41E2-A8C2-DED0E7B3A223}"/>
    <cellStyle name="Comma 22 13" xfId="30979" xr:uid="{80195D52-4524-4F09-B3D3-FC52E48BFDFD}"/>
    <cellStyle name="Comma 22 14" xfId="31923" xr:uid="{50729BC4-3F55-4B42-8E4F-8819B851D925}"/>
    <cellStyle name="Comma 22 15" xfId="13036" xr:uid="{0A008AEB-2310-442D-9B88-F8B9F7720516}"/>
    <cellStyle name="Comma 22 2" xfId="1713" xr:uid="{38ACFB87-03A6-43C2-AE82-8CA75D27420D}"/>
    <cellStyle name="Comma 22 2 2" xfId="3143" xr:uid="{6F302D8E-9EA8-455D-9072-0811A31862A9}"/>
    <cellStyle name="Comma 22 2 2 2" xfId="5216" xr:uid="{E9027904-74BF-47CD-BC72-759CA773AB6D}"/>
    <cellStyle name="Comma 22 2 2 2 2" xfId="29308" xr:uid="{29F48F71-AFDD-48D2-9A58-4E26D3C693B6}"/>
    <cellStyle name="Comma 22 2 2 2 2 2" xfId="48059" xr:uid="{433826B6-E896-42D9-996E-9381EE72349D}"/>
    <cellStyle name="Comma 22 2 2 2 3" xfId="34798" xr:uid="{BD6C6D87-DAE2-4009-B089-5EE6F0539DE5}"/>
    <cellStyle name="Comma 22 2 2 2 4" xfId="15626" xr:uid="{AB3CE0C4-B723-4025-9548-A5B7055EA642}"/>
    <cellStyle name="Comma 22 2 2 3" xfId="27552" xr:uid="{A08BE047-05A4-4607-BE7D-5530A3076288}"/>
    <cellStyle name="Comma 22 2 2 3 2" xfId="46303" xr:uid="{A8F1ACE0-F5B6-4815-A137-A2DB7BF6617F}"/>
    <cellStyle name="Comma 22 2 2 4" xfId="32857" xr:uid="{AC80A05A-75E8-4AEA-85FD-F56C9F726EFF}"/>
    <cellStyle name="Comma 22 2 2 5" xfId="13856" xr:uid="{A123D0D8-475E-4715-B8B2-0440CD098142}"/>
    <cellStyle name="Comma 22 2 3" xfId="4174" xr:uid="{C5CDD3B1-95A2-4152-B919-3DF00A5CC8CB}"/>
    <cellStyle name="Comma 22 2 3 2" xfId="5960" xr:uid="{05F5318E-247F-4A0F-AE0E-52BFDB99FA5B}"/>
    <cellStyle name="Comma 22 2 3 2 2" xfId="30046" xr:uid="{AF3755EE-07CF-4361-A7D1-62AE3948861E}"/>
    <cellStyle name="Comma 22 2 3 2 2 2" xfId="48797" xr:uid="{B7B44E27-7D72-43FB-9128-3DF19FDDA38B}"/>
    <cellStyle name="Comma 22 2 3 2 3" xfId="35538" xr:uid="{C57DA2E1-BB31-489D-86DA-8908163AF6CF}"/>
    <cellStyle name="Comma 22 2 3 2 4" xfId="16364" xr:uid="{4215C333-234B-429F-878A-EE2D0A3EF48C}"/>
    <cellStyle name="Comma 22 2 3 3" xfId="28331" xr:uid="{C39D8BDC-E3AD-4440-99DF-1A916D1361BC}"/>
    <cellStyle name="Comma 22 2 3 3 2" xfId="47082" xr:uid="{A1B7EF22-1AEE-45FC-932E-3A36FD0B3E20}"/>
    <cellStyle name="Comma 22 2 3 4" xfId="33787" xr:uid="{D76DC2CA-6897-4035-B22E-ED60F85A8F3A}"/>
    <cellStyle name="Comma 22 2 3 5" xfId="14649" xr:uid="{FFEA881C-4139-4070-9D7F-884CFD847F9D}"/>
    <cellStyle name="Comma 22 2 4" xfId="4469" xr:uid="{0910F5E0-475E-48D9-846A-CFE738CAD85E}"/>
    <cellStyle name="Comma 22 2 4 2" xfId="28561" xr:uid="{0FD7AC39-324A-46E9-8265-42EFBF3BBD98}"/>
    <cellStyle name="Comma 22 2 4 2 2" xfId="47312" xr:uid="{DE343D4D-30DC-4DFD-ACE9-C0B14C07C991}"/>
    <cellStyle name="Comma 22 2 4 3" xfId="34051" xr:uid="{173B86BA-54E2-4CE0-AB61-BF9342545C00}"/>
    <cellStyle name="Comma 22 2 4 4" xfId="14879" xr:uid="{C6E9E12D-528D-455D-BA72-080A4ED2A14C}"/>
    <cellStyle name="Comma 22 2 5" xfId="6874" xr:uid="{4492896C-0006-4FE7-B913-D0868452C16F}"/>
    <cellStyle name="Comma 22 2 6" xfId="26850" xr:uid="{08B85AF9-9E78-4BAC-9C6B-943460F72EAA}"/>
    <cellStyle name="Comma 22 2 6 2" xfId="45601" xr:uid="{D9E8FC7A-B420-4366-BF11-6EBC2B9913EA}"/>
    <cellStyle name="Comma 22 2 7" xfId="31997" xr:uid="{4293D7BF-D46F-4692-9BEE-B18F8894F82A}"/>
    <cellStyle name="Comma 22 2 8" xfId="13081" xr:uid="{4F9074E9-4530-4763-8326-14616AC3A2D6}"/>
    <cellStyle name="Comma 22 3" xfId="3092" xr:uid="{896BB7D4-A980-4D60-90A8-C4A7648AA64C}"/>
    <cellStyle name="Comma 22 3 2" xfId="5165" xr:uid="{976A7535-47D7-4C86-B7BF-D62B5166F52D}"/>
    <cellStyle name="Comma 22 3 2 2" xfId="29257" xr:uid="{AE68265F-8258-478D-9BB2-A617162F4D4A}"/>
    <cellStyle name="Comma 22 3 2 2 2" xfId="48008" xr:uid="{57FEBAE7-81CE-43BB-A6A5-36A06D0A5C3C}"/>
    <cellStyle name="Comma 22 3 2 3" xfId="34747" xr:uid="{ABBB8CBA-3FF2-46E9-95FD-9CE7FF81C842}"/>
    <cellStyle name="Comma 22 3 2 4" xfId="15575" xr:uid="{5BC3E20C-ECEE-456A-9DDC-55D4CAC91E1C}"/>
    <cellStyle name="Comma 22 3 3" xfId="6875" xr:uid="{F0E6BF85-3213-4FFD-A81F-E8B7E07A0FF6}"/>
    <cellStyle name="Comma 22 3 4" xfId="27501" xr:uid="{88FD778F-D97D-401D-9344-F74E28FE7324}"/>
    <cellStyle name="Comma 22 3 4 2" xfId="46252" xr:uid="{FF6B70A2-68C1-4F99-8882-E50CDED24E86}"/>
    <cellStyle name="Comma 22 3 5" xfId="32806" xr:uid="{91EFE852-D40F-4E16-A9A9-77466BB50A65}"/>
    <cellStyle name="Comma 22 3 6" xfId="13805" xr:uid="{5DFADA21-F823-44E3-9A82-FB81401F6D37}"/>
    <cellStyle name="Comma 22 4" xfId="4122" xr:uid="{009C8BDD-0716-4B95-8F57-6B0CE8AC7E86}"/>
    <cellStyle name="Comma 22 4 2" xfId="5911" xr:uid="{E1DB0652-5640-4840-8986-C5D8867B5311}"/>
    <cellStyle name="Comma 22 4 2 2" xfId="29997" xr:uid="{09E0B5DA-46AC-49F5-8E37-35D93BD49B2F}"/>
    <cellStyle name="Comma 22 4 2 2 2" xfId="48748" xr:uid="{9E45E7FC-7C39-490C-90F9-D46B84CC95CA}"/>
    <cellStyle name="Comma 22 4 2 3" xfId="35489" xr:uid="{422958CE-1120-489C-BDE7-9354D9992F23}"/>
    <cellStyle name="Comma 22 4 2 4" xfId="16315" xr:uid="{572F70BC-862A-4262-A124-8CC20DCC11C2}"/>
    <cellStyle name="Comma 22 4 3" xfId="19740" xr:uid="{96644C5D-E528-4DA2-95BB-1568799B6D29}"/>
    <cellStyle name="Comma 22 4 3 2" xfId="39207" xr:uid="{AFD09B66-CF1E-4BDD-B72E-62813A547778}"/>
    <cellStyle name="Comma 22 4 4" xfId="24266" xr:uid="{FE9D47E9-C04B-4F43-AB07-6DAFC1FEB68B}"/>
    <cellStyle name="Comma 22 4 4 2" xfId="43046" xr:uid="{B91DD4A9-CB40-48B7-A390-20F295DB39F6}"/>
    <cellStyle name="Comma 22 4 5" xfId="28282" xr:uid="{211F88BD-A09E-4871-8FE7-2AB9196C9028}"/>
    <cellStyle name="Comma 22 4 5 2" xfId="47033" xr:uid="{06CAF176-8E0B-4687-AE00-BE2517E3DD9C}"/>
    <cellStyle name="Comma 22 4 6" xfId="31245" xr:uid="{6B5AE11A-10AC-4FA8-A758-37458AED457F}"/>
    <cellStyle name="Comma 22 4 7" xfId="33736" xr:uid="{B4A32238-BE20-4B76-AE91-05D34DF9C0D2}"/>
    <cellStyle name="Comma 22 4 8" xfId="14600" xr:uid="{BAC07344-F880-488C-84EA-4584F86266EA}"/>
    <cellStyle name="Comma 22 5" xfId="4087" xr:uid="{3F8E4071-0DA7-4433-A829-CA7A8A603215}"/>
    <cellStyle name="Comma 22 6" xfId="4424" xr:uid="{E07D44C4-427D-454E-B85C-9EF19B13E3E4}"/>
    <cellStyle name="Comma 22 6 2" xfId="28516" xr:uid="{029214BC-9F3F-46B8-B6D7-79CBB97A0B1B}"/>
    <cellStyle name="Comma 22 6 2 2" xfId="47267" xr:uid="{4B3227E3-51A0-40BF-8B20-6F404714D947}"/>
    <cellStyle name="Comma 22 6 3" xfId="34006" xr:uid="{49793CB2-3DEB-46DF-A843-75DDBA932CF7}"/>
    <cellStyle name="Comma 22 6 4" xfId="14834" xr:uid="{78B2708A-F84D-42AD-98AB-42D0360B96F5}"/>
    <cellStyle name="Comma 22 7" xfId="6272" xr:uid="{3C58582D-1D64-4A8C-B560-DB04FB2B44A1}"/>
    <cellStyle name="Comma 22 7 2" xfId="30300" xr:uid="{5DB5DE12-1844-4B6E-BF1E-5E7D01920186}"/>
    <cellStyle name="Comma 22 7 2 2" xfId="49051" xr:uid="{A3D49691-63CE-4627-97A2-8CFEA8EC822B}"/>
    <cellStyle name="Comma 22 7 3" xfId="35812" xr:uid="{D32AB5E9-741B-4EB9-A67D-3DCC8B3584D7}"/>
    <cellStyle name="Comma 22 7 4" xfId="16620" xr:uid="{E1222C91-D55E-424E-9B9A-F6BB59022C6F}"/>
    <cellStyle name="Comma 22 8" xfId="6384" xr:uid="{ED5F9B32-2194-494B-86A2-C179828F9C79}"/>
    <cellStyle name="Comma 22 8 2" xfId="30373" xr:uid="{5F07CE72-A8C4-44B4-947E-11D87B94BFDF}"/>
    <cellStyle name="Comma 22 8 2 2" xfId="49124" xr:uid="{B3255983-CCC9-41C2-B49C-FE0A37727FF6}"/>
    <cellStyle name="Comma 22 8 3" xfId="35898" xr:uid="{B028E614-A773-4665-A251-800E714ABD57}"/>
    <cellStyle name="Comma 22 8 4" xfId="16693" xr:uid="{8C761673-1E60-42AE-91A0-819C6699DB44}"/>
    <cellStyle name="Comma 22 9" xfId="8474" xr:uid="{5D5E6695-7F0C-41D1-BFC3-4D5281AAA8CA}"/>
    <cellStyle name="Comma 23" xfId="1640" xr:uid="{87C83A6E-05CD-4EFE-AA2D-FEFA18740400}"/>
    <cellStyle name="Comma 23 10" xfId="18692" xr:uid="{800A71CA-784D-407E-960D-8F35EA817918}"/>
    <cellStyle name="Comma 23 10 2" xfId="38173" xr:uid="{4F48D264-33AB-45FE-85E9-AC2416ADA354}"/>
    <cellStyle name="Comma 23 11" xfId="23209" xr:uid="{F02ED210-52B5-4BA2-8CAE-5D3CC7E8A16F}"/>
    <cellStyle name="Comma 23 11 2" xfId="41999" xr:uid="{4676D0C0-E1FE-451E-80F7-9CDFCF89785C}"/>
    <cellStyle name="Comma 23 12" xfId="26723" xr:uid="{BBA1DBAE-9548-4E80-A006-22CDEF987F14}"/>
    <cellStyle name="Comma 23 12 2" xfId="45485" xr:uid="{5D21437E-D4E1-4FDA-A1BA-7AF7A7D13AAB}"/>
    <cellStyle name="Comma 23 13" xfId="30992" xr:uid="{F14C01FF-B502-4FA9-9422-068031246ABB}"/>
    <cellStyle name="Comma 23 14" xfId="31925" xr:uid="{7768BCA1-A0A8-405A-BDBD-E0EDF656B5FF}"/>
    <cellStyle name="Comma 23 15" xfId="13038" xr:uid="{9A77725E-3004-4286-8DAC-F0E117953420}"/>
    <cellStyle name="Comma 23 2" xfId="3094" xr:uid="{94DED87E-5BC0-40D9-9D42-3C633BEF1AEC}"/>
    <cellStyle name="Comma 23 2 2" xfId="5167" xr:uid="{D5643E49-2309-4E82-8549-F006087407F1}"/>
    <cellStyle name="Comma 23 2 2 2" xfId="29259" xr:uid="{CE27B689-D41D-4C8B-B5FA-2651338C6097}"/>
    <cellStyle name="Comma 23 2 2 2 2" xfId="48010" xr:uid="{0A6F21EC-83F1-47D5-B087-7EDA027C5BDC}"/>
    <cellStyle name="Comma 23 2 2 3" xfId="34749" xr:uid="{3EB1E867-DAE3-43C9-8A2F-AAEBAD1C59B8}"/>
    <cellStyle name="Comma 23 2 2 4" xfId="15577" xr:uid="{6B0BA007-58F4-4671-B1B5-0C4A9C998D25}"/>
    <cellStyle name="Comma 23 2 3" xfId="6876" xr:uid="{7E40FEA9-920A-400D-8FFF-D126852E3E17}"/>
    <cellStyle name="Comma 23 2 4" xfId="27503" xr:uid="{5AAEFC66-F0D6-43C9-AAE6-9732414A5843}"/>
    <cellStyle name="Comma 23 2 4 2" xfId="46254" xr:uid="{9F62B3CC-2944-46FA-BB32-4D2AA484ED0E}"/>
    <cellStyle name="Comma 23 2 5" xfId="32808" xr:uid="{ECE2012E-6D17-4B37-BD41-4ED7B14F038B}"/>
    <cellStyle name="Comma 23 2 6" xfId="13807" xr:uid="{E97A5020-807D-4F0F-8719-A4A275ADE7C4}"/>
    <cellStyle name="Comma 23 3" xfId="4124" xr:uid="{E6166823-45A9-4A62-9009-EEC2AA8E5C69}"/>
    <cellStyle name="Comma 23 3 2" xfId="5913" xr:uid="{5756765E-A645-4D4C-B6BF-4161F5FFFF97}"/>
    <cellStyle name="Comma 23 3 2 2" xfId="29999" xr:uid="{50833747-4282-4948-8A8C-733ADCAFC6BB}"/>
    <cellStyle name="Comma 23 3 2 2 2" xfId="48750" xr:uid="{93E6C258-8883-4749-A36A-01E604BB6FF1}"/>
    <cellStyle name="Comma 23 3 2 3" xfId="35491" xr:uid="{4CF4888F-15BB-42ED-A017-02CD450E2FCF}"/>
    <cellStyle name="Comma 23 3 2 4" xfId="16317" xr:uid="{30E6FA6A-4345-4A79-BB6A-95DBA6E3AFE9}"/>
    <cellStyle name="Comma 23 3 3" xfId="6877" xr:uid="{EB5D6520-4D5D-4219-BA81-81F3A88DE7B4}"/>
    <cellStyle name="Comma 23 3 4" xfId="28284" xr:uid="{677819B6-EB19-42F8-90A9-ACEF5F5ACD3E}"/>
    <cellStyle name="Comma 23 3 4 2" xfId="47035" xr:uid="{08C15BD4-7120-4676-9760-25D21A8DED3B}"/>
    <cellStyle name="Comma 23 3 5" xfId="33738" xr:uid="{6BDB99AE-B5EA-4ABE-A482-66CC615993CC}"/>
    <cellStyle name="Comma 23 3 6" xfId="14602" xr:uid="{E93AC34E-19CC-45B8-9122-902773DB8D8A}"/>
    <cellStyle name="Comma 23 4" xfId="4042" xr:uid="{1A96E300-31DF-4213-A1D4-4EADDFAC37F0}"/>
    <cellStyle name="Comma 23 4 2" xfId="19742" xr:uid="{0ED281BC-4152-48D4-8F0E-F45489AD0B64}"/>
    <cellStyle name="Comma 23 4 2 2" xfId="39209" xr:uid="{B213F667-FBB2-4E82-B596-C8CA87772E32}"/>
    <cellStyle name="Comma 23 4 3" xfId="24268" xr:uid="{4047D7F9-6CF9-45D1-8D70-274F7F6A32A5}"/>
    <cellStyle name="Comma 23 4 3 2" xfId="43048" xr:uid="{F175C9DE-66B3-4E6A-B28B-3C9B4734635F}"/>
    <cellStyle name="Comma 23 4 4" xfId="31247" xr:uid="{D3FCAB4E-D478-4836-BBDD-22696A343B61}"/>
    <cellStyle name="Comma 23 4 5" xfId="33665" xr:uid="{2CDAFAB6-0020-47EF-9619-F61F14FF42E6}"/>
    <cellStyle name="Comma 23 5" xfId="4246" xr:uid="{A25BF1DC-F835-432D-8912-8778271C9B88}"/>
    <cellStyle name="Comma 23 6" xfId="4426" xr:uid="{594B4F61-F825-44C2-86C5-5180509C80C1}"/>
    <cellStyle name="Comma 23 6 2" xfId="28518" xr:uid="{78F3A555-B57E-401C-983B-C6711E2C374A}"/>
    <cellStyle name="Comma 23 6 2 2" xfId="47269" xr:uid="{B3B487F5-779B-4B1D-9A30-B4AD1BED7263}"/>
    <cellStyle name="Comma 23 6 3" xfId="34008" xr:uid="{E5F61430-AF1A-4785-9AD8-F361E82E4FC4}"/>
    <cellStyle name="Comma 23 6 4" xfId="14836" xr:uid="{4E361DF1-3BA4-449D-A596-4EA2A05425CA}"/>
    <cellStyle name="Comma 23 7" xfId="6274" xr:uid="{46428D44-8F43-4A5A-A57F-8D277177CD18}"/>
    <cellStyle name="Comma 23 7 2" xfId="30302" xr:uid="{2AEB35A3-2A85-4DBA-A771-C0F93F0493A0}"/>
    <cellStyle name="Comma 23 7 2 2" xfId="49053" xr:uid="{A0666510-3CC3-494B-983C-0D30B7B77655}"/>
    <cellStyle name="Comma 23 7 3" xfId="35814" xr:uid="{25F10ABF-6F47-4D1C-AF14-E43B3B2EF7E3}"/>
    <cellStyle name="Comma 23 7 4" xfId="16622" xr:uid="{01A9CFDE-B04B-4FA9-9F27-80B2B223CC28}"/>
    <cellStyle name="Comma 23 8" xfId="6385" xr:uid="{103A1832-49BF-4666-AE89-1DD5E96A58FB}"/>
    <cellStyle name="Comma 23 8 2" xfId="30374" xr:uid="{B5E6F827-E848-49A1-A8BA-D5777176C3A6}"/>
    <cellStyle name="Comma 23 8 2 2" xfId="49125" xr:uid="{701DCB34-CD81-4592-9128-F21CB9E0A1D7}"/>
    <cellStyle name="Comma 23 8 3" xfId="35899" xr:uid="{E99EB010-F04E-4100-9AF9-4914B3275F08}"/>
    <cellStyle name="Comma 23 8 4" xfId="16694" xr:uid="{73330739-A0F0-4BDF-876B-A88C2C137956}"/>
    <cellStyle name="Comma 23 9" xfId="8475" xr:uid="{E6BDBB1F-5DED-409B-A39E-D23436ACD87A}"/>
    <cellStyle name="Comma 24" xfId="1649" xr:uid="{8D291B66-D5C1-45C4-9568-71CC531527CF}"/>
    <cellStyle name="Comma 24 10" xfId="31934" xr:uid="{9B78F591-D5B8-4C8F-B255-7AA8C70456C8}"/>
    <cellStyle name="Comma 24 2" xfId="4043" xr:uid="{60EC770B-E3E2-4355-A5C4-75F063B3F11A}"/>
    <cellStyle name="Comma 24 3" xfId="4236" xr:uid="{404DF031-B71B-4846-B0F5-47FFBB225CF7}"/>
    <cellStyle name="Comma 24 3 2" xfId="6878" xr:uid="{1A311162-405B-42B5-8DE7-B94663800165}"/>
    <cellStyle name="Comma 24 3 3" xfId="33839" xr:uid="{77A31518-AFB5-4C0E-819D-0383C2435594}"/>
    <cellStyle name="Comma 24 4" xfId="6276" xr:uid="{3BA46DCF-8656-4D9F-ABEF-2EB3B9151624}"/>
    <cellStyle name="Comma 24 4 2" xfId="19744" xr:uid="{41DABEB9-C5CE-45B4-9466-37AD68D1DFD9}"/>
    <cellStyle name="Comma 24 4 2 2" xfId="39211" xr:uid="{DB98094F-81A3-40A2-BECD-05947470EF2C}"/>
    <cellStyle name="Comma 24 4 3" xfId="24270" xr:uid="{50824929-85E7-4A84-B5EC-66F89EB6B85E}"/>
    <cellStyle name="Comma 24 4 3 2" xfId="43050" xr:uid="{A53E6590-CB0E-41E9-9929-031B373010E2}"/>
    <cellStyle name="Comma 24 4 4" xfId="30304" xr:uid="{AD22F0F2-921E-4B56-A586-65A65AAF15AC}"/>
    <cellStyle name="Comma 24 4 4 2" xfId="49055" xr:uid="{10B2865B-46CE-4942-9A16-E9D2871714C9}"/>
    <cellStyle name="Comma 24 4 5" xfId="31249" xr:uid="{A335D597-F0AE-4E29-B467-C7B693D78E01}"/>
    <cellStyle name="Comma 24 4 6" xfId="35816" xr:uid="{0E7ED76E-9ED6-448E-9259-E5749D4E2A01}"/>
    <cellStyle name="Comma 24 4 7" xfId="16624" xr:uid="{F94FAE7B-2DAF-4616-8930-23217F1C7C3B}"/>
    <cellStyle name="Comma 24 5" xfId="6879" xr:uid="{858A6195-306D-4EFC-9381-F92EAA90AB6E}"/>
    <cellStyle name="Comma 24 5 2" xfId="20665" xr:uid="{3F864284-A092-4E52-94CC-1D0C413FEECF}"/>
    <cellStyle name="Comma 24 5 3" xfId="30473" xr:uid="{3A5A19BC-C3A0-4ED6-B1BC-1993C70D7998}"/>
    <cellStyle name="Comma 24 5 3 2" xfId="49224" xr:uid="{67C4478A-6B90-400B-9A88-998F2A22F396}"/>
    <cellStyle name="Comma 24 5 4" xfId="36063" xr:uid="{9577DF92-D814-4B7B-BDF8-E768FADC8C5E}"/>
    <cellStyle name="Comma 24 5 5" xfId="16795" xr:uid="{31E642BD-4359-471D-9170-0A688FE47EC9}"/>
    <cellStyle name="Comma 24 6" xfId="8476" xr:uid="{02BE95AF-D514-436B-B075-701AB6E4DF13}"/>
    <cellStyle name="Comma 24 7" xfId="18694" xr:uid="{AB7A3D04-077F-4863-BEB8-6CF76281404D}"/>
    <cellStyle name="Comma 24 7 2" xfId="38175" xr:uid="{F1A64850-D115-46DC-86C0-86D04FB4CBD6}"/>
    <cellStyle name="Comma 24 8" xfId="23211" xr:uid="{FAAC8FA9-5053-45D2-A720-52A5E13F7B43}"/>
    <cellStyle name="Comma 24 8 2" xfId="42001" xr:uid="{28DCE9FD-5B0F-4264-8DD9-79FDF8AA5439}"/>
    <cellStyle name="Comma 24 9" xfId="30909" xr:uid="{4FDB6D9D-3F0E-422C-8DE0-568AB832EF68}"/>
    <cellStyle name="Comma 25" xfId="1678" xr:uid="{C7DBE8CA-BDE2-4237-8839-432A9BECFAC2}"/>
    <cellStyle name="Comma 25 2" xfId="4248" xr:uid="{7F64A868-FC1C-43C4-8B98-6D67175BF966}"/>
    <cellStyle name="Comma 25 2 2" xfId="6880" xr:uid="{E391EB6B-B31C-476C-932A-B30CC3E3263E}"/>
    <cellStyle name="Comma 25 2 3" xfId="33847" xr:uid="{2EB2ECC0-B930-4E2E-9CC5-ADA48600EE43}"/>
    <cellStyle name="Comma 25 3" xfId="6386" xr:uid="{09CE2098-8924-4EEF-BF80-0D7F66E16CBA}"/>
    <cellStyle name="Comma 25 3 2" xfId="20677" xr:uid="{9D3821D6-202C-4349-A0B4-33C2F5936196}"/>
    <cellStyle name="Comma 25 3 3" xfId="35900" xr:uid="{1A3F0F65-F52D-4062-A0E2-F9E9A51D09C0}"/>
    <cellStyle name="Comma 25 4" xfId="6881" xr:uid="{CDE7A52C-4216-4F72-A3AD-98D7404F1D75}"/>
    <cellStyle name="Comma 25 5" xfId="8477" xr:uid="{24472C83-CD88-4F0E-B4C6-BB35D3DF69BA}"/>
    <cellStyle name="Comma 25 6" xfId="31963" xr:uid="{7E77E160-6683-4DB0-8A0C-7D57EBF25541}"/>
    <cellStyle name="Comma 26" xfId="1677" xr:uid="{6EF79CE0-2A79-4F23-825D-A09A9902834C}"/>
    <cellStyle name="Comma 26 2" xfId="4250" xr:uid="{8ACE7D22-4805-451A-A900-4F9A86E3280B}"/>
    <cellStyle name="Comma 26 2 2" xfId="6882" xr:uid="{5979D106-20D7-4231-9DC9-9843B207C7FC}"/>
    <cellStyle name="Comma 26 2 3" xfId="6883" xr:uid="{49860830-FAD8-4AE4-8ED4-9AC32F4DB839}"/>
    <cellStyle name="Comma 26 2 4" xfId="33848" xr:uid="{278A6E99-C292-4A77-B497-6ACDC8B14E06}"/>
    <cellStyle name="Comma 26 3" xfId="6387" xr:uid="{23BA22D2-E01F-4B9A-8CD4-89EFD078977B}"/>
    <cellStyle name="Comma 26 3 2" xfId="6884" xr:uid="{36FA0B3F-B620-47D3-A6FA-2D0AC8C620D1}"/>
    <cellStyle name="Comma 26 3 3" xfId="30375" xr:uid="{869F21C6-1AD2-4CA4-88F0-B1798CF9DB8A}"/>
    <cellStyle name="Comma 26 3 3 2" xfId="49126" xr:uid="{52AC70AB-5840-44B1-A3CF-7CCF095B9566}"/>
    <cellStyle name="Comma 26 3 4" xfId="35901" xr:uid="{2F4EFB33-466C-42B1-B4B1-790CDB20E9A9}"/>
    <cellStyle name="Comma 26 3 5" xfId="16695" xr:uid="{5BA0AF9C-5FA1-495E-A206-E8EA7EE8793B}"/>
    <cellStyle name="Comma 26 4" xfId="6885" xr:uid="{442ECED5-4328-4781-89E7-D4B8E6B34079}"/>
    <cellStyle name="Comma 26 4 2" xfId="20678" xr:uid="{AB0D79A4-B90A-4BE7-953C-03020713B8A1}"/>
    <cellStyle name="Comma 26 4 3" xfId="36064" xr:uid="{ADE669CC-B5E3-4466-8989-0108E2D5A629}"/>
    <cellStyle name="Comma 26 5" xfId="8478" xr:uid="{67CFBAF0-6701-41C8-8831-36D3EB761E24}"/>
    <cellStyle name="Comma 26 6" xfId="26708" xr:uid="{27E3FC8E-7629-46AA-9925-EED6D7B398F4}"/>
    <cellStyle name="Comma 26 6 2" xfId="45470" xr:uid="{AD17A3AA-3081-4D56-B44E-EEF81F2E02DD}"/>
    <cellStyle name="Comma 26 7" xfId="30971" xr:uid="{6BD77D43-2D7C-413B-9B37-042B9821C585}"/>
    <cellStyle name="Comma 26 8" xfId="31962" xr:uid="{26CEC93E-B616-45FE-8AB6-4749F9F55C06}"/>
    <cellStyle name="Comma 27" xfId="1647" xr:uid="{AAF08BFD-5E9E-4110-988F-7D311AF53A3F}"/>
    <cellStyle name="Comma 27 2" xfId="4252" xr:uid="{E0763857-1BC4-45B1-AD89-70022F99E9FD}"/>
    <cellStyle name="Comma 27 2 2" xfId="6886" xr:uid="{7111B8AC-9789-403E-9393-37A0C53D3479}"/>
    <cellStyle name="Comma 27 2 3" xfId="33849" xr:uid="{61302441-7B11-4B15-8DC9-3F26419DE714}"/>
    <cellStyle name="Comma 27 3" xfId="6388" xr:uid="{C1219FFA-713B-4521-B598-55DF600F6D66}"/>
    <cellStyle name="Comma 27 3 2" xfId="20680" xr:uid="{02931BC2-FD10-4905-9469-315B67230F39}"/>
    <cellStyle name="Comma 27 3 3" xfId="30376" xr:uid="{1A2624C6-A830-4B3A-8B7A-D2C2FEED0677}"/>
    <cellStyle name="Comma 27 3 3 2" xfId="49127" xr:uid="{50463349-E1F5-4564-AE7B-E970461F0E30}"/>
    <cellStyle name="Comma 27 3 4" xfId="35902" xr:uid="{B01C193E-30DB-4458-A38C-C9FA81F24C08}"/>
    <cellStyle name="Comma 27 3 5" xfId="16696" xr:uid="{5BD13F66-7587-4553-B40F-ABF932B45B2F}"/>
    <cellStyle name="Comma 27 4" xfId="6887" xr:uid="{B1DC8EB9-B00B-4550-B08C-592898CDBAE5}"/>
    <cellStyle name="Comma 27 4 2" xfId="21104" xr:uid="{E0BB0727-9969-4542-8FDD-2E65C384C0B2}"/>
    <cellStyle name="Comma 27 4 3" xfId="36065" xr:uid="{496FD261-BEB7-4B15-96CE-A4F10DAEB0FF}"/>
    <cellStyle name="Comma 27 5" xfId="8479" xr:uid="{A94223CB-4A72-4EFB-9E1B-38D31A5B3875}"/>
    <cellStyle name="Comma 27 6" xfId="26707" xr:uid="{399E6F54-4C91-4B24-B03E-E7155E37D7C0}"/>
    <cellStyle name="Comma 27 6 2" xfId="45469" xr:uid="{5FF02B8B-1D11-4EAE-9319-C0AFB11FA4EF}"/>
    <cellStyle name="Comma 27 7" xfId="30970" xr:uid="{6D8892B0-8E9A-446A-9821-1C3657B0A311}"/>
    <cellStyle name="Comma 27 8" xfId="31932" xr:uid="{E623D8A7-90A5-4E98-9130-F569E7806A27}"/>
    <cellStyle name="Comma 28" xfId="1675" xr:uid="{F51D4ABD-BCB4-481A-A1B9-12B40078114A}"/>
    <cellStyle name="Comma 28 2" xfId="4254" xr:uid="{2567583B-087A-40EC-BCDD-E3819E990237}"/>
    <cellStyle name="Comma 28 2 2" xfId="6888" xr:uid="{C8EFFB50-9414-4C28-B219-CB442A58A011}"/>
    <cellStyle name="Comma 28 2 3" xfId="33850" xr:uid="{8B30A5F6-79A9-4D75-8978-7A723E4677E7}"/>
    <cellStyle name="Comma 28 3" xfId="6389" xr:uid="{B8ABAB01-5924-4638-912E-C5C3A76673B9}"/>
    <cellStyle name="Comma 28 3 2" xfId="20682" xr:uid="{43BB0535-9727-4661-9C6D-51203ECFDEFA}"/>
    <cellStyle name="Comma 28 3 3" xfId="30377" xr:uid="{9CD9F3EA-525D-4695-BFD5-21290C0E747B}"/>
    <cellStyle name="Comma 28 3 3 2" xfId="49128" xr:uid="{7FB967DC-255F-4395-86A7-2234B6DB939A}"/>
    <cellStyle name="Comma 28 3 4" xfId="35903" xr:uid="{BDDE6D85-D31F-4FCC-A15F-8F4628951703}"/>
    <cellStyle name="Comma 28 3 5" xfId="16697" xr:uid="{1DB6E81B-7B92-4B20-872C-E9FC85F0EE0F}"/>
    <cellStyle name="Comma 28 4" xfId="6889" xr:uid="{D722EF1A-2212-47B9-B2AE-5BD4D5FA4D14}"/>
    <cellStyle name="Comma 28 5" xfId="8480" xr:uid="{39567E2F-A2D3-4514-93F9-E1F8FBF11A53}"/>
    <cellStyle name="Comma 28 6" xfId="26711" xr:uid="{BB52C518-05A1-4A6D-A42E-B9AF290EE905}"/>
    <cellStyle name="Comma 28 6 2" xfId="45473" xr:uid="{7C0E4208-3302-453C-832D-BD945C75126C}"/>
    <cellStyle name="Comma 28 7" xfId="30974" xr:uid="{482BA6EA-F094-49C0-8137-4BD97041EEB1}"/>
    <cellStyle name="Comma 28 8" xfId="31960" xr:uid="{603D2E84-5B84-4B7B-8239-8B961639596B}"/>
    <cellStyle name="Comma 29" xfId="1674" xr:uid="{F6BE5A6E-771E-4A32-B48C-4C6803CA8AFB}"/>
    <cellStyle name="Comma 29 2" xfId="4256" xr:uid="{7705EE05-0216-4F3D-BF1A-B2250BDFE479}"/>
    <cellStyle name="Comma 29 2 2" xfId="6890" xr:uid="{6E5C201C-F3B0-400C-8168-FD15A6C72108}"/>
    <cellStyle name="Comma 29 2 3" xfId="33851" xr:uid="{C4C6F858-F4EE-451B-988A-B767591010DF}"/>
    <cellStyle name="Comma 29 3" xfId="6390" xr:uid="{04DC2262-8F2C-433D-80F6-0F5433725278}"/>
    <cellStyle name="Comma 29 3 2" xfId="20683" xr:uid="{ABF82B9C-4003-4DBF-AE68-AA98507A4930}"/>
    <cellStyle name="Comma 29 3 3" xfId="30378" xr:uid="{C761B607-2833-44D2-96FC-A1581975F338}"/>
    <cellStyle name="Comma 29 3 3 2" xfId="49129" xr:uid="{3562FA56-051E-457F-B60A-AB86A1423F75}"/>
    <cellStyle name="Comma 29 3 4" xfId="35904" xr:uid="{7BD3E053-1597-4341-A711-808E525834CD}"/>
    <cellStyle name="Comma 29 3 5" xfId="16698" xr:uid="{FDCD14D2-ABF1-4F5A-8565-B85A64B653D2}"/>
    <cellStyle name="Comma 29 4" xfId="6891" xr:uid="{4FDB7C72-6E24-4697-9A7B-878880F6BBDC}"/>
    <cellStyle name="Comma 29 5" xfId="8481" xr:uid="{3DAD0699-F52E-4E3D-9F62-726CA5EB78EB}"/>
    <cellStyle name="Comma 29 6" xfId="26709" xr:uid="{D8E989C4-5DD3-4781-B56C-80DF219624CF}"/>
    <cellStyle name="Comma 29 6 2" xfId="45471" xr:uid="{1B573035-3E0A-4014-81C3-A996A562645A}"/>
    <cellStyle name="Comma 29 7" xfId="30972" xr:uid="{E3440A7A-0306-4C49-B4C0-3A1A58781578}"/>
    <cellStyle name="Comma 29 8" xfId="31959" xr:uid="{17EBDE8E-E040-4045-821B-5B8ED9BD2EB4}"/>
    <cellStyle name="Comma 3" xfId="6" xr:uid="{00000000-0005-0000-0000-000004000000}"/>
    <cellStyle name="Comma 3 10" xfId="48" xr:uid="{D38F573D-CED0-4A80-908E-AAA74054CEAB}"/>
    <cellStyle name="Comma 3 10 2" xfId="19914" xr:uid="{57A07006-6FC4-4449-B10E-52A49701848C}"/>
    <cellStyle name="Comma 3 11" xfId="21006" xr:uid="{B96B3101-1949-49CF-900C-27A95F5E81A8}"/>
    <cellStyle name="Comma 3 2" xfId="128" xr:uid="{B5384FCF-0FFD-4657-91F4-5660659E4673}"/>
    <cellStyle name="Comma 3 2 2" xfId="1154" xr:uid="{EF5CB124-9DEF-4454-902A-847FF43057CA}"/>
    <cellStyle name="Comma 3 2 2 2" xfId="6353" xr:uid="{40C5EACE-D795-4800-A81A-EB57D670437E}"/>
    <cellStyle name="Comma 3 2 2 2 2" xfId="6892" xr:uid="{66C61517-A15A-4918-88E6-18C5791D036E}"/>
    <cellStyle name="Comma 3 2 2 2 3" xfId="35878" xr:uid="{CDE580C7-37BA-4B13-9DBF-60E131974B9E}"/>
    <cellStyle name="Comma 3 2 2 3" xfId="6893" xr:uid="{E5285527-8FD3-40A6-A39E-C2D4B6ED514A}"/>
    <cellStyle name="Comma 3 2 2 3 2" xfId="19803" xr:uid="{540CE331-FAE0-476B-802A-2EC181F01E4C}"/>
    <cellStyle name="Comma 3 2 2 3 2 2" xfId="24329" xr:uid="{262E31A0-7491-49C8-9149-4F3A3661417A}"/>
    <cellStyle name="Comma 3 2 2 3 2 2 2" xfId="43109" xr:uid="{4ED4E949-F01C-45D0-914C-C736E0A2DE46}"/>
    <cellStyle name="Comma 3 2 2 3 2 3" xfId="31256" xr:uid="{256F1F37-DEBC-4915-93B4-C262A9BA7157}"/>
    <cellStyle name="Comma 3 2 2 3 2 4" xfId="39270" xr:uid="{F51BD4C2-DC8D-40AC-A58E-499A21A73853}"/>
    <cellStyle name="Comma 3 2 2 3 3" xfId="19486" xr:uid="{9D0AD9A7-1269-4289-9D45-3A590D98A584}"/>
    <cellStyle name="Comma 3 2 2 3 3 2" xfId="38964" xr:uid="{FD589380-4FB8-4FC4-A50B-268FB1FF08E9}"/>
    <cellStyle name="Comma 3 2 2 3 4" xfId="24003" xr:uid="{999A2658-8BC7-4385-AA46-7D2B5477112F}"/>
    <cellStyle name="Comma 3 2 2 3 4 2" xfId="42785" xr:uid="{87647F0A-A050-4A7B-AB50-0B84C63F7036}"/>
    <cellStyle name="Comma 3 2 2 3 5" xfId="30474" xr:uid="{CBC75BA7-75BE-4D55-8FB6-C05D62C3F1F4}"/>
    <cellStyle name="Comma 3 2 2 3 5 2" xfId="49225" xr:uid="{17605150-A11E-494E-95A0-A0339905754D}"/>
    <cellStyle name="Comma 3 2 2 3 6" xfId="31092" xr:uid="{547455E4-9F9E-460C-9A66-5884154BE51B}"/>
    <cellStyle name="Comma 3 2 2 3 7" xfId="36066" xr:uid="{DF40E47C-9D1E-48C7-B3F1-927E23C8C385}"/>
    <cellStyle name="Comma 3 2 2 3 8" xfId="16796" xr:uid="{6897A60C-038A-4F7B-85CF-983962EA64B1}"/>
    <cellStyle name="Comma 3 2 2 4" xfId="6894" xr:uid="{44FD857F-7302-42CD-B4F7-B43D48AEE7BE}"/>
    <cellStyle name="Comma 3 2 2 5" xfId="8664" xr:uid="{15877AA8-3274-47DE-A266-85F60C000BF0}"/>
    <cellStyle name="Comma 3 2 3" xfId="1507" xr:uid="{8AC64A46-160C-4763-AF83-311C89FCD4AC}"/>
    <cellStyle name="Comma 3 2 3 10" xfId="30822" xr:uid="{C068F991-3FC7-4BA5-B534-F3B97723374B}"/>
    <cellStyle name="Comma 3 2 3 11" xfId="31800" xr:uid="{930BD95F-A400-4311-9F9A-9218E3669A00}"/>
    <cellStyle name="Comma 3 2 3 2" xfId="1732" xr:uid="{AE8524BB-ABB3-46BE-8F48-29302C8D07C5}"/>
    <cellStyle name="Comma 3 2 3 2 10" xfId="32016" xr:uid="{2C815B27-BD42-4ED3-B91D-A24E9F42159C}"/>
    <cellStyle name="Comma 3 2 3 2 11" xfId="13099" xr:uid="{8A798AE1-7359-4CBC-B84A-4BD151B6FA28}"/>
    <cellStyle name="Comma 3 2 3 2 2" xfId="3161" xr:uid="{E90B2675-ED04-4C39-BE0D-BC7CD07B5E69}"/>
    <cellStyle name="Comma 3 2 3 2 2 2" xfId="5234" xr:uid="{702E0E46-B049-49B8-898E-E9DDF8BDC621}"/>
    <cellStyle name="Comma 3 2 3 2 2 2 2" xfId="29326" xr:uid="{90B3B535-B7AF-49BD-B891-6F254BCD22C1}"/>
    <cellStyle name="Comma 3 2 3 2 2 2 2 2" xfId="48077" xr:uid="{28EDC602-9289-432D-B10C-3C075E25CA3B}"/>
    <cellStyle name="Comma 3 2 3 2 2 2 3" xfId="34816" xr:uid="{5A8C5BAA-808B-4DD8-BBB1-A5A5459841D8}"/>
    <cellStyle name="Comma 3 2 3 2 2 2 4" xfId="15644" xr:uid="{90E9E276-1C92-44F1-9535-484F7508F2A4}"/>
    <cellStyle name="Comma 3 2 3 2 2 3" xfId="19719" xr:uid="{8811AD2E-1B01-48CC-880E-355D12587B17}"/>
    <cellStyle name="Comma 3 2 3 2 2 3 2" xfId="39186" xr:uid="{5EBA37B0-C227-4792-9B53-CB0CD63F53F9}"/>
    <cellStyle name="Comma 3 2 3 2 2 4" xfId="24245" xr:uid="{C564D9F7-580B-4A58-ADC5-502DE0164C89}"/>
    <cellStyle name="Comma 3 2 3 2 2 4 2" xfId="43025" xr:uid="{AC7BC5C6-0FD8-4F4E-97FD-8A2A6FF5307E}"/>
    <cellStyle name="Comma 3 2 3 2 2 5" xfId="27569" xr:uid="{ED872BC6-C62E-40EA-9FB5-814A222A632D}"/>
    <cellStyle name="Comma 3 2 3 2 2 5 2" xfId="46320" xr:uid="{815AFF8C-8822-4F5F-95D8-ECF74226A4FD}"/>
    <cellStyle name="Comma 3 2 3 2 2 6" xfId="31224" xr:uid="{29E77B5A-685F-4449-A35E-CA3D5C9CAE57}"/>
    <cellStyle name="Comma 3 2 3 2 2 7" xfId="32874" xr:uid="{B08439C3-2D9F-4471-9F87-AC5DCE208814}"/>
    <cellStyle name="Comma 3 2 3 2 2 8" xfId="13874" xr:uid="{B498AC74-D71F-4ED8-AC57-B00FF7F51297}"/>
    <cellStyle name="Comma 3 2 3 2 3" xfId="4487" xr:uid="{FCE10587-CED3-48F9-A88F-C374302B09BC}"/>
    <cellStyle name="Comma 3 2 3 2 3 2" xfId="28579" xr:uid="{9F8208EE-3E3B-4AB9-8D14-4B68C10E43C6}"/>
    <cellStyle name="Comma 3 2 3 2 3 2 2" xfId="47330" xr:uid="{3F107660-737C-45CA-8378-74906C146C54}"/>
    <cellStyle name="Comma 3 2 3 2 3 3" xfId="34069" xr:uid="{0B91655F-AABC-4C6C-A75C-3FD68502C517}"/>
    <cellStyle name="Comma 3 2 3 2 3 4" xfId="14897" xr:uid="{37E85CB5-DCB6-4DFD-B160-BC336F15984E}"/>
    <cellStyle name="Comma 3 2 3 2 4" xfId="6251" xr:uid="{0B8F8C96-37A5-45E0-8C7B-43D6E8EB4311}"/>
    <cellStyle name="Comma 3 2 3 2 4 2" xfId="30279" xr:uid="{2F79750B-D290-4744-A5D4-A8EA9FF9A7AE}"/>
    <cellStyle name="Comma 3 2 3 2 4 2 2" xfId="49030" xr:uid="{133F68A1-B906-4D2D-AF66-D4F128295FB8}"/>
    <cellStyle name="Comma 3 2 3 2 4 3" xfId="35791" xr:uid="{B3145B64-1250-4D08-9AD6-7F221E20B14F}"/>
    <cellStyle name="Comma 3 2 3 2 4 4" xfId="16599" xr:uid="{718C9929-3234-4E63-8D77-23BB8DDE5E8D}"/>
    <cellStyle name="Comma 3 2 3 2 5" xfId="6895" xr:uid="{E1390FE9-2C5D-429B-AFCF-3E388190BFF6}"/>
    <cellStyle name="Comma 3 2 3 2 5 2" xfId="30475" xr:uid="{04713AA8-098C-4E81-9A41-2F8E3A9478ED}"/>
    <cellStyle name="Comma 3 2 3 2 5 2 2" xfId="49226" xr:uid="{E2607EF8-FED0-48FA-8AF2-032D9A2EA735}"/>
    <cellStyle name="Comma 3 2 3 2 5 3" xfId="36067" xr:uid="{663F5E32-25E9-4038-A287-153D2EA83ABF}"/>
    <cellStyle name="Comma 3 2 3 2 5 4" xfId="16797" xr:uid="{B5B2D127-344E-49C6-B3D6-87E8C7E7A387}"/>
    <cellStyle name="Comma 3 2 3 2 6" xfId="18669" xr:uid="{4B95C6A5-8F6F-490B-B42C-7F66BF6CAF57}"/>
    <cellStyle name="Comma 3 2 3 2 6 2" xfId="38150" xr:uid="{A8390DBB-9A68-41CD-A938-E239D349D0F5}"/>
    <cellStyle name="Comma 3 2 3 2 7" xfId="23186" xr:uid="{40A01A93-6417-444F-AB6F-5EF009769EB9}"/>
    <cellStyle name="Comma 3 2 3 2 7 2" xfId="41976" xr:uid="{4F450C3C-3C9A-487D-B8D0-BD89866C1927}"/>
    <cellStyle name="Comma 3 2 3 2 8" xfId="26864" xr:uid="{A2185D8C-A1AE-4882-94DB-9CF3BFA32E41}"/>
    <cellStyle name="Comma 3 2 3 2 8 2" xfId="45615" xr:uid="{B6ABDE21-A2F4-41EC-BD4D-C7B91D4EF773}"/>
    <cellStyle name="Comma 3 2 3 2 9" xfId="30983" xr:uid="{7BED3B66-085D-49CF-AFF9-C6E0867C600D}"/>
    <cellStyle name="Comma 3 2 3 3" xfId="3815" xr:uid="{2E0CFB14-88B2-47BA-980C-2CCE6233DD87}"/>
    <cellStyle name="Comma 3 2 3 3 2" xfId="5766" xr:uid="{79859E1C-E25C-42B1-BC6A-6E20F2EA0FF2}"/>
    <cellStyle name="Comma 3 2 3 3 2 2" xfId="29854" xr:uid="{8D169639-EFAC-4B7A-AB46-A1B6B1764290}"/>
    <cellStyle name="Comma 3 2 3 3 2 2 2" xfId="48605" xr:uid="{E17C1825-F009-4F18-AC6F-25F4FAADCAC8}"/>
    <cellStyle name="Comma 3 2 3 3 2 3" xfId="35346" xr:uid="{C3D649FB-70E8-447F-A545-278F990A9469}"/>
    <cellStyle name="Comma 3 2 3 3 2 4" xfId="16172" xr:uid="{0AF32985-05F5-4911-BF81-ACA23D53EC11}"/>
    <cellStyle name="Comma 3 2 3 3 3" xfId="6896" xr:uid="{3A1269A1-6F42-491E-9E60-4830A2A1C9B7}"/>
    <cellStyle name="Comma 3 2 3 3 4" xfId="28138" xr:uid="{192033A0-ABE1-478C-98B8-6E3DCAC9974B}"/>
    <cellStyle name="Comma 3 2 3 3 4 2" xfId="46889" xr:uid="{1EFB6C1F-AF33-4B3B-B168-D6C3E2709FDB}"/>
    <cellStyle name="Comma 3 2 3 3 5" xfId="33488" xr:uid="{A1A153AE-F85A-43CC-BD4B-728451C9BD1A}"/>
    <cellStyle name="Comma 3 2 3 3 6" xfId="14457" xr:uid="{3818E3AC-A2AC-4B9C-89F8-816D1A124622}"/>
    <cellStyle name="Comma 3 2 3 4" xfId="6076" xr:uid="{3D5F888D-D2AA-4343-BF8F-F1B0D569341A}"/>
    <cellStyle name="Comma 3 2 3 4 2" xfId="19643" xr:uid="{5C2722DA-135E-491C-BCBB-4004C8606F74}"/>
    <cellStyle name="Comma 3 2 3 4 2 2" xfId="39110" xr:uid="{B5AF32E9-EB58-4CA9-BCB8-D959A10AABAB}"/>
    <cellStyle name="Comma 3 2 3 4 3" xfId="24169" xr:uid="{5B98A207-B695-4101-975F-A7F5D3061152}"/>
    <cellStyle name="Comma 3 2 3 4 3 2" xfId="42949" xr:uid="{D6D20323-5A90-44F3-A6FB-19C21B006322}"/>
    <cellStyle name="Comma 3 2 3 4 4" xfId="30152" xr:uid="{EEA3A86F-177D-41CC-A45D-F1B697835A82}"/>
    <cellStyle name="Comma 3 2 3 4 4 2" xfId="48903" xr:uid="{36525BF7-0F07-4F2E-A825-358FB5C4B9F5}"/>
    <cellStyle name="Comma 3 2 3 4 5" xfId="31149" xr:uid="{B9C04286-AC62-430E-90C0-C18042E2B1F9}"/>
    <cellStyle name="Comma 3 2 3 4 6" xfId="35646" xr:uid="{4AF56197-8B21-4F01-87B0-0F7A51F4BD69}"/>
    <cellStyle name="Comma 3 2 3 4 7" xfId="16470" xr:uid="{0BAA62FC-F210-4A57-A3DF-D6032C80D2EB}"/>
    <cellStyle name="Comma 3 2 3 5" xfId="6391" xr:uid="{AAA21808-6ADF-4449-A1B1-2975F0EAC7C4}"/>
    <cellStyle name="Comma 3 2 3 6" xfId="6897" xr:uid="{5C6E47EB-AB8B-4778-82EE-C2F7FE30D473}"/>
    <cellStyle name="Comma 3 2 3 6 2" xfId="30476" xr:uid="{2B52AE18-79E0-44FE-A036-C1F954200F01}"/>
    <cellStyle name="Comma 3 2 3 6 2 2" xfId="49227" xr:uid="{9EF48B27-8B3F-4F30-94FC-209D5D07FF2F}"/>
    <cellStyle name="Comma 3 2 3 6 3" xfId="36068" xr:uid="{02695094-0F3D-4CD1-9A41-89CFF12983BC}"/>
    <cellStyle name="Comma 3 2 3 6 4" xfId="16798" xr:uid="{486325FA-01D2-4B63-A58C-60C797EDF529}"/>
    <cellStyle name="Comma 3 2 3 7" xfId="8928" xr:uid="{D1574C96-3DEB-4EF9-9A85-F34A549ADA73}"/>
    <cellStyle name="Comma 3 2 3 8" xfId="18588" xr:uid="{52945CE3-6CC9-4849-9370-ABA60271B972}"/>
    <cellStyle name="Comma 3 2 3 8 2" xfId="38069" xr:uid="{669C1DF8-F689-47B7-A971-875348123E31}"/>
    <cellStyle name="Comma 3 2 3 9" xfId="23104" xr:uid="{74DB1E86-8426-4FCD-94AE-E78CE49571E8}"/>
    <cellStyle name="Comma 3 2 3 9 2" xfId="41894" xr:uid="{BEC39F1F-DDDF-48DB-B042-AA5E4D4F3E64}"/>
    <cellStyle name="Comma 3 2 4" xfId="1450" xr:uid="{0257D922-55AF-44A0-980B-69CBB096B33B}"/>
    <cellStyle name="Comma 3 2 4 2" xfId="3836" xr:uid="{32CB1D0F-402F-4808-BAC4-FD6813507086}"/>
    <cellStyle name="Comma 3 2 4 2 10" xfId="26680" xr:uid="{4D0BEC47-33A4-40C1-8615-8656C4CB4C9A}"/>
    <cellStyle name="Comma 3 2 4 2 10 2" xfId="45443" xr:uid="{AAFDCE1A-57C5-4247-86B2-7ECDC857BF67}"/>
    <cellStyle name="Comma 3 2 4 2 11" xfId="30931" xr:uid="{27B66400-9CA7-46EB-BAB7-8C3646ECA256}"/>
    <cellStyle name="Comma 3 2 4 2 12" xfId="31254" xr:uid="{73DC90C7-EC78-4BF1-8740-1D16D3510C6E}"/>
    <cellStyle name="Comma 3 2 4 2 13" xfId="33508" xr:uid="{F009DF8B-4A41-44FD-9904-3084657F71E8}"/>
    <cellStyle name="Comma 3 2 4 2 14" xfId="14477" xr:uid="{2CE0FBFE-DC1E-41CD-8939-884434A44EC3}"/>
    <cellStyle name="Comma 3 2 4 2 2" xfId="4197" xr:uid="{4CEE5AA6-6848-4BB2-994B-015CFD73219A}"/>
    <cellStyle name="Comma 3 2 4 2 2 2" xfId="5981" xr:uid="{CE09C90F-0CA8-4B1C-8637-6F54FA5331F0}"/>
    <cellStyle name="Comma 3 2 4 2 2 2 2" xfId="30067" xr:uid="{5FAF67D6-7AE0-4783-A2E5-A9BC0BF537A1}"/>
    <cellStyle name="Comma 3 2 4 2 2 2 2 2" xfId="48818" xr:uid="{2AE02EB3-1779-4847-ABBD-78C0E2898EB2}"/>
    <cellStyle name="Comma 3 2 4 2 2 2 3" xfId="35559" xr:uid="{7B52FE93-47F6-4695-8133-EF93FDAE4A91}"/>
    <cellStyle name="Comma 3 2 4 2 2 2 4" xfId="16385" xr:uid="{075462E4-45BB-42ED-93CE-E0FF93CFDA01}"/>
    <cellStyle name="Comma 3 2 4 2 2 3" xfId="28352" xr:uid="{0CE93744-08C0-4E25-9E52-82B01FAC3DED}"/>
    <cellStyle name="Comma 3 2 4 2 2 3 2" xfId="47103" xr:uid="{3827A4C1-D4A8-4923-B795-173F48926D9A}"/>
    <cellStyle name="Comma 3 2 4 2 2 4" xfId="33810" xr:uid="{793CB2F4-3805-477A-8F34-192252D5FB1C}"/>
    <cellStyle name="Comma 3 2 4 2 2 5" xfId="14670" xr:uid="{52732BA0-C0AF-48B9-802C-FE091CAFD736}"/>
    <cellStyle name="Comma 3 2 4 2 3" xfId="5786" xr:uid="{886FE79A-5B16-4067-BC85-7ECEA3229B42}"/>
    <cellStyle name="Comma 3 2 4 2 3 2" xfId="29874" xr:uid="{091E0EC0-75EB-442F-BCCA-BD56ADBBCF7B}"/>
    <cellStyle name="Comma 3 2 4 2 3 2 2" xfId="48625" xr:uid="{B51F792A-CED6-4868-B792-6B0C6EA8AFF5}"/>
    <cellStyle name="Comma 3 2 4 2 3 3" xfId="35366" xr:uid="{BCDE4550-436A-47CF-81B2-8EF157A1FFD7}"/>
    <cellStyle name="Comma 3 2 4 2 3 4" xfId="16192" xr:uid="{60350751-9415-4D5B-88DF-2C2F06652E72}"/>
    <cellStyle name="Comma 3 2 4 2 4" xfId="6183" xr:uid="{4CECA49A-4D4C-4E20-A49B-9E110194BA41}"/>
    <cellStyle name="Comma 3 2 4 2 4 2" xfId="30219" xr:uid="{E550BD77-48B9-4E34-860F-CCB754E674CE}"/>
    <cellStyle name="Comma 3 2 4 2 4 2 2" xfId="48970" xr:uid="{A3A0CC7B-5925-463A-870A-D01F9B52CBD4}"/>
    <cellStyle name="Comma 3 2 4 2 4 3" xfId="35726" xr:uid="{25537D80-FA90-4E4C-960B-8C96EA0CCCC9}"/>
    <cellStyle name="Comma 3 2 4 2 4 4" xfId="16539" xr:uid="{FD24A719-643E-4385-A25E-89D480694F29}"/>
    <cellStyle name="Comma 3 2 4 2 5" xfId="6321" xr:uid="{6C30777C-9C4A-4DA0-8601-BD04D6F8FDA8}"/>
    <cellStyle name="Comma 3 2 4 2 5 2" xfId="30345" xr:uid="{FF47450B-A186-4B60-BB86-8E5BA6092165}"/>
    <cellStyle name="Comma 3 2 4 2 5 2 2" xfId="49096" xr:uid="{B864FD55-FA16-4DA6-A6AD-057D865C8958}"/>
    <cellStyle name="Comma 3 2 4 2 5 3" xfId="35860" xr:uid="{10E0B3FF-CE8B-476E-9DE2-90FEA368D09F}"/>
    <cellStyle name="Comma 3 2 4 2 5 4" xfId="16665" xr:uid="{21322B2E-B841-4419-9679-A13E272432E4}"/>
    <cellStyle name="Comma 3 2 4 2 6" xfId="6392" xr:uid="{B925BCAB-D156-46F7-86F9-19B6E01F0B4C}"/>
    <cellStyle name="Comma 3 2 4 2 6 2" xfId="30379" xr:uid="{707D3B1E-EFD5-4930-AC96-CA83B3598389}"/>
    <cellStyle name="Comma 3 2 4 2 6 2 2" xfId="49130" xr:uid="{F9500783-21A8-419A-A988-A7D232D89180}"/>
    <cellStyle name="Comma 3 2 4 2 6 3" xfId="35905" xr:uid="{414E0654-3DF0-4A19-81F3-91DEACE0A085}"/>
    <cellStyle name="Comma 3 2 4 2 6 4" xfId="16699" xr:uid="{68AF16AF-FEC2-4640-8EDA-9B3359E93D94}"/>
    <cellStyle name="Comma 3 2 4 2 7" xfId="8289" xr:uid="{531A32CF-21E2-4F3F-88F9-0F00E50F724C}"/>
    <cellStyle name="Comma 3 2 4 2 7 2" xfId="36491" xr:uid="{578DBA6C-01AC-4BF0-BD41-5C0EEE4B90E2}"/>
    <cellStyle name="Comma 3 2 4 2 7 3" xfId="17065" xr:uid="{9226CBDA-5ECF-4FE6-9E62-50FF5F93D9E2}"/>
    <cellStyle name="Comma 3 2 4 2 8" xfId="19801" xr:uid="{D833C356-72A9-4780-8AA6-4F3F16F996C6}"/>
    <cellStyle name="Comma 3 2 4 2 8 2" xfId="39268" xr:uid="{9442964B-F093-4383-9572-B46BE093A353}"/>
    <cellStyle name="Comma 3 2 4 2 9" xfId="24327" xr:uid="{6050D3BE-292D-4202-851F-E0D105C784F9}"/>
    <cellStyle name="Comma 3 2 4 2 9 2" xfId="43107" xr:uid="{65B52767-FC7D-4DF8-92D4-48C954504AB8}"/>
    <cellStyle name="Comma 3 2 4 3" xfId="4185" xr:uid="{9183158F-77DF-40D6-B25E-66E54D60357A}"/>
    <cellStyle name="Comma 3 2 4 3 2" xfId="5971" xr:uid="{FB2C1BAC-334B-4711-881F-8FB1DCBE89D3}"/>
    <cellStyle name="Comma 3 2 4 3 2 2" xfId="30057" xr:uid="{FF3140E7-76D9-4419-A8F3-437CEB7D741D}"/>
    <cellStyle name="Comma 3 2 4 3 2 2 2" xfId="48808" xr:uid="{6943C61C-83DB-4785-90E1-72DDCD7D010E}"/>
    <cellStyle name="Comma 3 2 4 3 2 3" xfId="35549" xr:uid="{7FAFB23A-6F71-4867-AF17-C84F57CD18BF}"/>
    <cellStyle name="Comma 3 2 4 3 2 4" xfId="16375" xr:uid="{6692C256-10C5-440B-8E3C-7EA7BA75CE60}"/>
    <cellStyle name="Comma 3 2 4 3 3" xfId="28342" xr:uid="{2E329B9A-8A16-4DB3-A537-1E6F41141FA6}"/>
    <cellStyle name="Comma 3 2 4 3 3 2" xfId="47093" xr:uid="{C5959E5D-6FD1-4200-AF8E-B997FECC095B}"/>
    <cellStyle name="Comma 3 2 4 3 4" xfId="33798" xr:uid="{2474B9C3-1CFC-4ED7-AB22-6B58B2D1B7D3}"/>
    <cellStyle name="Comma 3 2 4 3 5" xfId="14660" xr:uid="{DE5AE03E-FD8C-4E70-A5AE-306629DDBFDD}"/>
    <cellStyle name="Comma 3 2 4 4" xfId="6898" xr:uid="{20C3DCFD-F982-410D-A582-52B256E854E0}"/>
    <cellStyle name="Comma 3 2 4 4 2" xfId="30477" xr:uid="{F1EF86AF-CB9C-40F7-AC04-7DDCC3798986}"/>
    <cellStyle name="Comma 3 2 4 4 2 2" xfId="49228" xr:uid="{627BEB37-0B85-496E-8F38-8E136224B4D1}"/>
    <cellStyle name="Comma 3 2 4 4 3" xfId="36069" xr:uid="{A8A441AD-702A-4788-B870-F4578C4C0B8C}"/>
    <cellStyle name="Comma 3 2 4 4 4" xfId="16799" xr:uid="{7231FAD1-A933-4FDE-BF75-D0E8E06CFF77}"/>
    <cellStyle name="Comma 3 2 4 5" xfId="19483" xr:uid="{A6C76EA6-A9B8-4874-8F12-086977BD55C0}"/>
    <cellStyle name="Comma 3 2 4 5 2" xfId="38961" xr:uid="{B71AFC8B-5542-45F5-8681-D20D5735C9AF}"/>
    <cellStyle name="Comma 3 2 4 6" xfId="23996" xr:uid="{F88F1771-998C-4F46-BB3C-06A0053E8105}"/>
    <cellStyle name="Comma 3 2 4 6 2" xfId="42779" xr:uid="{5213818C-7842-4335-8559-D1A244C0E41B}"/>
    <cellStyle name="Comma 3 2 4 7" xfId="31090" xr:uid="{C9881D8D-4EF7-4AA1-9565-8E3942232B67}"/>
    <cellStyle name="Comma 3 2 4 8" xfId="31773" xr:uid="{6BC5C30E-BB23-4FFD-AAA6-46650BD3FBDD}"/>
    <cellStyle name="Comma 3 2 5" xfId="1743" xr:uid="{59C0D78F-B138-4AE4-AC49-B5AECA5B3881}"/>
    <cellStyle name="Comma 3 2 5 2" xfId="6899" xr:uid="{1F40C4A9-0C1E-4239-816B-BD46E2BB5EB0}"/>
    <cellStyle name="Comma 3 2 5 3" xfId="32027" xr:uid="{398CCE76-E479-4102-8E4B-0E7827A61D98}"/>
    <cellStyle name="Comma 3 2 6" xfId="3504" xr:uid="{EA9ED8A3-5B92-46FD-84AC-419930DB01C9}"/>
    <cellStyle name="Comma 3 2 6 2" xfId="20006" xr:uid="{911E4C48-EBF5-4061-915F-B35AEA5D1705}"/>
    <cellStyle name="Comma 3 2 6 3" xfId="33187" xr:uid="{2BA80028-F1B0-407C-BD3C-994410BD8247}"/>
    <cellStyle name="Comma 3 3" xfId="131" xr:uid="{4791DCF3-4E7C-47A5-B3D3-6ABBEBFD59E2}"/>
    <cellStyle name="Comma 3 3 2" xfId="2384" xr:uid="{66C4D40F-248F-4383-B32A-B3BFF85FB131}"/>
    <cellStyle name="Comma 3 3 2 2" xfId="6333" xr:uid="{3A4D7D45-29A1-4668-9FD7-DD53FA2ACF14}"/>
    <cellStyle name="Comma 3 3 2 2 2" xfId="30349" xr:uid="{33B3B76A-C0E2-446B-900B-B6945077987C}"/>
    <cellStyle name="Comma 3 3 2 2 2 2" xfId="49100" xr:uid="{433F80EB-FD42-4244-A961-D484C5DB38C7}"/>
    <cellStyle name="Comma 3 3 2 2 3" xfId="35869" xr:uid="{632C9674-9EE0-4BEF-9EA2-618E8BDE85F9}"/>
    <cellStyle name="Comma 3 3 2 2 4" xfId="16669" xr:uid="{3F0FA404-4414-49F9-817B-A58B218F1CF4}"/>
    <cellStyle name="Comma 3 3 2 3" xfId="6393" xr:uid="{6DE54459-E6FB-45D4-90CC-7814E757EA5F}"/>
    <cellStyle name="Comma 3 3 2 3 2" xfId="30380" xr:uid="{309BC323-1C64-4F54-945B-269F82569B65}"/>
    <cellStyle name="Comma 3 3 2 3 2 2" xfId="49131" xr:uid="{6478148C-F591-43D5-BD86-E04D517FF43A}"/>
    <cellStyle name="Comma 3 3 2 3 3" xfId="35906" xr:uid="{ED7720EE-DC97-426E-9C9C-55CD887D7DF5}"/>
    <cellStyle name="Comma 3 3 2 3 4" xfId="16700" xr:uid="{1D5E012C-FB3B-48CB-8A3E-3B62D77FF404}"/>
    <cellStyle name="Comma 3 3 2 4" xfId="8293" xr:uid="{4AE14FD8-49F2-449B-AC37-AF0141AA194F}"/>
    <cellStyle name="Comma 3 3 2 4 2" xfId="36495" xr:uid="{87125098-4802-45F7-8E10-337AE6BC17A8}"/>
    <cellStyle name="Comma 3 3 2 4 3" xfId="17069" xr:uid="{1FC65EFD-39FF-40CC-AEF2-03BED9B678F8}"/>
    <cellStyle name="Comma 3 3 2 5" xfId="26684" xr:uid="{D6908388-4F3A-455D-9732-1699783AB485}"/>
    <cellStyle name="Comma 3 3 2 5 2" xfId="45447" xr:uid="{59265B28-3319-4775-9062-C8DAFE2F4428}"/>
    <cellStyle name="Comma 3 3 2 6" xfId="30936" xr:uid="{14C88FE2-2843-4A52-B4D2-56D6B63FC4A4}"/>
    <cellStyle name="Comma 3 3 3" xfId="6900" xr:uid="{7CC480E4-32D0-47BD-82C8-4737128D7748}"/>
    <cellStyle name="Comma 3 3 3 2" xfId="19802" xr:uid="{C843F705-DA93-4536-B136-06E3DBF1E81D}"/>
    <cellStyle name="Comma 3 3 3 2 2" xfId="24328" xr:uid="{72E598A4-4302-4F04-B52E-E467F6290620}"/>
    <cellStyle name="Comma 3 3 3 2 2 2" xfId="43108" xr:uid="{A5D9BFE0-A892-4155-8028-F7DE8D44E87E}"/>
    <cellStyle name="Comma 3 3 3 2 3" xfId="31255" xr:uid="{463C033B-2938-4A1D-9AA3-A41CA8141C23}"/>
    <cellStyle name="Comma 3 3 3 2 4" xfId="39269" xr:uid="{13D50BF6-E7B9-49C3-8CD8-89C0403FB43C}"/>
    <cellStyle name="Comma 3 3 3 3" xfId="19485" xr:uid="{F38BED20-8249-48C1-BF05-0C62581E2FBB}"/>
    <cellStyle name="Comma 3 3 3 3 2" xfId="38963" xr:uid="{F5697414-AD07-4176-9A9E-698C79FFBB45}"/>
    <cellStyle name="Comma 3 3 3 4" xfId="24000" xr:uid="{54ECDA64-2DD5-47ED-AFA2-0DF6D374A314}"/>
    <cellStyle name="Comma 3 3 3 4 2" xfId="42782" xr:uid="{FF61D6D7-6FFD-4A01-AE62-0DC0AB6046B7}"/>
    <cellStyle name="Comma 3 3 3 5" xfId="30478" xr:uid="{F26A73A3-F179-4E94-B854-5E5DC176D18C}"/>
    <cellStyle name="Comma 3 3 3 5 2" xfId="49229" xr:uid="{A0329944-5BB0-4920-9026-B9D28C60869C}"/>
    <cellStyle name="Comma 3 3 3 6" xfId="31091" xr:uid="{6B489312-F8B0-4281-B814-E0130E979EF7}"/>
    <cellStyle name="Comma 3 3 3 7" xfId="36070" xr:uid="{DBAEC3FB-42FC-406F-A79C-30048087B414}"/>
    <cellStyle name="Comma 3 3 3 8" xfId="16800" xr:uid="{6924A9C4-F682-4B0A-BD89-2847BA817055}"/>
    <cellStyle name="Comma 3 3 4" xfId="8482" xr:uid="{1176D994-108B-4A0C-87F8-6A6BD5AC2063}"/>
    <cellStyle name="Comma 3 3 4 2" xfId="20631" xr:uid="{36FF12C1-63BF-4C50-BDEA-EA5E4E80C492}"/>
    <cellStyle name="Comma 3 3 4 3" xfId="36583" xr:uid="{5D33A54E-95E7-4330-B0A1-EE4F453FA388}"/>
    <cellStyle name="Comma 3 3 5" xfId="21048" xr:uid="{986EEE35-9DA1-48B5-8F5D-4F50248B1052}"/>
    <cellStyle name="Comma 3 4" xfId="142" xr:uid="{A251F295-44E0-4A89-8BED-CDC0DA134AB2}"/>
    <cellStyle name="Comma 3 4 2" xfId="3767" xr:uid="{29EB4CF9-0E67-419F-A887-326714617CAD}"/>
    <cellStyle name="Comma 3 4 2 2" xfId="6901" xr:uid="{A7D74B19-CAD7-4B96-9394-7C9C39E6EBA2}"/>
    <cellStyle name="Comma 3 4 2 3" xfId="9621" xr:uid="{58675D26-4105-4FD1-802A-A09B5B0F0DEB}"/>
    <cellStyle name="Comma 3 4 2 4" xfId="33441" xr:uid="{D6BB7D37-0DA0-4949-BAFE-0DFE45030286}"/>
    <cellStyle name="Comma 3 4 3" xfId="3842" xr:uid="{30877C92-CB1C-4A76-9813-C2C3DF84D8DB}"/>
    <cellStyle name="Comma 3 4 3 2" xfId="6902" xr:uid="{C7AA0640-1E17-477A-9F3D-03561BB4691E}"/>
    <cellStyle name="Comma 3 4 3 3" xfId="33514" xr:uid="{2E076A39-C8D2-47C0-8CB4-47EAF37CE0D2}"/>
    <cellStyle name="Comma 3 4 4" xfId="8483" xr:uid="{A7CF069D-695D-4355-A851-194253FFA458}"/>
    <cellStyle name="Comma 3 4 4 2" xfId="19857" xr:uid="{3B47C1E6-C1BD-4039-8ABD-52AEA01A901A}"/>
    <cellStyle name="Comma 3 4 4 3" xfId="36584" xr:uid="{123A84D2-0ACA-4FCB-9232-E0D40DF4BF51}"/>
    <cellStyle name="Comma 3 4 5" xfId="19921" xr:uid="{5533ED71-BE1C-4336-9987-FD09C7F028D9}"/>
    <cellStyle name="Comma 3 4 6" xfId="21024" xr:uid="{6E26F823-F3E4-4DE5-9278-91D2FFB97593}"/>
    <cellStyle name="Comma 3 5" xfId="118" xr:uid="{8EACF782-6FD4-4102-8187-0BAE38831E4B}"/>
    <cellStyle name="Comma 3 5 10" xfId="31616" xr:uid="{36396E6F-24A0-495C-8694-D6EC7BE671FD}"/>
    <cellStyle name="Comma 3 5 2" xfId="6140" xr:uid="{33F07391-DAC2-4700-A00A-0558ABD8E815}"/>
    <cellStyle name="Comma 3 5 2 2" xfId="6903" xr:uid="{719BE8E8-61FB-4BAE-81CA-B5CFBB376583}"/>
    <cellStyle name="Comma 3 5 2 3" xfId="30204" xr:uid="{DF31E715-5116-4FE2-A35A-E147F968D154}"/>
    <cellStyle name="Comma 3 5 2 3 2" xfId="48955" xr:uid="{F3DF895E-392B-4EAF-8EBE-9B07BC87F990}"/>
    <cellStyle name="Comma 3 5 2 4" xfId="35703" xr:uid="{1D96EADC-5F63-44C5-93DE-D2140BF0F1DC}"/>
    <cellStyle name="Comma 3 5 2 5" xfId="16522" xr:uid="{F9307EA9-9BEF-4B47-8845-EFC901146688}"/>
    <cellStyle name="Comma 3 5 3" xfId="6211" xr:uid="{3702D306-7D01-4A1C-94A9-CD33C8B0F3D4}"/>
    <cellStyle name="Comma 3 5 3 2" xfId="6904" xr:uid="{F2FC0CDA-F1F1-4DB6-8D84-824B7967F93A}"/>
    <cellStyle name="Comma 3 5 3 3" xfId="35751" xr:uid="{60C2557F-8C0B-4BE9-92DB-018AF4D9F764}"/>
    <cellStyle name="Comma 3 5 4" xfId="6304" xr:uid="{273A0445-052C-4A33-AEE2-22546FB99F52}"/>
    <cellStyle name="Comma 3 5 4 2" xfId="20781" xr:uid="{A5CE513E-16AB-4D50-BA48-858EAF6A34F3}"/>
    <cellStyle name="Comma 3 5 4 3" xfId="30328" xr:uid="{86857E59-FAB4-4553-8051-349C634B659C}"/>
    <cellStyle name="Comma 3 5 4 3 2" xfId="49079" xr:uid="{49763E3B-04CB-493F-AEE9-1088E6005FFC}"/>
    <cellStyle name="Comma 3 5 4 4" xfId="35843" xr:uid="{2E065B22-679E-4968-A42A-2C39FD2E26F7}"/>
    <cellStyle name="Comma 3 5 4 5" xfId="16648" xr:uid="{7BFF384F-618E-4080-9A54-446BEF84E23B}"/>
    <cellStyle name="Comma 3 5 5" xfId="6394" xr:uid="{5818E5E8-6425-46AF-9E74-476ACFE4AC34}"/>
    <cellStyle name="Comma 3 5 5 2" xfId="30381" xr:uid="{DD28DED9-81B3-401E-B8BA-DF6290748451}"/>
    <cellStyle name="Comma 3 5 5 2 2" xfId="49132" xr:uid="{4A7D5E1C-ECC2-4A3A-9946-C6CBE0E74798}"/>
    <cellStyle name="Comma 3 5 5 3" xfId="35907" xr:uid="{F6AE0B35-F49A-4B64-BC48-7A21271CA47E}"/>
    <cellStyle name="Comma 3 5 5 4" xfId="16701" xr:uid="{BBA6A31D-C761-4592-B217-26662BAE2421}"/>
    <cellStyle name="Comma 3 5 6" xfId="8277" xr:uid="{3FB79179-6106-4947-B83D-70C43F98D692}"/>
    <cellStyle name="Comma 3 5 6 2" xfId="36479" xr:uid="{C8E2A8FB-CFC0-4C7A-B3B7-C45686A46890}"/>
    <cellStyle name="Comma 3 5 6 3" xfId="17053" xr:uid="{8099E6D3-4BA6-4881-9EC6-1D4697E6279E}"/>
    <cellStyle name="Comma 3 5 7" xfId="8663" xr:uid="{72C78C25-BFC1-40F8-B583-107659B723E5}"/>
    <cellStyle name="Comma 3 5 8" xfId="26660" xr:uid="{4B8939B4-A637-46C7-97FD-FFA23A0FD39A}"/>
    <cellStyle name="Comma 3 5 8 2" xfId="45423" xr:uid="{E41F7BA2-A98A-465C-B98B-2E7200B1711B}"/>
    <cellStyle name="Comma 3 5 9" xfId="30904" xr:uid="{279B02DA-AFEE-4D4A-8193-C177C2485189}"/>
    <cellStyle name="Comma 3 6" xfId="4215" xr:uid="{6253717F-C424-4DA5-9ABB-EF6A92B58918}"/>
    <cellStyle name="Comma 3 6 2" xfId="6395" xr:uid="{56D83B3D-BD58-4C2F-A6D7-C038B224EACA}"/>
    <cellStyle name="Comma 3 6 2 2" xfId="20889" xr:uid="{75047EA6-1089-43AF-8A28-BEDD0915B3C2}"/>
    <cellStyle name="Comma 3 6 2 3" xfId="35908" xr:uid="{5FC5E5B2-DE80-4BDB-9D57-0EBBCC638173}"/>
    <cellStyle name="Comma 3 6 3" xfId="6905" xr:uid="{467FBF8E-7E6D-4B84-8774-DE9762C25950}"/>
    <cellStyle name="Comma 3 6 4" xfId="8927" xr:uid="{1E079C50-BC52-4427-9CEC-7D67E2538EF4}"/>
    <cellStyle name="Comma 3 6 5" xfId="33825" xr:uid="{3414B72C-4A3F-4F3A-A0E7-963037A5623A}"/>
    <cellStyle name="Comma 3 7" xfId="4307" xr:uid="{AD8573F0-5CCD-4C32-99CF-E4E7CD073F40}"/>
    <cellStyle name="Comma 3 7 2" xfId="6906" xr:uid="{1EE99A11-A4D9-4C33-B305-C36D46A619FD}"/>
    <cellStyle name="Comma 3 7 2 2" xfId="19800" xr:uid="{82BCE2C7-0153-4116-844C-F755E9EB8A9B}"/>
    <cellStyle name="Comma 3 7 2 2 2" xfId="39267" xr:uid="{884A31CB-32B1-4EEB-8B2D-2FC9629B744D}"/>
    <cellStyle name="Comma 3 7 2 3" xfId="24326" xr:uid="{E6A8B213-A779-4973-B77F-16FB90FBE2EA}"/>
    <cellStyle name="Comma 3 7 2 3 2" xfId="43106" xr:uid="{5AAC5D12-9ED7-475F-9812-F0F43C8E998A}"/>
    <cellStyle name="Comma 3 7 2 4" xfId="30479" xr:uid="{5D313EF2-D59E-422A-866B-1E268479DD68}"/>
    <cellStyle name="Comma 3 7 2 4 2" xfId="49230" xr:uid="{384B6F80-EE83-4015-90BA-C8172C10E9CF}"/>
    <cellStyle name="Comma 3 7 2 5" xfId="31253" xr:uid="{35B1A6DA-9FC5-41B4-8FFC-A4DFD9F108D9}"/>
    <cellStyle name="Comma 3 7 2 6" xfId="36071" xr:uid="{40E7A624-D328-4C95-8718-8ED0BF2D08F8}"/>
    <cellStyle name="Comma 3 7 2 7" xfId="16801" xr:uid="{DA73FF09-EDEF-4DF7-BDB6-270F6E1B1CF9}"/>
    <cellStyle name="Comma 3 7 3" xfId="8387" xr:uid="{38322E81-80D6-44CA-9CA9-4F0592614D1F}"/>
    <cellStyle name="Comma 3 7 4" xfId="19480" xr:uid="{EB5058C8-D318-4BDC-907B-2EE10F0F30BE}"/>
    <cellStyle name="Comma 3 7 4 2" xfId="38958" xr:uid="{B30F32E2-EC72-4B28-9ECE-A9D5915FBFD1}"/>
    <cellStyle name="Comma 3 7 5" xfId="23993" xr:uid="{E9592AF0-B394-46ED-A222-9ADACE0F4CF4}"/>
    <cellStyle name="Comma 3 7 5 2" xfId="42776" xr:uid="{30D55DFC-35FF-48EA-9D13-CCE581229CCA}"/>
    <cellStyle name="Comma 3 7 6" xfId="31089" xr:uid="{09E58E60-A01A-418D-A012-F7BFE2B92830}"/>
    <cellStyle name="Comma 3 7 7" xfId="33894" xr:uid="{72305BBC-B3B7-4843-AAC8-475A2C6AB315}"/>
    <cellStyle name="Comma 3 8" xfId="8218" xr:uid="{8967395A-C7AC-4012-938D-2259C505F5FC}"/>
    <cellStyle name="Comma 3 8 2" xfId="19583" xr:uid="{9991BF8A-3A97-4A29-9A0C-E9485E43FBE7}"/>
    <cellStyle name="Comma 3 8 3" xfId="36423" xr:uid="{CABC72AB-FD6B-406D-A4B5-8C472400B3F0}"/>
    <cellStyle name="Comma 3 8 4" xfId="16997" xr:uid="{1AB615D0-066F-4512-919A-A35B6BC81A09}"/>
    <cellStyle name="Comma 3 9" xfId="8339" xr:uid="{3381C595-7E18-405F-812F-D9C064197FE8}"/>
    <cellStyle name="Comma 3 9 2" xfId="19829" xr:uid="{502BFD09-1BBB-462E-BD8E-37DEDD11D5AA}"/>
    <cellStyle name="Comma 3 9 3" xfId="36525" xr:uid="{887311E6-0A38-44CE-97EA-7B96099F9927}"/>
    <cellStyle name="Comma 30" xfId="1671" xr:uid="{0DBB69D3-0C8D-453E-90C5-4EBDDE64089B}"/>
    <cellStyle name="Comma 30 2" xfId="4258" xr:uid="{B7D4F882-E890-43A0-998B-E83174EC8172}"/>
    <cellStyle name="Comma 30 2 2" xfId="19577" xr:uid="{21F5D845-4F8B-452E-A0E3-76DC8F8EA1CD}"/>
    <cellStyle name="Comma 30 2 3" xfId="33852" xr:uid="{914F28BC-9C8B-4AC6-981D-1D05DE219D32}"/>
    <cellStyle name="Comma 30 3" xfId="6396" xr:uid="{179E7D4E-27F0-4EF1-ACA8-CFD542EF0768}"/>
    <cellStyle name="Comma 30 4" xfId="8484" xr:uid="{C174334D-824C-444E-8B96-AA302DF06E0E}"/>
    <cellStyle name="Comma 30 5" xfId="31956" xr:uid="{96908B5F-2E53-44A1-A465-2B015B1730B2}"/>
    <cellStyle name="Comma 31" xfId="1670" xr:uid="{2465570B-72D1-4BBD-B4BC-F337458F54DE}"/>
    <cellStyle name="Comma 31 2" xfId="4260" xr:uid="{6555DCE3-A87C-4998-9824-2AA66FCFE016}"/>
    <cellStyle name="Comma 31 2 2" xfId="19799" xr:uid="{A0119C6D-8649-45B6-B687-3B5B78A9A7B2}"/>
    <cellStyle name="Comma 31 2 2 2" xfId="39266" xr:uid="{088206A8-F686-40C4-A0CB-A3D04DFEA027}"/>
    <cellStyle name="Comma 31 2 3" xfId="24325" xr:uid="{47D73F68-991C-4D05-AA0C-2C1103CFE41B}"/>
    <cellStyle name="Comma 31 2 3 2" xfId="43105" xr:uid="{69619A23-33C5-4B28-B5F4-282D50A9DCDA}"/>
    <cellStyle name="Comma 31 2 4" xfId="31252" xr:uid="{C5720182-C7AF-420E-88E1-9E79BA59FE18}"/>
    <cellStyle name="Comma 31 2 5" xfId="33853" xr:uid="{CF64030E-1D64-4B43-AC89-D1A80C90D61D}"/>
    <cellStyle name="Comma 31 3" xfId="6397" xr:uid="{D4FBB1F0-5B6A-4DF7-AE9B-7F3D4E536E0C}"/>
    <cellStyle name="Comma 31 3 2" xfId="20684" xr:uid="{CF9D09D9-91F4-462F-BE14-877482DD4F0F}"/>
    <cellStyle name="Comma 31 3 3" xfId="35909" xr:uid="{72945454-7EA0-446D-88E4-6783B21598B2}"/>
    <cellStyle name="Comma 31 4" xfId="6907" xr:uid="{83E8BC26-2D06-4761-8A92-356DD8612919}"/>
    <cellStyle name="Comma 31 4 2" xfId="30480" xr:uid="{8F9D3CAF-1A48-4653-8E72-2BCFF2DF3249}"/>
    <cellStyle name="Comma 31 4 2 2" xfId="49231" xr:uid="{70B386E6-3F98-4004-9FA9-96D023088E4E}"/>
    <cellStyle name="Comma 31 4 3" xfId="36072" xr:uid="{38E14128-C803-422C-B3C4-1CDFF6A1961F}"/>
    <cellStyle name="Comma 31 4 4" xfId="16802" xr:uid="{E7F27C5B-3A31-4E38-80A6-7BC2C2C72B46}"/>
    <cellStyle name="Comma 31 5" xfId="8485" xr:uid="{D07713B0-8C18-4218-83F1-A775B81D9330}"/>
    <cellStyle name="Comma 31 6" xfId="19479" xr:uid="{316E9362-D86C-4478-8C3F-0A674B09FDF5}"/>
    <cellStyle name="Comma 31 6 2" xfId="38957" xr:uid="{ACC8D178-967E-40F5-A1D9-88C3ACEF718C}"/>
    <cellStyle name="Comma 31 7" xfId="23992" xr:uid="{F4836CB8-92E5-4B92-95CB-39EA7B897724}"/>
    <cellStyle name="Comma 31 7 2" xfId="42775" xr:uid="{5C056809-BB88-4E82-8D91-2C758BFE9F56}"/>
    <cellStyle name="Comma 31 8" xfId="31088" xr:uid="{7262B921-7B23-4913-B03A-EA1608DFE2D1}"/>
    <cellStyle name="Comma 31 9" xfId="31955" xr:uid="{622A8134-BE68-42A8-90BA-422626F412EC}"/>
    <cellStyle name="Comma 32" xfId="1669" xr:uid="{601DEE84-A732-4F64-BB73-D0EF028AC86B}"/>
    <cellStyle name="Comma 32 2" xfId="4262" xr:uid="{5C66ABAA-DFF0-4FEB-8E96-D9D15DCCEE8C}"/>
    <cellStyle name="Comma 32 3" xfId="6398" xr:uid="{5D62DEE6-4214-4966-8763-A45E5DE1FB38}"/>
    <cellStyle name="Comma 32 4" xfId="8486" xr:uid="{6D1BF749-93B7-4650-9806-B304FD284812}"/>
    <cellStyle name="Comma 32 5" xfId="19580" xr:uid="{420422FA-CA03-464A-900E-F12537D82693}"/>
    <cellStyle name="Comma 32 6" xfId="31954" xr:uid="{4891F028-E9A4-4FB0-92CE-1A97CE3ECC70}"/>
    <cellStyle name="Comma 33" xfId="1666" xr:uid="{0E83E95D-7C0C-4534-B0E2-33D5E02ADAB5}"/>
    <cellStyle name="Comma 33 2" xfId="6399" xr:uid="{D51642A0-E3ED-4398-AEA2-22E10B623DDC}"/>
    <cellStyle name="Comma 33 2 2" xfId="20689" xr:uid="{026112D9-F4F4-496B-876B-BB6B3B9C18D2}"/>
    <cellStyle name="Comma 33 2 3" xfId="35910" xr:uid="{CB03A841-9311-4859-9E29-8871ABECEED8}"/>
    <cellStyle name="Comma 33 3" xfId="8487" xr:uid="{CDF066F7-7D38-4EF2-9B61-D7B049A81472}"/>
    <cellStyle name="Comma 33 4" xfId="19588" xr:uid="{D9B3852F-ADB9-44CE-AC59-28A1D536471B}"/>
    <cellStyle name="Comma 33 5" xfId="31951" xr:uid="{51D97DEA-748D-42F8-9AFB-B6F8EF4DAEB0}"/>
    <cellStyle name="Comma 34" xfId="1664" xr:uid="{B0DE1FD7-90ED-47FB-AFB2-73008FE59DF0}"/>
    <cellStyle name="Comma 34 2" xfId="6400" xr:uid="{95B68A0B-2905-4CFE-88CF-D9D04A4971C4}"/>
    <cellStyle name="Comma 34 2 2" xfId="20691" xr:uid="{7301B544-7B47-44D4-B2AA-7C0C43473E85}"/>
    <cellStyle name="Comma 34 2 3" xfId="30382" xr:uid="{695D799F-754F-4F8B-A332-AB189AAF030B}"/>
    <cellStyle name="Comma 34 2 3 2" xfId="49133" xr:uid="{ED351227-B556-4513-8565-8CDF37595C50}"/>
    <cellStyle name="Comma 34 2 4" xfId="35911" xr:uid="{8AFAB186-7BC0-4FF7-B5B3-06F61238FC0A}"/>
    <cellStyle name="Comma 34 2 5" xfId="16702" xr:uid="{50E1F0A2-BEA2-436E-BC4D-483D42702F84}"/>
    <cellStyle name="Comma 34 3" xfId="8488" xr:uid="{81172308-8C6F-4384-A511-D9CFED29B81C}"/>
    <cellStyle name="Comma 34 4" xfId="19805" xr:uid="{720B01DC-F79D-4EFD-8085-204C17E718DE}"/>
    <cellStyle name="Comma 34 4 2" xfId="39272" xr:uid="{DC8CAADB-4981-4BAA-BA5E-565FD711FAD3}"/>
    <cellStyle name="Comma 34 5" xfId="24331" xr:uid="{2668E14E-C422-4158-8E94-418222D404D2}"/>
    <cellStyle name="Comma 34 5 2" xfId="43111" xr:uid="{124EF7EF-8DDD-4378-9EB1-9D8A9FAF89E9}"/>
    <cellStyle name="Comma 34 6" xfId="26713" xr:uid="{A95C866F-7604-4AE5-8404-7F8BBB86252C}"/>
    <cellStyle name="Comma 34 6 2" xfId="45475" xr:uid="{1B96BC4D-EBAA-4335-BF7A-DB8E6404EDF4}"/>
    <cellStyle name="Comma 34 7" xfId="30976" xr:uid="{00F71569-CBA3-46F5-888F-159EAC9DA152}"/>
    <cellStyle name="Comma 34 8" xfId="31949" xr:uid="{3FEB8BCE-E912-4B9B-8AE0-9AC9311222D3}"/>
    <cellStyle name="Comma 35" xfId="1662" xr:uid="{42CD0BE8-226B-42F7-B5D8-46E945CCD24A}"/>
    <cellStyle name="Comma 35 2" xfId="6401" xr:uid="{A45692C2-20F5-4E4A-8269-62C095F04ED4}"/>
    <cellStyle name="Comma 35 2 2" xfId="20693" xr:uid="{89C95961-4C32-46CF-A9FF-83EEBFCE1E8B}"/>
    <cellStyle name="Comma 35 2 3" xfId="30383" xr:uid="{D604FA73-4F32-4D2D-BD55-3399041EE526}"/>
    <cellStyle name="Comma 35 2 3 2" xfId="49134" xr:uid="{CDD8900C-F2B2-43F3-B590-BB37AFA42889}"/>
    <cellStyle name="Comma 35 2 4" xfId="35912" xr:uid="{E626242A-50FB-4D36-BE67-09DB7AC06B51}"/>
    <cellStyle name="Comma 35 2 5" xfId="16703" xr:uid="{F9798802-6BF4-442C-A744-C49E4FE674AE}"/>
    <cellStyle name="Comma 35 3" xfId="8489" xr:uid="{B301389F-531E-4FD4-AC7A-958D57900844}"/>
    <cellStyle name="Comma 35 4" xfId="19812" xr:uid="{6471B93C-FB98-4358-A2A9-E350556F929D}"/>
    <cellStyle name="Comma 35 4 2" xfId="39278" xr:uid="{54585950-EBBF-41F0-81FF-205D75DE3B17}"/>
    <cellStyle name="Comma 35 5" xfId="24338" xr:uid="{34F10E50-1D65-408F-BF89-5F055AE621B2}"/>
    <cellStyle name="Comma 35 5 2" xfId="43118" xr:uid="{BE5669B6-0B8C-4A45-AF5A-5DAFD4DD5978}"/>
    <cellStyle name="Comma 35 6" xfId="26719" xr:uid="{92B8A725-F14F-4DD2-A79A-0D5470CB4291}"/>
    <cellStyle name="Comma 35 6 2" xfId="45481" xr:uid="{9F7D0FB6-1D43-4461-81B1-4FEB8EC9EB16}"/>
    <cellStyle name="Comma 35 7" xfId="30988" xr:uid="{32EC29FD-F4AA-4E39-8CF9-9F33699DA89D}"/>
    <cellStyle name="Comma 35 8" xfId="31947" xr:uid="{93F8ED13-5155-4AA7-85D1-A8BB7931EF9A}"/>
    <cellStyle name="Comma 36" xfId="1660" xr:uid="{B3FB69AE-FC5A-441D-8293-B5DC9C47CEB5}"/>
    <cellStyle name="Comma 36 2" xfId="6402" xr:uid="{EDA97E96-1729-402C-A9F0-B1A2FA4C796E}"/>
    <cellStyle name="Comma 36 2 2" xfId="20694" xr:uid="{E94AAA41-AEAF-4451-BE87-019BA2CB6ADE}"/>
    <cellStyle name="Comma 36 2 2 2" xfId="39801" xr:uid="{21D7F48D-0041-488F-B4D3-B7BF3A802EE6}"/>
    <cellStyle name="Comma 36 2 3" xfId="25071" xr:uid="{AAF0DAC9-0693-45A9-84E9-ECC549974ADA}"/>
    <cellStyle name="Comma 36 2 3 2" xfId="43847" xr:uid="{75B5D116-7CB2-4B27-AB73-ACD20DAF7A2A}"/>
    <cellStyle name="Comma 36 2 4" xfId="31446" xr:uid="{3CDCC74F-2624-43B0-AAD0-B24A56BFB0D5}"/>
    <cellStyle name="Comma 36 2 5" xfId="35913" xr:uid="{0F2D8A72-2708-43A8-ABFA-83DDA8E21794}"/>
    <cellStyle name="Comma 36 3" xfId="8490" xr:uid="{4E5CEFE4-5292-418C-8BC0-C7ABD2B1B78C}"/>
    <cellStyle name="Comma 36 4" xfId="19817" xr:uid="{2B80D4BD-9779-45D3-A004-A3AAA4B1CD1C}"/>
    <cellStyle name="Comma 36 4 2" xfId="39281" xr:uid="{F2C466F7-EEE1-4381-AADC-2CD4278C88FF}"/>
    <cellStyle name="Comma 36 5" xfId="24342" xr:uid="{DC95D6C6-4CB4-4B27-A83D-AD2C46FF62B0}"/>
    <cellStyle name="Comma 36 5 2" xfId="43122" xr:uid="{E52927E7-4F5B-42F3-ACEB-CCFD84546403}"/>
    <cellStyle name="Comma 36 6" xfId="30686" xr:uid="{1BFCD248-9C53-4332-986E-A7512F612105}"/>
    <cellStyle name="Comma 36 6 2" xfId="49429" xr:uid="{4546C50C-61C4-4138-B374-A4D447A5076F}"/>
    <cellStyle name="Comma 36 7" xfId="31264" xr:uid="{B1EA3D3A-26A4-4C0E-9E0E-223D36EDE484}"/>
    <cellStyle name="Comma 36 8" xfId="31945" xr:uid="{50DF722A-CD7E-45AB-AF7C-C6ECCC720E09}"/>
    <cellStyle name="Comma 37" xfId="1716" xr:uid="{238F66DF-66A5-4E3F-9F66-E97FA90A7A46}"/>
    <cellStyle name="Comma 37 10" xfId="30995" xr:uid="{EFF28E06-8D81-4498-AE77-2AFB48D458F6}"/>
    <cellStyle name="Comma 37 11" xfId="32000" xr:uid="{AAB58095-11B3-43A5-9B79-7E6933248190}"/>
    <cellStyle name="Comma 37 12" xfId="13083" xr:uid="{768F09CE-7B4E-4394-9F37-1BB278EAA051}"/>
    <cellStyle name="Comma 37 2" xfId="3145" xr:uid="{D0FBBE00-4C6B-49D9-8512-EA09AF7673F9}"/>
    <cellStyle name="Comma 37 2 2" xfId="5218" xr:uid="{A4A1D5D8-1EE1-4DFA-AC79-FB60C3310701}"/>
    <cellStyle name="Comma 37 2 2 2" xfId="29310" xr:uid="{CD666B27-30BA-4CDB-92E6-FF71E4EE4497}"/>
    <cellStyle name="Comma 37 2 2 2 2" xfId="48061" xr:uid="{C1E998D3-2404-497B-A48C-80F59590F65B}"/>
    <cellStyle name="Comma 37 2 2 3" xfId="34800" xr:uid="{C1A8B738-5A37-40FE-9DD4-8308766A1544}"/>
    <cellStyle name="Comma 37 2 2 4" xfId="15628" xr:uid="{E220CE8A-A257-4194-B046-95BEABB3E767}"/>
    <cellStyle name="Comma 37 2 3" xfId="20704" xr:uid="{7976A3F6-0F72-446D-90AF-A1AA6D5CC0F3}"/>
    <cellStyle name="Comma 37 2 3 2" xfId="39811" xr:uid="{A130911A-1A61-4967-B774-63050E8D2ACF}"/>
    <cellStyle name="Comma 37 2 4" xfId="25081" xr:uid="{4383E1D9-F86C-4AF8-9C25-2824C078DB87}"/>
    <cellStyle name="Comma 37 2 4 2" xfId="43857" xr:uid="{213CF253-F67E-4FE1-B144-015C3537A207}"/>
    <cellStyle name="Comma 37 2 5" xfId="27553" xr:uid="{2794AD45-D52C-4136-B8CA-4536225691D3}"/>
    <cellStyle name="Comma 37 2 5 2" xfId="46304" xr:uid="{40416764-B777-4127-9D5E-C686285922BD}"/>
    <cellStyle name="Comma 37 2 6" xfId="31450" xr:uid="{231D7130-CA3E-4ADF-B675-4000C51839E6}"/>
    <cellStyle name="Comma 37 2 7" xfId="32858" xr:uid="{15147202-A30B-4092-ABE0-358E1437DFC2}"/>
    <cellStyle name="Comma 37 2 8" xfId="13858" xr:uid="{AE9DC358-B17E-4DA6-A516-741E4EEDF4EB}"/>
    <cellStyle name="Comma 37 3" xfId="4176" xr:uid="{37C2E0D7-D0FD-4C7D-A75D-80890D064ABF}"/>
    <cellStyle name="Comma 37 3 2" xfId="5962" xr:uid="{6470ADA9-7A53-4729-80EE-2508027BF8DC}"/>
    <cellStyle name="Comma 37 3 2 2" xfId="30048" xr:uid="{59A2DF2E-B773-4376-BF95-75F86444CB32}"/>
    <cellStyle name="Comma 37 3 2 2 2" xfId="48799" xr:uid="{45C78963-0104-4E4E-8BD9-77B49F919E87}"/>
    <cellStyle name="Comma 37 3 2 3" xfId="35540" xr:uid="{E896ABC6-23FD-4761-B9C0-ADA8A3126A4F}"/>
    <cellStyle name="Comma 37 3 2 4" xfId="16366" xr:uid="{F8BFD038-74BF-4C88-B0E6-150A33F40DD7}"/>
    <cellStyle name="Comma 37 3 3" xfId="28333" xr:uid="{0AFB49B6-6F08-4986-AA74-7234C5977366}"/>
    <cellStyle name="Comma 37 3 3 2" xfId="47084" xr:uid="{D09E6201-B72A-4793-8925-4F2D3FD812A5}"/>
    <cellStyle name="Comma 37 3 4" xfId="33789" xr:uid="{1670631D-C732-4058-9E98-0C150E226E63}"/>
    <cellStyle name="Comma 37 3 5" xfId="14651" xr:uid="{AA43FFD0-9916-416A-BC25-990185C27000}"/>
    <cellStyle name="Comma 37 4" xfId="4471" xr:uid="{36C35030-A1BB-433E-A80A-0113C86B8F5C}"/>
    <cellStyle name="Comma 37 4 2" xfId="28563" xr:uid="{6B346018-041F-48CE-A62C-AF0749969014}"/>
    <cellStyle name="Comma 37 4 2 2" xfId="47314" xr:uid="{FD4FD7C1-0D62-4763-B882-36EC44D68F04}"/>
    <cellStyle name="Comma 37 4 3" xfId="34053" xr:uid="{BD92F58D-55E1-4F91-9B44-717978C77BE9}"/>
    <cellStyle name="Comma 37 4 4" xfId="14881" xr:uid="{8F727420-ED76-4B2F-9413-231F314A8CF4}"/>
    <cellStyle name="Comma 37 5" xfId="6403" xr:uid="{AB7164CC-BDD6-4D8F-9BFE-20D0578BAFC2}"/>
    <cellStyle name="Comma 37 5 2" xfId="30384" xr:uid="{28D09E69-FE27-4B0F-96EF-03512AD5422B}"/>
    <cellStyle name="Comma 37 5 2 2" xfId="49135" xr:uid="{1B013F2A-80D5-43FA-A5F6-AD728A1E5914}"/>
    <cellStyle name="Comma 37 5 3" xfId="35914" xr:uid="{32638D69-42AA-4113-A9F8-20D9FD892C9F}"/>
    <cellStyle name="Comma 37 5 4" xfId="16704" xr:uid="{15C818F4-254D-470E-B72F-BD5C9E9285F6}"/>
    <cellStyle name="Comma 37 6" xfId="8491" xr:uid="{E59FEC4A-726E-4FDE-AAE9-513732EFFB29}"/>
    <cellStyle name="Comma 37 7" xfId="19807" xr:uid="{284A9EFA-1AF8-466C-A181-641522BAFD89}"/>
    <cellStyle name="Comma 37 7 2" xfId="39274" xr:uid="{A53195D1-CE86-4B87-A1B8-1EF2C58E4CDD}"/>
    <cellStyle name="Comma 37 8" xfId="24333" xr:uid="{8F8E66EA-7044-47B1-A5E0-B04D4D4C6929}"/>
    <cellStyle name="Comma 37 8 2" xfId="43113" xr:uid="{822B88F9-D9DE-4372-AF90-8A2B67111261}"/>
    <cellStyle name="Comma 37 9" xfId="26726" xr:uid="{02628460-2873-4228-A944-61458A71DEA4}"/>
    <cellStyle name="Comma 37 9 2" xfId="45488" xr:uid="{DDEF93E5-9E0F-45D5-A523-3F2825BA5996}"/>
    <cellStyle name="Comma 38" xfId="1722" xr:uid="{8FAF0BE4-39FC-4486-936C-620F124E6272}"/>
    <cellStyle name="Comma 38 10" xfId="31003" xr:uid="{5482C9B1-F066-46DA-BA30-475D96CF34B1}"/>
    <cellStyle name="Comma 38 11" xfId="32006" xr:uid="{35D009C3-7CFB-4DEA-909A-C54C6948A87E}"/>
    <cellStyle name="Comma 38 12" xfId="13089" xr:uid="{E3DBF4AD-A8E0-4677-B8FA-99805065A4C5}"/>
    <cellStyle name="Comma 38 2" xfId="3151" xr:uid="{A6F04045-8081-4828-9B55-73DB550DF73F}"/>
    <cellStyle name="Comma 38 2 2" xfId="5224" xr:uid="{72780A7B-E8F0-42CF-A8B8-C8D1144F767F}"/>
    <cellStyle name="Comma 38 2 2 2" xfId="29316" xr:uid="{34ECA736-7E13-44E5-A075-1AB726BD0A74}"/>
    <cellStyle name="Comma 38 2 2 2 2" xfId="48067" xr:uid="{A2BCDECD-4F5D-4FE5-93B2-B06AF001F222}"/>
    <cellStyle name="Comma 38 2 2 3" xfId="34806" xr:uid="{F9989FE3-81BC-4530-B90F-C743D4F7B196}"/>
    <cellStyle name="Comma 38 2 2 4" xfId="15634" xr:uid="{5E57C343-0053-4004-8E8C-143068C2FA3B}"/>
    <cellStyle name="Comma 38 2 3" xfId="27559" xr:uid="{82E27F60-006C-4E3F-B2C0-70F5376B863C}"/>
    <cellStyle name="Comma 38 2 3 2" xfId="46310" xr:uid="{108B79F8-0D76-4E0F-A6D8-1A0771C8E035}"/>
    <cellStyle name="Comma 38 2 4" xfId="32864" xr:uid="{7A655341-C5D5-4A0D-B8C3-120008E599B8}"/>
    <cellStyle name="Comma 38 2 5" xfId="13864" xr:uid="{66251250-5558-44B0-B6F8-F711847ECF5C}"/>
    <cellStyle name="Comma 38 3" xfId="4182" xr:uid="{2CA99E07-9F73-492E-BC9C-75A8721B535C}"/>
    <cellStyle name="Comma 38 3 2" xfId="5968" xr:uid="{12180454-A08D-4745-92E7-4CE3520E7E33}"/>
    <cellStyle name="Comma 38 3 2 2" xfId="30054" xr:uid="{3BC98F88-6FE9-42D4-877E-7D62BA3CABAA}"/>
    <cellStyle name="Comma 38 3 2 2 2" xfId="48805" xr:uid="{AF53A5CE-136B-4C0E-A217-F17AE3A9C722}"/>
    <cellStyle name="Comma 38 3 2 3" xfId="35546" xr:uid="{C194EA47-116D-4A9B-B92B-591DDDBFAFCA}"/>
    <cellStyle name="Comma 38 3 2 4" xfId="16372" xr:uid="{98A82CAD-5D41-4549-83F9-CD12867DB2FF}"/>
    <cellStyle name="Comma 38 3 3" xfId="28339" xr:uid="{7A17F39D-0B48-49DE-88EE-5D8511EF7E16}"/>
    <cellStyle name="Comma 38 3 3 2" xfId="47090" xr:uid="{1903BD7B-D71E-4E89-93C3-8C236781FC64}"/>
    <cellStyle name="Comma 38 3 4" xfId="33795" xr:uid="{B28B20AB-828B-48E3-B812-2816B690D802}"/>
    <cellStyle name="Comma 38 3 5" xfId="14657" xr:uid="{FBD3E6B3-531B-44F9-8EE4-ADC6AC75B42D}"/>
    <cellStyle name="Comma 38 4" xfId="4477" xr:uid="{64BFE70E-EFB2-4931-850A-AF7A54BAFA11}"/>
    <cellStyle name="Comma 38 4 2" xfId="28569" xr:uid="{16D05A34-CEDB-4276-B6DA-E8DFD19260C6}"/>
    <cellStyle name="Comma 38 4 2 2" xfId="47320" xr:uid="{742D3EA7-591F-478B-9C4D-407A820526BB}"/>
    <cellStyle name="Comma 38 4 3" xfId="34059" xr:uid="{B268A0B6-C2DC-4D1B-932F-87D3DD2A96DA}"/>
    <cellStyle name="Comma 38 4 4" xfId="14887" xr:uid="{C9DF7F94-DB6F-4ED4-A7B0-7ADF497881BD}"/>
    <cellStyle name="Comma 38 5" xfId="6404" xr:uid="{0C659B45-B5E6-44CE-A88A-014A6F284A64}"/>
    <cellStyle name="Comma 38 5 2" xfId="30385" xr:uid="{D7353A5F-133C-4302-8C9B-319EA97D985F}"/>
    <cellStyle name="Comma 38 5 2 2" xfId="49136" xr:uid="{92BC7BEE-3600-44AB-8B05-E8DA8B0E7306}"/>
    <cellStyle name="Comma 38 5 3" xfId="35915" xr:uid="{C6AC44A4-3A44-4172-86CC-1DF700594DC3}"/>
    <cellStyle name="Comma 38 5 4" xfId="16705" xr:uid="{F9810EA6-7A85-44B8-A822-F1612DF08D7D}"/>
    <cellStyle name="Comma 38 6" xfId="8492" xr:uid="{A16253F6-ACC6-452B-BA00-C4919D731D19}"/>
    <cellStyle name="Comma 38 7" xfId="20734" xr:uid="{191034DF-80A0-463B-B761-29E7ED4D8769}"/>
    <cellStyle name="Comma 38 7 2" xfId="39841" xr:uid="{E5D7AD34-C394-4FDF-8345-B42B36030AE5}"/>
    <cellStyle name="Comma 38 8" xfId="25111" xr:uid="{739DE9BB-52BF-4575-9651-6C0DAC636536}"/>
    <cellStyle name="Comma 38 8 2" xfId="43887" xr:uid="{7D132527-AC79-4B48-A145-DE22F880251B}"/>
    <cellStyle name="Comma 38 9" xfId="26729" xr:uid="{4C09D80B-7240-48CE-AC08-8F775975BF07}"/>
    <cellStyle name="Comma 38 9 2" xfId="45491" xr:uid="{FA9475A8-ED42-44A7-98CB-DB2CEDBAA206}"/>
    <cellStyle name="Comma 39" xfId="1444" xr:uid="{FCCB80BC-5A83-4856-A467-637724191D8F}"/>
    <cellStyle name="Comma 39 10" xfId="26677" xr:uid="{B450D195-765C-4E1F-B0B0-AEE37D013F9A}"/>
    <cellStyle name="Comma 39 10 2" xfId="45440" xr:uid="{444B9BD7-FB38-43D9-BA2A-2C9DF515C4A7}"/>
    <cellStyle name="Comma 39 11" xfId="30928" xr:uid="{03BB7130-0733-4496-86B4-F8AFBED03375}"/>
    <cellStyle name="Comma 39 12" xfId="31768" xr:uid="{37A14B0F-237B-4706-8F74-646A34C9FF12}"/>
    <cellStyle name="Comma 39 2" xfId="4199" xr:uid="{4AE9BB71-6B6E-46E5-97F8-3C5EA171F615}"/>
    <cellStyle name="Comma 39 2 2" xfId="5982" xr:uid="{DBF8968F-63FD-4F9D-BBD6-FFCD39A258A1}"/>
    <cellStyle name="Comma 39 2 2 2" xfId="30068" xr:uid="{A300FC0F-7362-4A12-8ED9-B416FE03F9E7}"/>
    <cellStyle name="Comma 39 2 2 2 2" xfId="48819" xr:uid="{ED708931-A870-4E3E-84DD-5B12A5B6A39C}"/>
    <cellStyle name="Comma 39 2 2 3" xfId="35560" xr:uid="{FDACD71B-EF26-442A-AFC3-6A14126F03B8}"/>
    <cellStyle name="Comma 39 2 2 4" xfId="16386" xr:uid="{BA948C4F-A92F-44B5-9141-1C39763B5B77}"/>
    <cellStyle name="Comma 39 2 3" xfId="28353" xr:uid="{D65F118F-6425-4082-BE21-FCC305D6A9ED}"/>
    <cellStyle name="Comma 39 2 3 2" xfId="47104" xr:uid="{F2667B2C-8F7B-4228-BA9B-0C779DE03A08}"/>
    <cellStyle name="Comma 39 2 4" xfId="33812" xr:uid="{54B8F5DF-6222-46F6-9959-80E13E2D47B5}"/>
    <cellStyle name="Comma 39 2 5" xfId="14671" xr:uid="{5EDFFB22-E246-4026-A5C8-3508044F3D4F}"/>
    <cellStyle name="Comma 39 3" xfId="6180" xr:uid="{C0E88F04-BBB8-4E0D-8445-827D8BE1AD49}"/>
    <cellStyle name="Comma 39 3 2" xfId="30216" xr:uid="{186321D9-6E1D-4195-92D1-B625BEBF412D}"/>
    <cellStyle name="Comma 39 3 2 2" xfId="48967" xr:uid="{2265FC06-D76B-41C4-871C-3F1110ED511D}"/>
    <cellStyle name="Comma 39 3 3" xfId="35723" xr:uid="{719DC3FD-66D2-49F8-9DD1-71947D323E28}"/>
    <cellStyle name="Comma 39 3 4" xfId="16536" xr:uid="{DBCD18D6-D41A-4AFA-82F9-1FF4D555DB90}"/>
    <cellStyle name="Comma 39 4" xfId="6318" xr:uid="{C4921D60-D39A-4238-9B1F-686FD43AD170}"/>
    <cellStyle name="Comma 39 4 2" xfId="30342" xr:uid="{ED7E7E96-F245-49D7-9005-F6585AF7D168}"/>
    <cellStyle name="Comma 39 4 2 2" xfId="49093" xr:uid="{9A0EE4BF-FFAE-41A5-BE45-A0C3538B7E6C}"/>
    <cellStyle name="Comma 39 4 3" xfId="35857" xr:uid="{681DB048-A6AB-4D90-82A4-731AB38D0F6A}"/>
    <cellStyle name="Comma 39 4 4" xfId="16662" xr:uid="{7C89795A-F63B-4F6F-9A3E-A77DD582717B}"/>
    <cellStyle name="Comma 39 5" xfId="6405" xr:uid="{410283DD-7E0E-47C3-B144-D0F82D160630}"/>
    <cellStyle name="Comma 39 5 2" xfId="30386" xr:uid="{76404B78-8AE5-43FB-AB14-FDDA01FC5D9B}"/>
    <cellStyle name="Comma 39 5 2 2" xfId="49137" xr:uid="{95099237-1C30-48A6-BF0D-4C55362EE3ED}"/>
    <cellStyle name="Comma 39 5 3" xfId="35916" xr:uid="{B136650B-DFB2-46BE-82F9-A2D25ECF7128}"/>
    <cellStyle name="Comma 39 5 4" xfId="16706" xr:uid="{D13EF74B-792B-460F-8A84-5BB51E17E567}"/>
    <cellStyle name="Comma 39 6" xfId="8286" xr:uid="{8AF7FA64-AB6B-489C-8C36-627EED4E91EF}"/>
    <cellStyle name="Comma 39 6 2" xfId="36488" xr:uid="{5C4783D9-7A9E-4407-B10E-3F63C92CE225}"/>
    <cellStyle name="Comma 39 6 3" xfId="17062" xr:uid="{9BAC7995-26CB-413A-8F5B-32FB26E0E24B}"/>
    <cellStyle name="Comma 39 7" xfId="8493" xr:uid="{15456AF1-48F0-45D3-902A-8D1AFCE92BCF}"/>
    <cellStyle name="Comma 39 8" xfId="20736" xr:uid="{57BFCE0D-2D8B-41DA-841F-2EF2DC01CCDA}"/>
    <cellStyle name="Comma 39 8 2" xfId="39843" xr:uid="{55FFE9D8-2856-444A-B7A4-3C7F22CA20B2}"/>
    <cellStyle name="Comma 39 9" xfId="25113" xr:uid="{2145FDE7-64A1-48E3-B7ED-468F7C5DCB9C}"/>
    <cellStyle name="Comma 39 9 2" xfId="43889" xr:uid="{7C48A98E-4C93-422B-BCCE-4546913C15D7}"/>
    <cellStyle name="Comma 4" xfId="68" xr:uid="{8C6661AC-35E4-4433-9E13-35B0FEF2AF28}"/>
    <cellStyle name="Comma 4 10" xfId="2470" xr:uid="{EA2E444D-35E6-43F6-9D8C-76AE4450F226}"/>
    <cellStyle name="Comma 4 10 2" xfId="4580" xr:uid="{21CADD52-5B73-4E4E-94F3-11C1127BF139}"/>
    <cellStyle name="Comma 4 10 2 2" xfId="28672" xr:uid="{AD470C44-0706-46AD-AD70-8C86267BD4E3}"/>
    <cellStyle name="Comma 4 10 2 2 2" xfId="47423" xr:uid="{E102CA96-AE40-4511-A079-4C8F8A937D02}"/>
    <cellStyle name="Comma 4 10 2 3" xfId="34162" xr:uid="{2C79B624-A3C7-4856-B887-D4687C205FF3}"/>
    <cellStyle name="Comma 4 10 2 4" xfId="14990" xr:uid="{47878FD4-2CBC-4905-952C-A8741B4CCA85}"/>
    <cellStyle name="Comma 4 10 3" xfId="19908" xr:uid="{B8E6563C-D4F1-4FD4-9675-C2582B398552}"/>
    <cellStyle name="Comma 4 10 4" xfId="26954" xr:uid="{20360841-1A8A-404B-BC83-2E326DE47B5A}"/>
    <cellStyle name="Comma 4 10 4 2" xfId="45705" xr:uid="{77D85B42-687C-4AD3-8DD1-3B5672075B49}"/>
    <cellStyle name="Comma 4 10 5" xfId="32185" xr:uid="{2AD7EFA1-F498-404F-B125-740E756A309C}"/>
    <cellStyle name="Comma 4 10 6" xfId="13193" xr:uid="{77F6CC3F-16E1-487F-835E-1A5375C0BCB2}"/>
    <cellStyle name="Comma 4 11" xfId="3758" xr:uid="{E68C9283-4A17-4538-A3BB-0E3405B99D6F}"/>
    <cellStyle name="Comma 4 11 2" xfId="5720" xr:uid="{3E678846-56D9-445A-B43A-F4B5225CF55B}"/>
    <cellStyle name="Comma 4 11 2 2" xfId="29808" xr:uid="{E4FC141E-D267-460C-932E-5BAC69BDC66F}"/>
    <cellStyle name="Comma 4 11 2 2 2" xfId="48559" xr:uid="{85CA0BA3-740E-4CEE-9719-1D4E385D85CD}"/>
    <cellStyle name="Comma 4 11 2 3" xfId="35300" xr:uid="{A567131A-9CA2-4AD1-B3B7-DF3A5111F8C8}"/>
    <cellStyle name="Comma 4 11 2 4" xfId="16126" xr:uid="{AB1FD91B-BCBA-47F8-9529-9F7AE531E105}"/>
    <cellStyle name="Comma 4 11 3" xfId="21014" xr:uid="{6F582A77-9509-4939-AE79-C0947A587742}"/>
    <cellStyle name="Comma 4 11 3 2" xfId="39902" xr:uid="{CE7AA5F3-4013-4558-ABB6-DA2C5491E8BF}"/>
    <cellStyle name="Comma 4 11 4" xfId="25300" xr:uid="{B00B44CD-DA01-4950-9EC7-66D8B641873E}"/>
    <cellStyle name="Comma 4 11 4 2" xfId="44076" xr:uid="{D338121B-9F43-4B71-B430-7F70D1F4D7E2}"/>
    <cellStyle name="Comma 4 11 5" xfId="28094" xr:uid="{6E244552-7D01-45BA-8FBE-443559BC31DD}"/>
    <cellStyle name="Comma 4 11 5 2" xfId="46845" xr:uid="{2FFDC0F5-F4C5-4832-AFAF-1AB2C6787AAA}"/>
    <cellStyle name="Comma 4 11 6" xfId="31500" xr:uid="{9673CDF1-0834-4842-AAB7-38972A79FFD1}"/>
    <cellStyle name="Comma 4 11 7" xfId="33433" xr:uid="{8C157118-7912-4B23-A353-8A9C6BDF235C}"/>
    <cellStyle name="Comma 4 11 8" xfId="14411" xr:uid="{6F6D9612-8EB5-4A8F-B021-4E25B564CCDF}"/>
    <cellStyle name="Comma 4 12" xfId="4224" xr:uid="{B6E88C0D-648A-4DF8-B58E-47A73D7BEC5C}"/>
    <cellStyle name="Comma 4 13" xfId="4273" xr:uid="{A9B90BC9-D346-4137-B525-E57F2F542CB0}"/>
    <cellStyle name="Comma 4 13 2" xfId="28378" xr:uid="{67B68543-ADF3-4146-B10D-BA508C9CAB49}"/>
    <cellStyle name="Comma 4 13 2 2" xfId="47129" xr:uid="{E5866362-5125-4CC7-91E5-41407B024054}"/>
    <cellStyle name="Comma 4 13 3" xfId="33862" xr:uid="{5C2B3376-2FF6-4575-9F11-F970D8B402DB}"/>
    <cellStyle name="Comma 4 13 4" xfId="14696" xr:uid="{29CA7185-0CD5-4E02-8379-545E2A8080A5}"/>
    <cellStyle name="Comma 4 14" xfId="8223" xr:uid="{7659E945-625B-4737-9A13-5BEFC8F60DC7}"/>
    <cellStyle name="Comma 4 14 2" xfId="36428" xr:uid="{E66E113F-D221-4E2C-949D-ADB993772985}"/>
    <cellStyle name="Comma 4 14 3" xfId="17002" xr:uid="{FB985793-2D4A-4A85-9377-6C9F2692E05F}"/>
    <cellStyle name="Comma 4 15" xfId="8342" xr:uid="{33D5A250-69FD-42D4-8366-99139AE9F6A3}"/>
    <cellStyle name="Comma 4 16" xfId="18174" xr:uid="{65FE1C09-FA26-487D-BD1E-618581935B15}"/>
    <cellStyle name="Comma 4 16 2" xfId="37659" xr:uid="{37ECF6CF-CF82-48F8-9506-D99E0A9D6000}"/>
    <cellStyle name="Comma 4 17" xfId="22697" xr:uid="{ED7898CE-DBA8-45B4-8927-7ABEAE18F9CB}"/>
    <cellStyle name="Comma 4 17 2" xfId="41488" xr:uid="{73DB5739-8B90-4127-9631-F5ED39CA240D}"/>
    <cellStyle name="Comma 4 18" xfId="31582" xr:uid="{1964D792-F6F1-4587-A608-A246AFE447FC}"/>
    <cellStyle name="Comma 4 19" xfId="12894" xr:uid="{B8F91B16-2639-4525-B009-47ED8CCF16C7}"/>
    <cellStyle name="Comma 4 2" xfId="126" xr:uid="{A4812E4C-D536-4E75-BBC7-223893752BF6}"/>
    <cellStyle name="Comma 4 2 10" xfId="6106" xr:uid="{8F38AC48-39CC-45D1-AB86-D22E26920F79}"/>
    <cellStyle name="Comma 4 2 10 2" xfId="30182" xr:uid="{E13E1CC8-9AB1-4574-BB7B-6FCD1AE02858}"/>
    <cellStyle name="Comma 4 2 10 2 2" xfId="48933" xr:uid="{D6139B53-21DC-422B-B4C5-1FA523F55A2E}"/>
    <cellStyle name="Comma 4 2 10 3" xfId="35676" xr:uid="{B079B40A-F0F6-4102-B908-6293C4B2A74B}"/>
    <cellStyle name="Comma 4 2 10 4" xfId="16500" xr:uid="{EAC61743-EAB9-41AA-A987-2F3AC4CC24DD}"/>
    <cellStyle name="Comma 4 2 11" xfId="6283" xr:uid="{7202430B-25A8-4240-8E61-7B0A93C989EC}"/>
    <cellStyle name="Comma 4 2 11 2" xfId="30308" xr:uid="{56A7E704-4890-4BBE-B7E2-0D68430FB3BD}"/>
    <cellStyle name="Comma 4 2 11 2 2" xfId="49059" xr:uid="{92467AE9-9E83-4106-81D0-DE5B5B9B0850}"/>
    <cellStyle name="Comma 4 2 11 3" xfId="35823" xr:uid="{67A8DFFA-823B-4D2D-B9B2-B8666ADB8E22}"/>
    <cellStyle name="Comma 4 2 11 4" xfId="16628" xr:uid="{8DAF0F6E-03C0-439A-B3D7-E8B09810003D}"/>
    <cellStyle name="Comma 4 2 12" xfId="6406" xr:uid="{07C80C21-2351-493E-9A60-3F122D092BD1}"/>
    <cellStyle name="Comma 4 2 12 2" xfId="30387" xr:uid="{51E0613D-0A13-4BAF-85B4-32831BBE4CE7}"/>
    <cellStyle name="Comma 4 2 12 2 2" xfId="49138" xr:uid="{DFBC141C-7D4B-4ADB-8FCF-9690D18D049B}"/>
    <cellStyle name="Comma 4 2 12 3" xfId="35917" xr:uid="{CB8350F3-5F7D-4344-B25D-C82F54064B1C}"/>
    <cellStyle name="Comma 4 2 12 4" xfId="16707" xr:uid="{682D4866-C807-41CB-B474-A793B3BC1BF3}"/>
    <cellStyle name="Comma 4 2 13" xfId="8256" xr:uid="{90EC6C86-23CC-42BF-86FC-E26A0E85BF27}"/>
    <cellStyle name="Comma 4 2 13 2" xfId="36459" xr:uid="{0EC4DD24-58ED-4E8E-A947-43495D4CEA93}"/>
    <cellStyle name="Comma 4 2 13 3" xfId="17033" xr:uid="{C033A940-9A2D-4B6D-A4F5-F8C9E43E4F49}"/>
    <cellStyle name="Comma 4 2 14" xfId="18542" xr:uid="{0B90BF66-1B71-4616-9BF7-68D993D77A92}"/>
    <cellStyle name="Comma 4 2 14 2" xfId="38024" xr:uid="{0AAF279B-C758-4ECB-B6A0-D6556980AE2E}"/>
    <cellStyle name="Comma 4 2 15" xfId="23061" xr:uid="{2616EE29-D7C2-4FB5-A3EB-C76DF675AECE}"/>
    <cellStyle name="Comma 4 2 15 2" xfId="41851" xr:uid="{70A969C3-37F0-4364-B55C-4CBCACD3F864}"/>
    <cellStyle name="Comma 4 2 16" xfId="26639" xr:uid="{41D68816-2278-4E0D-AE54-E2358DB54B2A}"/>
    <cellStyle name="Comma 4 2 16 2" xfId="45403" xr:uid="{16961FCF-DB82-4891-A90F-0D5B479F1613}"/>
    <cellStyle name="Comma 4 2 17" xfId="26766" xr:uid="{297BB903-7A51-4C76-A0CD-DD93EA568B17}"/>
    <cellStyle name="Comma 4 2 18" xfId="30870" xr:uid="{8A5DA19A-4DBB-4DEA-B5DE-E3CAB8BA36B7}"/>
    <cellStyle name="Comma 4 2 19" xfId="31622" xr:uid="{063641D5-D049-40D1-BC23-385941888764}"/>
    <cellStyle name="Comma 4 2 2" xfId="1178" xr:uid="{E33356AC-1825-41C4-912A-C672173EE310}"/>
    <cellStyle name="Comma 4 2 2 2" xfId="3800" xr:uid="{A984C9F2-5983-40C8-9CC4-CACE12A11DDC}"/>
    <cellStyle name="Comma 4 2 2 2 10" xfId="14442" xr:uid="{F1E9CEE3-30DA-47FA-A397-6090BD89921D}"/>
    <cellStyle name="Comma 4 2 2 2 2" xfId="5751" xr:uid="{099766CB-F540-45F5-A97B-6F086CBE12D4}"/>
    <cellStyle name="Comma 4 2 2 2 2 2" xfId="19704" xr:uid="{07BEEE36-F84D-42C5-AB2B-0D86013A6410}"/>
    <cellStyle name="Comma 4 2 2 2 2 2 2" xfId="39171" xr:uid="{86401411-3A61-4B26-B729-E1F68E9A0A37}"/>
    <cellStyle name="Comma 4 2 2 2 2 3" xfId="24230" xr:uid="{45D57A6A-FF96-4237-AFD6-7E365E783F85}"/>
    <cellStyle name="Comma 4 2 2 2 2 3 2" xfId="43010" xr:uid="{40D67F90-DD5E-4FA9-AEE4-4D7C174FC4BE}"/>
    <cellStyle name="Comma 4 2 2 2 2 4" xfId="29839" xr:uid="{893C832C-14E7-4AA2-8BDE-B9EAB050E913}"/>
    <cellStyle name="Comma 4 2 2 2 2 4 2" xfId="48590" xr:uid="{0860EECC-A176-498D-8F84-A8BE4B007F12}"/>
    <cellStyle name="Comma 4 2 2 2 2 5" xfId="31209" xr:uid="{730DBDF3-51D6-4069-853B-3172A69AFF30}"/>
    <cellStyle name="Comma 4 2 2 2 2 6" xfId="35331" xr:uid="{0CC4E939-A5B6-488B-881D-0AEE8312E19F}"/>
    <cellStyle name="Comma 4 2 2 2 2 7" xfId="16157" xr:uid="{2DCAB045-2D33-4019-B170-BEB1D5BE60DD}"/>
    <cellStyle name="Comma 4 2 2 2 3" xfId="6237" xr:uid="{F194D656-6A49-4731-A144-F1E00EF76D27}"/>
    <cellStyle name="Comma 4 2 2 2 3 2" xfId="30265" xr:uid="{92E97F2D-6194-4DE3-AB96-A218F4DC0563}"/>
    <cellStyle name="Comma 4 2 2 2 3 2 2" xfId="49016" xr:uid="{8B5306DA-836B-4C96-A9AD-F2728BD29306}"/>
    <cellStyle name="Comma 4 2 2 2 3 3" xfId="35777" xr:uid="{316323C3-61A8-4EB9-9E0A-E0EEDB8D7C9A}"/>
    <cellStyle name="Comma 4 2 2 2 3 4" xfId="16585" xr:uid="{4ACAFDDE-C7BE-4430-818B-344B510702B1}"/>
    <cellStyle name="Comma 4 2 2 2 4" xfId="6908" xr:uid="{99B11BC7-24B3-4C4E-946C-241E62055B7D}"/>
    <cellStyle name="Comma 4 2 2 2 4 2" xfId="30481" xr:uid="{A3097AB1-A04A-4E4F-BF9D-EAED818C518E}"/>
    <cellStyle name="Comma 4 2 2 2 4 2 2" xfId="49232" xr:uid="{7A5AD3C6-8BE6-41B9-A91E-5BB16970F425}"/>
    <cellStyle name="Comma 4 2 2 2 4 3" xfId="36073" xr:uid="{1C48E960-D880-4E8F-8BD0-2E68AFF0D651}"/>
    <cellStyle name="Comma 4 2 2 2 4 4" xfId="16803" xr:uid="{61E46D33-5962-402A-8072-2DB5C559A997}"/>
    <cellStyle name="Comma 4 2 2 2 5" xfId="18654" xr:uid="{A8D1551C-7563-4F6E-ACC7-F9A200D49912}"/>
    <cellStyle name="Comma 4 2 2 2 5 2" xfId="38135" xr:uid="{E7BBFD5C-EEE0-47FB-B1F4-A9C012D940F2}"/>
    <cellStyle name="Comma 4 2 2 2 6" xfId="23171" xr:uid="{1BAA0E4A-6187-4851-882A-F186021660E4}"/>
    <cellStyle name="Comma 4 2 2 2 6 2" xfId="41961" xr:uid="{10487A17-EA1F-4D27-B7B3-B9F9ACE943A3}"/>
    <cellStyle name="Comma 4 2 2 2 7" xfId="28123" xr:uid="{607554BD-DD50-4813-9425-C2B2DFEE3DA9}"/>
    <cellStyle name="Comma 4 2 2 2 7 2" xfId="46874" xr:uid="{84DB2FBF-77FD-4263-ADB7-68D0FE67F0F5}"/>
    <cellStyle name="Comma 4 2 2 2 8" xfId="30996" xr:uid="{A06B75EB-7C59-4927-916F-063EA3911479}"/>
    <cellStyle name="Comma 4 2 2 2 9" xfId="33473" xr:uid="{C0264C8B-BB4B-4B6E-ACAB-9564C401193A}"/>
    <cellStyle name="Comma 4 2 2 3" xfId="6090" xr:uid="{935C01B0-2355-4769-BD78-192FF18EAFD8}"/>
    <cellStyle name="Comma 4 2 2 3 2" xfId="6909" xr:uid="{36BF47D1-2767-44E3-9A6C-39A2422A7F36}"/>
    <cellStyle name="Comma 4 2 2 3 3" xfId="30166" xr:uid="{75BBB698-BB03-4B00-96D4-61D9CDEBB7B3}"/>
    <cellStyle name="Comma 4 2 2 3 3 2" xfId="48917" xr:uid="{9449E5EE-05EF-4E20-9783-8B7CD51837EC}"/>
    <cellStyle name="Comma 4 2 2 3 4" xfId="35660" xr:uid="{8AC90769-D60A-4D9D-B3A0-095F20F65B7C}"/>
    <cellStyle name="Comma 4 2 2 3 5" xfId="16484" xr:uid="{81D34601-1A17-4929-8A2F-D1B306C566C8}"/>
    <cellStyle name="Comma 4 2 2 4" xfId="6324" xr:uid="{019A583B-6617-4227-9E58-2ACD80E2E283}"/>
    <cellStyle name="Comma 4 2 2 4 2" xfId="19628" xr:uid="{D455B546-E037-45C9-A8FE-809C6E64D60D}"/>
    <cellStyle name="Comma 4 2 2 4 2 2" xfId="39095" xr:uid="{0A5CA134-8499-4820-AB89-A12CCA20103E}"/>
    <cellStyle name="Comma 4 2 2 4 3" xfId="24154" xr:uid="{BCD19A80-AA13-4B1B-9E06-B28AC10362CA}"/>
    <cellStyle name="Comma 4 2 2 4 3 2" xfId="42934" xr:uid="{C777C5F9-F58B-4C77-9C64-BCC6913CD0D4}"/>
    <cellStyle name="Comma 4 2 2 4 4" xfId="31134" xr:uid="{246AF9F0-6691-4063-A302-EEE22BA99067}"/>
    <cellStyle name="Comma 4 2 2 4 5" xfId="35861" xr:uid="{46BA7A6A-B920-4256-AAEA-09EF8C6EC4FE}"/>
    <cellStyle name="Comma 4 2 2 5" xfId="6910" xr:uid="{39D87CD9-39D3-4FAE-9EAE-6EC920A1167A}"/>
    <cellStyle name="Comma 4 2 2 5 2" xfId="20544" xr:uid="{ED898B5A-215F-4C4A-80D9-0EEDFFAA14CD}"/>
    <cellStyle name="Comma 4 2 2 5 3" xfId="30482" xr:uid="{D3E6F04D-B1F4-4111-9C2A-9D5BA92DA1E3}"/>
    <cellStyle name="Comma 4 2 2 5 3 2" xfId="49233" xr:uid="{08544DD0-8FE5-49DF-98E8-63D9EADDA323}"/>
    <cellStyle name="Comma 4 2 2 5 4" xfId="36074" xr:uid="{AA07DBA6-F3B5-4839-A7CD-B88A908524E5}"/>
    <cellStyle name="Comma 4 2 2 5 5" xfId="16804" xr:uid="{F48784B2-F4E3-4651-9ED9-2C15F6A1E7A3}"/>
    <cellStyle name="Comma 4 2 2 6" xfId="8665" xr:uid="{D073431C-4D36-400E-8F69-586D2912D088}"/>
    <cellStyle name="Comma 4 2 2 7" xfId="18573" xr:uid="{2C40D714-A9E2-41F2-9793-AF31AF7F36D9}"/>
    <cellStyle name="Comma 4 2 2 7 2" xfId="38054" xr:uid="{7139F9EE-C646-41AB-9050-C3FE7B0B10C1}"/>
    <cellStyle name="Comma 4 2 2 8" xfId="23089" xr:uid="{150E85CE-1408-42BA-B145-D52980424893}"/>
    <cellStyle name="Comma 4 2 2 8 2" xfId="41879" xr:uid="{36FEB719-4415-4253-9200-704DBF42241A}"/>
    <cellStyle name="Comma 4 2 2 9" xfId="30809" xr:uid="{7BA7E9A9-B981-4977-8552-7E74D03270C2}"/>
    <cellStyle name="Comma 4 2 3" xfId="1452" xr:uid="{D6F76414-8665-46DF-B588-FE341B8DDF66}"/>
    <cellStyle name="Comma 4 2 3 2" xfId="4188" xr:uid="{9B093603-F4C2-4BC7-AC20-9E32B4DD3980}"/>
    <cellStyle name="Comma 4 2 3 2 2" xfId="6911" xr:uid="{5C762DAB-A827-42F8-9CBA-4E38B526C6A8}"/>
    <cellStyle name="Comma 4 2 3 2 3" xfId="33801" xr:uid="{ED8CBA63-CA9D-4A64-899A-599B700D1B4A}"/>
    <cellStyle name="Comma 4 2 3 3" xfId="6212" xr:uid="{9CB7AC07-3541-40FE-8E50-F2335C720512}"/>
    <cellStyle name="Comma 4 2 3 3 2" xfId="19679" xr:uid="{41C9D9C6-4FDB-43A0-B2C2-679FA6F3DE88}"/>
    <cellStyle name="Comma 4 2 3 3 2 2" xfId="39146" xr:uid="{BB96565D-B2FF-498E-A953-6D9A4B924D7D}"/>
    <cellStyle name="Comma 4 2 3 3 3" xfId="24205" xr:uid="{4B99A42F-487D-4213-AB5B-ED8F1EE05949}"/>
    <cellStyle name="Comma 4 2 3 3 3 2" xfId="42985" xr:uid="{B20E86FD-38D2-45AE-ABF0-FAE68C965814}"/>
    <cellStyle name="Comma 4 2 3 3 4" xfId="30240" xr:uid="{A0082DE9-1471-441D-96EB-98B6C968A4AC}"/>
    <cellStyle name="Comma 4 2 3 3 4 2" xfId="48991" xr:uid="{8F240022-B59E-4601-9D93-55B610273592}"/>
    <cellStyle name="Comma 4 2 3 3 5" xfId="31184" xr:uid="{696DB1EC-D5BA-4962-B7C6-BBBDDD63397A}"/>
    <cellStyle name="Comma 4 2 3 3 6" xfId="35752" xr:uid="{87993A12-968B-4B81-8543-0E51474F51F3}"/>
    <cellStyle name="Comma 4 2 3 3 7" xfId="16560" xr:uid="{DBA4998E-E9EE-4BD7-A95B-8FAC7F624C97}"/>
    <cellStyle name="Comma 4 2 3 4" xfId="6912" xr:uid="{7C5B89A6-6445-453E-A0C4-5922426BFC80}"/>
    <cellStyle name="Comma 4 2 3 4 2" xfId="30483" xr:uid="{0159F0EA-2B8D-4DB2-AC93-53EA4CB5530C}"/>
    <cellStyle name="Comma 4 2 3 4 2 2" xfId="49234" xr:uid="{BB4A0F78-633B-4820-87A9-602E92F58862}"/>
    <cellStyle name="Comma 4 2 3 4 3" xfId="36075" xr:uid="{23355E49-F4FF-4BB9-880B-4E5E60EA68DD}"/>
    <cellStyle name="Comma 4 2 3 4 4" xfId="16805" xr:uid="{6246EBC4-9A04-499D-BE13-CBB3A848728E}"/>
    <cellStyle name="Comma 4 2 3 5" xfId="18629" xr:uid="{E3F70195-2674-442E-B70A-EF97B22A7A8B}"/>
    <cellStyle name="Comma 4 2 3 5 2" xfId="38110" xr:uid="{8AC43476-15E0-41EB-A34E-5113D98ED4A5}"/>
    <cellStyle name="Comma 4 2 3 6" xfId="23146" xr:uid="{F356A495-9A6D-4FB8-9D5B-61276099B54C}"/>
    <cellStyle name="Comma 4 2 3 6 2" xfId="41936" xr:uid="{D7A128FA-8959-42A0-8FC6-1D564581A715}"/>
    <cellStyle name="Comma 4 2 3 7" xfId="30843" xr:uid="{25C61A6A-9989-4595-A403-140FD4929B69}"/>
    <cellStyle name="Comma 4 2 3 8" xfId="31775" xr:uid="{A2A492A0-4A24-4F54-951C-C53112BA8C8E}"/>
    <cellStyle name="Comma 4 2 4" xfId="2388" xr:uid="{0848D9B6-43B6-469E-9D08-66CE1F466072}"/>
    <cellStyle name="Comma 4 2 4 2" xfId="3404" xr:uid="{A3E8B5F7-11F3-40A5-A3DB-76514E90D8D1}"/>
    <cellStyle name="Comma 4 2 4 2 2" xfId="5453" xr:uid="{20FCCC2E-E348-44F0-98DA-DF1F85E99A86}"/>
    <cellStyle name="Comma 4 2 4 2 2 2" xfId="29545" xr:uid="{65231080-5F12-4850-87FE-2647C2884335}"/>
    <cellStyle name="Comma 4 2 4 2 2 2 2" xfId="48296" xr:uid="{D991064C-E4AB-4D87-96ED-82EA75F0DECD}"/>
    <cellStyle name="Comma 4 2 4 2 2 3" xfId="35035" xr:uid="{C9B53653-7ED5-47EE-9001-F85CC3756441}"/>
    <cellStyle name="Comma 4 2 4 2 2 4" xfId="15863" xr:uid="{C5287366-73F6-4887-83F2-EC3F4906347E}"/>
    <cellStyle name="Comma 4 2 4 2 3" xfId="27797" xr:uid="{28CB4A4F-6023-4F41-9480-271C4813C182}"/>
    <cellStyle name="Comma 4 2 4 2 3 2" xfId="46548" xr:uid="{AC92FC21-AEB0-4FB6-8B64-D86CEFDBB304}"/>
    <cellStyle name="Comma 4 2 4 2 4" xfId="33117" xr:uid="{6866252F-A68B-4303-88A4-58628AD2896E}"/>
    <cellStyle name="Comma 4 2 4 2 5" xfId="14113" xr:uid="{54AE02F0-6E63-43D2-8BFE-03BF11974D91}"/>
    <cellStyle name="Comma 4 2 4 3" xfId="4500" xr:uid="{05BB5626-AAC4-4E52-A100-7D7EFD4BF6B9}"/>
    <cellStyle name="Comma 4 2 4 3 2" xfId="28592" xr:uid="{F445C5DB-258E-40B5-8046-D77ECACF49CC}"/>
    <cellStyle name="Comma 4 2 4 3 2 2" xfId="47343" xr:uid="{B4C71D72-289C-47BA-93B0-6C41CB11171A}"/>
    <cellStyle name="Comma 4 2 4 3 3" xfId="34082" xr:uid="{2F3ADB6E-1ABA-46A7-9D9B-10964116B01D}"/>
    <cellStyle name="Comma 4 2 4 3 4" xfId="14910" xr:uid="{6B8B9900-2FC3-459A-B0AE-E60806CE3D7A}"/>
    <cellStyle name="Comma 4 2 4 4" xfId="6913" xr:uid="{0E8B9610-7925-4AB3-BBBF-5280C087A7A8}"/>
    <cellStyle name="Comma 4 2 4 5" xfId="26877" xr:uid="{36399CE1-E17A-4DF9-AB1D-B1EF70039333}"/>
    <cellStyle name="Comma 4 2 4 5 2" xfId="45628" xr:uid="{8F5534E2-D885-4B99-9EC0-385F61D4F987}"/>
    <cellStyle name="Comma 4 2 4 6" xfId="32104" xr:uid="{A9B59748-B44D-4EE8-A3FC-6DF980835772}"/>
    <cellStyle name="Comma 4 2 4 7" xfId="13112" xr:uid="{ABDF144E-473F-4404-944F-5152DD9ED902}"/>
    <cellStyle name="Comma 4 2 5" xfId="3775" xr:uid="{662F7079-BD27-450C-87A8-DF5D2C03E02A}"/>
    <cellStyle name="Comma 4 2 5 2" xfId="5726" xr:uid="{4EBE7A0A-B555-463E-8A9C-630EBEEFE24F}"/>
    <cellStyle name="Comma 4 2 5 2 2" xfId="29814" xr:uid="{C2455A7A-2A6E-4A68-80BA-9F320333C4AD}"/>
    <cellStyle name="Comma 4 2 5 2 2 2" xfId="48565" xr:uid="{F31F2EAD-C8D5-4FB5-9610-2EB26FFA36BD}"/>
    <cellStyle name="Comma 4 2 5 2 3" xfId="35306" xr:uid="{CD350842-FF3E-4DFC-B675-BC26BC7E9257}"/>
    <cellStyle name="Comma 4 2 5 2 4" xfId="16132" xr:uid="{F798D7C1-0DD4-4B1A-8583-51BAD2CDDF10}"/>
    <cellStyle name="Comma 4 2 5 3" xfId="19603" xr:uid="{DF4D7692-5919-47BC-89E1-DF799A617FEC}"/>
    <cellStyle name="Comma 4 2 5 3 2" xfId="39070" xr:uid="{D37FD923-296C-4E87-99B4-F231F24B9ECA}"/>
    <cellStyle name="Comma 4 2 5 4" xfId="24129" xr:uid="{83382881-C63F-4419-9F1C-2E03C1F2B513}"/>
    <cellStyle name="Comma 4 2 5 4 2" xfId="42909" xr:uid="{BBC011D9-05C5-4CED-995B-E59D149A3EC0}"/>
    <cellStyle name="Comma 4 2 5 5" xfId="28100" xr:uid="{1C0518FD-AB6E-4281-894D-226251BF4806}"/>
    <cellStyle name="Comma 4 2 5 5 2" xfId="46851" xr:uid="{A36945D0-7AA6-4598-81F1-24F5B65150BD}"/>
    <cellStyle name="Comma 4 2 5 6" xfId="31110" xr:uid="{F772248D-E9EE-4DF8-A481-C6ED2527C0BC}"/>
    <cellStyle name="Comma 4 2 5 7" xfId="33448" xr:uid="{69041DC4-DAE7-46BE-8173-022065CDD580}"/>
    <cellStyle name="Comma 4 2 5 8" xfId="14417" xr:uid="{0CE6AD1C-61B8-4115-85F5-A98453333538}"/>
    <cellStyle name="Comma 4 2 6" xfId="3843" xr:uid="{170A1631-BE5A-4891-872A-98C51C653D7B}"/>
    <cellStyle name="Comma 4 2 6 2" xfId="5792" xr:uid="{D50ADA95-0A54-4FFB-8ED9-1DF376615783}"/>
    <cellStyle name="Comma 4 2 6 2 2" xfId="29880" xr:uid="{0444BDC5-63C6-4619-B33A-06CE8774EFBE}"/>
    <cellStyle name="Comma 4 2 6 2 2 2" xfId="48631" xr:uid="{23D935C3-9668-409B-86AE-7262A6C42827}"/>
    <cellStyle name="Comma 4 2 6 2 3" xfId="35372" xr:uid="{F19F1296-6420-4CD1-9A4D-BF9B06984BC6}"/>
    <cellStyle name="Comma 4 2 6 2 4" xfId="16198" xr:uid="{96026514-ACD0-4961-AADA-57A5B7766ECA}"/>
    <cellStyle name="Comma 4 2 6 3" xfId="19856" xr:uid="{FFE27D85-C63E-4275-B599-E368AAC61FEB}"/>
    <cellStyle name="Comma 4 2 6 3 2" xfId="39293" xr:uid="{0CDEA522-BDCD-44DA-A040-3A951AA12BB7}"/>
    <cellStyle name="Comma 4 2 6 4" xfId="24367" xr:uid="{B1537C0D-5B64-44B7-8BF5-12D3DEBEB2A8}"/>
    <cellStyle name="Comma 4 2 6 4 2" xfId="43147" xr:uid="{ACFE1F01-BB48-498A-98EF-3983A662B7A2}"/>
    <cellStyle name="Comma 4 2 6 5" xfId="28163" xr:uid="{8C01B3B1-23D0-4F98-969C-DD8EAB86276C}"/>
    <cellStyle name="Comma 4 2 6 5 2" xfId="46914" xr:uid="{3FD9557E-C372-4C37-A670-C3116412CC21}"/>
    <cellStyle name="Comma 4 2 6 6" xfId="31275" xr:uid="{AF1C7A3F-ECE4-4112-BA96-EEDC707A4F6C}"/>
    <cellStyle name="Comma 4 2 6 7" xfId="33515" xr:uid="{E361F160-2D00-4DD9-86A4-FEFAA7734E22}"/>
    <cellStyle name="Comma 4 2 6 8" xfId="14483" xr:uid="{8B4639A8-84ED-4119-A8F4-B36080BCE08C}"/>
    <cellStyle name="Comma 4 2 7" xfId="3962" xr:uid="{8757ABE4-CF05-4BF9-B1CC-10F9B2654E97}"/>
    <cellStyle name="Comma 4 2 7 2" xfId="5851" xr:uid="{F3CAB9C4-47F1-45F9-B589-A64B02EAEDD9}"/>
    <cellStyle name="Comma 4 2 7 2 2" xfId="29938" xr:uid="{3EDE4EBC-E49C-4350-9DA4-E4FD1B1E61A2}"/>
    <cellStyle name="Comma 4 2 7 2 2 2" xfId="48689" xr:uid="{D543EB21-F157-4A83-A8CA-5471D7844168}"/>
    <cellStyle name="Comma 4 2 7 2 3" xfId="35430" xr:uid="{2E8AC43B-FD11-437F-9B45-87FD9538B882}"/>
    <cellStyle name="Comma 4 2 7 2 4" xfId="16256" xr:uid="{7142F997-A40F-4094-8A2C-337C64B9CB1B}"/>
    <cellStyle name="Comma 4 2 7 3" xfId="19912" xr:uid="{222CD852-9E28-48FF-840C-10006169E954}"/>
    <cellStyle name="Comma 4 2 7 4" xfId="28221" xr:uid="{36A373CC-F68E-420D-A95C-E921AF11B53F}"/>
    <cellStyle name="Comma 4 2 7 4 2" xfId="46972" xr:uid="{6B361E3F-EBBA-47D1-BB7F-BC8E4D83DB38}"/>
    <cellStyle name="Comma 4 2 7 5" xfId="33607" xr:uid="{7C6ADB09-BB8C-4237-8F7E-DA9E7B96F5CC}"/>
    <cellStyle name="Comma 4 2 7 6" xfId="14541" xr:uid="{947F05D4-E845-465C-AA5F-3CC29174DF2D}"/>
    <cellStyle name="Comma 4 2 8" xfId="4092" xr:uid="{F9535A98-57A5-4631-855B-0F70A13593A6}"/>
    <cellStyle name="Comma 4 2 8 2" xfId="20418" xr:uid="{CF1A8E34-A7EF-4E21-8B93-064C0F7049A2}"/>
    <cellStyle name="Comma 4 2 8 2 2" xfId="39623" xr:uid="{0D7ABB72-2788-4BEC-B4D3-14EC2B52A2A8}"/>
    <cellStyle name="Comma 4 2 8 3" xfId="24844" xr:uid="{57A29FFF-AC18-4FB3-ADCB-6C666EEADA1C}"/>
    <cellStyle name="Comma 4 2 8 3 2" xfId="43622" xr:uid="{912D01D2-E2DB-46D1-AB53-7EA36DBD5D75}"/>
    <cellStyle name="Comma 4 2 8 4" xfId="31421" xr:uid="{5213612C-FD3E-4B20-AD5E-29FD850F487F}"/>
    <cellStyle name="Comma 4 2 8 5" xfId="33709" xr:uid="{1DD804CD-B3AA-4EF0-BE52-42D42723EC19}"/>
    <cellStyle name="Comma 4 2 9" xfId="4220" xr:uid="{7D9D3565-2378-466D-B2B6-B9DBFF45993E}"/>
    <cellStyle name="Comma 4 2 9 2" xfId="31528" xr:uid="{C2500F87-F6D3-4C72-B580-562FE013A842}"/>
    <cellStyle name="Comma 4 2 9 3" xfId="33828" xr:uid="{1C6E2054-7BC7-4C8A-BCBD-6E67A8F0B407}"/>
    <cellStyle name="Comma 4 3" xfId="130" xr:uid="{3BB3BD23-E7C2-4842-86BA-BB852CC67C71}"/>
    <cellStyle name="Comma 4 3 2" xfId="1179" xr:uid="{80834A75-D365-4A80-88CE-697C9B0FFAEB}"/>
    <cellStyle name="Comma 4 3 2 2" xfId="6134" xr:uid="{347DDB0D-7A36-41A1-B4B0-D90503DF400E}"/>
    <cellStyle name="Comma 4 3 2 2 2" xfId="20545" xr:uid="{AC601692-381C-4D78-855B-DAB82A5AA48A}"/>
    <cellStyle name="Comma 4 3 2 2 3" xfId="35700" xr:uid="{F0E3D61F-4B6B-46A3-B7ED-F0F597EA99EF}"/>
    <cellStyle name="Comma 4 3 2 3" xfId="6914" xr:uid="{C2B335C3-9C70-490A-881B-D168F2C02A71}"/>
    <cellStyle name="Comma 4 3 3" xfId="3771" xr:uid="{50D21F22-036A-4EF5-AFB1-3CCCEDFBED03}"/>
    <cellStyle name="Comma 4 3 3 2" xfId="6407" xr:uid="{8862C528-86ED-4994-9553-8264A6B71DBB}"/>
    <cellStyle name="Comma 4 3 3 3" xfId="6915" xr:uid="{0F4A9F10-3658-4055-8B8A-DB63E88A557A}"/>
    <cellStyle name="Comma 4 3 3 4" xfId="33445" xr:uid="{34CEE399-9C6C-4875-9B88-4DB5E3FEE357}"/>
    <cellStyle name="Comma 4 3 4" xfId="4219" xr:uid="{C6A95D1D-6539-4AE5-99AE-494D681C50BD}"/>
    <cellStyle name="Comma 4 3 4 2" xfId="19827" xr:uid="{00834003-77B7-4D56-9F34-B1386B2190FA}"/>
    <cellStyle name="Comma 4 3 4 3" xfId="33827" xr:uid="{F5937ADB-E196-4315-ADB0-5EED680E95EF}"/>
    <cellStyle name="Comma 4 3 5" xfId="21049" xr:uid="{4B3CB2B1-C34B-4A9C-96F6-AC52A572111E}"/>
    <cellStyle name="Comma 4 4" xfId="1180" xr:uid="{2AD3674D-A9ED-42D6-9B69-696CA8C8E6AF}"/>
    <cellStyle name="Comma 4 4 2" xfId="3794" xr:uid="{9D2D3714-5635-4576-98CE-2299F172961C}"/>
    <cellStyle name="Comma 4 4 2 10" xfId="14436" xr:uid="{2B1626C0-E3CB-4B13-8B09-AF4B24795804}"/>
    <cellStyle name="Comma 4 4 2 2" xfId="5745" xr:uid="{E94AE77D-6EF3-4DD7-8B1B-D0A47059E163}"/>
    <cellStyle name="Comma 4 4 2 2 2" xfId="6916" xr:uid="{B5DDE0CE-DE0D-4BC6-9DA3-495B43B600BA}"/>
    <cellStyle name="Comma 4 4 2 2 3" xfId="29833" xr:uid="{D6A1ABF3-BB49-438C-B2CB-283F4C5BB36D}"/>
    <cellStyle name="Comma 4 4 2 2 3 2" xfId="48584" xr:uid="{18D9DA7F-9957-4583-BF18-E323854CE0D2}"/>
    <cellStyle name="Comma 4 4 2 2 4" xfId="35325" xr:uid="{E5FF1C0A-ADD9-43E3-A124-7A7708754F9B}"/>
    <cellStyle name="Comma 4 4 2 2 5" xfId="16151" xr:uid="{689F6E56-AED4-4D7B-99D5-E86E04A37B88}"/>
    <cellStyle name="Comma 4 4 2 3" xfId="6231" xr:uid="{31D32757-C872-4F7D-9ADE-D5F08853A00F}"/>
    <cellStyle name="Comma 4 4 2 3 2" xfId="19698" xr:uid="{D5751768-283D-4C53-879A-C6828F3264E7}"/>
    <cellStyle name="Comma 4 4 2 3 2 2" xfId="39165" xr:uid="{C8F13C5D-97CF-430B-86E7-EC588F6142B8}"/>
    <cellStyle name="Comma 4 4 2 3 3" xfId="24224" xr:uid="{AB6B7A23-F8CD-4C7F-B475-2B727C471CF4}"/>
    <cellStyle name="Comma 4 4 2 3 3 2" xfId="43004" xr:uid="{418E74C3-6E01-436C-BA34-5F866A896545}"/>
    <cellStyle name="Comma 4 4 2 3 4" xfId="30259" xr:uid="{4C7EB9CA-807F-4D98-B08B-669B5E981733}"/>
    <cellStyle name="Comma 4 4 2 3 4 2" xfId="49010" xr:uid="{34006508-9957-456E-B9C8-F450F6BC8C62}"/>
    <cellStyle name="Comma 4 4 2 3 5" xfId="31203" xr:uid="{0F8187A9-7BF1-4AB4-B97F-7E8B27104030}"/>
    <cellStyle name="Comma 4 4 2 3 6" xfId="35771" xr:uid="{50A14D7C-4C76-4A04-8CFD-F3A79758ABF8}"/>
    <cellStyle name="Comma 4 4 2 3 7" xfId="16579" xr:uid="{43429535-4A82-4CBD-A24F-D144F9B0E2D3}"/>
    <cellStyle name="Comma 4 4 2 4" xfId="6917" xr:uid="{F4E3D49C-2D22-4437-9F19-768489A4348F}"/>
    <cellStyle name="Comma 4 4 2 4 2" xfId="30484" xr:uid="{913E8E56-2837-4842-98EB-05EB678103BC}"/>
    <cellStyle name="Comma 4 4 2 4 2 2" xfId="49235" xr:uid="{1087A5CE-9C37-43ED-A84A-2B1CAE6B9280}"/>
    <cellStyle name="Comma 4 4 2 4 3" xfId="36076" xr:uid="{512F3EF0-DA66-4149-8ADD-E98BD8404D33}"/>
    <cellStyle name="Comma 4 4 2 4 4" xfId="16806" xr:uid="{740D3D28-74A5-466E-95CE-EBF02E8A8936}"/>
    <cellStyle name="Comma 4 4 2 5" xfId="18648" xr:uid="{92AF33B0-64C1-422D-B5BD-26BA5FECC9A8}"/>
    <cellStyle name="Comma 4 4 2 5 2" xfId="38129" xr:uid="{B38F7364-412B-4BB1-888D-957DAE603A07}"/>
    <cellStyle name="Comma 4 4 2 6" xfId="23165" xr:uid="{B824C109-C7F6-4D09-BE50-9C58C7F7260D}"/>
    <cellStyle name="Comma 4 4 2 6 2" xfId="41955" xr:uid="{3125B4C2-3CB7-4CA5-991E-3DEE8DED5D33}"/>
    <cellStyle name="Comma 4 4 2 7" xfId="28117" xr:uid="{FD6BD60B-71F8-4112-8319-D4E5A72D4C74}"/>
    <cellStyle name="Comma 4 4 2 7 2" xfId="46868" xr:uid="{D12AA4DD-AD54-4D4C-9998-D2D1A9B373E4}"/>
    <cellStyle name="Comma 4 4 2 8" xfId="30858" xr:uid="{FC244BFE-5F82-4A20-BCE1-82C2E8DC6A6B}"/>
    <cellStyle name="Comma 4 4 2 9" xfId="33467" xr:uid="{DBA8AB8B-D6E6-4534-8A57-D5E0CF79851E}"/>
    <cellStyle name="Comma 4 4 3" xfId="6096" xr:uid="{56C8DC33-9156-47E4-A81D-D90E9257913D}"/>
    <cellStyle name="Comma 4 4 3 2" xfId="6918" xr:uid="{9EBB6719-FA21-462F-A8D3-B5B128672BEC}"/>
    <cellStyle name="Comma 4 4 3 3" xfId="30172" xr:uid="{F2865D59-8CCE-40EA-AE9B-0E04891365A8}"/>
    <cellStyle name="Comma 4 4 3 3 2" xfId="48923" xr:uid="{3483FC6B-5CEE-4AE0-B43C-0C9FA6055C83}"/>
    <cellStyle name="Comma 4 4 3 4" xfId="35666" xr:uid="{CB3137E0-D2CA-4794-B1A4-4C2437154F82}"/>
    <cellStyle name="Comma 4 4 3 5" xfId="16490" xr:uid="{BF666801-AB0D-4070-B72F-F36AB9C31F72}"/>
    <cellStyle name="Comma 4 4 4" xfId="6408" xr:uid="{0E88E165-9D7D-4E2E-A7D6-184FA75A54E1}"/>
    <cellStyle name="Comma 4 4 4 2" xfId="19622" xr:uid="{8699C411-727D-4F54-8547-58A772A4BE2B}"/>
    <cellStyle name="Comma 4 4 4 2 2" xfId="39089" xr:uid="{382D8FB3-C65D-4038-9E4B-ACFBB3283C76}"/>
    <cellStyle name="Comma 4 4 4 3" xfId="24148" xr:uid="{0234E7BE-6819-4A91-A26B-BF57CFB259EA}"/>
    <cellStyle name="Comma 4 4 4 3 2" xfId="42928" xr:uid="{E657A399-D52E-4CFB-A0A2-6FDE71B2F3DA}"/>
    <cellStyle name="Comma 4 4 4 4" xfId="31128" xr:uid="{289D9EB4-203F-45C9-829D-848F77B27558}"/>
    <cellStyle name="Comma 4 4 4 5" xfId="35918" xr:uid="{CB00D394-DF33-4C2A-9EF5-E59F12DDBB5B}"/>
    <cellStyle name="Comma 4 4 5" xfId="6919" xr:uid="{2D4C79D3-DEEC-453A-8C5F-7BAED0D05264}"/>
    <cellStyle name="Comma 4 4 5 2" xfId="20546" xr:uid="{EA888CD8-EDA3-42AF-937C-76CDEEF4BAF9}"/>
    <cellStyle name="Comma 4 4 5 3" xfId="30485" xr:uid="{1E539010-9B21-42F0-B1AC-455DA1542204}"/>
    <cellStyle name="Comma 4 4 5 3 2" xfId="49236" xr:uid="{C6A5CFFE-1028-46DA-87AC-58091422131D}"/>
    <cellStyle name="Comma 4 4 5 4" xfId="36077" xr:uid="{71626530-EBA9-4CC2-AD16-63668AE6241B}"/>
    <cellStyle name="Comma 4 4 5 5" xfId="16807" xr:uid="{0850A5E5-0899-46DE-949D-5DDFB6ED2453}"/>
    <cellStyle name="Comma 4 4 6" xfId="8929" xr:uid="{B5301563-4A3D-4C38-902D-C04080505A5E}"/>
    <cellStyle name="Comma 4 4 6 2" xfId="21019" xr:uid="{A0CEC0EE-7A93-4037-A451-9512F7524F99}"/>
    <cellStyle name="Comma 4 4 6 3" xfId="36799" xr:uid="{C23320E5-B8C0-49D7-A9BD-62281B7A7851}"/>
    <cellStyle name="Comma 4 4 7" xfId="18567" xr:uid="{2A76AD4F-575D-405C-BC1E-EA9D90549C24}"/>
    <cellStyle name="Comma 4 4 7 2" xfId="38048" xr:uid="{24A59096-E409-4D44-B6B0-C1412A4CCBD6}"/>
    <cellStyle name="Comma 4 4 8" xfId="23083" xr:uid="{6E263D44-534E-485B-955C-B65C172F04A5}"/>
    <cellStyle name="Comma 4 4 8 2" xfId="41873" xr:uid="{C71DF0E0-72C2-4911-8CB0-F52134AAFC54}"/>
    <cellStyle name="Comma 4 4 9" xfId="30805" xr:uid="{2E85EC7E-11D8-40D8-A1F1-40893A89AECE}"/>
    <cellStyle name="Comma 4 5" xfId="143" xr:uid="{2C677578-FFEA-4E97-97E5-B92CE3BC0CD9}"/>
    <cellStyle name="Comma 4 5 2" xfId="6199" xr:uid="{3321CFF3-19B0-4261-86B5-22C014EBA11A}"/>
    <cellStyle name="Comma 4 5 2 2" xfId="19922" xr:uid="{C32DE695-EB0D-4B9C-84DD-8CF25778AF2C}"/>
    <cellStyle name="Comma 4 5 2 3" xfId="35741" xr:uid="{4B93420D-A77F-4D13-A451-8EA07976A5B5}"/>
    <cellStyle name="Comma 4 5 3" xfId="9197" xr:uid="{83B57F36-C63C-45D6-B0BC-8D7AC362B853}"/>
    <cellStyle name="Comma 4 6" xfId="117" xr:uid="{01E5B57F-4B43-4C05-9094-8403CB8CF003}"/>
    <cellStyle name="Comma 4 6 2" xfId="6055" xr:uid="{2B7DE3E5-B54A-447D-87F6-FCAF8C4A2F52}"/>
    <cellStyle name="Comma 4 6 2 2" xfId="6920" xr:uid="{97B6346F-BE4B-4F15-8E83-8F7A6F4A73F8}"/>
    <cellStyle name="Comma 4 6 2 3" xfId="30134" xr:uid="{FC5147A4-9063-4CA3-AE2A-81EE7926A3C0}"/>
    <cellStyle name="Comma 4 6 2 3 2" xfId="48885" xr:uid="{9D8F19A5-47D1-41F9-8EFC-60279734B8C4}"/>
    <cellStyle name="Comma 4 6 2 4" xfId="35628" xr:uid="{D2F436ED-973D-4AF7-9030-818BD5531C92}"/>
    <cellStyle name="Comma 4 6 2 5" xfId="16452" xr:uid="{F4A1FB95-0D9A-4135-8597-1975FA475811}"/>
    <cellStyle name="Comma 4 6 3" xfId="6921" xr:uid="{1D925482-B310-45A6-BAF7-0CED3C3A080D}"/>
    <cellStyle name="Comma 4 6 3 2" xfId="19667" xr:uid="{C943D6D1-73FC-4053-B8B2-47A85C9D47FB}"/>
    <cellStyle name="Comma 4 6 3 2 2" xfId="39134" xr:uid="{594DB90F-A920-4E88-957E-AF9902F747D1}"/>
    <cellStyle name="Comma 4 6 3 3" xfId="24193" xr:uid="{1D5AC978-1212-4707-9AFC-FD5CDC9E0B19}"/>
    <cellStyle name="Comma 4 6 3 3 2" xfId="42973" xr:uid="{486D85B5-3D76-455C-A1BE-28C0EEF1EB07}"/>
    <cellStyle name="Comma 4 6 3 4" xfId="30486" xr:uid="{8F651792-E299-4ECD-8FEA-90F48409641B}"/>
    <cellStyle name="Comma 4 6 3 4 2" xfId="49237" xr:uid="{AAF180CA-EB61-472F-82CB-60B59ADCED27}"/>
    <cellStyle name="Comma 4 6 3 5" xfId="31172" xr:uid="{CEB21891-25CF-4000-8F46-59FF34063023}"/>
    <cellStyle name="Comma 4 6 3 6" xfId="36078" xr:uid="{6A67D983-C3F9-47F6-889A-94CEA1C5BB50}"/>
    <cellStyle name="Comma 4 6 3 7" xfId="16808" xr:uid="{51E18852-9E0B-4DA0-9C2E-6CCCDB5142A2}"/>
    <cellStyle name="Comma 4 6 4" xfId="8388" xr:uid="{19797B49-11D8-4B97-926B-B1C03851D7C7}"/>
    <cellStyle name="Comma 4 6 4 2" xfId="20864" xr:uid="{DCC70952-64AE-4EBA-8634-726BFCD28C6E}"/>
    <cellStyle name="Comma 4 6 4 3" xfId="36545" xr:uid="{B410E24D-4755-4049-B1F8-4D13872C5127}"/>
    <cellStyle name="Comma 4 6 5" xfId="18612" xr:uid="{7FCC0E6A-BAE3-4D6B-A467-6172B0425A36}"/>
    <cellStyle name="Comma 4 6 5 2" xfId="38093" xr:uid="{68C6F34B-0D12-4360-B8C7-9E2A1A547083}"/>
    <cellStyle name="Comma 4 6 6" xfId="23129" xr:uid="{65A60A26-8C40-4D82-86B5-4CE88313C6AE}"/>
    <cellStyle name="Comma 4 6 6 2" xfId="41919" xr:uid="{C57429FC-729B-48C5-AD89-8B9BDC462EB0}"/>
    <cellStyle name="Comma 4 6 7" xfId="30831" xr:uid="{82CE591E-0830-4DEB-AC97-305AAFE674F5}"/>
    <cellStyle name="Comma 4 6 8" xfId="31615" xr:uid="{4F92B785-443E-4820-8E6E-F5C9FA384978}"/>
    <cellStyle name="Comma 4 7" xfId="1440" xr:uid="{6FCF0BF1-D2D4-4A91-8222-021D35D3F680}"/>
    <cellStyle name="Comma 4 7 2" xfId="19831" xr:uid="{187A4184-FFA5-428D-831C-8A4D1C542D0F}"/>
    <cellStyle name="Comma 4 7 2 2" xfId="30565" xr:uid="{E81FC66D-AEC6-45E5-8FA2-AF9E4B1D721F}"/>
    <cellStyle name="Comma 4 7 3" xfId="19597" xr:uid="{39F0551A-7D80-4F8C-BB47-C76ED1D6A945}"/>
    <cellStyle name="Comma 4 7 3 2" xfId="39064" xr:uid="{7BD3E6D8-76DC-4FB0-8761-2FA4A60B4A82}"/>
    <cellStyle name="Comma 4 7 4" xfId="24123" xr:uid="{19846813-A3EE-4A25-B1D5-34E3ABC158EB}"/>
    <cellStyle name="Comma 4 7 4 2" xfId="42903" xr:uid="{00448EEA-EFF4-44AE-A44F-BF0DF3580C20}"/>
    <cellStyle name="Comma 4 7 5" xfId="31104" xr:uid="{E40A43CC-57A4-464D-ABB9-538F353B9929}"/>
    <cellStyle name="Comma 4 8" xfId="1447" xr:uid="{FC97F267-A2B4-4A84-AA66-9E44216EE7E9}"/>
    <cellStyle name="Comma 4 8 2" xfId="20888" xr:uid="{281782F0-6C57-4861-8C5D-F0F5F0B3DF3B}"/>
    <cellStyle name="Comma 4 8 2 2" xfId="25223" xr:uid="{8499F217-82E5-4B1C-B3F4-BD0315D70A0E}"/>
    <cellStyle name="Comma 4 8 2 2 2" xfId="43999" xr:uid="{5E3785C8-C527-485F-911A-C691AF5A18D0}"/>
    <cellStyle name="Comma 4 8 2 3" xfId="31485" xr:uid="{D96B7583-A321-4CC9-973A-F1648994B019}"/>
    <cellStyle name="Comma 4 8 2 4" xfId="39890" xr:uid="{F50F200E-0DF8-4DCA-B7BB-A3323A2CE76F}"/>
    <cellStyle name="Comma 4 8 3" xfId="19810" xr:uid="{6542B39F-FDFC-4527-B187-3A2FF967EFE7}"/>
    <cellStyle name="Comma 4 8 3 2" xfId="39276" xr:uid="{AF9F38C4-FCFE-499A-B08F-6633B42593F2}"/>
    <cellStyle name="Comma 4 8 4" xfId="24336" xr:uid="{1B19CAF4-21E7-4EEC-9923-D4D62D0EADFD}"/>
    <cellStyle name="Comma 4 8 4 2" xfId="43116" xr:uid="{3977C861-7678-4411-A288-06515C80D1B2}"/>
    <cellStyle name="Comma 4 8 5" xfId="30715" xr:uid="{D55E61B7-D1C4-4F80-A383-F8C647ACE0C1}"/>
    <cellStyle name="Comma 4 8 5 2" xfId="49457" xr:uid="{2DB1A62C-C75E-4477-A72D-803E91705B33}"/>
    <cellStyle name="Comma 4 8 6" xfId="31260" xr:uid="{1C7D7E23-98FF-4910-BFBA-8C2176755E6A}"/>
    <cellStyle name="Comma 4 8 7" xfId="31770" xr:uid="{DCF924BF-B1F3-4E70-9BF5-0E4A60CD4ADA}"/>
    <cellStyle name="Comma 4 9" xfId="3484" xr:uid="{E933595F-DBCF-46B6-AD71-82FE98386838}"/>
    <cellStyle name="Comma 4 9 2" xfId="20992" xr:uid="{29C00DC5-2D6A-4DDE-86DF-C2D1C1E7EA5C}"/>
    <cellStyle name="Comma 4 9 3" xfId="33181" xr:uid="{62A523C9-79A2-4F65-B29A-EED65749726B}"/>
    <cellStyle name="Comma 40" xfId="1742" xr:uid="{BBCA5EBC-CE10-4427-AC9F-2F66B7078701}"/>
    <cellStyle name="Comma 40 10" xfId="32026" xr:uid="{BDCDA119-F9CF-4AB1-A3A3-667B518316E2}"/>
    <cellStyle name="Comma 40 11" xfId="13109" xr:uid="{003CDBC0-5763-4D6C-A803-A18A44637907}"/>
    <cellStyle name="Comma 40 2" xfId="3171" xr:uid="{047488B4-34DF-4801-AB77-B67FFC0C07FC}"/>
    <cellStyle name="Comma 40 2 2" xfId="5244" xr:uid="{1E8FC43C-3937-4620-AE58-5058EF32EACE}"/>
    <cellStyle name="Comma 40 2 2 2" xfId="29336" xr:uid="{D78FC689-6116-48C6-9186-4CF32E3D951D}"/>
    <cellStyle name="Comma 40 2 2 2 2" xfId="48087" xr:uid="{24F7A5E8-6A16-4B68-A80F-2EFCD1C65B05}"/>
    <cellStyle name="Comma 40 2 2 3" xfId="34826" xr:uid="{9EB2E3B3-D910-4381-A0D1-EEF1A3245BA3}"/>
    <cellStyle name="Comma 40 2 2 4" xfId="15654" xr:uid="{2CDEE26E-465E-4E24-9DEE-D2DCAAA381DF}"/>
    <cellStyle name="Comma 40 2 3" xfId="27579" xr:uid="{02766E5B-3D66-4B52-A6BD-5DA0EF244E1C}"/>
    <cellStyle name="Comma 40 2 3 2" xfId="46330" xr:uid="{6C289C12-056B-4EF2-A5A9-218F6CB79089}"/>
    <cellStyle name="Comma 40 2 4" xfId="32884" xr:uid="{569A433B-F61C-47D4-9EF9-318B5304ADBD}"/>
    <cellStyle name="Comma 40 2 5" xfId="13884" xr:uid="{2FA685AF-7CC5-4FE6-99BF-08D1654B79A7}"/>
    <cellStyle name="Comma 40 3" xfId="4497" xr:uid="{8835237D-E875-4184-823A-F1CD0F984591}"/>
    <cellStyle name="Comma 40 3 2" xfId="28589" xr:uid="{37678164-AD63-4544-96FD-F320ACDC2929}"/>
    <cellStyle name="Comma 40 3 2 2" xfId="47340" xr:uid="{F9A93C63-171E-49E7-9994-5720662E73B0}"/>
    <cellStyle name="Comma 40 3 3" xfId="34079" xr:uid="{1B8F65B0-450B-4CD2-868B-A255850E349A}"/>
    <cellStyle name="Comma 40 3 4" xfId="14907" xr:uid="{200C60D9-80F0-4EBC-9493-7677FB39C649}"/>
    <cellStyle name="Comma 40 4" xfId="6409" xr:uid="{D12FABEF-A710-41E9-B694-287E83085537}"/>
    <cellStyle name="Comma 40 5" xfId="8494" xr:uid="{704EA546-D5A6-4E8E-9E18-32E012F33630}"/>
    <cellStyle name="Comma 40 6" xfId="20708" xr:uid="{10B1F2EF-4F4E-4546-A8D0-B05787D2CBBC}"/>
    <cellStyle name="Comma 40 6 2" xfId="39815" xr:uid="{4F5E6DCB-5F12-4F64-A65D-D0EB26EB509E}"/>
    <cellStyle name="Comma 40 7" xfId="25085" xr:uid="{2995E7A2-D5C1-47F4-A146-EA0DAE471103}"/>
    <cellStyle name="Comma 40 7 2" xfId="43861" xr:uid="{A66F96E1-AB4C-418F-A9DD-A7AC431DE256}"/>
    <cellStyle name="Comma 40 8" xfId="26874" xr:uid="{81B70B4F-F5B6-447D-9081-0BFCCEA147FA}"/>
    <cellStyle name="Comma 40 8 2" xfId="45625" xr:uid="{F6E322B4-C0C3-4080-B1C2-3EC7E954A98E}"/>
    <cellStyle name="Comma 40 9" xfId="31453" xr:uid="{B07AA3D1-7F3F-4B21-8B5A-FEE6C3DD9D4D}"/>
    <cellStyle name="Comma 41" xfId="2389" xr:uid="{BB8425C7-13EF-478E-AD1C-A9A81FB47ACA}"/>
    <cellStyle name="Comma 41 10" xfId="32105" xr:uid="{F0CDEA78-5BB1-4C81-8BFD-6EFD75DE89DE}"/>
    <cellStyle name="Comma 41 11" xfId="13113" xr:uid="{D11114F7-C5EB-4021-AABB-0C2E10A1F0CB}"/>
    <cellStyle name="Comma 41 2" xfId="3405" xr:uid="{59F79D52-5727-4CD5-8FA2-1F2E70BADD42}"/>
    <cellStyle name="Comma 41 2 2" xfId="5454" xr:uid="{E138523E-024C-41CB-80B3-6249640D316F}"/>
    <cellStyle name="Comma 41 2 2 2" xfId="29546" xr:uid="{A8440C37-3B3C-4038-9812-360237616380}"/>
    <cellStyle name="Comma 41 2 2 2 2" xfId="48297" xr:uid="{D16048C9-D075-4559-B592-B4200A415DDC}"/>
    <cellStyle name="Comma 41 2 2 3" xfId="35036" xr:uid="{50869A60-9E1F-4483-BE0B-266A62DADBA8}"/>
    <cellStyle name="Comma 41 2 2 4" xfId="15864" xr:uid="{078E361B-DEC1-462A-B728-CA1290A827CA}"/>
    <cellStyle name="Comma 41 2 3" xfId="27798" xr:uid="{1CEEBF82-E47F-4829-ABC4-1C0A0434A19D}"/>
    <cellStyle name="Comma 41 2 3 2" xfId="46549" xr:uid="{6984BE09-CC5E-40D5-8A71-3923625B5A06}"/>
    <cellStyle name="Comma 41 2 4" xfId="33118" xr:uid="{746DE745-BF6E-49E0-88A6-6180A6F8F208}"/>
    <cellStyle name="Comma 41 2 5" xfId="14114" xr:uid="{D1D05E04-2D89-464B-B520-9B5C54F1D70B}"/>
    <cellStyle name="Comma 41 3" xfId="4501" xr:uid="{09EA70B7-FAF0-498E-BEF2-EC406FEE3056}"/>
    <cellStyle name="Comma 41 3 2" xfId="28593" xr:uid="{D9603845-F155-4A42-9900-219D589BCEDE}"/>
    <cellStyle name="Comma 41 3 2 2" xfId="47344" xr:uid="{A7338A4C-02A5-444B-AF24-43FD34483DDD}"/>
    <cellStyle name="Comma 41 3 3" xfId="34083" xr:uid="{7D228090-691B-45B2-B149-45193A31849F}"/>
    <cellStyle name="Comma 41 3 4" xfId="14911" xr:uid="{C30758BC-9361-478E-A534-8D433623A0F1}"/>
    <cellStyle name="Comma 41 4" xfId="6410" xr:uid="{EDA974A5-6CA8-4CBA-981F-814D72FB8886}"/>
    <cellStyle name="Comma 41 5" xfId="8495" xr:uid="{41223E1F-0AE2-4909-8CE5-094FEBBC1E53}"/>
    <cellStyle name="Comma 41 6" xfId="20731" xr:uid="{C2347A30-AFBC-402C-8AA8-3EB9147DD69B}"/>
    <cellStyle name="Comma 41 6 2" xfId="39838" xr:uid="{A33B8EC9-50F2-4204-93E6-9F2E71B39C6C}"/>
    <cellStyle name="Comma 41 7" xfId="25108" xr:uid="{0C1E1A60-B75A-40E6-9D10-981DDC1C99E5}"/>
    <cellStyle name="Comma 41 7 2" xfId="43884" xr:uid="{750855D0-A384-45F9-A408-88EC02EE1608}"/>
    <cellStyle name="Comma 41 8" xfId="26878" xr:uid="{F4F6FDFD-1C7C-4944-9288-8EFC4730C1A6}"/>
    <cellStyle name="Comma 41 8 2" xfId="45629" xr:uid="{1A8D5C1B-8314-49A6-B862-58BB0A242073}"/>
    <cellStyle name="Comma 41 9" xfId="31468" xr:uid="{9BA38115-5646-4128-981A-2E720BDF80E9}"/>
    <cellStyle name="Comma 42" xfId="2398" xr:uid="{1E38B1D6-5F29-428B-85D9-62BCD89F100B}"/>
    <cellStyle name="Comma 42 10" xfId="32114" xr:uid="{C6CD07B0-09A9-4755-A71F-DC13BAA87F96}"/>
    <cellStyle name="Comma 42 11" xfId="13122" xr:uid="{72C7E771-135A-4A00-AF68-0672F267C597}"/>
    <cellStyle name="Comma 42 2" xfId="3414" xr:uid="{01AD1834-5906-4FCC-A2C0-D8B8FDA699DA}"/>
    <cellStyle name="Comma 42 2 2" xfId="5463" xr:uid="{2663586A-48AC-49D5-A6C6-4FC19F64EC58}"/>
    <cellStyle name="Comma 42 2 2 2" xfId="29555" xr:uid="{C58C5A89-999D-4A05-8554-BFE5979C2D71}"/>
    <cellStyle name="Comma 42 2 2 2 2" xfId="48306" xr:uid="{03FE753C-7267-4CE8-9698-C24FB66307D8}"/>
    <cellStyle name="Comma 42 2 2 3" xfId="35045" xr:uid="{558CFE98-F28F-47F9-B870-1BA01D4AA9AE}"/>
    <cellStyle name="Comma 42 2 2 4" xfId="15873" xr:uid="{8495E1A1-8F74-45CC-9EA5-FA1CFC3F49C6}"/>
    <cellStyle name="Comma 42 2 3" xfId="27807" xr:uid="{932CCDF9-293D-43B7-9BFD-50BAA69A9A11}"/>
    <cellStyle name="Comma 42 2 3 2" xfId="46558" xr:uid="{D8E46959-3A45-401A-BBE4-17145F1E27CD}"/>
    <cellStyle name="Comma 42 2 4" xfId="33127" xr:uid="{96E8BBA9-E74F-433E-88C1-F74ACD7A52DB}"/>
    <cellStyle name="Comma 42 2 5" xfId="14123" xr:uid="{173780BD-72E8-44ED-A11C-5E937EF0B574}"/>
    <cellStyle name="Comma 42 3" xfId="4510" xr:uid="{AD5343F9-9722-4522-9062-5B5C94B4D5E1}"/>
    <cellStyle name="Comma 42 3 2" xfId="28602" xr:uid="{28D14E8E-A482-4D18-A7B5-237AFA216E09}"/>
    <cellStyle name="Comma 42 3 2 2" xfId="47353" xr:uid="{03053DF8-CBFE-4ADF-82DD-4FA15D04FFF8}"/>
    <cellStyle name="Comma 42 3 3" xfId="34092" xr:uid="{E99F6BA0-6752-4A9B-9B74-520EEE0200C1}"/>
    <cellStyle name="Comma 42 3 4" xfId="14920" xr:uid="{F0270956-6639-43A6-BBCE-42CCAF67A27F}"/>
    <cellStyle name="Comma 42 4" xfId="8496" xr:uid="{4A449C45-4A0F-43D9-B1C1-52A65DCF4006}"/>
    <cellStyle name="Comma 42 5" xfId="20709" xr:uid="{0C996F2C-5AB0-4B4F-988F-C2F61E28CFF6}"/>
    <cellStyle name="Comma 42 5 2" xfId="39816" xr:uid="{5704CC3B-49E5-44AC-8E0D-C92A77C0332C}"/>
    <cellStyle name="Comma 42 6" xfId="25086" xr:uid="{8C3E5D68-0420-4CD3-8BCB-8CED913F45EE}"/>
    <cellStyle name="Comma 42 6 2" xfId="43862" xr:uid="{6EB77492-66B4-4541-9757-6BB2DE044F96}"/>
    <cellStyle name="Comma 42 7" xfId="26735" xr:uid="{9E169FF7-82A9-4C22-AA65-23837EFF3304}"/>
    <cellStyle name="Comma 42 8" xfId="26887" xr:uid="{9FFAFFC1-4D40-487F-BC3E-6855F16792B9}"/>
    <cellStyle name="Comma 42 8 2" xfId="45638" xr:uid="{B6658A04-49DF-4A3C-B85F-E6E7080BEACC}"/>
    <cellStyle name="Comma 42 9" xfId="31454" xr:uid="{95692F5B-F71C-4DD3-AF5D-120493B8A456}"/>
    <cellStyle name="Comma 43" xfId="2401" xr:uid="{6C06F537-A0BF-4BF6-9486-E85EBB3F8F44}"/>
    <cellStyle name="Comma 43 10" xfId="32117" xr:uid="{2CA44F35-0057-4EDC-83F7-C997848B7F19}"/>
    <cellStyle name="Comma 43 11" xfId="13125" xr:uid="{2BB69526-D1E3-489B-9971-A1E097A73775}"/>
    <cellStyle name="Comma 43 2" xfId="3417" xr:uid="{6ED74D50-92CA-46B4-AF36-8165E7C985AB}"/>
    <cellStyle name="Comma 43 2 2" xfId="5466" xr:uid="{F91AC5D5-92B9-4243-B0FE-4DAAA5AB8752}"/>
    <cellStyle name="Comma 43 2 2 2" xfId="29558" xr:uid="{C6B868BD-7301-42EE-BB3A-EF8D6DD5780D}"/>
    <cellStyle name="Comma 43 2 2 2 2" xfId="48309" xr:uid="{4B712596-51D2-48B8-A72A-1B75EB60293F}"/>
    <cellStyle name="Comma 43 2 2 3" xfId="35048" xr:uid="{7648BDE5-577F-46A0-9420-725F3EEB28B9}"/>
    <cellStyle name="Comma 43 2 2 4" xfId="15876" xr:uid="{87F45B4A-166E-411B-AEB7-FD862443EF32}"/>
    <cellStyle name="Comma 43 2 3" xfId="27810" xr:uid="{DAAA3F9C-E577-4FDD-8FA4-08E0E18C5CA4}"/>
    <cellStyle name="Comma 43 2 3 2" xfId="46561" xr:uid="{4F4B5229-23C0-42D3-AB6D-5C8BD464DD2F}"/>
    <cellStyle name="Comma 43 2 4" xfId="33130" xr:uid="{085E44C7-DE9D-4E3B-8839-93ACE08D1131}"/>
    <cellStyle name="Comma 43 2 5" xfId="14126" xr:uid="{B0CFF6BF-696B-40E4-8C70-4EE293B460D8}"/>
    <cellStyle name="Comma 43 3" xfId="4513" xr:uid="{17710CFB-A2E8-4671-9F3D-95DF23341CAA}"/>
    <cellStyle name="Comma 43 3 2" xfId="28605" xr:uid="{EA9A2739-60F0-4747-96E2-AC94E4673606}"/>
    <cellStyle name="Comma 43 3 2 2" xfId="47356" xr:uid="{D4E62B84-3483-40C0-88FC-867C94EA5298}"/>
    <cellStyle name="Comma 43 3 3" xfId="34095" xr:uid="{E77EF998-9A5B-4C75-9F33-9FDDD5574FC0}"/>
    <cellStyle name="Comma 43 3 4" xfId="14923" xr:uid="{2068E54C-827C-45E8-A51D-8761BAC1C33C}"/>
    <cellStyle name="Comma 43 4" xfId="8497" xr:uid="{1BCA2095-CEA2-49A1-95C6-B3227B3D4B17}"/>
    <cellStyle name="Comma 43 5" xfId="20728" xr:uid="{128F13A9-D2EA-4DB9-B0E5-7E2E8FE31113}"/>
    <cellStyle name="Comma 43 5 2" xfId="39835" xr:uid="{A06F96DD-7FF3-4DD5-ACBA-B646CE88E5D7}"/>
    <cellStyle name="Comma 43 6" xfId="25105" xr:uid="{087495F3-C82D-47D2-931F-05664CBF390E}"/>
    <cellStyle name="Comma 43 6 2" xfId="43881" xr:uid="{0DA7B454-469F-4B8C-826D-6E3401044B36}"/>
    <cellStyle name="Comma 43 7" xfId="26733" xr:uid="{8CA4AF3A-9532-4A7F-92E3-0680F7A98684}"/>
    <cellStyle name="Comma 43 8" xfId="26890" xr:uid="{A4FB64A4-14E1-44DF-97E5-50BA0839F30E}"/>
    <cellStyle name="Comma 43 8 2" xfId="45641" xr:uid="{C7D7683E-7A68-4C75-933E-F1A512E6B539}"/>
    <cellStyle name="Comma 43 9" xfId="31466" xr:uid="{A521B00C-5428-4466-A18F-B3D2DA25014B}"/>
    <cellStyle name="Comma 44" xfId="2412" xr:uid="{0AC367DE-2A95-420C-8FDE-E78935D20297}"/>
    <cellStyle name="Comma 44 10" xfId="13136" xr:uid="{B5B5929C-D704-4A94-8CCB-604F7F48F036}"/>
    <cellStyle name="Comma 44 2" xfId="3428" xr:uid="{9BC0DB3D-F00A-4498-8461-42A5AF75DDE7}"/>
    <cellStyle name="Comma 44 2 2" xfId="5477" xr:uid="{D724147B-FDFE-4FC4-BCBB-50756BA50392}"/>
    <cellStyle name="Comma 44 2 2 2" xfId="29569" xr:uid="{51197827-3DA8-47DF-8F8F-473E2EE2B9D1}"/>
    <cellStyle name="Comma 44 2 2 2 2" xfId="48320" xr:uid="{2A2F53C5-EC84-4777-907A-C65F00CDC5FF}"/>
    <cellStyle name="Comma 44 2 2 3" xfId="35059" xr:uid="{2F255D21-BF89-413E-8A22-55D60BE92B5D}"/>
    <cellStyle name="Comma 44 2 2 4" xfId="15887" xr:uid="{429AFE45-2C53-44D7-80BF-7F69F186D5B4}"/>
    <cellStyle name="Comma 44 2 3" xfId="27821" xr:uid="{F2FCB936-F35D-4876-AB4E-BD47BF69201B}"/>
    <cellStyle name="Comma 44 2 3 2" xfId="46572" xr:uid="{F9ED9E2D-596E-43A5-B844-F3B771C8B944}"/>
    <cellStyle name="Comma 44 2 4" xfId="33141" xr:uid="{5685C401-EA54-4E09-BF61-03974BBA359A}"/>
    <cellStyle name="Comma 44 2 5" xfId="14137" xr:uid="{58053782-718C-41D9-8DB6-AEE6E260E512}"/>
    <cellStyle name="Comma 44 3" xfId="4523" xr:uid="{9B357E13-0FD5-49D9-83C4-24D98E4647E7}"/>
    <cellStyle name="Comma 44 3 2" xfId="28615" xr:uid="{A1749345-6B6E-4244-B153-87893B2D3C29}"/>
    <cellStyle name="Comma 44 3 2 2" xfId="47366" xr:uid="{3919F402-16AA-4CF5-8EA6-E79B197FA844}"/>
    <cellStyle name="Comma 44 3 3" xfId="34105" xr:uid="{4669EAA2-C5A6-47DB-A6AF-BA69ED9FBC14}"/>
    <cellStyle name="Comma 44 3 4" xfId="14933" xr:uid="{C1A290A6-B41A-49A8-9F0A-666A1406D355}"/>
    <cellStyle name="Comma 44 4" xfId="8498" xr:uid="{00C79131-EF74-49EC-92E9-DFC904FC0C2D}"/>
    <cellStyle name="Comma 44 5" xfId="20713" xr:uid="{F3F5F313-6AE8-45A7-B848-2074E324DB1D}"/>
    <cellStyle name="Comma 44 5 2" xfId="39820" xr:uid="{4F053D5E-1A10-4A39-B896-77D18816FB63}"/>
    <cellStyle name="Comma 44 6" xfId="25090" xr:uid="{DD0C302F-5C4B-4297-BC84-9E91564CBD5E}"/>
    <cellStyle name="Comma 44 6 2" xfId="43866" xr:uid="{82F784E4-DC30-4F1B-B3E0-9ED7FED519CB}"/>
    <cellStyle name="Comma 44 7" xfId="26900" xr:uid="{BC7BCC5D-1F11-4DFC-8B93-6BBC4D755A9D}"/>
    <cellStyle name="Comma 44 7 2" xfId="45651" xr:uid="{FFDBE438-03E4-4BE3-8A8C-69E3C542F28C}"/>
    <cellStyle name="Comma 44 8" xfId="31456" xr:uid="{F8A9D72A-7196-49E5-8B05-5500970E1A9D}"/>
    <cellStyle name="Comma 44 9" xfId="32127" xr:uid="{7A4D0E64-AC3F-4C62-8D1B-01519B7FB823}"/>
    <cellStyle name="Comma 45" xfId="2422" xr:uid="{36E086A6-934D-43BA-8CD6-C4701B61DFC3}"/>
    <cellStyle name="Comma 45 10" xfId="13146" xr:uid="{EDD7D790-27A3-49A6-924B-88F37A08F8DC}"/>
    <cellStyle name="Comma 45 2" xfId="3438" xr:uid="{31682C52-AE2C-4BEF-ABA9-E48975BC8D56}"/>
    <cellStyle name="Comma 45 2 2" xfId="5487" xr:uid="{42029CE5-DF3B-4BF6-8504-8A35A57FD415}"/>
    <cellStyle name="Comma 45 2 2 2" xfId="29579" xr:uid="{E41A289C-3336-4003-848B-D8D745370B48}"/>
    <cellStyle name="Comma 45 2 2 2 2" xfId="48330" xr:uid="{6C3DA33C-2EF7-49F8-B52A-338AEAFF4790}"/>
    <cellStyle name="Comma 45 2 2 3" xfId="35069" xr:uid="{9D2C8A2D-2CEB-4E44-B3FD-A872B000510B}"/>
    <cellStyle name="Comma 45 2 2 4" xfId="15897" xr:uid="{AC79CF81-47EF-4271-BDF6-C64CF20FBB24}"/>
    <cellStyle name="Comma 45 2 3" xfId="27831" xr:uid="{5F54872B-1F10-4B70-A91A-D8552E619AAC}"/>
    <cellStyle name="Comma 45 2 3 2" xfId="46582" xr:uid="{DC3552BC-323C-41D1-BF1A-AAB0A2527BD9}"/>
    <cellStyle name="Comma 45 2 4" xfId="33151" xr:uid="{EFB62EC0-D1CD-4490-AB83-A92C57F8488E}"/>
    <cellStyle name="Comma 45 2 5" xfId="14147" xr:uid="{970D230A-A071-44BB-B6D8-589189CD02C0}"/>
    <cellStyle name="Comma 45 3" xfId="4533" xr:uid="{FA0429A0-2C3C-4A9B-95D9-44A5C85CF2E5}"/>
    <cellStyle name="Comma 45 3 2" xfId="28625" xr:uid="{697B1FD6-D86C-4F69-85BA-532A5E4D8FB3}"/>
    <cellStyle name="Comma 45 3 2 2" xfId="47376" xr:uid="{EEA5D305-7340-4139-87CA-9C141112CD26}"/>
    <cellStyle name="Comma 45 3 3" xfId="34115" xr:uid="{E7464DE8-F6AF-4712-9385-A0DC5CCDA1A7}"/>
    <cellStyle name="Comma 45 3 4" xfId="14943" xr:uid="{4DBE5BBC-BFFD-4266-89C1-54ACDCF848A8}"/>
    <cellStyle name="Comma 45 4" xfId="8499" xr:uid="{94C9782D-2787-4799-93FB-844B564EA334}"/>
    <cellStyle name="Comma 45 5" xfId="20724" xr:uid="{9F87D40F-619A-4F25-8CEB-ABF18FF74277}"/>
    <cellStyle name="Comma 45 5 2" xfId="39831" xr:uid="{3015D3F2-4521-463E-AE62-7C036FB14357}"/>
    <cellStyle name="Comma 45 6" xfId="25101" xr:uid="{DB55E49D-D1A1-4CCE-B63C-FE15D87EAE6C}"/>
    <cellStyle name="Comma 45 6 2" xfId="43877" xr:uid="{3D61A978-7E8A-4B07-84A9-9E200DC942C2}"/>
    <cellStyle name="Comma 45 7" xfId="26909" xr:uid="{993C1DEF-B6C6-48A7-9D7C-F3468755070F}"/>
    <cellStyle name="Comma 45 7 2" xfId="45660" xr:uid="{34057712-873E-4D68-A74A-3E6657EB0540}"/>
    <cellStyle name="Comma 45 8" xfId="31463" xr:uid="{3BB722EE-42F4-4FA5-AA3A-C7A157C7868D}"/>
    <cellStyle name="Comma 45 9" xfId="32137" xr:uid="{27911F4F-0803-4E54-93D8-7C49F8BA9F59}"/>
    <cellStyle name="Comma 46" xfId="2432" xr:uid="{E48C834F-C461-467E-AC68-0F3989DDEF3E}"/>
    <cellStyle name="Comma 46 10" xfId="13156" xr:uid="{CA995EFE-3DA5-490A-A468-D76346AC8767}"/>
    <cellStyle name="Comma 46 2" xfId="3448" xr:uid="{29CFD0EC-903B-4A60-A022-3AB0469E5100}"/>
    <cellStyle name="Comma 46 2 2" xfId="5497" xr:uid="{DE1A2824-95A2-45D1-A9AE-9BF671794790}"/>
    <cellStyle name="Comma 46 2 2 2" xfId="29589" xr:uid="{C67E4D18-3970-4FBA-BEB4-C605E645F0EC}"/>
    <cellStyle name="Comma 46 2 2 2 2" xfId="48340" xr:uid="{1E12A035-8A3A-4E51-B208-EA029B38A919}"/>
    <cellStyle name="Comma 46 2 2 3" xfId="35079" xr:uid="{5B9A3CFF-DA0C-475D-853A-8B502ECCA76C}"/>
    <cellStyle name="Comma 46 2 2 4" xfId="15907" xr:uid="{D1E81844-2022-4FA6-93C5-088E5CBC57B9}"/>
    <cellStyle name="Comma 46 2 3" xfId="27841" xr:uid="{DFA0994F-91FD-45EA-983F-D2D2D09AD3C3}"/>
    <cellStyle name="Comma 46 2 3 2" xfId="46592" xr:uid="{AF5CBC80-86A3-4FAB-830F-CB733BF61002}"/>
    <cellStyle name="Comma 46 2 4" xfId="33161" xr:uid="{C30443BF-5DFC-4981-8289-A15D1F3FFB2D}"/>
    <cellStyle name="Comma 46 2 5" xfId="14157" xr:uid="{0DC4CAFD-2B8D-4669-AB45-8AC372725F52}"/>
    <cellStyle name="Comma 46 3" xfId="4543" xr:uid="{7586D86F-62BE-48D7-B998-836B4C9F5ECA}"/>
    <cellStyle name="Comma 46 3 2" xfId="28635" xr:uid="{B9C7B308-42C2-48A2-BB3D-D93E812ED095}"/>
    <cellStyle name="Comma 46 3 2 2" xfId="47386" xr:uid="{D7949102-6E59-4E9D-88FB-A4A0A2792B5F}"/>
    <cellStyle name="Comma 46 3 3" xfId="34125" xr:uid="{13FCF2A5-2B9E-4124-868B-FC94B51E37EB}"/>
    <cellStyle name="Comma 46 3 4" xfId="14953" xr:uid="{5ACF7670-C74F-4426-AE00-44BB97D0E08F}"/>
    <cellStyle name="Comma 46 4" xfId="8500" xr:uid="{0147EC6B-471B-40E2-8B90-E1F7C3AD4220}"/>
    <cellStyle name="Comma 46 5" xfId="20746" xr:uid="{25B007CB-B797-4FF2-B15D-2657DB55069C}"/>
    <cellStyle name="Comma 46 5 2" xfId="39853" xr:uid="{B285F26E-021B-4536-BB59-CE99D2971399}"/>
    <cellStyle name="Comma 46 6" xfId="25123" xr:uid="{72E45BEA-46A8-4B61-9B58-8DEEA9366041}"/>
    <cellStyle name="Comma 46 6 2" xfId="43899" xr:uid="{7AA53AD4-5B7F-432C-836B-DB4651DB2A02}"/>
    <cellStyle name="Comma 46 7" xfId="26919" xr:uid="{4D118576-FD11-444E-9730-7481CC6D7E73}"/>
    <cellStyle name="Comma 46 7 2" xfId="45670" xr:uid="{50C5127E-66E1-4966-894A-8AB9A8521E26}"/>
    <cellStyle name="Comma 46 8" xfId="31473" xr:uid="{BA0DF79B-1235-41DD-A420-A0B91457B455}"/>
    <cellStyle name="Comma 46 9" xfId="32147" xr:uid="{44BE79FA-10EB-413F-A052-BBF203E1EAF2}"/>
    <cellStyle name="Comma 47" xfId="2438" xr:uid="{1B0DBB81-8573-4A03-AA41-716AEB21E483}"/>
    <cellStyle name="Comma 47 10" xfId="13162" xr:uid="{70DAFC5D-232A-4CD6-B3BA-C0DE2F568C4C}"/>
    <cellStyle name="Comma 47 2" xfId="3454" xr:uid="{99B5EA28-2742-47B5-8CE5-386331C787D0}"/>
    <cellStyle name="Comma 47 2 2" xfId="5503" xr:uid="{8DF5DBDD-0821-4DC2-AF58-D583201EADD7}"/>
    <cellStyle name="Comma 47 2 2 2" xfId="29595" xr:uid="{D2124DEB-8F96-4532-92B6-E29AD017EFE9}"/>
    <cellStyle name="Comma 47 2 2 2 2" xfId="48346" xr:uid="{133C9EF4-BB3C-488F-BEE7-FAE78CE6E18A}"/>
    <cellStyle name="Comma 47 2 2 3" xfId="35085" xr:uid="{91FE5BFA-AAC4-422E-A528-B75B5792978D}"/>
    <cellStyle name="Comma 47 2 2 4" xfId="15913" xr:uid="{514B1DA7-F508-41DC-B392-0B5C97677F0A}"/>
    <cellStyle name="Comma 47 2 3" xfId="27847" xr:uid="{43BC5C24-E9C9-4C44-800F-21FCE717BBB3}"/>
    <cellStyle name="Comma 47 2 3 2" xfId="46598" xr:uid="{32FDA7B5-9240-4164-80EA-9A91D4A77B72}"/>
    <cellStyle name="Comma 47 2 4" xfId="33167" xr:uid="{00FA2346-399D-4630-894B-ABF9142ACEB2}"/>
    <cellStyle name="Comma 47 2 5" xfId="14163" xr:uid="{1D3E849C-53A6-45E6-9C08-581EA328FB98}"/>
    <cellStyle name="Comma 47 3" xfId="4549" xr:uid="{F8815745-9809-42DD-811B-0EEF53C98FBF}"/>
    <cellStyle name="Comma 47 3 2" xfId="28641" xr:uid="{9205A40A-4E44-4028-8668-0F8ACB01EDE0}"/>
    <cellStyle name="Comma 47 3 2 2" xfId="47392" xr:uid="{4D72B9C3-1E44-4D09-96FD-11461F0394F4}"/>
    <cellStyle name="Comma 47 3 3" xfId="34131" xr:uid="{2C962CED-A15C-491E-B687-1F9E29B66825}"/>
    <cellStyle name="Comma 47 3 4" xfId="14959" xr:uid="{35CA1C01-3A49-4D09-8073-BED3C040DA0B}"/>
    <cellStyle name="Comma 47 4" xfId="8501" xr:uid="{33CD604A-0B35-4D2D-A218-BBC5D30E1960}"/>
    <cellStyle name="Comma 47 5" xfId="20707" xr:uid="{CBE685DF-CD33-4226-BD3B-AB49A64A4A77}"/>
    <cellStyle name="Comma 47 5 2" xfId="39814" xr:uid="{2E774BEB-5159-46A7-B8F2-5F345D6CC24E}"/>
    <cellStyle name="Comma 47 6" xfId="25084" xr:uid="{89201628-A338-4148-A868-7E12ACA13ED9}"/>
    <cellStyle name="Comma 47 6 2" xfId="43860" xr:uid="{F63DC120-7201-4604-AA4C-9DA547F3286C}"/>
    <cellStyle name="Comma 47 7" xfId="26925" xr:uid="{866DB224-4A3C-4F6F-B3AE-6238DF1E3A20}"/>
    <cellStyle name="Comma 47 7 2" xfId="45676" xr:uid="{712BC65B-C598-4191-8905-8F9F0BE8F972}"/>
    <cellStyle name="Comma 47 8" xfId="31452" xr:uid="{1599B076-5AFD-4430-BBCC-07BFAB9D946B}"/>
    <cellStyle name="Comma 47 9" xfId="32153" xr:uid="{0E43B69D-BC3B-4523-91A3-716AAA075719}"/>
    <cellStyle name="Comma 48" xfId="2440" xr:uid="{3FC7F33B-2E2D-4FF4-81B4-FE2BDC4EC58D}"/>
    <cellStyle name="Comma 48 10" xfId="13164" xr:uid="{EE64D42F-6332-47E8-B497-FBB8D9BC432A}"/>
    <cellStyle name="Comma 48 2" xfId="3456" xr:uid="{7C36B52B-D0BC-47DC-987B-56DFC68630AD}"/>
    <cellStyle name="Comma 48 2 2" xfId="5505" xr:uid="{7B4A5C83-EEA1-4D99-B593-BCD567F2F6F9}"/>
    <cellStyle name="Comma 48 2 2 2" xfId="29597" xr:uid="{0CD33E8B-9844-4E3D-ABFC-491E540CE982}"/>
    <cellStyle name="Comma 48 2 2 2 2" xfId="48348" xr:uid="{DD155436-3245-4DED-8F7E-CAD0C8BFA65F}"/>
    <cellStyle name="Comma 48 2 2 3" xfId="35087" xr:uid="{522F04D1-3C5C-4AD0-BF27-7C3F5987387E}"/>
    <cellStyle name="Comma 48 2 2 4" xfId="15915" xr:uid="{77ED8D52-FECB-4F9C-BA07-CFD163C593BD}"/>
    <cellStyle name="Comma 48 2 3" xfId="27849" xr:uid="{582D9377-94BA-4BEB-956E-685A4425AA76}"/>
    <cellStyle name="Comma 48 2 3 2" xfId="46600" xr:uid="{BF3DD733-900A-4AC7-B273-0FC17088594F}"/>
    <cellStyle name="Comma 48 2 4" xfId="33169" xr:uid="{82F443A2-BFB3-4681-B7EC-776EB06C5A10}"/>
    <cellStyle name="Comma 48 2 5" xfId="14165" xr:uid="{3FD7612B-6B4A-4FED-ADFC-90871B703E37}"/>
    <cellStyle name="Comma 48 3" xfId="4551" xr:uid="{1CAC397D-0020-4AE6-9FCA-CE6AD83BF885}"/>
    <cellStyle name="Comma 48 3 2" xfId="28643" xr:uid="{63F73333-753A-4E9C-8F3A-8AB5EE6B8B60}"/>
    <cellStyle name="Comma 48 3 2 2" xfId="47394" xr:uid="{0DA532B5-E7B8-468E-B0D8-08239C1EA945}"/>
    <cellStyle name="Comma 48 3 3" xfId="34133" xr:uid="{CE366B4A-C920-4F66-BC48-666AD6448634}"/>
    <cellStyle name="Comma 48 3 4" xfId="14961" xr:uid="{0BAB0691-2250-45D1-AFAC-7D2D103C02A6}"/>
    <cellStyle name="Comma 48 4" xfId="8502" xr:uid="{1DC92926-05EF-45C4-9A65-549F42350FCA}"/>
    <cellStyle name="Comma 48 5" xfId="20732" xr:uid="{6409F2C4-DD35-4D22-81F0-1140865B15C1}"/>
    <cellStyle name="Comma 48 5 2" xfId="39839" xr:uid="{3197A0EE-35F2-43D9-828C-932EC40C8FD2}"/>
    <cellStyle name="Comma 48 6" xfId="25109" xr:uid="{73347E9A-A852-4888-ADB8-A4CCAD39677E}"/>
    <cellStyle name="Comma 48 6 2" xfId="43885" xr:uid="{2FED1B35-A44F-4106-98AB-02CC4E6F5B1C}"/>
    <cellStyle name="Comma 48 7" xfId="26927" xr:uid="{DA81CD79-2F37-4E27-89EF-157A1FED98AE}"/>
    <cellStyle name="Comma 48 7 2" xfId="45678" xr:uid="{C2D60732-A31B-4D74-9B64-E24CEB9921DD}"/>
    <cellStyle name="Comma 48 8" xfId="31469" xr:uid="{05671F1D-98DE-47C0-8C77-0A7B24EAE9A3}"/>
    <cellStyle name="Comma 48 9" xfId="32155" xr:uid="{6D35C905-89FB-49C5-8ECD-6790D91A0797}"/>
    <cellStyle name="Comma 49" xfId="2449" xr:uid="{425A353B-BCAF-4070-8E49-8D2C93DA30C1}"/>
    <cellStyle name="Comma 49 10" xfId="13173" xr:uid="{D86B0C94-A7D6-4332-83A0-C1E1209559AE}"/>
    <cellStyle name="Comma 49 2" xfId="3465" xr:uid="{1A0FA016-5197-44DA-9CE7-C623385B7888}"/>
    <cellStyle name="Comma 49 2 2" xfId="5514" xr:uid="{615286D2-ADA7-412F-8DC0-28746A8202D9}"/>
    <cellStyle name="Comma 49 2 2 2" xfId="29606" xr:uid="{52F8363D-6900-44C2-AD26-34968D055C35}"/>
    <cellStyle name="Comma 49 2 2 2 2" xfId="48357" xr:uid="{0D582D63-D594-46F8-A249-AEDB056DCA39}"/>
    <cellStyle name="Comma 49 2 2 3" xfId="35096" xr:uid="{0290AB21-C886-40CF-8EC0-B201A9FCE11B}"/>
    <cellStyle name="Comma 49 2 2 4" xfId="15924" xr:uid="{F4442BC9-E2BF-40C1-8151-B1593A34B418}"/>
    <cellStyle name="Comma 49 2 3" xfId="27858" xr:uid="{4E23131A-B274-4039-9149-65E5D36243D9}"/>
    <cellStyle name="Comma 49 2 3 2" xfId="46609" xr:uid="{8F69E8D4-7F53-4D13-A07F-14D2B1F1FFE9}"/>
    <cellStyle name="Comma 49 2 4" xfId="33178" xr:uid="{8A543E22-38CA-433F-953A-43EC3FD1F03B}"/>
    <cellStyle name="Comma 49 2 5" xfId="14174" xr:uid="{724214E3-31E9-4DA7-B3F6-38DDE84EEB4A}"/>
    <cellStyle name="Comma 49 3" xfId="4560" xr:uid="{4DEA0F98-8E2D-46CC-9327-AF9DB531C416}"/>
    <cellStyle name="Comma 49 3 2" xfId="28652" xr:uid="{AFF15935-E918-41E2-AFA6-05B6CFA76144}"/>
    <cellStyle name="Comma 49 3 2 2" xfId="47403" xr:uid="{170A862E-0F1E-4627-BC46-1335ADF852E2}"/>
    <cellStyle name="Comma 49 3 3" xfId="34142" xr:uid="{90678C0B-FD47-46A2-B991-225D14264CAA}"/>
    <cellStyle name="Comma 49 3 4" xfId="14970" xr:uid="{93C0FF7B-5E63-4B17-9B70-4B63B26A9002}"/>
    <cellStyle name="Comma 49 4" xfId="8503" xr:uid="{32FE824A-AEE2-409D-B028-D1FCC807E234}"/>
    <cellStyle name="Comma 49 5" xfId="20727" xr:uid="{5D0943C0-45D2-44BF-8091-8362B554B150}"/>
    <cellStyle name="Comma 49 5 2" xfId="39834" xr:uid="{693082AF-58CC-48FC-B5DA-C2F446ED69A4}"/>
    <cellStyle name="Comma 49 6" xfId="25104" xr:uid="{E92C8A3A-41D3-42A5-B9D0-C7D18EE22605}"/>
    <cellStyle name="Comma 49 6 2" xfId="43880" xr:uid="{861460BF-FB74-448E-AA32-A14F7EC24526}"/>
    <cellStyle name="Comma 49 7" xfId="26936" xr:uid="{0D7669B6-69FC-43F5-8B6F-E9DE9AB7F839}"/>
    <cellStyle name="Comma 49 7 2" xfId="45687" xr:uid="{0502D71C-9EF2-4FAB-AEA5-31FA4591637E}"/>
    <cellStyle name="Comma 49 8" xfId="31465" xr:uid="{F97B6C15-8A59-4111-8FFF-2DCEC29E7902}"/>
    <cellStyle name="Comma 49 9" xfId="32164" xr:uid="{1FD6E4D7-A018-4422-A60F-749134AD58C1}"/>
    <cellStyle name="Comma 5" xfId="90" xr:uid="{57C335F8-587F-43AE-A7AF-F95BE57658FC}"/>
    <cellStyle name="Comma 5 10" xfId="6099" xr:uid="{9F21433A-4CD2-44C4-A4B0-C27DE1512E66}"/>
    <cellStyle name="Comma 5 10 2" xfId="30175" xr:uid="{E1992A8C-10DC-419E-A400-75F28B4C2B2B}"/>
    <cellStyle name="Comma 5 10 2 2" xfId="48926" xr:uid="{74113A3C-6CA2-4368-B21D-8266C562C8B8}"/>
    <cellStyle name="Comma 5 10 3" xfId="35669" xr:uid="{2A5A4714-2D78-401C-B952-A59681393A6D}"/>
    <cellStyle name="Comma 5 10 4" xfId="16493" xr:uid="{61DA28BE-0767-4FBD-AF0B-7B1DDE686F02}"/>
    <cellStyle name="Comma 5 11" xfId="6922" xr:uid="{06B88472-3CF4-4E0D-9795-7FE10E6C013B}"/>
    <cellStyle name="Comma 5 11 2" xfId="30487" xr:uid="{A18A6261-AC51-43FA-A30F-56FA26915A4A}"/>
    <cellStyle name="Comma 5 11 2 2" xfId="49238" xr:uid="{D85012A8-368C-495A-8D55-C339BDB582D8}"/>
    <cellStyle name="Comma 5 11 3" xfId="36079" xr:uid="{AD02863F-DFC7-45FC-B26A-FFBDC640B694}"/>
    <cellStyle name="Comma 5 11 4" xfId="16809" xr:uid="{21C137DB-9623-4BA9-B46E-855F7366F93B}"/>
    <cellStyle name="Comma 5 12" xfId="8389" xr:uid="{E3A94156-82DD-42A9-9469-8BB99EFB1FB1}"/>
    <cellStyle name="Comma 5 13" xfId="9622" xr:uid="{1978D973-8384-4980-8F5F-1A90EA848CE1}"/>
    <cellStyle name="Comma 5 14" xfId="18169" xr:uid="{598812A4-AC31-4888-9B82-22330ED84E8A}"/>
    <cellStyle name="Comma 5 14 2" xfId="37654" xr:uid="{C1D86F32-94F9-4AD4-8775-905BCE13BACA}"/>
    <cellStyle name="Comma 5 15" xfId="22691" xr:uid="{CBD48B5E-7084-4AE3-983A-05F6FB3A9186}"/>
    <cellStyle name="Comma 5 15 2" xfId="41482" xr:uid="{103901CF-140E-427E-ABF2-8767D9923F67}"/>
    <cellStyle name="Comma 5 16" xfId="30749" xr:uid="{2C466058-5788-453D-BBAF-F87D942FFBF6}"/>
    <cellStyle name="Comma 5 2" xfId="271" xr:uid="{E43BE84E-0C3B-4B3D-8AAE-CE261B6DA393}"/>
    <cellStyle name="Comma 5 2 2" xfId="3828" xr:uid="{63C3D633-9365-4AF7-809B-4A00C09A2AA4}"/>
    <cellStyle name="Comma 5 2 2 10" xfId="33501" xr:uid="{89186D0C-9401-4D16-B96F-DE93ED4F1E56}"/>
    <cellStyle name="Comma 5 2 2 11" xfId="14470" xr:uid="{4786B409-7442-46DA-9C63-49864C57DBAB}"/>
    <cellStyle name="Comma 5 2 2 2" xfId="5779" xr:uid="{53FED22A-4DB4-4BE2-8199-EE461708237E}"/>
    <cellStyle name="Comma 5 2 2 2 2" xfId="6264" xr:uid="{EB33564E-AAB4-4070-84DB-08943068B72B}"/>
    <cellStyle name="Comma 5 2 2 2 2 2" xfId="19732" xr:uid="{CA791839-2B87-4837-9C7A-B74E5778592A}"/>
    <cellStyle name="Comma 5 2 2 2 2 2 2" xfId="39199" xr:uid="{346FD26A-5A3F-41C6-B119-40B88549EBDC}"/>
    <cellStyle name="Comma 5 2 2 2 2 3" xfId="24258" xr:uid="{C0AD822C-2E96-4397-A4E7-C05A8DBF95E1}"/>
    <cellStyle name="Comma 5 2 2 2 2 3 2" xfId="43038" xr:uid="{F21F3D45-7BF8-4EAD-9857-DC297F40EA89}"/>
    <cellStyle name="Comma 5 2 2 2 2 4" xfId="30292" xr:uid="{A2AFEBE6-22C5-430F-AB37-646EED72901F}"/>
    <cellStyle name="Comma 5 2 2 2 2 4 2" xfId="49043" xr:uid="{B829549D-9BF8-4D31-948C-CFE3B4DDDAE9}"/>
    <cellStyle name="Comma 5 2 2 2 2 5" xfId="31237" xr:uid="{313B4EB9-8470-4CD1-88AB-129E2C2E6BA2}"/>
    <cellStyle name="Comma 5 2 2 2 2 6" xfId="35804" xr:uid="{0D12BE48-A095-4457-B7D6-2704074395BD}"/>
    <cellStyle name="Comma 5 2 2 2 2 7" xfId="16612" xr:uid="{DF983608-02F5-4562-90CE-8EF107A55801}"/>
    <cellStyle name="Comma 5 2 2 2 3" xfId="6923" xr:uid="{A50A073C-A747-4751-843C-91C45FFAC070}"/>
    <cellStyle name="Comma 5 2 2 2 3 2" xfId="30488" xr:uid="{1A598A50-B891-4984-81FE-72A74B3EA741}"/>
    <cellStyle name="Comma 5 2 2 2 3 2 2" xfId="49239" xr:uid="{3254EE99-2A39-47AA-91E3-209D9CC5AE8F}"/>
    <cellStyle name="Comma 5 2 2 2 3 3" xfId="36080" xr:uid="{F3CD34F7-F3E6-44D0-8BCB-6D27DC3DC921}"/>
    <cellStyle name="Comma 5 2 2 2 3 4" xfId="16810" xr:uid="{E403FA0D-0919-4FA4-9C63-02A70DF07278}"/>
    <cellStyle name="Comma 5 2 2 2 4" xfId="18682" xr:uid="{FE3C46AA-18D6-441D-B29B-8A77198F7311}"/>
    <cellStyle name="Comma 5 2 2 2 4 2" xfId="38163" xr:uid="{76566FA7-C0DF-4534-B845-203D100C55DE}"/>
    <cellStyle name="Comma 5 2 2 2 5" xfId="23199" xr:uid="{E9509EE7-0B2D-40FB-816A-43AC41573E1F}"/>
    <cellStyle name="Comma 5 2 2 2 5 2" xfId="41989" xr:uid="{B65918A7-64C4-4339-A25B-F2DD86D77702}"/>
    <cellStyle name="Comma 5 2 2 2 6" xfId="29867" xr:uid="{DDC3F35D-CE25-4A68-88A4-36B8FC26AA3E}"/>
    <cellStyle name="Comma 5 2 2 2 6 2" xfId="48618" xr:uid="{4A9D81E2-EB79-43CA-BE82-0AB5C62F45FB}"/>
    <cellStyle name="Comma 5 2 2 2 7" xfId="31001" xr:uid="{47F4AD6A-3FDD-43B8-9CD4-6134A5FABA37}"/>
    <cellStyle name="Comma 5 2 2 2 8" xfId="35359" xr:uid="{FC7E5530-6B0D-4C02-AB73-A9198438BB14}"/>
    <cellStyle name="Comma 5 2 2 2 9" xfId="16185" xr:uid="{4038D72D-F287-407C-AC33-12998D94C26D}"/>
    <cellStyle name="Comma 5 2 2 3" xfId="6059" xr:uid="{D63BD807-4932-4334-AAFA-3650D73581DE}"/>
    <cellStyle name="Comma 5 2 2 3 2" xfId="19656" xr:uid="{15DC43F4-09E5-44F9-99C5-FEBDF783322E}"/>
    <cellStyle name="Comma 5 2 2 3 2 2" xfId="39123" xr:uid="{B7E6AB11-5129-4644-AF40-762482F85530}"/>
    <cellStyle name="Comma 5 2 2 3 3" xfId="24182" xr:uid="{069467F1-1CB4-44D8-A84E-7B606DA17C3F}"/>
    <cellStyle name="Comma 5 2 2 3 3 2" xfId="42962" xr:uid="{6CE42EE9-CD71-4B7F-9385-4167FB85E1BC}"/>
    <cellStyle name="Comma 5 2 2 3 4" xfId="30136" xr:uid="{CB9D60C5-821A-4933-9D0E-7C6CAF4574EA}"/>
    <cellStyle name="Comma 5 2 2 3 4 2" xfId="48887" xr:uid="{DA5E0E80-1F6D-4910-A8CC-8FFC012968A8}"/>
    <cellStyle name="Comma 5 2 2 3 5" xfId="31161" xr:uid="{65C0EAB1-B2F3-463A-A418-FC6CB9218D30}"/>
    <cellStyle name="Comma 5 2 2 3 6" xfId="35630" xr:uid="{5A7A9ED0-A75B-4035-9ED5-BD1D4FB7239A}"/>
    <cellStyle name="Comma 5 2 2 3 7" xfId="16454" xr:uid="{05745FAF-EE79-43D8-A598-C09BEC9EC05B}"/>
    <cellStyle name="Comma 5 2 2 4" xfId="6924" xr:uid="{F59FB69F-3057-4939-A710-CA9469F5D6D8}"/>
    <cellStyle name="Comma 5 2 2 4 2" xfId="30489" xr:uid="{3CA93968-A45B-4E83-9AD4-5C86CACF34FC}"/>
    <cellStyle name="Comma 5 2 2 4 2 2" xfId="49240" xr:uid="{41F44DE6-EC72-4E38-B812-CF7D6ABF92DB}"/>
    <cellStyle name="Comma 5 2 2 4 3" xfId="36081" xr:uid="{EB7F2C88-54CE-4340-BCA3-8E697CEB4360}"/>
    <cellStyle name="Comma 5 2 2 4 4" xfId="16811" xr:uid="{0FFB10E4-19CA-4A54-9A48-2600907DF9E7}"/>
    <cellStyle name="Comma 5 2 2 5" xfId="8762" xr:uid="{53851098-DF2D-4841-B29F-06A6489BC34D}"/>
    <cellStyle name="Comma 5 2 2 6" xfId="18601" xr:uid="{2F6C3B51-6E6A-42E0-AAC6-07A0F06D8341}"/>
    <cellStyle name="Comma 5 2 2 6 2" xfId="38082" xr:uid="{3493D6EA-BBA2-4DB9-9D8E-54FDDAA02A00}"/>
    <cellStyle name="Comma 5 2 2 7" xfId="23117" xr:uid="{EBC863D3-C537-4C23-9B2E-E20C97618EC8}"/>
    <cellStyle name="Comma 5 2 2 7 2" xfId="41907" xr:uid="{0AAE99EE-F04A-4EFB-887A-B17E56863E4B}"/>
    <cellStyle name="Comma 5 2 2 8" xfId="28151" xr:uid="{7184A798-5904-4D3B-9AA3-12EFEAF73162}"/>
    <cellStyle name="Comma 5 2 2 8 2" xfId="46902" xr:uid="{73C3C9E1-2657-478B-8E07-EB51C1A1B164}"/>
    <cellStyle name="Comma 5 2 2 9" xfId="30829" xr:uid="{2BE5739B-C601-4D3A-B37C-1A0A6DD3FA5C}"/>
    <cellStyle name="Comma 5 2 3" xfId="3832" xr:uid="{1305B2C5-5D5A-4446-B578-9D17B84B343D}"/>
    <cellStyle name="Comma 5 2 3 10" xfId="14474" xr:uid="{22BCFEA8-74F4-42A0-9A2F-A4121E7585FC}"/>
    <cellStyle name="Comma 5 2 3 2" xfId="5783" xr:uid="{ED083E0D-AC7C-4421-85D5-382640E3894D}"/>
    <cellStyle name="Comma 5 2 3 2 2" xfId="6268" xr:uid="{6BF408DA-4C44-45EC-8154-0C24323F3C55}"/>
    <cellStyle name="Comma 5 2 3 2 2 2" xfId="19736" xr:uid="{5B10A126-5288-479D-941B-70B25F3A4E67}"/>
    <cellStyle name="Comma 5 2 3 2 2 2 2" xfId="39203" xr:uid="{A39624BD-8F30-40DB-AB8F-ACB82D99FC6F}"/>
    <cellStyle name="Comma 5 2 3 2 2 3" xfId="24262" xr:uid="{332601A2-1C26-4419-AF26-D0AA448A58C7}"/>
    <cellStyle name="Comma 5 2 3 2 2 3 2" xfId="43042" xr:uid="{C5526D10-13CD-461C-9A36-0528793EAE77}"/>
    <cellStyle name="Comma 5 2 3 2 2 4" xfId="30296" xr:uid="{C59CE3A0-A5B5-4AF6-91EC-9615B8A80BD9}"/>
    <cellStyle name="Comma 5 2 3 2 2 4 2" xfId="49047" xr:uid="{38EF2C14-D6C6-4924-8F6B-55F4DF2056DE}"/>
    <cellStyle name="Comma 5 2 3 2 2 5" xfId="31241" xr:uid="{269CFB33-8EEE-4841-A1BA-B34E65F5EB32}"/>
    <cellStyle name="Comma 5 2 3 2 2 6" xfId="35808" xr:uid="{E565C508-014A-4CA4-B2F0-60FA0E4A7D10}"/>
    <cellStyle name="Comma 5 2 3 2 2 7" xfId="16616" xr:uid="{FA205D4E-2D71-43A7-9A06-415580BB0B62}"/>
    <cellStyle name="Comma 5 2 3 2 3" xfId="6925" xr:uid="{6B59E064-76F6-4324-AF94-16B83F0AA259}"/>
    <cellStyle name="Comma 5 2 3 2 3 2" xfId="30490" xr:uid="{3016C044-8347-4C11-BD45-53C729E8A96B}"/>
    <cellStyle name="Comma 5 2 3 2 3 2 2" xfId="49241" xr:uid="{E3F7D410-EC9A-445C-83C9-654E0C349BB3}"/>
    <cellStyle name="Comma 5 2 3 2 3 3" xfId="36082" xr:uid="{656DF0B8-8D88-41DD-A1A5-33C9C25FCE64}"/>
    <cellStyle name="Comma 5 2 3 2 3 4" xfId="16812" xr:uid="{B6473FA9-573E-4B7E-B016-FACBFD08A7AA}"/>
    <cellStyle name="Comma 5 2 3 2 4" xfId="18686" xr:uid="{EDAE9117-81B3-49A4-AF34-270B6F3DC3D7}"/>
    <cellStyle name="Comma 5 2 3 2 4 2" xfId="38167" xr:uid="{70BA5D2E-0F08-4EB9-9283-1A7DE40ADD36}"/>
    <cellStyle name="Comma 5 2 3 2 5" xfId="23203" xr:uid="{D1DDD8C5-BCA2-4B6C-8DDB-498C1CF2F276}"/>
    <cellStyle name="Comma 5 2 3 2 5 2" xfId="41993" xr:uid="{674C30F7-835F-47A4-B937-7BA147C1B3D3}"/>
    <cellStyle name="Comma 5 2 3 2 6" xfId="29871" xr:uid="{638F764A-6781-4502-B007-E89606245091}"/>
    <cellStyle name="Comma 5 2 3 2 6 2" xfId="48622" xr:uid="{5597EF9D-8A07-4100-8231-8D348E51C16F}"/>
    <cellStyle name="Comma 5 2 3 2 7" xfId="30913" xr:uid="{84C190CD-64E9-4FF0-BA83-8766EF809255}"/>
    <cellStyle name="Comma 5 2 3 2 8" xfId="35363" xr:uid="{152E07CA-5266-47C8-9062-C52CE4075A98}"/>
    <cellStyle name="Comma 5 2 3 2 9" xfId="16189" xr:uid="{AEBE4194-9CF2-4C46-920C-A9CD81C998D4}"/>
    <cellStyle name="Comma 5 2 3 3" xfId="6187" xr:uid="{80A92D2D-BCB2-4178-ABBF-8F04E2FEE916}"/>
    <cellStyle name="Comma 5 2 3 3 2" xfId="19660" xr:uid="{96EC5D7E-B690-4F9B-A7EE-5E20D7432C44}"/>
    <cellStyle name="Comma 5 2 3 3 2 2" xfId="39127" xr:uid="{E3C67F54-E082-4D97-A619-B4F810C4E42F}"/>
    <cellStyle name="Comma 5 2 3 3 3" xfId="24186" xr:uid="{B2321383-F660-45D3-82E7-4E77C1BA4E0D}"/>
    <cellStyle name="Comma 5 2 3 3 3 2" xfId="42966" xr:uid="{C3BD0BA9-770C-45E2-B12F-6FEDF0707EEB}"/>
    <cellStyle name="Comma 5 2 3 3 4" xfId="30223" xr:uid="{33B4B869-B8E2-4B6A-8158-89E21A16CB23}"/>
    <cellStyle name="Comma 5 2 3 3 4 2" xfId="48974" xr:uid="{DC922ED4-7F9C-4DA0-9425-F27E1B2A522C}"/>
    <cellStyle name="Comma 5 2 3 3 5" xfId="31165" xr:uid="{3258E0E5-968D-4A28-928E-0C083CC9A19B}"/>
    <cellStyle name="Comma 5 2 3 3 6" xfId="35730" xr:uid="{73D319DE-0F13-465D-B3B3-890D4F36507F}"/>
    <cellStyle name="Comma 5 2 3 3 7" xfId="16543" xr:uid="{22F5A755-D409-4392-A00C-7DCC85533A7E}"/>
    <cellStyle name="Comma 5 2 3 4" xfId="6926" xr:uid="{D2805C62-9DB8-4A1E-9AB8-BE0217E1E2A3}"/>
    <cellStyle name="Comma 5 2 3 4 2" xfId="30491" xr:uid="{A108C03C-C5A1-41B8-9597-9938EFF91300}"/>
    <cellStyle name="Comma 5 2 3 4 2 2" xfId="49242" xr:uid="{70EE11C5-1D1B-461C-9FAE-48A1D9780C0E}"/>
    <cellStyle name="Comma 5 2 3 4 3" xfId="36083" xr:uid="{5A051B32-785D-4F17-BB84-49E9A2BBE744}"/>
    <cellStyle name="Comma 5 2 3 4 4" xfId="16813" xr:uid="{D0E1A31D-B67D-4814-B8B2-B8CB06D8F82E}"/>
    <cellStyle name="Comma 5 2 3 5" xfId="18605" xr:uid="{C9797E79-1F4A-46F7-B41D-B98800D13E4F}"/>
    <cellStyle name="Comma 5 2 3 5 2" xfId="38086" xr:uid="{D853F394-0D61-4AE5-B886-87DC40C10CEE}"/>
    <cellStyle name="Comma 5 2 3 6" xfId="23121" xr:uid="{39769E0F-45C7-4F1C-BC39-AC70A04FC3BF}"/>
    <cellStyle name="Comma 5 2 3 6 2" xfId="41911" xr:uid="{1393B37F-F481-4742-9A6D-938E683C8E2D}"/>
    <cellStyle name="Comma 5 2 3 7" xfId="28155" xr:uid="{B256F4C1-701C-4A09-A778-BFEF18A630E0}"/>
    <cellStyle name="Comma 5 2 3 7 2" xfId="46906" xr:uid="{FA35BDBA-4288-4A05-B49A-8B7099AAE09A}"/>
    <cellStyle name="Comma 5 2 3 8" xfId="30962" xr:uid="{200BAACD-8451-4720-9E1A-2A7D2BDBE18A}"/>
    <cellStyle name="Comma 5 2 3 9" xfId="33505" xr:uid="{3720FAB1-C163-41FB-83D8-7FDF042D4E8E}"/>
    <cellStyle name="Comma 5 2 4" xfId="3773" xr:uid="{DFAFF878-637A-4926-9081-ADF057800EC3}"/>
    <cellStyle name="Comma 5 2 4 2" xfId="6927" xr:uid="{BA3D4FCB-75B5-4631-BDA4-524D2C4A498A}"/>
    <cellStyle name="Comma 5 2 4 3" xfId="33447" xr:uid="{8EB8D227-80CA-4E2D-9038-25D7DF1FE5B6}"/>
    <cellStyle name="Comma 5 2 5" xfId="6149" xr:uid="{748DC5A0-65EC-4075-B422-7D543AB76504}"/>
    <cellStyle name="Comma 5 2 5 2" xfId="19998" xr:uid="{B12CECF4-FC8B-4E33-903F-B15F642A57CB}"/>
    <cellStyle name="Comma 5 2 5 3" xfId="35706" xr:uid="{38EA5FE3-B71F-44F1-8D43-82246E28FB72}"/>
    <cellStyle name="Comma 5 2 6" xfId="21051" xr:uid="{2C0156C1-1B74-4C6C-9F56-8A9C1C5C333D}"/>
    <cellStyle name="Comma 5 2 7" xfId="30566" xr:uid="{EFA91C14-EB46-4FFE-9857-5ED3B818C7D7}"/>
    <cellStyle name="Comma 5 3" xfId="120" xr:uid="{C3E0C7CD-2B2E-4F9C-8158-D04F569BC96E}"/>
    <cellStyle name="Comma 5 3 10" xfId="23078" xr:uid="{708C3ADA-A637-4453-A2C6-2D903509F757}"/>
    <cellStyle name="Comma 5 3 10 2" xfId="41868" xr:uid="{61D5A3C7-5F9A-46AC-B286-76082B954255}"/>
    <cellStyle name="Comma 5 3 11" xfId="30802" xr:uid="{567C4C6A-B4E2-4C8C-B46A-6F4B52DA461A}"/>
    <cellStyle name="Comma 5 3 12" xfId="31618" xr:uid="{C0CBF6CC-D829-4B29-9FD6-762DB9C59626}"/>
    <cellStyle name="Comma 5 3 2" xfId="1658" xr:uid="{E1945026-EA0A-4085-9D64-CD5FDF0665F8}"/>
    <cellStyle name="Comma 5 3 2 10" xfId="31943" xr:uid="{62096D06-CB3B-419F-B7EE-FB73294E9278}"/>
    <cellStyle name="Comma 5 3 2 11" xfId="13053" xr:uid="{65123095-9CCC-41D0-98F0-1EB89E4E8195}"/>
    <cellStyle name="Comma 5 3 2 2" xfId="3109" xr:uid="{8D81F88F-DCBA-410C-B689-A72726611167}"/>
    <cellStyle name="Comma 5 3 2 2 2" xfId="5182" xr:uid="{E016C17C-9A80-4F27-A47C-74A56B934BF6}"/>
    <cellStyle name="Comma 5 3 2 2 2 2" xfId="29274" xr:uid="{906BA9CC-15E9-4641-8E37-D6EB1423001E}"/>
    <cellStyle name="Comma 5 3 2 2 2 2 2" xfId="48025" xr:uid="{974E37FA-F75C-4B13-A7FA-5A5073307A13}"/>
    <cellStyle name="Comma 5 3 2 2 2 3" xfId="34764" xr:uid="{509F9F09-572C-452E-BA8F-76C6AFCC2A11}"/>
    <cellStyle name="Comma 5 3 2 2 2 4" xfId="15592" xr:uid="{AC107312-CAD2-4C26-9B60-DC104EF70AFC}"/>
    <cellStyle name="Comma 5 3 2 2 3" xfId="19693" xr:uid="{BBD1B732-E0F4-44C8-9408-584492CCC63B}"/>
    <cellStyle name="Comma 5 3 2 2 3 2" xfId="39160" xr:uid="{77332405-F8B1-4F2A-9E2C-1455E468EC07}"/>
    <cellStyle name="Comma 5 3 2 2 4" xfId="24219" xr:uid="{20C351BF-41E7-4A16-8C03-4F4C1353AF2D}"/>
    <cellStyle name="Comma 5 3 2 2 4 2" xfId="42999" xr:uid="{A09522B7-A1B3-4038-97A9-6B5044D6504E}"/>
    <cellStyle name="Comma 5 3 2 2 5" xfId="27518" xr:uid="{B7C77BBD-C77C-4014-81C8-01DA44BC52E2}"/>
    <cellStyle name="Comma 5 3 2 2 5 2" xfId="46269" xr:uid="{3C4490B7-2C90-46E6-AD70-8B7E6C909692}"/>
    <cellStyle name="Comma 5 3 2 2 6" xfId="31198" xr:uid="{4ABD686F-5542-43D1-8539-FC00DD9D87A1}"/>
    <cellStyle name="Comma 5 3 2 2 7" xfId="32823" xr:uid="{EB4ECC76-2835-468A-A523-2284279C4DE8}"/>
    <cellStyle name="Comma 5 3 2 2 8" xfId="13822" xr:uid="{FC67C968-68F8-4EBB-BEB1-C0BDBF164A25}"/>
    <cellStyle name="Comma 5 3 2 3" xfId="4441" xr:uid="{BD10BA06-440E-41A4-BC7D-F6BB9182B6A9}"/>
    <cellStyle name="Comma 5 3 2 3 2" xfId="28533" xr:uid="{71FDE1E0-8615-4EFD-8964-805D3056075A}"/>
    <cellStyle name="Comma 5 3 2 3 2 2" xfId="47284" xr:uid="{D8BBD6F3-E390-4EF4-99B0-1C22F1A736C0}"/>
    <cellStyle name="Comma 5 3 2 3 3" xfId="34023" xr:uid="{63B4779E-D2C3-48A6-A438-FB17BFE78F0E}"/>
    <cellStyle name="Comma 5 3 2 3 4" xfId="14851" xr:uid="{BD67DC68-CC00-47B7-9944-6D4298814D85}"/>
    <cellStyle name="Comma 5 3 2 4" xfId="6226" xr:uid="{0632E87B-6C65-485E-90BB-B3A1AA50860C}"/>
    <cellStyle name="Comma 5 3 2 4 2" xfId="30254" xr:uid="{963BA074-879D-4BF0-92B3-04B977127136}"/>
    <cellStyle name="Comma 5 3 2 4 2 2" xfId="49005" xr:uid="{CFCDD053-C3E9-463B-9A51-E74B262F9A66}"/>
    <cellStyle name="Comma 5 3 2 4 3" xfId="35766" xr:uid="{4FA1B988-E5C0-49FB-B2AB-ED958566242F}"/>
    <cellStyle name="Comma 5 3 2 4 4" xfId="16574" xr:uid="{F37C27E1-29AF-4D55-A2DB-245541764BC0}"/>
    <cellStyle name="Comma 5 3 2 5" xfId="6928" xr:uid="{217E2213-D5CD-4544-A5FE-FD16E00B229F}"/>
    <cellStyle name="Comma 5 3 2 5 2" xfId="30492" xr:uid="{85CB14A7-A9B5-4073-9216-CFB0061ECD5B}"/>
    <cellStyle name="Comma 5 3 2 5 2 2" xfId="49243" xr:uid="{81FA188D-2275-4FC2-97A9-5093063F301E}"/>
    <cellStyle name="Comma 5 3 2 5 3" xfId="36084" xr:uid="{02176D6D-5D08-4854-B774-BD61F58C7F17}"/>
    <cellStyle name="Comma 5 3 2 5 4" xfId="16814" xr:uid="{BB9F402F-5F1F-4ECB-84D8-6637236CE7D2}"/>
    <cellStyle name="Comma 5 3 2 6" xfId="18643" xr:uid="{51561911-1C3D-4E93-A0A4-5FBE538984D9}"/>
    <cellStyle name="Comma 5 3 2 6 2" xfId="38124" xr:uid="{08F14A50-4D5C-4089-B5DF-65F4A648A3B6}"/>
    <cellStyle name="Comma 5 3 2 7" xfId="23160" xr:uid="{00D18B3F-8CA2-4EC4-9D93-CB8E6F5C6D53}"/>
    <cellStyle name="Comma 5 3 2 7 2" xfId="41950" xr:uid="{28CBBB87-3258-40EF-B311-C00D8AE3BFAB}"/>
    <cellStyle name="Comma 5 3 2 8" xfId="26822" xr:uid="{5F6C2169-702A-43F9-BC1B-BB6EE6F3C075}"/>
    <cellStyle name="Comma 5 3 2 8 2" xfId="45573" xr:uid="{18FCA266-1C9C-4D58-BC47-F4349A9E285E}"/>
    <cellStyle name="Comma 5 3 2 9" xfId="30855" xr:uid="{1EF0487F-6FD6-46B7-8CEC-744497254A95}"/>
    <cellStyle name="Comma 5 3 3" xfId="3789" xr:uid="{CA5C0069-4683-4754-AA85-B7BF02D85E6D}"/>
    <cellStyle name="Comma 5 3 3 2" xfId="5740" xr:uid="{3D4EDE8E-8C87-420B-B318-FB80815AA151}"/>
    <cellStyle name="Comma 5 3 3 2 2" xfId="29828" xr:uid="{E59447FD-DBB0-4E26-BCF5-657B1226BD05}"/>
    <cellStyle name="Comma 5 3 3 2 2 2" xfId="48579" xr:uid="{D6055520-ECEA-4BE4-9DB0-8E18A91D78BC}"/>
    <cellStyle name="Comma 5 3 3 2 3" xfId="35320" xr:uid="{A3EBD06D-C380-49CD-B78A-48221E860E67}"/>
    <cellStyle name="Comma 5 3 3 2 4" xfId="16146" xr:uid="{EB981BB3-1ABA-4C96-83FD-D691BD001F56}"/>
    <cellStyle name="Comma 5 3 3 3" xfId="6929" xr:uid="{F9F15351-4C4E-4415-841C-96586C83F52E}"/>
    <cellStyle name="Comma 5 3 3 4" xfId="28113" xr:uid="{E22F8D6F-8A63-4140-B5D6-EE0B2C528BA9}"/>
    <cellStyle name="Comma 5 3 3 4 2" xfId="46864" xr:uid="{10DF6F5C-5D17-49C2-B98D-54607651BE1E}"/>
    <cellStyle name="Comma 5 3 3 5" xfId="33462" xr:uid="{23920E3A-6BA3-4402-B54E-DA80DA7CE8D8}"/>
    <cellStyle name="Comma 5 3 3 6" xfId="14431" xr:uid="{FEDF95E5-3E89-49A0-8E9A-B36FC2119737}"/>
    <cellStyle name="Comma 5 3 4" xfId="4140" xr:uid="{A5B5FB64-3CF8-4C08-80DE-A73CFB445F97}"/>
    <cellStyle name="Comma 5 3 4 2" xfId="5928" xr:uid="{C562A38D-2F3E-4798-A156-D5DC0B7C1AEF}"/>
    <cellStyle name="Comma 5 3 4 2 2" xfId="30014" xr:uid="{328F1A24-7C49-4944-8331-61A4F226E19B}"/>
    <cellStyle name="Comma 5 3 4 2 2 2" xfId="48765" xr:uid="{16725E36-3063-4B40-B2E7-0E5754628B0D}"/>
    <cellStyle name="Comma 5 3 4 2 3" xfId="35506" xr:uid="{010D57A6-B171-4398-BD1A-9A7DDAC9FE78}"/>
    <cellStyle name="Comma 5 3 4 2 4" xfId="16332" xr:uid="{0E6B9EB7-74C2-4B41-88E9-098DC0D6F967}"/>
    <cellStyle name="Comma 5 3 4 3" xfId="19617" xr:uid="{374D13C6-12E1-4FB8-8D2A-073FE780E465}"/>
    <cellStyle name="Comma 5 3 4 3 2" xfId="39084" xr:uid="{0DA3DE2D-EB0C-48CF-BFB6-111034D7E132}"/>
    <cellStyle name="Comma 5 3 4 4" xfId="24143" xr:uid="{636B0782-D6B7-45AC-86E7-DFC676A14828}"/>
    <cellStyle name="Comma 5 3 4 4 2" xfId="42923" xr:uid="{62C4AD3F-31D5-4793-9C66-499CD75E11F3}"/>
    <cellStyle name="Comma 5 3 4 5" xfId="28299" xr:uid="{2D96B4EF-1D1A-4FD5-A89D-924B596F678A}"/>
    <cellStyle name="Comma 5 3 4 5 2" xfId="47050" xr:uid="{55AF11A7-D9EE-46EB-A628-5EA93D0CB071}"/>
    <cellStyle name="Comma 5 3 4 6" xfId="31123" xr:uid="{6E843670-A576-4942-81A6-3E8482BD5E12}"/>
    <cellStyle name="Comma 5 3 4 7" xfId="33754" xr:uid="{E0BF3ABF-689E-4B3C-92B2-FBAD41666400}"/>
    <cellStyle name="Comma 5 3 4 8" xfId="14617" xr:uid="{D92C2B94-6FFF-4F58-B11D-9FCE986F95EC}"/>
    <cellStyle name="Comma 5 3 5" xfId="6068" xr:uid="{CD1D22E7-6FCB-4DEE-BBF5-B524C154B1D4}"/>
    <cellStyle name="Comma 5 3 5 2" xfId="20790" xr:uid="{124CCCD5-B3AD-4141-9291-1DB34B09A7D1}"/>
    <cellStyle name="Comma 5 3 5 3" xfId="30145" xr:uid="{80370A31-8AD2-4281-9FFA-967297209F68}"/>
    <cellStyle name="Comma 5 3 5 3 2" xfId="48896" xr:uid="{708B5274-D6E8-4D88-9382-6B8682E3D21C}"/>
    <cellStyle name="Comma 5 3 5 4" xfId="35639" xr:uid="{1308EF41-0C93-4C43-8705-C54DB5EB9CF1}"/>
    <cellStyle name="Comma 5 3 5 5" xfId="16463" xr:uid="{1F3D04F9-2121-4788-84DD-E58420B81B33}"/>
    <cellStyle name="Comma 5 3 6" xfId="6411" xr:uid="{39DE313B-E97A-464D-BB15-4DC4E916306D}"/>
    <cellStyle name="Comma 5 3 6 2" xfId="21052" xr:uid="{DE0D8345-AF40-4E81-8FBD-A6A595F537CF}"/>
    <cellStyle name="Comma 5 3 6 3" xfId="35919" xr:uid="{8504049D-D4E0-4404-AA68-EF2FDDF8A691}"/>
    <cellStyle name="Comma 5 3 7" xfId="6930" xr:uid="{7FA215FE-E838-4246-89B1-803636E62284}"/>
    <cellStyle name="Comma 5 3 7 2" xfId="30493" xr:uid="{54A84D1E-8680-4757-BB48-CE3A01386554}"/>
    <cellStyle name="Comma 5 3 7 2 2" xfId="49244" xr:uid="{CB78C663-D0A6-4ADB-8D0E-6C8E2EC37836}"/>
    <cellStyle name="Comma 5 3 7 3" xfId="36085" xr:uid="{BF01D6B4-24A4-4866-96B1-CA3D3D5659D7}"/>
    <cellStyle name="Comma 5 3 7 4" xfId="16815" xr:uid="{852949F8-139F-409F-9C5D-39AEE627A5EC}"/>
    <cellStyle name="Comma 5 3 8" xfId="8390" xr:uid="{1E1FDB82-C439-4C3B-BC1D-831C2E0F07E0}"/>
    <cellStyle name="Comma 5 3 9" xfId="18562" xr:uid="{F8489EBC-597B-4C1F-9EF2-EC0700621BD3}"/>
    <cellStyle name="Comma 5 3 9 2" xfId="38043" xr:uid="{073FCBF1-D66E-4C24-BEA1-53B81FE69B2B}"/>
    <cellStyle name="Comma 5 4" xfId="1454" xr:uid="{8F9ED84E-67B3-47D4-A332-D4E83AD90B44}"/>
    <cellStyle name="Comma 5 4 10" xfId="30837" xr:uid="{255C5EDB-B299-4D47-BBE1-55EBBDD6BF6E}"/>
    <cellStyle name="Comma 5 4 11" xfId="31777" xr:uid="{551D9BEE-4FCD-4791-8116-17E0B157E7DF}"/>
    <cellStyle name="Comma 5 4 12" xfId="12994" xr:uid="{3FF905E4-6153-4892-B17C-45DFBBA1B4B0}"/>
    <cellStyle name="Comma 5 4 2" xfId="3010" xr:uid="{EC8A61A5-A21D-472A-8215-2D2B3F5AF54D}"/>
    <cellStyle name="Comma 5 4 2 2" xfId="5085" xr:uid="{6F68AB02-2260-443D-9DB5-A7FC91151CB2}"/>
    <cellStyle name="Comma 5 4 2 2 2" xfId="29177" xr:uid="{20AAF24D-867B-45FB-AA5A-750E00D5D008}"/>
    <cellStyle name="Comma 5 4 2 2 2 2" xfId="47928" xr:uid="{C238CE6F-8D9F-4F6B-939E-B2E4C1FFEEAF}"/>
    <cellStyle name="Comma 5 4 2 2 3" xfId="34667" xr:uid="{086942D2-AA89-49FB-A5FA-D425F6A0F6B0}"/>
    <cellStyle name="Comma 5 4 2 2 4" xfId="15495" xr:uid="{BD331471-3205-455E-9955-A8E9C1069F58}"/>
    <cellStyle name="Comma 5 4 2 3" xfId="6931" xr:uid="{CC8658EF-83C5-4C88-A292-74A9F417E758}"/>
    <cellStyle name="Comma 5 4 2 4" xfId="27423" xr:uid="{53CF9B77-E699-4255-A3A0-8C1208ED9238}"/>
    <cellStyle name="Comma 5 4 2 4 2" xfId="46174" xr:uid="{FE688F4C-51B7-4868-9386-647B4162E320}"/>
    <cellStyle name="Comma 5 4 2 5" xfId="32724" xr:uid="{F01635BE-DE6B-4A96-B88B-9298AE97C4EA}"/>
    <cellStyle name="Comma 5 4 2 6" xfId="13725" xr:uid="{EABDCD8A-35A3-4DA5-B9A4-DDD9D94F9E54}"/>
    <cellStyle name="Comma 5 4 3" xfId="4382" xr:uid="{5D36914F-2F20-4163-BDD5-2E577CC13936}"/>
    <cellStyle name="Comma 5 4 3 2" xfId="19674" xr:uid="{2C7B60BE-E383-48F1-B886-16AC1144ED2D}"/>
    <cellStyle name="Comma 5 4 3 2 2" xfId="39141" xr:uid="{56BB7098-2B8B-4806-AFA9-05BE89BBEF30}"/>
    <cellStyle name="Comma 5 4 3 3" xfId="24200" xr:uid="{11DFA114-AFCD-4CDE-9120-B2B5E4F85A6D}"/>
    <cellStyle name="Comma 5 4 3 3 2" xfId="42980" xr:uid="{C12B56A7-5909-49E3-868E-23226BD29E02}"/>
    <cellStyle name="Comma 5 4 3 4" xfId="28474" xr:uid="{DD69C811-4FE6-444F-ADC1-F1318F453804}"/>
    <cellStyle name="Comma 5 4 3 4 2" xfId="47225" xr:uid="{71E3F3AD-5E2D-4CB9-8172-1928D48EE231}"/>
    <cellStyle name="Comma 5 4 3 5" xfId="31179" xr:uid="{7F7ECC9D-50A3-4B7E-B5B4-4940548090FF}"/>
    <cellStyle name="Comma 5 4 3 6" xfId="33964" xr:uid="{486294D0-9E01-4C07-A528-D453EDEB3725}"/>
    <cellStyle name="Comma 5 4 3 7" xfId="14792" xr:uid="{6CEC9F0B-9648-45D8-A4C6-07B1E40AE198}"/>
    <cellStyle name="Comma 5 4 4" xfId="6203" xr:uid="{46CF51D7-2164-40D9-A0D7-D933E0843B81}"/>
    <cellStyle name="Comma 5 4 4 2" xfId="21050" xr:uid="{E0ADFA9E-B6DC-4AC4-AFE0-DAD03CE8ED28}"/>
    <cellStyle name="Comma 5 4 4 3" xfId="30235" xr:uid="{ADE2E47F-2144-4118-AA9A-63CEEDB5BE98}"/>
    <cellStyle name="Comma 5 4 4 3 2" xfId="48986" xr:uid="{2CAE8E7B-0A6E-47AA-92E4-3BADC67E3F40}"/>
    <cellStyle name="Comma 5 4 4 4" xfId="35744" xr:uid="{07F449E2-3E98-47AB-BA3A-5D2639EB4CDB}"/>
    <cellStyle name="Comma 5 4 4 5" xfId="16555" xr:uid="{EA5FBFA6-D07D-4042-BB86-AA64870EEE42}"/>
    <cellStyle name="Comma 5 4 5" xfId="6932" xr:uid="{85EF2FE6-2590-486B-8F0E-4E372DF5CD81}"/>
    <cellStyle name="Comma 5 4 5 2" xfId="30494" xr:uid="{0EF4AB99-D9D7-44BB-874A-FB3245416B50}"/>
    <cellStyle name="Comma 5 4 5 2 2" xfId="49245" xr:uid="{F1F0BB34-385D-4FF7-BC8C-647EACFFD0CE}"/>
    <cellStyle name="Comma 5 4 5 3" xfId="36086" xr:uid="{44263B1C-D043-405E-8D63-ABDCCF8F828F}"/>
    <cellStyle name="Comma 5 4 5 4" xfId="16816" xr:uid="{092CA3D1-5AB3-4E6F-B73D-1F0552D1F290}"/>
    <cellStyle name="Comma 5 4 6" xfId="8761" xr:uid="{02D11F02-45FA-4E32-B92E-03969132E1F3}"/>
    <cellStyle name="Comma 5 4 7" xfId="18621" xr:uid="{6DF575A3-2C0E-420E-90E4-FCFE86005877}"/>
    <cellStyle name="Comma 5 4 7 2" xfId="38102" xr:uid="{2582ED46-0EE8-4EAA-BF94-CB27A4C12809}"/>
    <cellStyle name="Comma 5 4 8" xfId="23139" xr:uid="{D067CDB4-270F-4709-8F4D-71F0A9426B44}"/>
    <cellStyle name="Comma 5 4 8 2" xfId="41929" xr:uid="{4A7CF52B-C810-446D-9A9E-F29661A9B569}"/>
    <cellStyle name="Comma 5 4 9" xfId="26768" xr:uid="{80287119-A1EF-42FB-94F7-F4DFE1995E2C}"/>
    <cellStyle name="Comma 5 4 9 2" xfId="45519" xr:uid="{C6C3E95A-73C3-4341-908C-F846B13C3F4D}"/>
    <cellStyle name="Comma 5 5" xfId="3505" xr:uid="{7CB0B01A-5A86-46BE-99D3-EFBC8EEA3772}"/>
    <cellStyle name="Comma 5 5 2" xfId="8930" xr:uid="{BE21F50F-B9B2-47C6-A2FF-8E0D4D4A349A}"/>
    <cellStyle name="Comma 5 6" xfId="3753" xr:uid="{E7F9FB1E-1F8C-47AC-9712-D10E0FAF3BA3}"/>
    <cellStyle name="Comma 5 6 2" xfId="5715" xr:uid="{19D8A202-0A74-455F-A597-F81C52EF66B1}"/>
    <cellStyle name="Comma 5 6 2 2" xfId="29803" xr:uid="{413E84F2-FC38-4DD3-9D6E-EC240181D7A5}"/>
    <cellStyle name="Comma 5 6 2 2 2" xfId="48554" xr:uid="{E19CF684-7A84-43C8-B721-9DE98A31E030}"/>
    <cellStyle name="Comma 5 6 2 3" xfId="35295" xr:uid="{A7331765-ADA2-43F4-97DF-16E5CE068F70}"/>
    <cellStyle name="Comma 5 6 2 4" xfId="16121" xr:uid="{0815FB57-1610-4110-9E14-526874F2C91E}"/>
    <cellStyle name="Comma 5 6 3" xfId="6933" xr:uid="{BC040738-F59E-449A-B49E-4F3E3A69FDE7}"/>
    <cellStyle name="Comma 5 6 4" xfId="28089" xr:uid="{E80F45C0-4734-4BD0-BA34-BB5B271BE42E}"/>
    <cellStyle name="Comma 5 6 4 2" xfId="46840" xr:uid="{44FA893B-69FD-4EF9-8D82-33B24A30AC14}"/>
    <cellStyle name="Comma 5 6 5" xfId="33428" xr:uid="{B30AAF3B-40CF-4D69-A2ED-FABD145E1D1A}"/>
    <cellStyle name="Comma 5 6 6" xfId="14406" xr:uid="{698E3884-8C82-4828-8E33-A26EA28BEAC8}"/>
    <cellStyle name="Comma 5 7" xfId="3889" xr:uid="{D449C501-236A-433D-A587-C994842A132B}"/>
    <cellStyle name="Comma 5 7 2" xfId="5817" xr:uid="{62A6882F-1B94-4129-BE0B-4191CDEAA6A6}"/>
    <cellStyle name="Comma 5 7 2 2" xfId="29904" xr:uid="{38F4F393-7DB6-44B6-86E9-9457806E5E31}"/>
    <cellStyle name="Comma 5 7 2 2 2" xfId="48655" xr:uid="{FDCAE89B-CAEA-4A8D-BD0D-46675B7C8F49}"/>
    <cellStyle name="Comma 5 7 2 3" xfId="35396" xr:uid="{6EB40989-AEA1-43F2-A1B1-B1629219CDD7}"/>
    <cellStyle name="Comma 5 7 2 4" xfId="16222" xr:uid="{ABBE521B-C2CA-460F-9167-D421E941DB8A}"/>
    <cellStyle name="Comma 5 7 3" xfId="19594" xr:uid="{7184AA63-081C-4A6F-B1E1-42C531519A2E}"/>
    <cellStyle name="Comma 5 7 3 2" xfId="39061" xr:uid="{DD05235F-2F75-438D-826F-1BCBC1B506A5}"/>
    <cellStyle name="Comma 5 7 4" xfId="24120" xr:uid="{D167465D-0B63-441C-8A6E-8ADB3A1990E9}"/>
    <cellStyle name="Comma 5 7 4 2" xfId="42900" xr:uid="{E859CB6B-100D-4960-BC52-3BC57F9880E7}"/>
    <cellStyle name="Comma 5 7 5" xfId="28187" xr:uid="{5C8492E0-EF29-45DF-91F1-EF9AC2B48E31}"/>
    <cellStyle name="Comma 5 7 5 2" xfId="46938" xr:uid="{8FD4523D-C028-4A1B-BB61-61D129C00D5B}"/>
    <cellStyle name="Comma 5 7 6" xfId="31101" xr:uid="{F7B220CB-0D01-4CDF-A75F-3987874384C6}"/>
    <cellStyle name="Comma 5 7 7" xfId="33551" xr:uid="{C3A99E7D-1A61-43FD-9496-10335269FE12}"/>
    <cellStyle name="Comma 5 7 8" xfId="14507" xr:uid="{F8F5AFA4-6085-46C1-BA75-EEB3F023923C}"/>
    <cellStyle name="Comma 5 8" xfId="4021" xr:uid="{5E279642-3013-432D-B1C8-FECDE12329C5}"/>
    <cellStyle name="Comma 5 8 2" xfId="19911" xr:uid="{1344414D-13BD-4BF7-9F0B-DEF29211D838}"/>
    <cellStyle name="Comma 5 8 3" xfId="33651" xr:uid="{DD0AEEA7-15FB-44FA-AECE-E653C59D5E58}"/>
    <cellStyle name="Comma 5 9" xfId="4221" xr:uid="{8503AFF9-3836-497C-BAE1-201A98F51797}"/>
    <cellStyle name="Comma 5 9 2" xfId="21011" xr:uid="{B63AE9B8-73AF-4347-94A1-0A6A5A440102}"/>
    <cellStyle name="Comma 5 9 2 2" xfId="39900" xr:uid="{FA1D1977-095E-4101-9021-E8330D405F7C}"/>
    <cellStyle name="Comma 5 9 3" xfId="25297" xr:uid="{E2AB7BAA-B94E-4DE7-A596-523A13472A90}"/>
    <cellStyle name="Comma 5 9 3 2" xfId="44073" xr:uid="{E0C89DF4-1333-4EA9-B04F-46A177BFB56E}"/>
    <cellStyle name="Comma 5 9 4" xfId="31498" xr:uid="{2D1EEDCA-86C0-4FD8-993D-7C4164196775}"/>
    <cellStyle name="Comma 5 9 5" xfId="33829" xr:uid="{6C6602C3-8C3D-4F6B-941F-65A4040254FD}"/>
    <cellStyle name="Comma 50" xfId="3482" xr:uid="{4967FCF5-2B0F-4E1A-A9BB-B93B4A7FEFDE}"/>
    <cellStyle name="Comma 50 2" xfId="8504" xr:uid="{1D649AAC-6347-4727-9F35-1BF0F9CEB1AF}"/>
    <cellStyle name="Comma 50 3" xfId="20733" xr:uid="{DFD4E7D0-875F-4A24-BFD7-F0E4F79EBABC}"/>
    <cellStyle name="Comma 50 3 2" xfId="39840" xr:uid="{B37B4AC2-1379-4884-B465-708C36554209}"/>
    <cellStyle name="Comma 50 4" xfId="25110" xr:uid="{6A00E49B-613A-43DA-8B0D-5D7B0D860FCF}"/>
    <cellStyle name="Comma 50 4 2" xfId="43886" xr:uid="{D1034F83-4CB2-4223-BE26-AECD71D31474}"/>
    <cellStyle name="Comma 50 5" xfId="30708" xr:uid="{1A67AF5A-0086-447D-B689-D72484A3CFAB}"/>
    <cellStyle name="Comma 50 5 2" xfId="49451" xr:uid="{2FAC8BB4-D367-4841-AAB0-67CD156C3126}"/>
    <cellStyle name="Comma 50 6" xfId="31470" xr:uid="{3BC23BD0-2CB7-4C3E-B4D0-5ED165E374A8}"/>
    <cellStyle name="Comma 50 7" xfId="33179" xr:uid="{2A89742D-A069-43BA-9A30-107552CCCC77}"/>
    <cellStyle name="Comma 51" xfId="3500" xr:uid="{CC433276-2995-4D8C-ABB5-833685FA438B}"/>
    <cellStyle name="Comma 51 2" xfId="8505" xr:uid="{9ED83796-DF0B-4570-B80E-E82112ED185D}"/>
    <cellStyle name="Comma 52" xfId="3466" xr:uid="{02E729E9-3A7A-4782-9E6F-38339353B053}"/>
    <cellStyle name="Comma 52 2" xfId="8507" xr:uid="{0504F159-3A44-4726-A42D-7D523A2E809E}"/>
    <cellStyle name="Comma 52 3" xfId="8785" xr:uid="{F0D88AEC-AC12-4FE3-AD96-2133F794ED63}"/>
    <cellStyle name="Comma 52 3 2" xfId="9045" xr:uid="{AF7716E0-8A0F-4361-A209-B15EC150F21F}"/>
    <cellStyle name="Comma 52 3 2 2" xfId="36893" xr:uid="{FDA29C50-919C-4619-BCBE-A1F19679AEA1}"/>
    <cellStyle name="Comma 52 3 2 3" xfId="17414" xr:uid="{7B934AC8-F42A-464C-891E-B53561285D81}"/>
    <cellStyle name="Comma 52 3 3" xfId="36694" xr:uid="{D64DF8A5-0729-4006-A301-A30DAEA65ADD}"/>
    <cellStyle name="Comma 52 3 4" xfId="17232" xr:uid="{659FE14D-FF87-480B-AE23-0427CC172EF8}"/>
    <cellStyle name="Comma 52 4" xfId="8868" xr:uid="{4CDEED29-AD16-4B27-837B-31EDD27E1E21}"/>
    <cellStyle name="Comma 52 4 2" xfId="9107" xr:uid="{6DCD0B31-3494-4CEF-87BC-D663786DE882}"/>
    <cellStyle name="Comma 52 4 2 2" xfId="36950" xr:uid="{C6F0A8B4-1DDF-4865-8382-60A88EA7E4B4}"/>
    <cellStyle name="Comma 52 4 2 3" xfId="17471" xr:uid="{1A4A5114-5241-48C2-988C-C28BBD311730}"/>
    <cellStyle name="Comma 52 4 3" xfId="36754" xr:uid="{EB4B0AB8-3FB6-433E-B7F8-F03BDBCB9AD1}"/>
    <cellStyle name="Comma 52 4 4" xfId="17289" xr:uid="{E2AB63AF-6EC1-4612-911D-BFF659BADC3E}"/>
    <cellStyle name="Comma 52 5" xfId="8982" xr:uid="{A7FD7F5E-2EC9-4F6E-ACF2-EF0738D2C28E}"/>
    <cellStyle name="Comma 52 5 2" xfId="36833" xr:uid="{3848AEAC-43DF-4646-A9E7-A1C79C2FE042}"/>
    <cellStyle name="Comma 52 5 3" xfId="17357" xr:uid="{121B8B3A-5FBA-4768-8FE5-7282A83578D2}"/>
    <cellStyle name="Comma 52 6" xfId="8506" xr:uid="{F5FDF74D-A05A-48C4-AB62-875E414AF661}"/>
    <cellStyle name="Comma 52 6 2" xfId="36585" xr:uid="{F3A62353-0975-4B56-BEA6-8B1D88B6A4D9}"/>
    <cellStyle name="Comma 52 6 3" xfId="17140" xr:uid="{F78FDCCE-D54A-46A9-8C8F-2812EC000A78}"/>
    <cellStyle name="Comma 53" xfId="3502" xr:uid="{724B04CC-8FF9-4CA7-8062-04351D62E886}"/>
    <cellStyle name="Comma 53 2" xfId="8508" xr:uid="{3ABE51B6-A191-4F9B-A575-C12A5EA30A54}"/>
    <cellStyle name="Comma 53 3" xfId="20784" xr:uid="{7D502794-C00C-464B-A184-554FD77D6AB5}"/>
    <cellStyle name="Comma 53 4" xfId="33186" xr:uid="{4A4E3AF0-358F-45F3-9B43-709230447D42}"/>
    <cellStyle name="Comma 54" xfId="2462" xr:uid="{F18E23C4-9606-4783-9D91-43642867D38A}"/>
    <cellStyle name="Comma 54 2" xfId="8509" xr:uid="{A6C0B87B-FD33-47F4-8C87-EFA1C403C80D}"/>
    <cellStyle name="Comma 54 3" xfId="20787" xr:uid="{1F786A0C-1E3F-4D7A-8F48-590046507490}"/>
    <cellStyle name="Comma 54 4" xfId="32177" xr:uid="{A4683F63-D191-41B4-B3A2-0D15BE8AA20B}"/>
    <cellStyle name="Comma 55" xfId="2914" xr:uid="{239D2FBE-D154-4BAC-8E59-80FC68D3C8F0}"/>
    <cellStyle name="Comma 55 2" xfId="8510" xr:uid="{BF56A341-1747-4F4D-97C1-8627D4D2D56C}"/>
    <cellStyle name="Comma 55 3" xfId="20792" xr:uid="{3069FCA1-26AB-4E84-9B7F-668983DB1557}"/>
    <cellStyle name="Comma 55 4" xfId="32629" xr:uid="{C2B660EF-4E08-463D-8F67-E7948815C90C}"/>
    <cellStyle name="Comma 56" xfId="2712" xr:uid="{13A5DDAD-C362-42EF-A80B-98A309F9A3B4}"/>
    <cellStyle name="Comma 56 2" xfId="8511" xr:uid="{D4391D72-11C4-4804-9D52-6C099585C299}"/>
    <cellStyle name="Comma 56 3" xfId="20803" xr:uid="{24356726-7381-43B0-A78F-6E21A36DF1A0}"/>
    <cellStyle name="Comma 56 4" xfId="32427" xr:uid="{F0AE817E-587D-49F9-9431-5E544EAC0788}"/>
    <cellStyle name="Comma 57" xfId="2480" xr:uid="{77F3149B-6B7A-41F9-A836-3D10286F47EC}"/>
    <cellStyle name="Comma 57 2" xfId="8512" xr:uid="{25319E64-1BE0-4BA3-8309-852782757D82}"/>
    <cellStyle name="Comma 57 3" xfId="20793" xr:uid="{2DF3CB79-7B9D-4650-9E18-DB309B12D4CF}"/>
    <cellStyle name="Comma 57 4" xfId="32195" xr:uid="{49539C83-9DB6-4B3B-93A7-13B5CB123E58}"/>
    <cellStyle name="Comma 58" xfId="2838" xr:uid="{C4AD88CD-FCEA-424C-B640-DA2E071DE9BD}"/>
    <cellStyle name="Comma 58 2" xfId="8513" xr:uid="{3CCF61B4-4616-4FAE-9AB0-49AFDBEB6AF5}"/>
    <cellStyle name="Comma 58 3" xfId="20804" xr:uid="{C78821F2-0892-44D0-9047-AE3C2FEF4353}"/>
    <cellStyle name="Comma 58 4" xfId="32553" xr:uid="{8B0947FE-BCC6-42EA-8AA5-70A2C72E6940}"/>
    <cellStyle name="Comma 59" xfId="2869" xr:uid="{DBFDA05F-AAAF-468B-94ED-9541F6407B02}"/>
    <cellStyle name="Comma 59 2" xfId="8514" xr:uid="{DB63C5C1-A69E-43D7-8C01-D4750D6D87E1}"/>
    <cellStyle name="Comma 59 3" xfId="20807" xr:uid="{2EC04CD1-6B4D-4966-82DC-90334E1AFB19}"/>
    <cellStyle name="Comma 59 4" xfId="32584" xr:uid="{8FA9EF05-557F-42E7-98D6-BA278B2C682B}"/>
    <cellStyle name="Comma 6" xfId="91" xr:uid="{30845AF1-2608-45F9-9EFE-EC82C449E69E}"/>
    <cellStyle name="Comma 6 10" xfId="4022" xr:uid="{FCF675EB-3B0F-4F92-B4D2-593819B4D0FE}"/>
    <cellStyle name="Comma 6 10 2" xfId="21005" xr:uid="{7C811950-8EF7-4216-B47F-2B827ADB4B83}"/>
    <cellStyle name="Comma 6 10 3" xfId="33652" xr:uid="{36008C88-E95B-43BB-8CC1-7D9A8F688815}"/>
    <cellStyle name="Comma 6 11" xfId="4308" xr:uid="{6FDEC52E-1230-4291-A814-98079CB57708}"/>
    <cellStyle name="Comma 6 12" xfId="8391" xr:uid="{8224AA7E-C283-44BC-A47D-07C5869AB00E}"/>
    <cellStyle name="Comma 6 13" xfId="18176" xr:uid="{4D771574-5A4E-4C59-854F-F86E3CE0D1FF}"/>
    <cellStyle name="Comma 6 13 2" xfId="37661" xr:uid="{48955254-ED53-4C3A-BC09-633B5748EF3E}"/>
    <cellStyle name="Comma 6 14" xfId="22699" xr:uid="{0C705A7A-EAE3-405A-A2E6-3F98A44A8199}"/>
    <cellStyle name="Comma 6 14 2" xfId="41490" xr:uid="{537C3123-2B5C-462F-944A-A3D3D3F73B4C}"/>
    <cellStyle name="Comma 6 15" xfId="31593" xr:uid="{618EC86B-3690-42E5-AAD4-B22C998A28CB}"/>
    <cellStyle name="Comma 6 2" xfId="93" xr:uid="{94943317-F75F-4221-BC91-D715329C1566}"/>
    <cellStyle name="Comma 6 2 10" xfId="8250" xr:uid="{C1D925A3-C545-4FD6-BE8A-39F0BCD10B74}"/>
    <cellStyle name="Comma 6 2 10 2" xfId="36453" xr:uid="{372871FA-85DB-4C3D-99B8-E5317D636FC6}"/>
    <cellStyle name="Comma 6 2 10 3" xfId="17027" xr:uid="{18B123F0-269F-4D1A-9763-97CF5B7AD054}"/>
    <cellStyle name="Comma 6 2 11" xfId="31595" xr:uid="{66E53728-C07A-4082-984E-032B9F8A7BB8}"/>
    <cellStyle name="Comma 6 2 12" xfId="12906" xr:uid="{2F72C25A-919B-49CB-A752-8B6592B97774}"/>
    <cellStyle name="Comma 6 2 2" xfId="1374" xr:uid="{D75808EC-B5A8-4B12-8CE1-267E8733A9D0}"/>
    <cellStyle name="Comma 6 2 2 2" xfId="6340" xr:uid="{129AB502-28DD-4F0C-A54C-BC251520E4C0}"/>
    <cellStyle name="Comma 6 2 2 2 2" xfId="30354" xr:uid="{BA1B153D-69AA-4212-902D-2F3E05B48DC9}"/>
    <cellStyle name="Comma 6 2 2 2 2 2" xfId="49105" xr:uid="{CB5B1BE7-A4E1-49CE-AEAF-3080CEBB12F1}"/>
    <cellStyle name="Comma 6 2 2 2 3" xfId="35874" xr:uid="{3B109621-41D2-41D9-8542-15D68916ED2C}"/>
    <cellStyle name="Comma 6 2 2 2 4" xfId="16674" xr:uid="{B97B7ED9-2A51-4E45-86AE-7AD68894A61D}"/>
    <cellStyle name="Comma 6 2 2 3" xfId="6412" xr:uid="{687CA92F-790F-4751-9DF8-C6AE614D3BB4}"/>
    <cellStyle name="Comma 6 2 2 3 2" xfId="30388" xr:uid="{3D307BD7-B445-4C5B-B413-1B3C4900E2AB}"/>
    <cellStyle name="Comma 6 2 2 3 2 2" xfId="49139" xr:uid="{0D513F74-8EF1-4C35-A186-E2507EABEAB7}"/>
    <cellStyle name="Comma 6 2 2 3 3" xfId="35920" xr:uid="{C7C86462-8392-48D6-AAB2-AA98C0C4C335}"/>
    <cellStyle name="Comma 6 2 2 3 4" xfId="16708" xr:uid="{F89B795F-7A84-4D2A-8828-238D95245DE7}"/>
    <cellStyle name="Comma 6 2 2 4" xfId="6934" xr:uid="{2A5F5AA4-3F34-4806-B6A0-818DA40B8784}"/>
    <cellStyle name="Comma 6 2 2 5" xfId="8298" xr:uid="{654601F2-9182-4EB2-B009-D0D96A9CFCDE}"/>
    <cellStyle name="Comma 6 2 2 5 2" xfId="36500" xr:uid="{1FCED0CA-29BA-41DF-AD67-9F2B5273CCE0}"/>
    <cellStyle name="Comma 6 2 2 5 3" xfId="17074" xr:uid="{1888EFE9-8848-4468-A37C-B06BE4322B33}"/>
    <cellStyle name="Comma 6 2 2 6" xfId="26690" xr:uid="{7A78E994-9D89-4BD6-95FF-D05DF6A3168A}"/>
    <cellStyle name="Comma 6 2 2 6 2" xfId="45453" xr:uid="{382540D5-32CF-452D-AA9F-4F42582DB635}"/>
    <cellStyle name="Comma 6 2 2 7" xfId="30942" xr:uid="{933085A4-2A64-410A-9783-DF5EA637FCD1}"/>
    <cellStyle name="Comma 6 2 2 8" xfId="31701" xr:uid="{106C9DFF-4DD0-4B12-A78B-D8FB80A72C9D}"/>
    <cellStyle name="Comma 6 2 3" xfId="1506" xr:uid="{F056072C-0703-47C7-98FB-0618D38772B1}"/>
    <cellStyle name="Comma 6 2 3 2" xfId="6935" xr:uid="{244AA076-FB05-4460-8BEC-D5ECE6C860F9}"/>
    <cellStyle name="Comma 6 2 3 3" xfId="31799" xr:uid="{2F598371-7E9C-489B-812D-0742CADBF44B}"/>
    <cellStyle name="Comma 6 2 4" xfId="2494" xr:uid="{F8F5E881-7231-4163-BE9F-CE0568E9328A}"/>
    <cellStyle name="Comma 6 2 4 2" xfId="4602" xr:uid="{03695797-5FBD-4011-B457-16C4FBA6199F}"/>
    <cellStyle name="Comma 6 2 4 2 2" xfId="28694" xr:uid="{F79BE452-4DC9-4AA2-BE45-AA973BEEC93E}"/>
    <cellStyle name="Comma 6 2 4 2 2 2" xfId="47445" xr:uid="{092DB8C1-39E0-46D0-9582-D91F8D1A7F74}"/>
    <cellStyle name="Comma 6 2 4 2 3" xfId="34184" xr:uid="{9D8332CD-60DF-4168-806F-4A28892CD49D}"/>
    <cellStyle name="Comma 6 2 4 2 4" xfId="15012" xr:uid="{01DA47B3-FB8D-4D59-8635-64BB5AEEB404}"/>
    <cellStyle name="Comma 6 2 4 3" xfId="19859" xr:uid="{D561E9D3-934C-447B-B20C-314F78EC55C8}"/>
    <cellStyle name="Comma 6 2 4 4" xfId="26973" xr:uid="{55392401-09DD-41A5-93E4-8488C55685BA}"/>
    <cellStyle name="Comma 6 2 4 4 2" xfId="45724" xr:uid="{BC33875F-D661-4ACA-8262-A3B7A425A573}"/>
    <cellStyle name="Comma 6 2 4 5" xfId="32209" xr:uid="{B9A9AAB2-ABF1-4312-A04F-A78009D545ED}"/>
    <cellStyle name="Comma 6 2 4 6" xfId="13216" xr:uid="{33E22EFE-5930-4FEF-AE2F-D02363A3E88D}"/>
    <cellStyle name="Comma 6 2 5" xfId="3774" xr:uid="{1AA035BA-AF1B-40F9-9533-7EB0775C867B}"/>
    <cellStyle name="Comma 6 2 6" xfId="4023" xr:uid="{D024A1C2-D792-4CF7-B9E9-910B3CF4CF0C}"/>
    <cellStyle name="Comma 6 2 7" xfId="4285" xr:uid="{B634C40B-25CD-4CE0-8A06-8BE69DDADD52}"/>
    <cellStyle name="Comma 6 2 7 2" xfId="28390" xr:uid="{34A82DF4-30B1-4A13-87B4-5AB3F273A3AF}"/>
    <cellStyle name="Comma 6 2 7 2 2" xfId="47141" xr:uid="{57AAF3C3-7FAB-45ED-B4F4-12457699A013}"/>
    <cellStyle name="Comma 6 2 7 3" xfId="33874" xr:uid="{E4BD637D-C684-4581-8CF9-3D89F8203477}"/>
    <cellStyle name="Comma 6 2 7 4" xfId="14708" xr:uid="{91AE1C9C-7F35-413F-915B-C2A1D0AE204C}"/>
    <cellStyle name="Comma 6 2 8" xfId="4312" xr:uid="{121B2F62-D227-4789-B0BA-5C671817F271}"/>
    <cellStyle name="Comma 6 2 9" xfId="6132" xr:uid="{5A6C10F4-EB64-4412-A8A3-B8F916637C38}"/>
    <cellStyle name="Comma 6 3" xfId="114" xr:uid="{1E588B5B-49C4-4BD5-8C05-B6F6B7CC37F9}"/>
    <cellStyle name="Comma 6 3 10" xfId="18569" xr:uid="{41AC8DB8-924A-4559-99C4-A6152ED265A6}"/>
    <cellStyle name="Comma 6 3 10 2" xfId="38050" xr:uid="{08A8B5D9-2AEC-4AD7-815C-1F9D0F1421E9}"/>
    <cellStyle name="Comma 6 3 11" xfId="23085" xr:uid="{CA663FBB-83E0-4D1E-984C-52C5D01A5301}"/>
    <cellStyle name="Comma 6 3 11 2" xfId="41875" xr:uid="{B04ADA72-5CA5-48A3-AFF3-91191EFC3AF9}"/>
    <cellStyle name="Comma 6 3 12" xfId="30889" xr:uid="{78BEA108-83FC-4F08-8FE6-6169D8C19892}"/>
    <cellStyle name="Comma 6 3 13" xfId="31613" xr:uid="{D30C05B9-E72E-4DD7-9578-5FFD0D6B9C5D}"/>
    <cellStyle name="Comma 6 3 2" xfId="1695" xr:uid="{E795F061-C3A8-4664-A2EA-F6F64E64A692}"/>
    <cellStyle name="Comma 6 3 2 10" xfId="30736" xr:uid="{1F18A186-3BFE-4CB0-931C-0AB71D10F4A6}"/>
    <cellStyle name="Comma 6 3 2 11" xfId="31979" xr:uid="{7CC6D619-021E-4194-ADCE-26E6F8D12067}"/>
    <cellStyle name="Comma 6 3 2 12" xfId="13063" xr:uid="{584EE3BA-102B-4266-B346-87B57608EF74}"/>
    <cellStyle name="Comma 6 3 2 2" xfId="3125" xr:uid="{576552EC-8CAF-4A45-84D3-2B7DACB182FA}"/>
    <cellStyle name="Comma 6 3 2 2 2" xfId="5198" xr:uid="{0DE0C25A-D5A7-4DE3-8AD6-D606F5819F12}"/>
    <cellStyle name="Comma 6 3 2 2 2 2" xfId="29290" xr:uid="{552B2379-9AD4-43B4-A4D8-6AD48A6F8B3D}"/>
    <cellStyle name="Comma 6 3 2 2 2 2 2" xfId="48041" xr:uid="{01D2EF5E-82C9-4F76-883D-4EFDFE6A8306}"/>
    <cellStyle name="Comma 6 3 2 2 2 3" xfId="34780" xr:uid="{456AA901-5D23-4053-97F0-2A2CEC43F387}"/>
    <cellStyle name="Comma 6 3 2 2 2 4" xfId="15608" xr:uid="{95D4B928-2467-4014-A973-A238C826A03D}"/>
    <cellStyle name="Comma 6 3 2 2 3" xfId="19700" xr:uid="{F2C1A25D-28D5-4821-AD65-CAE951F12CFE}"/>
    <cellStyle name="Comma 6 3 2 2 3 2" xfId="39167" xr:uid="{DB70C381-447E-4300-B042-12B0750991B1}"/>
    <cellStyle name="Comma 6 3 2 2 4" xfId="24226" xr:uid="{B7E93754-7672-47A6-B906-B9EC5927C4D4}"/>
    <cellStyle name="Comma 6 3 2 2 4 2" xfId="43006" xr:uid="{2E5B7DE2-23E0-4298-8E79-B53EC1BADB31}"/>
    <cellStyle name="Comma 6 3 2 2 5" xfId="27534" xr:uid="{46C3B47B-7048-4964-AE64-723A5958A376}"/>
    <cellStyle name="Comma 6 3 2 2 5 2" xfId="46285" xr:uid="{8A9CCC2E-F346-4E98-8DD8-1FD9D2D484CF}"/>
    <cellStyle name="Comma 6 3 2 2 6" xfId="31205" xr:uid="{B81C9DD8-8AA6-4C76-9B66-181B2556E8F5}"/>
    <cellStyle name="Comma 6 3 2 2 7" xfId="32839" xr:uid="{6388C4D7-CA8D-41FB-8081-2B2BA6064A50}"/>
    <cellStyle name="Comma 6 3 2 2 8" xfId="13838" xr:uid="{9982113E-4C4D-4E43-A1A2-3FC7D52562B5}"/>
    <cellStyle name="Comma 6 3 2 3" xfId="4156" xr:uid="{0F0D5F62-BB62-47FE-A9F8-1119C6A144C2}"/>
    <cellStyle name="Comma 6 3 2 3 2" xfId="5942" xr:uid="{B1BDD6EC-A912-4276-B4F9-07E739FA8DFC}"/>
    <cellStyle name="Comma 6 3 2 3 2 2" xfId="30028" xr:uid="{8FFB3A02-858D-4147-9BE9-D9FDC85DDCA8}"/>
    <cellStyle name="Comma 6 3 2 3 2 2 2" xfId="48779" xr:uid="{25D3ED31-3D03-4F61-B3E2-249D400D4F14}"/>
    <cellStyle name="Comma 6 3 2 3 2 3" xfId="35520" xr:uid="{22D24495-80E0-4D88-8231-1C5291527F65}"/>
    <cellStyle name="Comma 6 3 2 3 2 4" xfId="16346" xr:uid="{6F627AEC-9E6C-4769-A58D-8406B00B5E6D}"/>
    <cellStyle name="Comma 6 3 2 3 3" xfId="28313" xr:uid="{672B2C47-AB3A-4AE9-A329-5193CA6B159F}"/>
    <cellStyle name="Comma 6 3 2 3 3 2" xfId="47064" xr:uid="{7AB38DF2-51AD-4FE4-8C5D-564281FFF933}"/>
    <cellStyle name="Comma 6 3 2 3 4" xfId="33769" xr:uid="{FADBDF12-A213-47E6-BE4D-CADA0082B6D5}"/>
    <cellStyle name="Comma 6 3 2 3 5" xfId="14631" xr:uid="{738D92BA-6F15-47E9-B94E-71B28196CE9D}"/>
    <cellStyle name="Comma 6 3 2 4" xfId="4451" xr:uid="{FE1D394B-386C-4730-9BBC-10D4F077CB77}"/>
    <cellStyle name="Comma 6 3 2 4 2" xfId="28543" xr:uid="{E991DA02-4D64-4558-B9DB-A03C2CAC3405}"/>
    <cellStyle name="Comma 6 3 2 4 2 2" xfId="47294" xr:uid="{B385FC13-8130-4251-95F2-152FD7F45BCF}"/>
    <cellStyle name="Comma 6 3 2 4 3" xfId="34033" xr:uid="{4BBF71F3-6B6C-4DDB-B6F3-0A616C1C3250}"/>
    <cellStyle name="Comma 6 3 2 4 4" xfId="14861" xr:uid="{E0CB78D1-E9E0-4477-8BBD-75D4B5E51F91}"/>
    <cellStyle name="Comma 6 3 2 5" xfId="6233" xr:uid="{7F41DD47-AA98-40E6-878E-43B0E36DFD5A}"/>
    <cellStyle name="Comma 6 3 2 5 2" xfId="30261" xr:uid="{24947384-E2C9-44B0-81EB-0775BA1432C6}"/>
    <cellStyle name="Comma 6 3 2 5 2 2" xfId="49012" xr:uid="{12904BA4-0C01-4ACA-9E67-10A2EE99CCB1}"/>
    <cellStyle name="Comma 6 3 2 5 3" xfId="35773" xr:uid="{53739505-B1B6-43AC-9AA8-714018D0E2BA}"/>
    <cellStyle name="Comma 6 3 2 5 4" xfId="16581" xr:uid="{CFD6BC29-0CB4-447F-B923-9540FF11EFE7}"/>
    <cellStyle name="Comma 6 3 2 6" xfId="6936" xr:uid="{E6BEA9F1-CA6D-47A7-AE53-194A05093737}"/>
    <cellStyle name="Comma 6 3 2 6 2" xfId="30495" xr:uid="{63754A85-CF10-4513-98E7-B839FA82C247}"/>
    <cellStyle name="Comma 6 3 2 6 2 2" xfId="49246" xr:uid="{92A04F77-1788-451D-9D8A-D2C732D41E43}"/>
    <cellStyle name="Comma 6 3 2 6 3" xfId="36087" xr:uid="{B03FB202-964B-4A3D-A315-7A576F87C7F8}"/>
    <cellStyle name="Comma 6 3 2 6 4" xfId="16817" xr:uid="{20B2748B-21F6-445A-983D-C8B9DFAEADF9}"/>
    <cellStyle name="Comma 6 3 2 7" xfId="18650" xr:uid="{F0464A86-8A4A-4BBA-929F-0875BA0E3BF0}"/>
    <cellStyle name="Comma 6 3 2 7 2" xfId="38131" xr:uid="{6695292A-AE20-4D3D-9254-B968BD917E24}"/>
    <cellStyle name="Comma 6 3 2 8" xfId="23167" xr:uid="{9602C7A3-8A52-4030-83BB-C3E34B9077FC}"/>
    <cellStyle name="Comma 6 3 2 8 2" xfId="41957" xr:uid="{8FA6D8F3-C730-4184-85CB-02E94C4475C3}"/>
    <cellStyle name="Comma 6 3 2 9" xfId="26832" xr:uid="{7261D7E0-859A-44C2-B0B6-F3AC2626D8F3}"/>
    <cellStyle name="Comma 6 3 2 9 2" xfId="45583" xr:uid="{79517972-74F7-4F99-BE10-C727850196A0}"/>
    <cellStyle name="Comma 6 3 3" xfId="1613" xr:uid="{415112E3-956F-4D45-BDBC-919B954E9E51}"/>
    <cellStyle name="Comma 6 3 3 2" xfId="3074" xr:uid="{55A9DFCD-2FC8-4E82-8628-7C0BEFBD7AB5}"/>
    <cellStyle name="Comma 6 3 3 2 2" xfId="5147" xr:uid="{2EBE1C2B-7DE9-480B-86B4-C419DCFC1E3E}"/>
    <cellStyle name="Comma 6 3 3 2 2 2" xfId="29239" xr:uid="{2E2F1582-1157-4E85-AC5A-F5F24A7E534E}"/>
    <cellStyle name="Comma 6 3 3 2 2 2 2" xfId="47990" xr:uid="{69967436-885B-46F3-B6A3-0974505F65AD}"/>
    <cellStyle name="Comma 6 3 3 2 2 3" xfId="34729" xr:uid="{F140B96F-4A16-4637-9460-5ABF58CFA14F}"/>
    <cellStyle name="Comma 6 3 3 2 2 4" xfId="15557" xr:uid="{C1A5266D-9A1C-4313-AB23-BF507AC8DD18}"/>
    <cellStyle name="Comma 6 3 3 2 3" xfId="27483" xr:uid="{1E92ABE3-695C-4E40-9D53-35772E5991A4}"/>
    <cellStyle name="Comma 6 3 3 2 3 2" xfId="46234" xr:uid="{82758BE7-F0F6-4DDB-86F1-5D42B838FB2A}"/>
    <cellStyle name="Comma 6 3 3 2 4" xfId="32788" xr:uid="{CCA74C9A-E271-4FC9-B1D7-6BC44A5B3A0D}"/>
    <cellStyle name="Comma 6 3 3 2 5" xfId="13787" xr:uid="{94E13D92-D731-4BCD-B396-C82CAD2EE73E}"/>
    <cellStyle name="Comma 6 3 3 3" xfId="4406" xr:uid="{829DBF74-4FCC-4803-B505-21FFC8FDEA00}"/>
    <cellStyle name="Comma 6 3 3 3 2" xfId="28498" xr:uid="{5A2CB170-4F88-42F1-998F-ED98F5961F99}"/>
    <cellStyle name="Comma 6 3 3 3 2 2" xfId="47249" xr:uid="{56C2587A-4C34-4DB1-A826-C08145D8A92E}"/>
    <cellStyle name="Comma 6 3 3 3 3" xfId="33988" xr:uid="{02AD5C16-E3BC-4F83-9D19-68DD07DECEE8}"/>
    <cellStyle name="Comma 6 3 3 3 4" xfId="14816" xr:uid="{5264304A-C439-454E-9211-1CD5B5FA729E}"/>
    <cellStyle name="Comma 6 3 3 4" xfId="6937" xr:uid="{089F5FB2-C192-4C38-8793-E3763D1F32BF}"/>
    <cellStyle name="Comma 6 3 3 5" xfId="26792" xr:uid="{C601771F-C312-41E4-B72A-48FA4DBD62F4}"/>
    <cellStyle name="Comma 6 3 3 5 2" xfId="45543" xr:uid="{58517FBF-C2EE-4CE6-9F0C-275E187F1458}"/>
    <cellStyle name="Comma 6 3 3 6" xfId="31903" xr:uid="{786C19FB-4277-4DAD-A7B6-0FCED11FE608}"/>
    <cellStyle name="Comma 6 3 3 7" xfId="13018" xr:uid="{2174C602-D3AB-400F-982C-C2428F188A1E}"/>
    <cellStyle name="Comma 6 3 4" xfId="3796" xr:uid="{FCDABA53-E583-4500-AF23-D7783B681178}"/>
    <cellStyle name="Comma 6 3 4 2" xfId="5747" xr:uid="{0C6205DE-90AE-418B-8CB8-51AC5AC50795}"/>
    <cellStyle name="Comma 6 3 4 2 2" xfId="29835" xr:uid="{35AD7D30-E628-42A9-9374-898E25EC0890}"/>
    <cellStyle name="Comma 6 3 4 2 2 2" xfId="48586" xr:uid="{12B39797-B755-4B2F-8EEE-F5953FAE3260}"/>
    <cellStyle name="Comma 6 3 4 2 3" xfId="35327" xr:uid="{DE679082-DDB7-4CA1-A694-709173758D28}"/>
    <cellStyle name="Comma 6 3 4 2 4" xfId="16153" xr:uid="{8BFC8C6E-5E02-4743-B58D-D5A75521728C}"/>
    <cellStyle name="Comma 6 3 4 3" xfId="19624" xr:uid="{1C8F8C7C-75A7-47E0-888D-4B3053633D7F}"/>
    <cellStyle name="Comma 6 3 4 3 2" xfId="39091" xr:uid="{E5CC1ED8-8840-40C2-A249-1BA0749578AB}"/>
    <cellStyle name="Comma 6 3 4 4" xfId="24150" xr:uid="{0D61F190-B494-4D99-9BD4-F2B227BBBD62}"/>
    <cellStyle name="Comma 6 3 4 4 2" xfId="42930" xr:uid="{6153EED4-3B9E-4A7C-887B-0B07784C7275}"/>
    <cellStyle name="Comma 6 3 4 5" xfId="28119" xr:uid="{10AF0979-9E75-47BC-B7A2-4CD1D0575754}"/>
    <cellStyle name="Comma 6 3 4 5 2" xfId="46870" xr:uid="{FE7C4BB9-987A-49AD-841D-4B557A917B0E}"/>
    <cellStyle name="Comma 6 3 4 6" xfId="31130" xr:uid="{59969D89-C6F8-48C0-8745-74D23EA25250}"/>
    <cellStyle name="Comma 6 3 4 7" xfId="33469" xr:uid="{8C8706A9-D4FE-4ED2-8127-3AD77838C179}"/>
    <cellStyle name="Comma 6 3 4 8" xfId="14438" xr:uid="{2156112C-604D-4BFB-8DEA-185C78519F24}"/>
    <cellStyle name="Comma 6 3 5" xfId="4102" xr:uid="{801BE69C-52C4-4DCE-BA6C-2B3C13395245}"/>
    <cellStyle name="Comma 6 3 5 2" xfId="5893" xr:uid="{B5DBA2EA-C442-4350-9A4E-22CCA9F787AF}"/>
    <cellStyle name="Comma 6 3 5 2 2" xfId="29979" xr:uid="{294588E6-E373-4700-9F31-3D7E92364A18}"/>
    <cellStyle name="Comma 6 3 5 2 2 2" xfId="48730" xr:uid="{BA24FA4F-B28C-4564-9834-A015785AB76B}"/>
    <cellStyle name="Comma 6 3 5 2 3" xfId="35471" xr:uid="{1BC575C2-C715-421A-8639-3384B8AFF87A}"/>
    <cellStyle name="Comma 6 3 5 2 4" xfId="16297" xr:uid="{FC65CA12-1F40-4FC5-9019-DB3BA7605B7E}"/>
    <cellStyle name="Comma 6 3 5 3" xfId="19832" xr:uid="{693D9543-629B-4CBB-BA8A-2DCA77CFC27B}"/>
    <cellStyle name="Comma 6 3 5 4" xfId="28264" xr:uid="{BC07FC02-9C6A-4625-9ACB-64EA8799E13A}"/>
    <cellStyle name="Comma 6 3 5 4 2" xfId="47015" xr:uid="{BCD0D17B-1B87-4035-B218-C0D467041B89}"/>
    <cellStyle name="Comma 6 3 5 5" xfId="33716" xr:uid="{3FEAE3A6-B190-444E-AADA-91D0613693FD}"/>
    <cellStyle name="Comma 6 3 5 6" xfId="14582" xr:uid="{FD97EA0D-1488-4221-9B88-4DC6E73F85EA}"/>
    <cellStyle name="Comma 6 3 6" xfId="6094" xr:uid="{CD25DDA9-4FA1-44CC-B7EA-B86B4CB544D9}"/>
    <cellStyle name="Comma 6 3 6 2" xfId="20890" xr:uid="{9035633D-2DE7-4CA9-85C5-2978C93078DA}"/>
    <cellStyle name="Comma 6 3 6 3" xfId="30170" xr:uid="{99D996D3-C4C4-4E1C-A3CF-905CF0590FA6}"/>
    <cellStyle name="Comma 6 3 6 3 2" xfId="48921" xr:uid="{738C8EF4-E3B9-4AF0-8C60-2288CE00C72E}"/>
    <cellStyle name="Comma 6 3 6 4" xfId="35664" xr:uid="{9769CAAB-27BF-4923-9000-48BBA3123AE1}"/>
    <cellStyle name="Comma 6 3 6 5" xfId="16488" xr:uid="{A92EC138-65CC-4CD3-BCE1-F4E84200E96E}"/>
    <cellStyle name="Comma 6 3 7" xfId="6938" xr:uid="{A839EE0F-360D-4884-8E14-506A33A7D58B}"/>
    <cellStyle name="Comma 6 3 7 2" xfId="21043" xr:uid="{A3C14397-4411-444F-80CF-45AFB08FBC23}"/>
    <cellStyle name="Comma 6 3 7 3" xfId="30496" xr:uid="{AF3BBBD3-997B-4BBB-A1E6-E67C20F381A9}"/>
    <cellStyle name="Comma 6 3 7 3 2" xfId="49247" xr:uid="{5C873D5A-9E14-44FB-B5C4-9C491EA1D25C}"/>
    <cellStyle name="Comma 6 3 7 4" xfId="36088" xr:uid="{49AF161F-6130-49BB-8503-CDF3417E31A8}"/>
    <cellStyle name="Comma 6 3 7 5" xfId="16818" xr:uid="{A70A7FE3-65FE-4740-9C61-F164CCE5E975}"/>
    <cellStyle name="Comma 6 3 8" xfId="8238" xr:uid="{3BF7CE69-107C-44C3-832F-C3591256286A}"/>
    <cellStyle name="Comma 6 3 9" xfId="8763" xr:uid="{87B2F6C4-2B4A-48A0-B182-CD1887D8D501}"/>
    <cellStyle name="Comma 6 4" xfId="70" xr:uid="{574D2F79-4DA7-450D-8039-5300DCD45F9F}"/>
    <cellStyle name="Comma 6 4 10" xfId="2434" xr:uid="{AFE6E706-C411-47CA-B5FA-C1291CB023E5}"/>
    <cellStyle name="Comma 6 4 10 2" xfId="3450" xr:uid="{8D9E23CC-BE28-48C7-B35E-1DD3340C5A21}"/>
    <cellStyle name="Comma 6 4 10 2 2" xfId="5499" xr:uid="{B83707FF-D037-4BCD-931B-30AF9675EF6B}"/>
    <cellStyle name="Comma 6 4 10 2 2 2" xfId="29591" xr:uid="{C471D9EB-BF41-41C4-A531-1CEC88641E7B}"/>
    <cellStyle name="Comma 6 4 10 2 2 2 2" xfId="48342" xr:uid="{6AE53A88-3CF7-4B9F-9B19-5257FBD203A6}"/>
    <cellStyle name="Comma 6 4 10 2 2 3" xfId="35081" xr:uid="{CDE9A0BC-82A8-4D0C-A2B6-B291BF8C646E}"/>
    <cellStyle name="Comma 6 4 10 2 2 4" xfId="15909" xr:uid="{D023698E-FF32-4FA8-9EFB-D3F5F7C95121}"/>
    <cellStyle name="Comma 6 4 10 2 3" xfId="27843" xr:uid="{0D5D3DC4-5744-4F7D-8B64-DD8CE9FC4D20}"/>
    <cellStyle name="Comma 6 4 10 2 3 2" xfId="46594" xr:uid="{85F76B96-A907-4F02-A025-6B06FD77F090}"/>
    <cellStyle name="Comma 6 4 10 2 4" xfId="33163" xr:uid="{EDF5CE2A-B93B-4DA0-89FF-9C3F42477A48}"/>
    <cellStyle name="Comma 6 4 10 2 5" xfId="14159" xr:uid="{EA3BC1AE-C5BE-45D1-9C5B-E9F1EBA762AB}"/>
    <cellStyle name="Comma 6 4 10 3" xfId="4545" xr:uid="{9F2FDC48-6479-44DB-BD74-9A21EA157521}"/>
    <cellStyle name="Comma 6 4 10 3 2" xfId="28637" xr:uid="{949F318A-9F5B-4B33-A94F-311E3A94C275}"/>
    <cellStyle name="Comma 6 4 10 3 2 2" xfId="47388" xr:uid="{C8FBF211-235A-4C15-9D20-F4E87CBE13A9}"/>
    <cellStyle name="Comma 6 4 10 3 3" xfId="34127" xr:uid="{8BDC3D51-4B7F-495A-8B96-187FC28B17ED}"/>
    <cellStyle name="Comma 6 4 10 3 4" xfId="14955" xr:uid="{D87461C5-EADB-440E-B271-5D3130704F01}"/>
    <cellStyle name="Comma 6 4 10 4" xfId="26921" xr:uid="{DA267EF4-B522-4526-AC16-46027E06E098}"/>
    <cellStyle name="Comma 6 4 10 4 2" xfId="45672" xr:uid="{18345D18-493F-40AA-9A14-E47E4E39687F}"/>
    <cellStyle name="Comma 6 4 10 5" xfId="32149" xr:uid="{FFCBADAA-4F2F-492F-B8F9-8C7C47AB7B6A}"/>
    <cellStyle name="Comma 6 4 10 6" xfId="13158" xr:uid="{ABE18568-3D79-42DF-9755-B901AB17F0FD}"/>
    <cellStyle name="Comma 6 4 11" xfId="2442" xr:uid="{D6D36362-9089-479E-B241-9F325302324E}"/>
    <cellStyle name="Comma 6 4 11 2" xfId="3458" xr:uid="{242ED43B-E1AC-4A20-B525-0CDBC5DC8762}"/>
    <cellStyle name="Comma 6 4 11 2 2" xfId="5507" xr:uid="{7DF36215-3D82-49B2-972C-64CD96858983}"/>
    <cellStyle name="Comma 6 4 11 2 2 2" xfId="29599" xr:uid="{6FE0AEA1-B5D1-4A14-B7EE-50D49B003303}"/>
    <cellStyle name="Comma 6 4 11 2 2 2 2" xfId="48350" xr:uid="{C6073A25-39A5-4599-B16A-D8F62261041B}"/>
    <cellStyle name="Comma 6 4 11 2 2 3" xfId="35089" xr:uid="{563C3B9B-0224-4E3B-B47E-3E62695B93A0}"/>
    <cellStyle name="Comma 6 4 11 2 2 4" xfId="15917" xr:uid="{62DB3B0C-57F8-47A2-AA08-AD2ED03618D8}"/>
    <cellStyle name="Comma 6 4 11 2 3" xfId="27851" xr:uid="{A85BDF5A-87A7-4738-922D-EE72D22641AD}"/>
    <cellStyle name="Comma 6 4 11 2 3 2" xfId="46602" xr:uid="{00FDD8C2-A292-4DAA-AF9C-998175629AD9}"/>
    <cellStyle name="Comma 6 4 11 2 4" xfId="33171" xr:uid="{FDF827E6-3223-4041-B31A-3F6AD3DC656E}"/>
    <cellStyle name="Comma 6 4 11 2 5" xfId="14167" xr:uid="{BE723DB7-D451-4C24-941D-5E4CFF35A366}"/>
    <cellStyle name="Comma 6 4 11 3" xfId="4553" xr:uid="{EAE057B2-DF1A-4CD3-BEE2-24351D6B3F7F}"/>
    <cellStyle name="Comma 6 4 11 3 2" xfId="28645" xr:uid="{0E8D5986-2CB3-495C-84FD-0CED51C6E77D}"/>
    <cellStyle name="Comma 6 4 11 3 2 2" xfId="47396" xr:uid="{316C256E-0C9F-4523-A8A5-D9AF6FBE4C01}"/>
    <cellStyle name="Comma 6 4 11 3 3" xfId="34135" xr:uid="{B11E3DA8-677A-46C9-ACC5-85DA9C82A2E6}"/>
    <cellStyle name="Comma 6 4 11 3 4" xfId="14963" xr:uid="{13A4ED3F-B130-4DF0-B90F-B3E7ED00002E}"/>
    <cellStyle name="Comma 6 4 11 4" xfId="26929" xr:uid="{F6E89C56-945C-4D36-84B0-D77A9D627C9B}"/>
    <cellStyle name="Comma 6 4 11 4 2" xfId="45680" xr:uid="{3B97F953-776F-4745-86D3-1606DC71692B}"/>
    <cellStyle name="Comma 6 4 11 5" xfId="32157" xr:uid="{1DF5D478-646C-4647-A2F6-8E5747E20F2E}"/>
    <cellStyle name="Comma 6 4 11 6" xfId="13166" xr:uid="{8190CE10-79B8-41DA-8D50-FBB9F9D35C41}"/>
    <cellStyle name="Comma 6 4 12" xfId="2473" xr:uid="{EFAFB5F7-3BEC-4DE8-9A0D-D4D832F18698}"/>
    <cellStyle name="Comma 6 4 12 2" xfId="4583" xr:uid="{2A1E4C92-5062-45D3-BDF4-C4383859F071}"/>
    <cellStyle name="Comma 6 4 12 2 2" xfId="28675" xr:uid="{FF48DCC5-7479-40BA-AADE-93C3F8C7B0DE}"/>
    <cellStyle name="Comma 6 4 12 2 2 2" xfId="47426" xr:uid="{5A1ECC4D-7DCC-409D-BF0C-B61423BA79E8}"/>
    <cellStyle name="Comma 6 4 12 2 3" xfId="34165" xr:uid="{1E3042EF-C627-4DAD-9402-95B25467322C}"/>
    <cellStyle name="Comma 6 4 12 2 4" xfId="14993" xr:uid="{CD1A8434-778F-4C01-8D4F-BC4C03E0F896}"/>
    <cellStyle name="Comma 6 4 12 3" xfId="26955" xr:uid="{F4BB29A0-9F6C-4321-8E60-187086778F6A}"/>
    <cellStyle name="Comma 6 4 12 3 2" xfId="45706" xr:uid="{4E568B65-D424-4379-83A5-9DA08891A19B}"/>
    <cellStyle name="Comma 6 4 12 4" xfId="32188" xr:uid="{860DADCC-314E-401C-900E-D8C813A3935F}"/>
    <cellStyle name="Comma 6 4 12 5" xfId="13196" xr:uid="{8FDB4BE9-F001-4D6C-A32A-A509C79AF67A}"/>
    <cellStyle name="Comma 6 4 13" xfId="3776" xr:uid="{3B9D1B06-CFD7-43B1-A03F-ACB21CD4068B}"/>
    <cellStyle name="Comma 6 4 13 2" xfId="5727" xr:uid="{63D91FB5-99A7-4D30-BAEA-9A54BCD03560}"/>
    <cellStyle name="Comma 6 4 13 2 2" xfId="29815" xr:uid="{16C63B33-A564-4F79-8C69-89989D8AD395}"/>
    <cellStyle name="Comma 6 4 13 2 2 2" xfId="48566" xr:uid="{49E61BC7-8D52-4CB1-82BB-A390E5408EED}"/>
    <cellStyle name="Comma 6 4 13 2 3" xfId="35307" xr:uid="{3D1A609A-F593-48BD-84D6-937D9E734C7B}"/>
    <cellStyle name="Comma 6 4 13 2 4" xfId="16133" xr:uid="{7724F9B2-77FA-4BBB-BFC5-B577357483B2}"/>
    <cellStyle name="Comma 6 4 13 3" xfId="28101" xr:uid="{F92627DA-CD4E-4FD0-A39B-23AD632BEBA4}"/>
    <cellStyle name="Comma 6 4 13 3 2" xfId="46852" xr:uid="{FC9C9AAD-EA79-4B51-9E39-CB5B4CC8F1D8}"/>
    <cellStyle name="Comma 6 4 13 4" xfId="33449" xr:uid="{D5AF5BBC-69E4-4097-9B6C-60AD79091A73}"/>
    <cellStyle name="Comma 6 4 13 5" xfId="14418" xr:uid="{AEAEAAD3-C2CE-4B61-9738-431E075361DA}"/>
    <cellStyle name="Comma 6 4 14" xfId="3844" xr:uid="{F4177540-6347-45F1-B3ED-7F2223F5B189}"/>
    <cellStyle name="Comma 6 4 14 2" xfId="5793" xr:uid="{5B8A2B1D-32E4-45FF-A5DE-F6CB9114CF65}"/>
    <cellStyle name="Comma 6 4 14 2 2" xfId="29881" xr:uid="{25817DF8-6D8E-4395-BD04-7BBA197E6FC0}"/>
    <cellStyle name="Comma 6 4 14 2 2 2" xfId="48632" xr:uid="{2C6031BC-6923-4D7B-A414-44714FEF24CF}"/>
    <cellStyle name="Comma 6 4 14 2 3" xfId="35373" xr:uid="{2BF1914E-404F-4C30-B1A7-7B666CB73EB4}"/>
    <cellStyle name="Comma 6 4 14 2 4" xfId="16199" xr:uid="{D64B76F3-B771-4F8C-A321-50796E6D0736}"/>
    <cellStyle name="Comma 6 4 14 3" xfId="28164" xr:uid="{99ADF81A-9EE2-440B-B2E1-9B52CE501F79}"/>
    <cellStyle name="Comma 6 4 14 3 2" xfId="46915" xr:uid="{674292A6-808E-4C5A-85B4-93DEFE952EF3}"/>
    <cellStyle name="Comma 6 4 14 4" xfId="33516" xr:uid="{E5B45130-676B-4BA0-A3B2-FCC319D8A36D}"/>
    <cellStyle name="Comma 6 4 14 5" xfId="14484" xr:uid="{975BDDC4-25DB-42C9-85F9-8A8301E7D6AF}"/>
    <cellStyle name="Comma 6 4 15" xfId="4108" xr:uid="{2B92AFBA-283C-4199-A4B3-BE046960D619}"/>
    <cellStyle name="Comma 6 4 15 2" xfId="5899" xr:uid="{3401B723-926C-4A36-83FF-DC725CDACC32}"/>
    <cellStyle name="Comma 6 4 15 2 2" xfId="29985" xr:uid="{5A2AFC55-719B-4F4D-A1D5-8B8E489F39E9}"/>
    <cellStyle name="Comma 6 4 15 2 2 2" xfId="48736" xr:uid="{B8C5EEE9-2256-47A4-9615-DFBA93B33450}"/>
    <cellStyle name="Comma 6 4 15 2 3" xfId="35477" xr:uid="{6FB75A0E-F110-4EEE-B65F-FC7148136E91}"/>
    <cellStyle name="Comma 6 4 15 2 4" xfId="16303" xr:uid="{4A109D40-D4ED-42FE-AB66-454A0BA56878}"/>
    <cellStyle name="Comma 6 4 15 3" xfId="28270" xr:uid="{13CC0C75-1A08-4A56-9149-BEC0537D5742}"/>
    <cellStyle name="Comma 6 4 15 3 2" xfId="47021" xr:uid="{C49C61DE-82CC-4CF3-95DE-D3489DBE1CBD}"/>
    <cellStyle name="Comma 6 4 15 4" xfId="33722" xr:uid="{288CD0F0-3A07-4BB5-B09E-F6DD8598A7F7}"/>
    <cellStyle name="Comma 6 4 15 5" xfId="14588" xr:uid="{15CBFD12-9653-4AE0-96FD-30906051ECED}"/>
    <cellStyle name="Comma 6 4 16" xfId="4274" xr:uid="{4FD4920B-8283-4548-B2E1-A81441C5C955}"/>
    <cellStyle name="Comma 6 4 16 2" xfId="28379" xr:uid="{BD52B99D-9947-4E05-9D1E-A1620544CAF6}"/>
    <cellStyle name="Comma 6 4 16 2 2" xfId="47130" xr:uid="{45FC3F80-473E-4661-8277-41E1ACA1F1F8}"/>
    <cellStyle name="Comma 6 4 16 3" xfId="33863" xr:uid="{88FDAB50-0349-451F-8A28-B424475AB1A8}"/>
    <cellStyle name="Comma 6 4 16 4" xfId="14697" xr:uid="{FB2F0D36-241C-488B-9EB2-4126F33C6B17}"/>
    <cellStyle name="Comma 6 4 17" xfId="6107" xr:uid="{8F6BD78C-D482-4E1F-A73D-C09615ED754D}"/>
    <cellStyle name="Comma 6 4 17 2" xfId="30183" xr:uid="{A2B0AE02-46FB-46AC-990B-3CC0F5877CD4}"/>
    <cellStyle name="Comma 6 4 17 2 2" xfId="48934" xr:uid="{6CE85054-D2F8-4EC4-B50E-500F5E46E11A}"/>
    <cellStyle name="Comma 6 4 17 3" xfId="35677" xr:uid="{96D94EF0-5C63-46C8-85B7-8CAC43D77F9C}"/>
    <cellStyle name="Comma 6 4 17 4" xfId="16501" xr:uid="{896B1600-BEF6-4CC0-87EC-BFD55567F81B}"/>
    <cellStyle name="Comma 6 4 18" xfId="6284" xr:uid="{C092E1E0-B661-4789-9314-13C77AF24F9E}"/>
    <cellStyle name="Comma 6 4 18 2" xfId="30309" xr:uid="{3376563A-8D4F-4649-8FE1-6C69D35519D7}"/>
    <cellStyle name="Comma 6 4 18 2 2" xfId="49060" xr:uid="{BE305781-5CF0-4A28-BE66-B89C583E9DA0}"/>
    <cellStyle name="Comma 6 4 18 3" xfId="35824" xr:uid="{FB40957B-041B-433B-8A89-07DD27FDCC9E}"/>
    <cellStyle name="Comma 6 4 18 4" xfId="16629" xr:uid="{24A6C642-3540-401F-B1B6-99595BB36BC5}"/>
    <cellStyle name="Comma 6 4 19" xfId="6413" xr:uid="{B85C254C-7436-46C9-A5FF-4B1C196C2C9A}"/>
    <cellStyle name="Comma 6 4 19 2" xfId="30389" xr:uid="{D77EE79D-BD79-4909-B7EB-CD2940B4CB4C}"/>
    <cellStyle name="Comma 6 4 19 2 2" xfId="49140" xr:uid="{F02DA527-3C0E-4F02-9EE1-62D11D145449}"/>
    <cellStyle name="Comma 6 4 19 3" xfId="35921" xr:uid="{79E0879B-B520-4C5D-AD52-83222F12609C}"/>
    <cellStyle name="Comma 6 4 19 4" xfId="16709" xr:uid="{4957AFFF-AD97-4583-B321-1327B1FAD9E1}"/>
    <cellStyle name="Comma 6 4 2" xfId="100" xr:uid="{7F12144D-0363-4CE3-897F-01071DCD521D}"/>
    <cellStyle name="Comma 6 4 2 10" xfId="18574" xr:uid="{1C7F4AE9-FBCC-462F-8BEB-AAE7827CA237}"/>
    <cellStyle name="Comma 6 4 2 10 2" xfId="38055" xr:uid="{8F446105-4346-49F1-8CC3-D16F2DFDC42D}"/>
    <cellStyle name="Comma 6 4 2 11" xfId="23090" xr:uid="{1CB2F5B6-76E1-474B-A75B-68E620640B7C}"/>
    <cellStyle name="Comma 6 4 2 11 2" xfId="41880" xr:uid="{4AB040C7-FA13-47A4-A742-9411B06F2459}"/>
    <cellStyle name="Comma 6 4 2 12" xfId="26687" xr:uid="{9FA213C9-B249-4C8E-B402-126EFDC1E22D}"/>
    <cellStyle name="Comma 6 4 2 12 2" xfId="45450" xr:uid="{F9039892-E47F-4F19-932C-13F8F3CEE7DD}"/>
    <cellStyle name="Comma 6 4 2 13" xfId="30810" xr:uid="{6AC87C77-CA0A-40E9-84D7-67564A0233CB}"/>
    <cellStyle name="Comma 6 4 2 14" xfId="31602" xr:uid="{55F13ACF-DB7B-4A23-96E4-3D99B350C323}"/>
    <cellStyle name="Comma 6 4 2 15" xfId="12911" xr:uid="{670D000E-D50D-4588-8378-DC4B0BFE8D07}"/>
    <cellStyle name="Comma 6 4 2 2" xfId="1707" xr:uid="{28EE7584-3B05-4BB1-9A29-760ACA70B875}"/>
    <cellStyle name="Comma 6 4 2 2 10" xfId="30869" xr:uid="{E236DF0C-0A65-4DD7-BC4C-C9BB8031296F}"/>
    <cellStyle name="Comma 6 4 2 2 11" xfId="31991" xr:uid="{828324C2-343A-4CD8-9149-BE4DD69CABF7}"/>
    <cellStyle name="Comma 6 4 2 2 12" xfId="13075" xr:uid="{4C2260AD-9C99-40D5-9A7F-FBEB7991FC64}"/>
    <cellStyle name="Comma 6 4 2 2 2" xfId="3137" xr:uid="{57592BAA-9684-4F4A-AB1D-33FB61608BC0}"/>
    <cellStyle name="Comma 6 4 2 2 2 2" xfId="5210" xr:uid="{919068A5-D6A7-4BEC-9B60-EA80C4A701BD}"/>
    <cellStyle name="Comma 6 4 2 2 2 2 2" xfId="29302" xr:uid="{311A2B64-5B08-4191-8FFD-19BB415903A2}"/>
    <cellStyle name="Comma 6 4 2 2 2 2 2 2" xfId="48053" xr:uid="{075242CB-91A8-4076-9652-9F49983FC045}"/>
    <cellStyle name="Comma 6 4 2 2 2 2 3" xfId="34792" xr:uid="{E6852F4F-5AEE-4A5B-8253-8F2DCD56B8E0}"/>
    <cellStyle name="Comma 6 4 2 2 2 2 4" xfId="15620" xr:uid="{F926BEA3-7287-4FA3-B0A5-6CC336EC512B}"/>
    <cellStyle name="Comma 6 4 2 2 2 3" xfId="19705" xr:uid="{1097B8A1-78AA-494F-9834-FED66666590B}"/>
    <cellStyle name="Comma 6 4 2 2 2 3 2" xfId="39172" xr:uid="{DBCA991D-67AA-447D-893B-441171B0D9AF}"/>
    <cellStyle name="Comma 6 4 2 2 2 4" xfId="24231" xr:uid="{24CF3AAA-0671-463B-AD66-B9E15BB16146}"/>
    <cellStyle name="Comma 6 4 2 2 2 4 2" xfId="43011" xr:uid="{6331604D-110E-4825-903C-A5B9AFFB0F14}"/>
    <cellStyle name="Comma 6 4 2 2 2 5" xfId="27546" xr:uid="{6F12A606-AD08-4D7F-920B-F4F648DA07C8}"/>
    <cellStyle name="Comma 6 4 2 2 2 5 2" xfId="46297" xr:uid="{D8B93FC3-8B5E-4B4F-87D5-135C6A947172}"/>
    <cellStyle name="Comma 6 4 2 2 2 6" xfId="31210" xr:uid="{A82335FF-9262-450C-82D8-7150E680579F}"/>
    <cellStyle name="Comma 6 4 2 2 2 7" xfId="32851" xr:uid="{B5889807-F558-46BF-89B4-98780F0665B3}"/>
    <cellStyle name="Comma 6 4 2 2 2 8" xfId="13850" xr:uid="{4E1328E0-59F5-4316-BF0F-B1B4ABB57200}"/>
    <cellStyle name="Comma 6 4 2 2 3" xfId="4168" xr:uid="{8309242C-2365-4E05-89DD-AF6DAD4559BC}"/>
    <cellStyle name="Comma 6 4 2 2 3 2" xfId="5954" xr:uid="{33FCFE6A-E289-4AFC-BD93-E15877B5ED0C}"/>
    <cellStyle name="Comma 6 4 2 2 3 2 2" xfId="30040" xr:uid="{DD18A280-9F9F-425D-B77F-2FD7A7D92A96}"/>
    <cellStyle name="Comma 6 4 2 2 3 2 2 2" xfId="48791" xr:uid="{7CEC508E-658B-4336-8E11-D5E8711D72BA}"/>
    <cellStyle name="Comma 6 4 2 2 3 2 3" xfId="35532" xr:uid="{FC332242-5247-4ABE-8FFF-B65705517077}"/>
    <cellStyle name="Comma 6 4 2 2 3 2 4" xfId="16358" xr:uid="{DEDE96A3-AEF3-446D-90B9-E1D227275AA6}"/>
    <cellStyle name="Comma 6 4 2 2 3 3" xfId="28325" xr:uid="{FAE6176E-E68C-42DE-9CFC-B2152BDE9D85}"/>
    <cellStyle name="Comma 6 4 2 2 3 3 2" xfId="47076" xr:uid="{9E8E8B78-061D-4318-AFDE-227377CA7CE2}"/>
    <cellStyle name="Comma 6 4 2 2 3 4" xfId="33781" xr:uid="{627513AC-00FF-4D14-8B8C-2E1AE4CCB8B4}"/>
    <cellStyle name="Comma 6 4 2 2 3 5" xfId="14643" xr:uid="{777BF647-5E59-43E4-BD49-2912D2F4BFFA}"/>
    <cellStyle name="Comma 6 4 2 2 4" xfId="4463" xr:uid="{B183B9BA-6327-4EF1-AD09-C72BE59BEADB}"/>
    <cellStyle name="Comma 6 4 2 2 4 2" xfId="28555" xr:uid="{1EFA9817-C1A9-429B-AD8C-A158E07BE00A}"/>
    <cellStyle name="Comma 6 4 2 2 4 2 2" xfId="47306" xr:uid="{5A0FC528-6EE6-409F-B5E8-7283848F41F0}"/>
    <cellStyle name="Comma 6 4 2 2 4 3" xfId="34045" xr:uid="{C6800EFF-3DBE-4BD2-906D-90A52B232AB5}"/>
    <cellStyle name="Comma 6 4 2 2 4 4" xfId="14873" xr:uid="{3F2827EF-F434-4991-883E-454516A2FA2D}"/>
    <cellStyle name="Comma 6 4 2 2 5" xfId="6238" xr:uid="{16193CF3-72D9-4108-8A01-6C0B9411C232}"/>
    <cellStyle name="Comma 6 4 2 2 5 2" xfId="30266" xr:uid="{B38BBA74-8ECE-411D-9555-08F51853811D}"/>
    <cellStyle name="Comma 6 4 2 2 5 2 2" xfId="49017" xr:uid="{4D32BEA6-B12E-4C73-8076-FE32768184CD}"/>
    <cellStyle name="Comma 6 4 2 2 5 3" xfId="35778" xr:uid="{2329D470-955D-449D-B343-2DABE9B0A680}"/>
    <cellStyle name="Comma 6 4 2 2 5 4" xfId="16586" xr:uid="{363C2547-3105-4287-8342-1DAAFC123D05}"/>
    <cellStyle name="Comma 6 4 2 2 6" xfId="6939" xr:uid="{579FC821-B790-422B-B0A6-C1BC93B2BF34}"/>
    <cellStyle name="Comma 6 4 2 2 6 2" xfId="30497" xr:uid="{3C7998CB-8CD8-4CCD-AD47-AAE4D4827526}"/>
    <cellStyle name="Comma 6 4 2 2 6 2 2" xfId="49248" xr:uid="{12E9E8CB-DA9B-416A-80B3-18A088545427}"/>
    <cellStyle name="Comma 6 4 2 2 6 3" xfId="36089" xr:uid="{7B3434C5-2B3D-452F-8553-2D2F9B81C233}"/>
    <cellStyle name="Comma 6 4 2 2 6 4" xfId="16819" xr:uid="{317056BD-2154-4F07-AF70-39FC56B88609}"/>
    <cellStyle name="Comma 6 4 2 2 7" xfId="18655" xr:uid="{A4C7F8B1-1E06-4DD9-9816-9EFAE1D7EFEB}"/>
    <cellStyle name="Comma 6 4 2 2 7 2" xfId="38136" xr:uid="{49B1BFC9-20D2-44EA-9710-32F05B67959D}"/>
    <cellStyle name="Comma 6 4 2 2 8" xfId="23172" xr:uid="{7AFCAF54-AA36-42DF-8A8E-6AB3E0B5D162}"/>
    <cellStyle name="Comma 6 4 2 2 8 2" xfId="41962" xr:uid="{773EC867-D966-4DB2-9C64-8B9283B3409F}"/>
    <cellStyle name="Comma 6 4 2 2 9" xfId="26844" xr:uid="{5517CC2C-003E-4ED9-89FF-DE534D098C68}"/>
    <cellStyle name="Comma 6 4 2 2 9 2" xfId="45595" xr:uid="{B1B56248-292F-40F3-A88C-0940A478DFE4}"/>
    <cellStyle name="Comma 6 4 2 3" xfId="1627" xr:uid="{C8122146-9D4E-4B31-A00B-5CE80FD5CE0F}"/>
    <cellStyle name="Comma 6 4 2 3 2" xfId="3086" xr:uid="{3DE316AD-58A7-4A6E-8B10-780C2BEE3131}"/>
    <cellStyle name="Comma 6 4 2 3 2 2" xfId="5159" xr:uid="{DE18018E-E8AE-4393-9DB6-27066CF6E1F3}"/>
    <cellStyle name="Comma 6 4 2 3 2 2 2" xfId="29251" xr:uid="{5E13E540-01E5-4E28-B574-E3C69653E072}"/>
    <cellStyle name="Comma 6 4 2 3 2 2 2 2" xfId="48002" xr:uid="{70DEE16E-FE44-4F32-BA67-447E75B74C7D}"/>
    <cellStyle name="Comma 6 4 2 3 2 2 3" xfId="34741" xr:uid="{6410565E-30DD-4152-BE6B-2341F9CC9D6B}"/>
    <cellStyle name="Comma 6 4 2 3 2 2 4" xfId="15569" xr:uid="{51C4E152-2843-4F15-A68D-4A4B9C70030F}"/>
    <cellStyle name="Comma 6 4 2 3 2 3" xfId="27495" xr:uid="{5FE61D01-18C2-47C8-AC90-875FB7D35CD7}"/>
    <cellStyle name="Comma 6 4 2 3 2 3 2" xfId="46246" xr:uid="{27CE8AA0-4039-461A-89A5-B83719886153}"/>
    <cellStyle name="Comma 6 4 2 3 2 4" xfId="32800" xr:uid="{08F2739C-09E2-464E-ADED-23FEB0D375DD}"/>
    <cellStyle name="Comma 6 4 2 3 2 5" xfId="13799" xr:uid="{79DC8DF8-EE29-4124-BD1A-2D7EE52D59AC}"/>
    <cellStyle name="Comma 6 4 2 3 3" xfId="4418" xr:uid="{1F6F5C6C-CA47-4178-BF1B-CC2E3D88F939}"/>
    <cellStyle name="Comma 6 4 2 3 3 2" xfId="28510" xr:uid="{6A06602A-D0BB-4A41-9CF0-2660E99A5602}"/>
    <cellStyle name="Comma 6 4 2 3 3 2 2" xfId="47261" xr:uid="{1567D0E2-2FBD-49C3-942D-9A8562C8BDCC}"/>
    <cellStyle name="Comma 6 4 2 3 3 3" xfId="34000" xr:uid="{96FC17A0-9B8D-48EB-95E4-161A53CA001A}"/>
    <cellStyle name="Comma 6 4 2 3 3 4" xfId="14828" xr:uid="{3B6453BB-020D-4B30-920B-FEC640520EA1}"/>
    <cellStyle name="Comma 6 4 2 3 4" xfId="19629" xr:uid="{D573A426-261F-4450-9610-824B30C9867D}"/>
    <cellStyle name="Comma 6 4 2 3 4 2" xfId="39096" xr:uid="{8A70ABB2-6D60-4FFD-9963-B37C8CF96281}"/>
    <cellStyle name="Comma 6 4 2 3 5" xfId="24155" xr:uid="{19F3F999-E21E-44E2-96FA-E763A0DD2BD7}"/>
    <cellStyle name="Comma 6 4 2 3 5 2" xfId="42935" xr:uid="{454B7C75-3AC9-47BA-A41B-564171CA069D}"/>
    <cellStyle name="Comma 6 4 2 3 6" xfId="26801" xr:uid="{8E6CD14C-0FED-472E-8EB0-928A212908C3}"/>
    <cellStyle name="Comma 6 4 2 3 6 2" xfId="45552" xr:uid="{CA7F4402-A7B6-49C0-9FE1-C0172BE2D306}"/>
    <cellStyle name="Comma 6 4 2 3 7" xfId="31135" xr:uid="{BCD79F42-5559-4E33-BABD-2956C6F8BD20}"/>
    <cellStyle name="Comma 6 4 2 3 8" xfId="31915" xr:uid="{7E786865-E4AD-4DDA-A107-A472A050B712}"/>
    <cellStyle name="Comma 6 4 2 3 9" xfId="13030" xr:uid="{63629E7B-E69D-4625-A84B-F6643103ADE1}"/>
    <cellStyle name="Comma 6 4 2 4" xfId="2499" xr:uid="{7131F7A4-5328-49EB-9B86-4A97EA23D4D8}"/>
    <cellStyle name="Comma 6 4 2 4 2" xfId="4607" xr:uid="{6A23A141-7ECF-4873-ACFC-F0138F49ED24}"/>
    <cellStyle name="Comma 6 4 2 4 2 2" xfId="28699" xr:uid="{7DFC29F1-9A2D-41B3-9D01-50FA4721A4D5}"/>
    <cellStyle name="Comma 6 4 2 4 2 2 2" xfId="47450" xr:uid="{6D532282-B1B7-40FE-9628-6A34F0B740AC}"/>
    <cellStyle name="Comma 6 4 2 4 2 3" xfId="34189" xr:uid="{E26F0A1C-46BE-4777-9B33-F2F2C1524120}"/>
    <cellStyle name="Comma 6 4 2 4 2 4" xfId="15017" xr:uid="{8DF80E3E-FCAB-4D2F-86A0-0EF241CD51A7}"/>
    <cellStyle name="Comma 6 4 2 4 3" xfId="26978" xr:uid="{1782487A-1E21-4061-8DB9-E9D9D6666A6E}"/>
    <cellStyle name="Comma 6 4 2 4 3 2" xfId="45729" xr:uid="{2F7C6F48-C9E6-4B4B-900E-D32BE62678FD}"/>
    <cellStyle name="Comma 6 4 2 4 4" xfId="32214" xr:uid="{4C5209C6-B79C-483B-9C8D-A89766FF3877}"/>
    <cellStyle name="Comma 6 4 2 4 5" xfId="13221" xr:uid="{C8365CB4-56C2-47F8-9B26-AC8BB416A061}"/>
    <cellStyle name="Comma 6 4 2 5" xfId="3801" xr:uid="{DD92DE79-0D13-451A-9EA2-B03A00205E77}"/>
    <cellStyle name="Comma 6 4 2 5 2" xfId="5752" xr:uid="{3E750F3A-3254-4E0B-A558-7BA6D099E525}"/>
    <cellStyle name="Comma 6 4 2 5 2 2" xfId="29840" xr:uid="{D6E2404A-2CFD-4458-8B38-C3E24BC00C94}"/>
    <cellStyle name="Comma 6 4 2 5 2 2 2" xfId="48591" xr:uid="{28E60793-A78C-41B2-AEF8-82601E57B40B}"/>
    <cellStyle name="Comma 6 4 2 5 2 3" xfId="35332" xr:uid="{9A531716-D39A-47AE-AFCF-62B963D54685}"/>
    <cellStyle name="Comma 6 4 2 5 2 4" xfId="16158" xr:uid="{8567D0A2-3AF6-4EB6-8010-81138F15B109}"/>
    <cellStyle name="Comma 6 4 2 5 3" xfId="28124" xr:uid="{499B653B-296E-4768-99D7-35340E3C3F9E}"/>
    <cellStyle name="Comma 6 4 2 5 3 2" xfId="46875" xr:uid="{8BD5B177-3465-4F8E-A02D-79511D897CDC}"/>
    <cellStyle name="Comma 6 4 2 5 4" xfId="33474" xr:uid="{0885CC04-6C8C-45F8-8958-BB6769FBA6CE}"/>
    <cellStyle name="Comma 6 4 2 5 5" xfId="14443" xr:uid="{F9BCD4ED-4EC0-4045-A2A1-6371D9869BAF}"/>
    <cellStyle name="Comma 6 4 2 6" xfId="4115" xr:uid="{7D32E28C-ECC7-416D-BB43-CC80DA27A88E}"/>
    <cellStyle name="Comma 6 4 2 6 2" xfId="5905" xr:uid="{A3C7A6DF-71AD-4E9D-AF46-56E1560FD9B2}"/>
    <cellStyle name="Comma 6 4 2 6 2 2" xfId="29991" xr:uid="{56F60023-593F-445F-AEFA-447C87AE8CA8}"/>
    <cellStyle name="Comma 6 4 2 6 2 2 2" xfId="48742" xr:uid="{62AD6834-F38E-4891-9B40-A727B5FDA43F}"/>
    <cellStyle name="Comma 6 4 2 6 2 3" xfId="35483" xr:uid="{70C6908E-FB44-4A44-BCE4-85727A83B761}"/>
    <cellStyle name="Comma 6 4 2 6 2 4" xfId="16309" xr:uid="{3950D25A-0139-4BFE-A0F9-6A3A6CBC1B20}"/>
    <cellStyle name="Comma 6 4 2 6 3" xfId="28276" xr:uid="{B932EBB4-3A41-4847-8590-2F23406A31E2}"/>
    <cellStyle name="Comma 6 4 2 6 3 2" xfId="47027" xr:uid="{0F3DCDB7-5CEC-4371-9D6B-1172B5AE5CC1}"/>
    <cellStyle name="Comma 6 4 2 6 4" xfId="33729" xr:uid="{3AAB6DB7-0359-428C-950D-3804AE21BC22}"/>
    <cellStyle name="Comma 6 4 2 6 5" xfId="14594" xr:uid="{8DAD1B18-9031-47C5-90F2-CE950A63A5CC}"/>
    <cellStyle name="Comma 6 4 2 7" xfId="4290" xr:uid="{2C84ECBA-CCE4-4942-BBEF-4703D7241F1F}"/>
    <cellStyle name="Comma 6 4 2 7 2" xfId="28395" xr:uid="{65017460-CA53-4C83-B384-028E36F016E8}"/>
    <cellStyle name="Comma 6 4 2 7 2 2" xfId="47146" xr:uid="{733B1E67-C7B7-447C-BE91-7FEC8D8A5693}"/>
    <cellStyle name="Comma 6 4 2 7 3" xfId="33879" xr:uid="{F5249F77-0A2B-4BC7-A5E5-57E7509DBC76}"/>
    <cellStyle name="Comma 6 4 2 7 4" xfId="14713" xr:uid="{5C0A4309-B4FF-43BA-BBD9-06A2DE499320}"/>
    <cellStyle name="Comma 6 4 2 8" xfId="6089" xr:uid="{C350B3EC-D154-417B-984E-2DB1E5EBE89F}"/>
    <cellStyle name="Comma 6 4 2 8 2" xfId="30165" xr:uid="{69AE64F3-BB56-4F80-AC95-0696B4B41821}"/>
    <cellStyle name="Comma 6 4 2 8 2 2" xfId="48916" xr:uid="{ACC5B59E-7706-4F20-B60F-19118398AB81}"/>
    <cellStyle name="Comma 6 4 2 8 3" xfId="35659" xr:uid="{F0F80315-4796-4156-8F01-7732E9CC4B42}"/>
    <cellStyle name="Comma 6 4 2 8 4" xfId="16483" xr:uid="{56291DA2-9F82-448A-94C3-9FBD1CFCE42E}"/>
    <cellStyle name="Comma 6 4 2 9" xfId="6940" xr:uid="{65742986-EC57-487E-8559-1EFD252D265C}"/>
    <cellStyle name="Comma 6 4 2 9 2" xfId="30498" xr:uid="{11DFDB75-4D52-47A1-B632-E2E7D9602C39}"/>
    <cellStyle name="Comma 6 4 2 9 2 2" xfId="49249" xr:uid="{19AA2BDD-A46D-40CF-84D6-1492EA1E9E11}"/>
    <cellStyle name="Comma 6 4 2 9 3" xfId="36090" xr:uid="{E60E9193-2C8D-4C45-931F-915EE4CC0025}"/>
    <cellStyle name="Comma 6 4 2 9 4" xfId="16820" xr:uid="{DA97600E-9AF7-4D15-9021-985EBA8B12DC}"/>
    <cellStyle name="Comma 6 4 20" xfId="8257" xr:uid="{EA88BD06-78D8-4820-A4F6-CC32E2B71E65}"/>
    <cellStyle name="Comma 6 4 20 2" xfId="36460" xr:uid="{B51897B8-5C11-45C4-BC33-749E4D294ED0}"/>
    <cellStyle name="Comma 6 4 20 3" xfId="17034" xr:uid="{0D8ED399-198A-4437-802F-0B7DEDEB5342}"/>
    <cellStyle name="Comma 6 4 21" xfId="8931" xr:uid="{63307C89-33DB-43C2-929E-AE74E0A08B13}"/>
    <cellStyle name="Comma 6 4 22" xfId="18543" xr:uid="{54EC1625-6E8C-4D01-AD9B-A9A57075E19A}"/>
    <cellStyle name="Comma 6 4 22 2" xfId="38025" xr:uid="{87005F01-C784-4C6D-98E8-6CF56CF02FF7}"/>
    <cellStyle name="Comma 6 4 23" xfId="23062" xr:uid="{D410CF2E-29D4-477F-BF8B-7F0402EDFD58}"/>
    <cellStyle name="Comma 6 4 23 2" xfId="41852" xr:uid="{A8DE6135-88A3-497A-AF60-235331417D7C}"/>
    <cellStyle name="Comma 6 4 24" xfId="26640" xr:uid="{1126D81D-3F16-416E-91DF-8A3910FD4E96}"/>
    <cellStyle name="Comma 6 4 24 2" xfId="45404" xr:uid="{FC451F9D-1F09-43BB-9EA0-5996585E01C5}"/>
    <cellStyle name="Comma 6 4 25" xfId="30871" xr:uid="{74875352-5A30-443C-9B5F-DAA470889C76}"/>
    <cellStyle name="Comma 6 4 26" xfId="31583" xr:uid="{897C8F28-DFAC-4DE6-8158-BA728F5792D3}"/>
    <cellStyle name="Comma 6 4 27" xfId="12895" xr:uid="{551A7657-83FD-400B-9291-0DAF6C175859}"/>
    <cellStyle name="Comma 6 4 3" xfId="1432" xr:uid="{4E5CD792-08CE-445D-8518-0F5BF2937ED8}"/>
    <cellStyle name="Comma 6 4 3 10" xfId="26757" xr:uid="{7814B630-8AF6-4E94-A3F4-21ED958CE60E}"/>
    <cellStyle name="Comma 6 4 3 10 2" xfId="45509" xr:uid="{174E4336-7786-453F-95E2-B003AF8919C7}"/>
    <cellStyle name="Comma 6 4 3 11" xfId="30844" xr:uid="{87BA43C6-8FB6-43FA-B720-AEA2C2C3B52C}"/>
    <cellStyle name="Comma 6 4 3 12" xfId="31757" xr:uid="{38CE820C-50F7-4E8F-A168-57C43E8E34F7}"/>
    <cellStyle name="Comma 6 4 3 13" xfId="12983" xr:uid="{5CB9FD74-B695-4E22-BDD3-489C80D5090B}"/>
    <cellStyle name="Comma 6 4 3 2" xfId="1701" xr:uid="{F8D830C8-5723-45DA-A22A-4776C506898E}"/>
    <cellStyle name="Comma 6 4 3 2 2" xfId="3131" xr:uid="{54A65486-7894-4441-8852-EE69CC8E6157}"/>
    <cellStyle name="Comma 6 4 3 2 2 2" xfId="5204" xr:uid="{521D56B8-DA68-489F-82AA-CAAD96393584}"/>
    <cellStyle name="Comma 6 4 3 2 2 2 2" xfId="29296" xr:uid="{D10F7004-058F-403F-853F-77BDA7F9A8A6}"/>
    <cellStyle name="Comma 6 4 3 2 2 2 2 2" xfId="48047" xr:uid="{6FC6ACE9-1C6A-408E-9E14-B34A573662CC}"/>
    <cellStyle name="Comma 6 4 3 2 2 2 3" xfId="34786" xr:uid="{01E52824-726C-4B03-8EEE-4E45916B66BE}"/>
    <cellStyle name="Comma 6 4 3 2 2 2 4" xfId="15614" xr:uid="{55C1C446-29CD-4C25-A6C5-7410842DC5F9}"/>
    <cellStyle name="Comma 6 4 3 2 2 3" xfId="27540" xr:uid="{82795332-60A7-4E2F-835D-BCC6CF056FBF}"/>
    <cellStyle name="Comma 6 4 3 2 2 3 2" xfId="46291" xr:uid="{8FEDC95B-35D6-482E-9CF8-1CFA6E6AB625}"/>
    <cellStyle name="Comma 6 4 3 2 2 4" xfId="32845" xr:uid="{034F14E9-F26F-422A-91E4-710246858EF7}"/>
    <cellStyle name="Comma 6 4 3 2 2 5" xfId="13844" xr:uid="{B1A4CECB-FC06-4FF0-8B7A-F515B31AABC0}"/>
    <cellStyle name="Comma 6 4 3 2 3" xfId="4457" xr:uid="{B1826CFB-20E4-49E0-B347-07E29D459862}"/>
    <cellStyle name="Comma 6 4 3 2 3 2" xfId="28549" xr:uid="{C9FE1DAE-0EAC-4E76-B019-4D53901804F3}"/>
    <cellStyle name="Comma 6 4 3 2 3 2 2" xfId="47300" xr:uid="{114FE151-E6F4-46DC-85D7-1298B67E4B52}"/>
    <cellStyle name="Comma 6 4 3 2 3 3" xfId="34039" xr:uid="{702ABDBD-85F9-43D4-9682-E6BA3A52085F}"/>
    <cellStyle name="Comma 6 4 3 2 3 4" xfId="14867" xr:uid="{77900BD4-4B08-41CB-B702-AF452328F5EF}"/>
    <cellStyle name="Comma 6 4 3 2 4" xfId="19680" xr:uid="{87194AC4-905F-4426-B72C-B7DD85BE0E8B}"/>
    <cellStyle name="Comma 6 4 3 2 4 2" xfId="39147" xr:uid="{2C40F7EE-9A49-4735-B323-3D27B60BD498}"/>
    <cellStyle name="Comma 6 4 3 2 5" xfId="24206" xr:uid="{54F7FC30-26C9-474A-909C-C0E64D2407F4}"/>
    <cellStyle name="Comma 6 4 3 2 5 2" xfId="42986" xr:uid="{D973EFEC-99C0-4438-8983-594C59E4031B}"/>
    <cellStyle name="Comma 6 4 3 2 6" xfId="26838" xr:uid="{FF5BC8BC-BAD1-4E04-BAB1-F9F3217FDCDB}"/>
    <cellStyle name="Comma 6 4 3 2 6 2" xfId="45589" xr:uid="{C23D624F-4E27-484C-8BDE-052DB6A3E899}"/>
    <cellStyle name="Comma 6 4 3 2 7" xfId="31185" xr:uid="{2DA0037B-CF08-4E6E-8381-0E2748A1A80B}"/>
    <cellStyle name="Comma 6 4 3 2 8" xfId="31985" xr:uid="{8EDDD00F-2A10-4557-B2A3-E85014DA3A80}"/>
    <cellStyle name="Comma 6 4 3 2 9" xfId="13069" xr:uid="{754C80D5-EB74-45B3-BD63-DC1640BF10E3}"/>
    <cellStyle name="Comma 6 4 3 3" xfId="2996" xr:uid="{9C1F008C-D817-4FBA-852F-E585DFBEAB7F}"/>
    <cellStyle name="Comma 6 4 3 3 2" xfId="5072" xr:uid="{8FAF6008-D1E1-492F-8C99-29A784BEFC24}"/>
    <cellStyle name="Comma 6 4 3 3 2 2" xfId="29164" xr:uid="{E1DAD2D9-B97D-4CDD-82CF-B60C1E625FD7}"/>
    <cellStyle name="Comma 6 4 3 3 2 2 2" xfId="47915" xr:uid="{737E2B89-CE6D-422F-9D9B-C12DF01AB42A}"/>
    <cellStyle name="Comma 6 4 3 3 2 3" xfId="34654" xr:uid="{9B2623F3-3386-48C7-AA23-52326AABF0FF}"/>
    <cellStyle name="Comma 6 4 3 3 2 4" xfId="15482" xr:uid="{2412A3F1-4947-4BA4-BF11-9607C8EB9C92}"/>
    <cellStyle name="Comma 6 4 3 3 3" xfId="27409" xr:uid="{AD01B318-B4B8-4D70-B0B2-250036BFCAE2}"/>
    <cellStyle name="Comma 6 4 3 3 3 2" xfId="46160" xr:uid="{BFB01284-E04B-43FA-95E1-EA8E5996723C}"/>
    <cellStyle name="Comma 6 4 3 3 4" xfId="32710" xr:uid="{1C5AFE25-883F-4142-B69D-A94066F65A07}"/>
    <cellStyle name="Comma 6 4 3 3 5" xfId="13711" xr:uid="{BF969336-B1FF-40E1-8033-EEDE8CD297E7}"/>
    <cellStyle name="Comma 6 4 3 4" xfId="4162" xr:uid="{00ECA507-B747-4604-9774-7B1EE03DF76C}"/>
    <cellStyle name="Comma 6 4 3 4 2" xfId="5948" xr:uid="{AF12BCF9-134E-4801-AD81-03B3A1333A04}"/>
    <cellStyle name="Comma 6 4 3 4 2 2" xfId="30034" xr:uid="{0DFE4935-052E-4D2C-A601-B50F0D24F1E6}"/>
    <cellStyle name="Comma 6 4 3 4 2 2 2" xfId="48785" xr:uid="{10860009-B989-4598-ADC9-CE313522D827}"/>
    <cellStyle name="Comma 6 4 3 4 2 3" xfId="35526" xr:uid="{60FD99D0-7537-42A3-85E0-AA89D90355EB}"/>
    <cellStyle name="Comma 6 4 3 4 2 4" xfId="16352" xr:uid="{64D1533D-6CF1-4BF1-A3EB-E6841168AA1D}"/>
    <cellStyle name="Comma 6 4 3 4 3" xfId="28319" xr:uid="{481103D8-116A-47D1-A5D7-91367E0ADD34}"/>
    <cellStyle name="Comma 6 4 3 4 3 2" xfId="47070" xr:uid="{03FE88C2-A933-4C6D-9A4E-48F38CA4D454}"/>
    <cellStyle name="Comma 6 4 3 4 4" xfId="33775" xr:uid="{3D30BBF1-332F-4DE0-9608-CEB6954FADF2}"/>
    <cellStyle name="Comma 6 4 3 4 5" xfId="14637" xr:uid="{1C866373-5936-4C1A-9755-D6EC2EBA840E}"/>
    <cellStyle name="Comma 6 4 3 5" xfId="4371" xr:uid="{31D8D026-CC98-43C8-96E4-83620B934420}"/>
    <cellStyle name="Comma 6 4 3 5 2" xfId="28463" xr:uid="{89ADE0ED-5043-4CA3-B243-C9B742D60A15}"/>
    <cellStyle name="Comma 6 4 3 5 2 2" xfId="47214" xr:uid="{7BE00834-9EAF-43DD-8075-C369FE461F8E}"/>
    <cellStyle name="Comma 6 4 3 5 3" xfId="33953" xr:uid="{486F1C5E-277E-4D59-864A-52CA1FB80C93}"/>
    <cellStyle name="Comma 6 4 3 5 4" xfId="14781" xr:uid="{C09BF73A-F779-4825-A2F5-C0B1196AD16B}"/>
    <cellStyle name="Comma 6 4 3 6" xfId="6213" xr:uid="{34748B66-1495-4EFA-ABC2-392ACB5031FC}"/>
    <cellStyle name="Comma 6 4 3 6 2" xfId="30241" xr:uid="{53B9B93D-EE02-415A-881B-4C2CF03C7F64}"/>
    <cellStyle name="Comma 6 4 3 6 2 2" xfId="48992" xr:uid="{65B20869-341E-451B-A3DC-E57BD7424173}"/>
    <cellStyle name="Comma 6 4 3 6 3" xfId="35753" xr:uid="{3350E250-02B6-4114-A5FB-41F31BC01E45}"/>
    <cellStyle name="Comma 6 4 3 6 4" xfId="16561" xr:uid="{5CC1BA47-66AE-426A-AA6F-6A888A2EF4E9}"/>
    <cellStyle name="Comma 6 4 3 7" xfId="6941" xr:uid="{32A2F444-A79C-428D-B60C-12BA121E9210}"/>
    <cellStyle name="Comma 6 4 3 7 2" xfId="30499" xr:uid="{2980D052-ED78-4D7C-9D0C-15F152875DB7}"/>
    <cellStyle name="Comma 6 4 3 7 2 2" xfId="49250" xr:uid="{5CD66031-81C3-4657-A270-E6C9681ECE8C}"/>
    <cellStyle name="Comma 6 4 3 7 3" xfId="36091" xr:uid="{B7748E17-0B09-443A-A8D6-DE0D5264B39B}"/>
    <cellStyle name="Comma 6 4 3 7 4" xfId="16821" xr:uid="{872D5077-4B70-4BD7-ABB7-45CF0D4FC16A}"/>
    <cellStyle name="Comma 6 4 3 8" xfId="18630" xr:uid="{F3CA6867-35B2-4AF7-8D89-91BEB9E54CF1}"/>
    <cellStyle name="Comma 6 4 3 8 2" xfId="38111" xr:uid="{FD61083E-2981-4B61-BE98-64BB41CB3717}"/>
    <cellStyle name="Comma 6 4 3 9" xfId="23147" xr:uid="{01EFD86A-E165-4F30-AC43-B8EA9657A133}"/>
    <cellStyle name="Comma 6 4 3 9 2" xfId="41937" xr:uid="{2BFE8F53-1D3D-46E3-8C10-0A5CB25DD91F}"/>
    <cellStyle name="Comma 6 4 4" xfId="1619" xr:uid="{61366278-000C-4303-A96C-D60B490032C0}"/>
    <cellStyle name="Comma 6 4 4 10" xfId="24130" xr:uid="{0E1C6011-19FD-4817-AA1F-32738EAA3E8E}"/>
    <cellStyle name="Comma 6 4 4 10 2" xfId="42910" xr:uid="{AAE18E1D-4900-49FF-93A3-E89DEB986644}"/>
    <cellStyle name="Comma 6 4 4 11" xfId="26674" xr:uid="{04E8C42F-9B8E-4CBD-AEBD-15C033716E43}"/>
    <cellStyle name="Comma 6 4 4 11 2" xfId="45437" xr:uid="{014FAC6B-D5C2-4605-9FAE-CBC090EA33D5}"/>
    <cellStyle name="Comma 6 4 4 12" xfId="30924" xr:uid="{6D93E97B-919E-4EB8-88A6-6ED812D943A2}"/>
    <cellStyle name="Comma 6 4 4 13" xfId="31909" xr:uid="{05F4797A-23E3-493A-BEB8-C9D86B256BDE}"/>
    <cellStyle name="Comma 6 4 4 14" xfId="13024" xr:uid="{2617FD13-AE56-4EC2-BEF6-50B9C416F46C}"/>
    <cellStyle name="Comma 6 4 4 2" xfId="3080" xr:uid="{33DC6B56-4D80-4B76-8305-CE6D54FE9128}"/>
    <cellStyle name="Comma 6 4 4 2 2" xfId="5153" xr:uid="{585D0E52-8FBF-4AB7-B8C4-CBF200FCEE30}"/>
    <cellStyle name="Comma 6 4 4 2 2 2" xfId="29245" xr:uid="{EF79BB84-9A7F-4DB4-AE70-000F59B8E7FF}"/>
    <cellStyle name="Comma 6 4 4 2 2 2 2" xfId="47996" xr:uid="{BD4CF529-B809-4DC5-AF4A-2244B12173AB}"/>
    <cellStyle name="Comma 6 4 4 2 2 3" xfId="34735" xr:uid="{BDC0B918-02D9-4AAA-A6CA-3A7173E01EFA}"/>
    <cellStyle name="Comma 6 4 4 2 2 4" xfId="15563" xr:uid="{22756E61-CC42-4FF9-961A-09E33534DCFD}"/>
    <cellStyle name="Comma 6 4 4 2 3" xfId="27489" xr:uid="{041F0A1D-14FA-4575-8EA4-770C1F620836}"/>
    <cellStyle name="Comma 6 4 4 2 3 2" xfId="46240" xr:uid="{BF38ADA2-667B-44AC-834B-085325E52234}"/>
    <cellStyle name="Comma 6 4 4 2 4" xfId="32794" xr:uid="{7C056D5F-2B84-4657-B327-B2469FAB40F4}"/>
    <cellStyle name="Comma 6 4 4 2 5" xfId="13793" xr:uid="{E0637797-8041-4001-96F7-1C2D23A0C6EC}"/>
    <cellStyle name="Comma 6 4 4 3" xfId="4190" xr:uid="{B44B7FBA-C793-46C2-A5FB-0149DC38A46A}"/>
    <cellStyle name="Comma 6 4 4 3 2" xfId="5974" xr:uid="{F566D2A2-D3CE-4A74-8C20-AA7A0661A878}"/>
    <cellStyle name="Comma 6 4 4 3 2 2" xfId="30060" xr:uid="{B9BF314B-69D6-4E72-83AB-140C6944D765}"/>
    <cellStyle name="Comma 6 4 4 3 2 2 2" xfId="48811" xr:uid="{2FBE251E-3A97-48DE-A92C-9568E361AC9A}"/>
    <cellStyle name="Comma 6 4 4 3 2 3" xfId="35552" xr:uid="{CFD98BD7-4ECD-47DF-9F5C-BD95FD902F0E}"/>
    <cellStyle name="Comma 6 4 4 3 2 4" xfId="16378" xr:uid="{FD4820BE-3ED1-4E4D-B997-41795FC2866B}"/>
    <cellStyle name="Comma 6 4 4 3 3" xfId="28345" xr:uid="{377C418F-EECE-4C5A-9BC7-47FE81986590}"/>
    <cellStyle name="Comma 6 4 4 3 3 2" xfId="47096" xr:uid="{4F751374-B33E-4E2D-8ACD-F606ED52A203}"/>
    <cellStyle name="Comma 6 4 4 3 4" xfId="33803" xr:uid="{A5EA36DC-9263-4350-A8F7-69A8D679C355}"/>
    <cellStyle name="Comma 6 4 4 3 5" xfId="14663" xr:uid="{34605219-522C-4EE0-9F6F-BD08ECADEEBB}"/>
    <cellStyle name="Comma 6 4 4 4" xfId="4412" xr:uid="{007AB584-2D3A-4126-9E1E-0519D8E0AE78}"/>
    <cellStyle name="Comma 6 4 4 4 2" xfId="28504" xr:uid="{E2FF6813-992E-4024-95ED-4BBBBC17C841}"/>
    <cellStyle name="Comma 6 4 4 4 2 2" xfId="47255" xr:uid="{477FF974-15BB-443B-84A2-19A5C2492E42}"/>
    <cellStyle name="Comma 6 4 4 4 3" xfId="33994" xr:uid="{F5E70004-D054-4E0D-A776-F85E2FE5C208}"/>
    <cellStyle name="Comma 6 4 4 4 4" xfId="14822" xr:uid="{694191E5-DE6B-407B-8E4B-F3D71138AD67}"/>
    <cellStyle name="Comma 6 4 4 5" xfId="6178" xr:uid="{1DA935B9-BDAD-45F3-B116-E5EF67D4A5F3}"/>
    <cellStyle name="Comma 6 4 4 5 2" xfId="30214" xr:uid="{65155D24-1796-41DF-914F-5787D4B32FAE}"/>
    <cellStyle name="Comma 6 4 4 5 2 2" xfId="48965" xr:uid="{128C53FF-9FFF-4081-AFE1-8BC89B3C4A31}"/>
    <cellStyle name="Comma 6 4 4 5 3" xfId="35721" xr:uid="{AD98A0F0-01F7-4CDC-8B07-C8D77AC03EC0}"/>
    <cellStyle name="Comma 6 4 4 5 4" xfId="16534" xr:uid="{84CF19C2-0D11-4BFA-96C3-7DFC4B39C7ED}"/>
    <cellStyle name="Comma 6 4 4 6" xfId="6316" xr:uid="{A36E460D-2A9B-4171-BB60-E3FB1ECB995F}"/>
    <cellStyle name="Comma 6 4 4 6 2" xfId="30340" xr:uid="{F4954C66-F218-4220-A933-B609959656EB}"/>
    <cellStyle name="Comma 6 4 4 6 2 2" xfId="49091" xr:uid="{7F186A0A-CD41-4891-B04E-C731E741B2E9}"/>
    <cellStyle name="Comma 6 4 4 6 3" xfId="35855" xr:uid="{F3BB0A2B-5EC9-4F72-97EA-989C2C547143}"/>
    <cellStyle name="Comma 6 4 4 6 4" xfId="16660" xr:uid="{A0D601A8-050D-4CDA-AC17-0622F924F0AE}"/>
    <cellStyle name="Comma 6 4 4 7" xfId="6414" xr:uid="{54FDA0EE-7E55-488B-BE45-5E7DD897A580}"/>
    <cellStyle name="Comma 6 4 4 7 2" xfId="30390" xr:uid="{90D2617F-A6EF-4137-94B9-D99875794D5C}"/>
    <cellStyle name="Comma 6 4 4 7 2 2" xfId="49141" xr:uid="{AF25BABA-B302-4D75-B3E8-268232CB2786}"/>
    <cellStyle name="Comma 6 4 4 7 3" xfId="35922" xr:uid="{A4105F11-D727-4DCC-9EFB-1162998DA29E}"/>
    <cellStyle name="Comma 6 4 4 7 4" xfId="16710" xr:uid="{15E739F8-1F00-46C6-9F28-A1932D5A7235}"/>
    <cellStyle name="Comma 6 4 4 8" xfId="8284" xr:uid="{46AD3826-BF29-43D9-B68F-ADB9A7D3D3B1}"/>
    <cellStyle name="Comma 6 4 4 8 2" xfId="36486" xr:uid="{F09BFE86-F88B-4F7C-820F-48FAAAAFA9A7}"/>
    <cellStyle name="Comma 6 4 4 8 3" xfId="17060" xr:uid="{F0F4CEEE-A0C8-4001-8335-FAF2B0D94669}"/>
    <cellStyle name="Comma 6 4 4 9" xfId="19604" xr:uid="{934DDC35-400C-4A40-843B-F80EA10722F2}"/>
    <cellStyle name="Comma 6 4 4 9 2" xfId="39071" xr:uid="{8AF2FDCB-DE93-4B4B-B601-F369E7D9C0F1}"/>
    <cellStyle name="Comma 6 4 5" xfId="1724" xr:uid="{A7212737-D21F-40F0-856A-67F551017078}"/>
    <cellStyle name="Comma 6 4 5 2" xfId="3153" xr:uid="{0CC3FF35-4823-46F1-9255-442296FD2F8E}"/>
    <cellStyle name="Comma 6 4 5 2 2" xfId="5226" xr:uid="{1425B718-DDA3-43BD-A1AD-A9BC1A959EC2}"/>
    <cellStyle name="Comma 6 4 5 2 2 2" xfId="29318" xr:uid="{823FE364-A6F1-4308-BC6C-4214A15EE674}"/>
    <cellStyle name="Comma 6 4 5 2 2 2 2" xfId="48069" xr:uid="{C17EB5B7-D889-49C4-96EE-71BBB826650B}"/>
    <cellStyle name="Comma 6 4 5 2 2 3" xfId="34808" xr:uid="{DBE4C9B5-1EC9-4669-8E25-55926BD207D9}"/>
    <cellStyle name="Comma 6 4 5 2 2 4" xfId="15636" xr:uid="{DCF11421-DCBA-4442-AF8D-A837F1CFDE82}"/>
    <cellStyle name="Comma 6 4 5 2 3" xfId="27561" xr:uid="{8F4195A4-6D6B-4B5B-8734-8F3DEF0797CC}"/>
    <cellStyle name="Comma 6 4 5 2 3 2" xfId="46312" xr:uid="{7D9F02FE-6B7A-4216-94E5-057B4686B2EC}"/>
    <cellStyle name="Comma 6 4 5 2 4" xfId="32866" xr:uid="{84D57810-5CBE-4AFF-B954-895329A8EC08}"/>
    <cellStyle name="Comma 6 4 5 2 5" xfId="13866" xr:uid="{4C787F09-D5B3-4E60-BD06-CF48C2C96833}"/>
    <cellStyle name="Comma 6 4 5 3" xfId="4479" xr:uid="{CA148760-FB01-4569-875F-95A58F786F93}"/>
    <cellStyle name="Comma 6 4 5 3 2" xfId="28571" xr:uid="{109E02DF-E709-4C29-8E8A-55E6DBBEC26B}"/>
    <cellStyle name="Comma 6 4 5 3 2 2" xfId="47322" xr:uid="{BE27CD1D-7967-42D3-BCA0-83E02EBC8D0D}"/>
    <cellStyle name="Comma 6 4 5 3 3" xfId="34061" xr:uid="{BA944479-77A1-4E60-A5A9-5A24B9D0BD64}"/>
    <cellStyle name="Comma 6 4 5 3 4" xfId="14889" xr:uid="{04A7D91A-F05B-4CC7-B5B5-9B3BFABE79D0}"/>
    <cellStyle name="Comma 6 4 5 4" xfId="26857" xr:uid="{446035AA-F1D2-413D-8062-588173DB63EF}"/>
    <cellStyle name="Comma 6 4 5 4 2" xfId="45608" xr:uid="{08460973-0E1F-444F-B5B3-B89DE6C00542}"/>
    <cellStyle name="Comma 6 4 5 5" xfId="32008" xr:uid="{575627FA-0508-4B56-BA5F-7CE04EEBD0EF}"/>
    <cellStyle name="Comma 6 4 5 6" xfId="13091" xr:uid="{558D882F-E03A-4D9F-83F5-58D21567A78A}"/>
    <cellStyle name="Comma 6 4 6" xfId="1734" xr:uid="{5F445879-9062-40B6-A9C6-B1B09561E419}"/>
    <cellStyle name="Comma 6 4 6 2" xfId="3163" xr:uid="{6B063A84-0575-49E8-979E-707366D98A20}"/>
    <cellStyle name="Comma 6 4 6 2 2" xfId="5236" xr:uid="{E4C24831-759A-4418-9E14-D3103B30BF9B}"/>
    <cellStyle name="Comma 6 4 6 2 2 2" xfId="29328" xr:uid="{29DCAA09-6552-4E6B-B9B2-F70BF0525E2F}"/>
    <cellStyle name="Comma 6 4 6 2 2 2 2" xfId="48079" xr:uid="{021C3035-A488-4CAA-AA7D-2A1DC3B586EF}"/>
    <cellStyle name="Comma 6 4 6 2 2 3" xfId="34818" xr:uid="{236ADFB7-317D-468D-BB9D-A34E6DA875AB}"/>
    <cellStyle name="Comma 6 4 6 2 2 4" xfId="15646" xr:uid="{C4145B4A-1906-4D88-B072-9F2ADAEEDF9D}"/>
    <cellStyle name="Comma 6 4 6 2 3" xfId="27571" xr:uid="{C031E00B-6602-4068-8F27-7DC1F28F315F}"/>
    <cellStyle name="Comma 6 4 6 2 3 2" xfId="46322" xr:uid="{FECBABD3-1B83-4B79-90E9-373633D013FC}"/>
    <cellStyle name="Comma 6 4 6 2 4" xfId="32876" xr:uid="{71CC0318-8351-473C-A8C2-12F5346FB21A}"/>
    <cellStyle name="Comma 6 4 6 2 5" xfId="13876" xr:uid="{AA2BBAFF-F90C-43D1-8B1D-14BC9D797814}"/>
    <cellStyle name="Comma 6 4 6 3" xfId="4489" xr:uid="{58466847-AD97-47CD-A4CE-40E39D88DCB7}"/>
    <cellStyle name="Comma 6 4 6 3 2" xfId="28581" xr:uid="{E8E6F4C9-305C-49BE-AE84-F9FDD60E06D0}"/>
    <cellStyle name="Comma 6 4 6 3 2 2" xfId="47332" xr:uid="{DB16D727-D808-4724-AE44-0FCB5B825D0A}"/>
    <cellStyle name="Comma 6 4 6 3 3" xfId="34071" xr:uid="{C28F68D2-4F6C-45BE-96A5-5E205D35B395}"/>
    <cellStyle name="Comma 6 4 6 3 4" xfId="14899" xr:uid="{FE74B287-9199-46CB-BAA4-9C2FBC8A951D}"/>
    <cellStyle name="Comma 6 4 6 4" xfId="26866" xr:uid="{EF5EBEE5-5510-4C39-BBA1-80399DF05178}"/>
    <cellStyle name="Comma 6 4 6 4 2" xfId="45617" xr:uid="{83337C28-60E4-4192-A8CB-34CC770BA63F}"/>
    <cellStyle name="Comma 6 4 6 5" xfId="32018" xr:uid="{28079199-0F6B-41FA-BD97-8F9C7548D593}"/>
    <cellStyle name="Comma 6 4 6 6" xfId="13101" xr:uid="{36B842D7-4C80-4E01-A3F6-00D3B471B4E2}"/>
    <cellStyle name="Comma 6 4 7" xfId="2406" xr:uid="{4FE95683-4544-459C-9245-E9C8F93C85EB}"/>
    <cellStyle name="Comma 6 4 7 2" xfId="3422" xr:uid="{77C1F7FC-8433-4671-A614-C0CC630AC1D5}"/>
    <cellStyle name="Comma 6 4 7 2 2" xfId="5471" xr:uid="{2C790F0D-7CEF-4036-9147-F95F42936F94}"/>
    <cellStyle name="Comma 6 4 7 2 2 2" xfId="29563" xr:uid="{F5122BE8-E961-4C15-91A2-11CB04F9363A}"/>
    <cellStyle name="Comma 6 4 7 2 2 2 2" xfId="48314" xr:uid="{40AB40E1-A189-4EA2-9EC3-3895487ED1D1}"/>
    <cellStyle name="Comma 6 4 7 2 2 3" xfId="35053" xr:uid="{40C5EFEE-3FA3-481C-9373-CC7FE45F5DF6}"/>
    <cellStyle name="Comma 6 4 7 2 2 4" xfId="15881" xr:uid="{3CF34654-B9EE-49C7-839C-E913FDC44780}"/>
    <cellStyle name="Comma 6 4 7 2 3" xfId="27815" xr:uid="{35FEB7CE-A5F2-4621-9B48-045DDB6E6467}"/>
    <cellStyle name="Comma 6 4 7 2 3 2" xfId="46566" xr:uid="{D9A54189-2A41-41D7-970E-4A7F60C9880D}"/>
    <cellStyle name="Comma 6 4 7 2 4" xfId="33135" xr:uid="{8AC705D7-92D5-4196-A03D-3F84EC7B9FB3}"/>
    <cellStyle name="Comma 6 4 7 2 5" xfId="14131" xr:uid="{EFA0D290-B32E-4E20-8D13-43AAB211ED04}"/>
    <cellStyle name="Comma 6 4 7 3" xfId="4517" xr:uid="{28CA6D74-607E-41B9-946E-A7A926282319}"/>
    <cellStyle name="Comma 6 4 7 3 2" xfId="28609" xr:uid="{53BD7597-8A12-4B47-93E1-65489BB9F8D2}"/>
    <cellStyle name="Comma 6 4 7 3 2 2" xfId="47360" xr:uid="{FA21A5EB-90B6-4782-A9F3-4001BD2014CC}"/>
    <cellStyle name="Comma 6 4 7 3 3" xfId="34099" xr:uid="{D42C61A2-C621-4537-A1B7-21236D32A19D}"/>
    <cellStyle name="Comma 6 4 7 3 4" xfId="14927" xr:uid="{696AFE17-2562-4F11-B075-11C37A74CB9E}"/>
    <cellStyle name="Comma 6 4 7 4" xfId="26894" xr:uid="{F2EAB8F9-23E9-4832-8BC0-0E14937FF907}"/>
    <cellStyle name="Comma 6 4 7 4 2" xfId="45645" xr:uid="{661305E0-A7FA-41A9-9EB1-F038B40422CB}"/>
    <cellStyle name="Comma 6 4 7 5" xfId="32121" xr:uid="{4C15741E-72DF-42A5-8B26-ABF5E995BC8C}"/>
    <cellStyle name="Comma 6 4 7 6" xfId="13130" xr:uid="{8BCBCC03-46FF-4C3D-9AE0-CA51888E3DF9}"/>
    <cellStyle name="Comma 6 4 8" xfId="2416" xr:uid="{D131A34B-86A8-4F6D-BFCB-AA8893826638}"/>
    <cellStyle name="Comma 6 4 8 2" xfId="3432" xr:uid="{04ECE50F-3847-431F-83AE-9BBE7E28E641}"/>
    <cellStyle name="Comma 6 4 8 2 2" xfId="5481" xr:uid="{9BCB1B8E-D40D-424D-9F22-856AE7F4B5DF}"/>
    <cellStyle name="Comma 6 4 8 2 2 2" xfId="29573" xr:uid="{9DA0C5CF-FC6B-4067-82F9-5DADF4636A39}"/>
    <cellStyle name="Comma 6 4 8 2 2 2 2" xfId="48324" xr:uid="{B5C87C1B-5382-470E-B2C3-9300B4424144}"/>
    <cellStyle name="Comma 6 4 8 2 2 3" xfId="35063" xr:uid="{B95C9E4A-818C-4A48-94DA-E7CB6903E726}"/>
    <cellStyle name="Comma 6 4 8 2 2 4" xfId="15891" xr:uid="{F7231FFC-9C37-46B3-8B6F-3ACCCEF25DFC}"/>
    <cellStyle name="Comma 6 4 8 2 3" xfId="27825" xr:uid="{1FCECE72-D2D3-4F6A-AA59-D818C8B046E9}"/>
    <cellStyle name="Comma 6 4 8 2 3 2" xfId="46576" xr:uid="{88C5EA5B-B724-4D3B-90B6-38993A331F26}"/>
    <cellStyle name="Comma 6 4 8 2 4" xfId="33145" xr:uid="{4E2294C2-D531-4DA6-927E-53C0633A2920}"/>
    <cellStyle name="Comma 6 4 8 2 5" xfId="14141" xr:uid="{530742B0-3091-4EB9-8755-CF43E746F8A4}"/>
    <cellStyle name="Comma 6 4 8 3" xfId="4527" xr:uid="{40FDF6DB-BF8B-4A57-A3D7-5E6A7C0BB4EB}"/>
    <cellStyle name="Comma 6 4 8 3 2" xfId="28619" xr:uid="{853C224A-DF14-4DF1-8B30-E76A41C5120D}"/>
    <cellStyle name="Comma 6 4 8 3 2 2" xfId="47370" xr:uid="{3ED9C654-1E54-422E-9FE1-31C91D18D9A9}"/>
    <cellStyle name="Comma 6 4 8 3 3" xfId="34109" xr:uid="{7C12DDF1-DE4C-4EBA-A910-8550BED63646}"/>
    <cellStyle name="Comma 6 4 8 3 4" xfId="14937" xr:uid="{3F0B7EE8-D2E3-476A-8F3C-03453DEAE26A}"/>
    <cellStyle name="Comma 6 4 8 4" xfId="26904" xr:uid="{5C4B54D2-28AE-4EE9-B5DC-8A1413E26D36}"/>
    <cellStyle name="Comma 6 4 8 4 2" xfId="45655" xr:uid="{CFDE60A1-F0DC-4898-B2B1-03070E6D6A9C}"/>
    <cellStyle name="Comma 6 4 8 5" xfId="32131" xr:uid="{F0261B59-C66D-4DD3-A0D1-A55889AACD45}"/>
    <cellStyle name="Comma 6 4 8 6" xfId="13140" xr:uid="{96A6FE17-6F92-4373-BA07-3EF37A02C558}"/>
    <cellStyle name="Comma 6 4 9" xfId="2425" xr:uid="{6FFF35AE-BE20-4DA9-A725-5682A7241E3F}"/>
    <cellStyle name="Comma 6 4 9 2" xfId="3441" xr:uid="{474AFA3F-90B7-4CD0-B2C7-3A9ED233A0F1}"/>
    <cellStyle name="Comma 6 4 9 2 2" xfId="5490" xr:uid="{23D60B4A-1015-4C2C-8F9D-121C532653DF}"/>
    <cellStyle name="Comma 6 4 9 2 2 2" xfId="29582" xr:uid="{9763B439-6A07-4210-A4E3-101687358831}"/>
    <cellStyle name="Comma 6 4 9 2 2 2 2" xfId="48333" xr:uid="{7655712B-F7FB-404D-AFC8-2935F2D3023C}"/>
    <cellStyle name="Comma 6 4 9 2 2 3" xfId="35072" xr:uid="{4C8A9924-57DB-4DE9-AB86-1EE07CFE30F8}"/>
    <cellStyle name="Comma 6 4 9 2 2 4" xfId="15900" xr:uid="{B24F6111-8CE3-4434-B48A-F343AFADA5DA}"/>
    <cellStyle name="Comma 6 4 9 2 3" xfId="27834" xr:uid="{5AFD06DD-B1A0-482C-830A-0F3F92B16E23}"/>
    <cellStyle name="Comma 6 4 9 2 3 2" xfId="46585" xr:uid="{7054AF15-BB54-46C2-8D39-2A270DB666F9}"/>
    <cellStyle name="Comma 6 4 9 2 4" xfId="33154" xr:uid="{C67C0353-4C63-4D3F-94AB-67E4CC27EB04}"/>
    <cellStyle name="Comma 6 4 9 2 5" xfId="14150" xr:uid="{BA7990BA-294C-4242-B025-E279CA0B6D91}"/>
    <cellStyle name="Comma 6 4 9 3" xfId="4536" xr:uid="{9F58B078-7D73-4DBC-81E1-6C6E2EDE04FB}"/>
    <cellStyle name="Comma 6 4 9 3 2" xfId="28628" xr:uid="{32E96C3B-225D-48C7-9502-E55D9943BCE6}"/>
    <cellStyle name="Comma 6 4 9 3 2 2" xfId="47379" xr:uid="{66F5D895-74C0-4E89-8DAB-31B77559FE5E}"/>
    <cellStyle name="Comma 6 4 9 3 3" xfId="34118" xr:uid="{1C88586E-B023-43EA-9FDA-D99312A516B6}"/>
    <cellStyle name="Comma 6 4 9 3 4" xfId="14946" xr:uid="{1F72184C-8759-4CFB-8F36-D61B1B42755C}"/>
    <cellStyle name="Comma 6 4 9 4" xfId="26912" xr:uid="{F025EAA9-B61B-4BC3-85F9-2D9413DA887F}"/>
    <cellStyle name="Comma 6 4 9 4 2" xfId="45663" xr:uid="{C035C5B6-1D1A-47F0-9B04-917CD28235B4}"/>
    <cellStyle name="Comma 6 4 9 5" xfId="32140" xr:uid="{B070BDBB-D5D5-4ECE-9D1B-781BE8C3753D}"/>
    <cellStyle name="Comma 6 4 9 6" xfId="13149" xr:uid="{019DAF87-6009-40E9-B5EA-483D5987D7EE}"/>
    <cellStyle name="Comma 6 5" xfId="273" xr:uid="{EE0033D2-35E5-4029-B709-4F96CD210A0B}"/>
    <cellStyle name="Comma 6 5 2" xfId="1656" xr:uid="{1F57CED3-5CD9-46B1-8C6A-14B8BD85A461}"/>
    <cellStyle name="Comma 6 5 2 2" xfId="3107" xr:uid="{CF932C22-E1B1-419F-8493-934D4F72B798}"/>
    <cellStyle name="Comma 6 5 2 2 2" xfId="5180" xr:uid="{6E7BD723-0842-4541-8178-A35D7752F952}"/>
    <cellStyle name="Comma 6 5 2 2 2 2" xfId="29272" xr:uid="{9E1096A3-0E56-4072-B1FD-1E8024BE825E}"/>
    <cellStyle name="Comma 6 5 2 2 2 2 2" xfId="48023" xr:uid="{8446162E-1D04-4ADA-976C-B0FB20E474F8}"/>
    <cellStyle name="Comma 6 5 2 2 2 3" xfId="34762" xr:uid="{3B6CB9A8-E1BB-4F12-A39B-2FA5CAAA9BBC}"/>
    <cellStyle name="Comma 6 5 2 2 2 4" xfId="15590" xr:uid="{45A52EB0-15E3-4302-8B4E-6CCAB8CF240D}"/>
    <cellStyle name="Comma 6 5 2 2 3" xfId="27516" xr:uid="{51FB6EEF-A3A6-4A7F-82C3-DF72D112F308}"/>
    <cellStyle name="Comma 6 5 2 2 3 2" xfId="46267" xr:uid="{75D6EA86-2942-483E-8F3F-89C66F7D800F}"/>
    <cellStyle name="Comma 6 5 2 2 4" xfId="32821" xr:uid="{AC2951C9-E1AD-483B-B5C4-590F02275810}"/>
    <cellStyle name="Comma 6 5 2 2 5" xfId="13820" xr:uid="{C8DF0E08-92A1-4460-8C7F-3D13F5625933}"/>
    <cellStyle name="Comma 6 5 2 3" xfId="4439" xr:uid="{C08BF59D-6EED-444B-93F3-6746CE945A55}"/>
    <cellStyle name="Comma 6 5 2 3 2" xfId="28531" xr:uid="{5BB6DCDE-339E-4963-8DE2-88ABE6275E7B}"/>
    <cellStyle name="Comma 6 5 2 3 2 2" xfId="47282" xr:uid="{5F65C69C-AC8A-4741-A5AA-78A91496F210}"/>
    <cellStyle name="Comma 6 5 2 3 3" xfId="34021" xr:uid="{C3109B5F-56D1-4132-B8FF-63F956CE627D}"/>
    <cellStyle name="Comma 6 5 2 3 4" xfId="14849" xr:uid="{4EE9516D-2244-403C-A141-FA6AA1607707}"/>
    <cellStyle name="Comma 6 5 2 4" xfId="19669" xr:uid="{BC59B80C-7D11-47BD-9294-E228006CFBB5}"/>
    <cellStyle name="Comma 6 5 2 4 2" xfId="39136" xr:uid="{17575875-B9F4-4D9D-B918-61D89162A2DA}"/>
    <cellStyle name="Comma 6 5 2 5" xfId="24195" xr:uid="{8C89DABE-CAD2-4F6C-8A79-DE41C8181282}"/>
    <cellStyle name="Comma 6 5 2 5 2" xfId="42975" xr:uid="{28582739-82F4-4E63-9A4E-FC9E0EE7499F}"/>
    <cellStyle name="Comma 6 5 2 6" xfId="26820" xr:uid="{FFAB3FB2-432E-4A23-86EE-AC5D7F628F92}"/>
    <cellStyle name="Comma 6 5 2 6 2" xfId="45571" xr:uid="{51794A20-77A1-415D-8A9A-7A9092A7223F}"/>
    <cellStyle name="Comma 6 5 2 7" xfId="31174" xr:uid="{2EBFC67F-5A3B-4845-9891-81ED7B75018A}"/>
    <cellStyle name="Comma 6 5 2 8" xfId="31941" xr:uid="{410A0236-368F-4164-AB73-6FC6A42CDFD5}"/>
    <cellStyle name="Comma 6 5 2 9" xfId="13051" xr:uid="{AA11E1E8-7AD3-45F6-B467-9F501CE0DA58}"/>
    <cellStyle name="Comma 6 5 3" xfId="4138" xr:uid="{E579B810-911C-4AAE-809E-73CE5A2C38AE}"/>
    <cellStyle name="Comma 6 5 3 2" xfId="5926" xr:uid="{C7E6CB31-7D8C-4C87-807A-86634029AB9D}"/>
    <cellStyle name="Comma 6 5 3 2 2" xfId="30012" xr:uid="{B32AD753-ED3F-4A4E-A09E-3BB187B9CFBE}"/>
    <cellStyle name="Comma 6 5 3 2 2 2" xfId="48763" xr:uid="{52E9B58A-4993-4E5A-9AC0-72D0E641E994}"/>
    <cellStyle name="Comma 6 5 3 2 3" xfId="35504" xr:uid="{6F8ECA7C-1994-4C79-9D19-5DAFCE508785}"/>
    <cellStyle name="Comma 6 5 3 2 4" xfId="16330" xr:uid="{A79EE26A-C072-4357-9C77-3BE128BF1CF3}"/>
    <cellStyle name="Comma 6 5 3 3" xfId="28297" xr:uid="{47B8074F-ABCE-4B9F-AFAB-1E9B6853B75E}"/>
    <cellStyle name="Comma 6 5 3 3 2" xfId="47048" xr:uid="{A59AB4B4-6341-49BC-8F03-2A91FC933EC3}"/>
    <cellStyle name="Comma 6 5 3 4" xfId="33752" xr:uid="{E875AAAA-F2B5-41D9-B28F-27C80806E62B}"/>
    <cellStyle name="Comma 6 5 3 5" xfId="14615" xr:uid="{B4CA7956-A7D7-4648-B713-56E27C565895}"/>
    <cellStyle name="Comma 6 5 4" xfId="6194" xr:uid="{667774AB-16EF-4070-80E9-94A413E0EC40}"/>
    <cellStyle name="Comma 6 5 4 2" xfId="30230" xr:uid="{171D3105-A387-41A5-96FA-982F285D85D3}"/>
    <cellStyle name="Comma 6 5 4 2 2" xfId="48981" xr:uid="{7B617992-9742-4BC5-AF05-DBDDF317EE4E}"/>
    <cellStyle name="Comma 6 5 4 3" xfId="35737" xr:uid="{10896539-384E-4AC8-B6C8-9228B4299417}"/>
    <cellStyle name="Comma 6 5 4 4" xfId="16550" xr:uid="{B658D9FF-B6D5-4B84-A457-96D462F9623C}"/>
    <cellStyle name="Comma 6 5 5" xfId="6942" xr:uid="{0E51BC11-41BB-4C76-AA84-F0001861C5D0}"/>
    <cellStyle name="Comma 6 5 5 2" xfId="30500" xr:uid="{1CE04A19-1DA6-44FC-8CDA-8045B544C259}"/>
    <cellStyle name="Comma 6 5 5 2 2" xfId="49251" xr:uid="{D79135D9-BDD6-4E18-9996-1CAEAC17C840}"/>
    <cellStyle name="Comma 6 5 5 3" xfId="36092" xr:uid="{4DC806F0-042A-4BE4-8188-E4530D94FA79}"/>
    <cellStyle name="Comma 6 5 5 4" xfId="16822" xr:uid="{DC952AB8-5FF0-499E-9093-F499AF77E027}"/>
    <cellStyle name="Comma 6 5 6" xfId="18614" xr:uid="{32A9031D-5852-4C4E-828D-35E7230B4791}"/>
    <cellStyle name="Comma 6 5 6 2" xfId="38095" xr:uid="{E4467024-38E0-408A-8D3C-67866B7FC302}"/>
    <cellStyle name="Comma 6 5 7" xfId="23131" xr:uid="{C639516E-FA5E-447E-B3F2-79CAD601D131}"/>
    <cellStyle name="Comma 6 5 7 2" xfId="41921" xr:uid="{9075007D-4A84-4C91-AB5F-92B8B6F8B516}"/>
    <cellStyle name="Comma 6 5 8" xfId="30833" xr:uid="{E96997E6-ECE9-40F3-9599-1C202A365F5D}"/>
    <cellStyle name="Comma 6 5 9" xfId="31644" xr:uid="{3B40B5F3-1704-46FF-906F-D6A6CE8C27E2}"/>
    <cellStyle name="Comma 6 6" xfId="1456" xr:uid="{DCE2D4D0-3915-4A2F-8BEC-E12EFFE0C65F}"/>
    <cellStyle name="Comma 6 6 2" xfId="3012" xr:uid="{3E8670E4-22DA-4C3C-8E0E-2309EEB605B6}"/>
    <cellStyle name="Comma 6 6 2 2" xfId="5087" xr:uid="{9B4DA471-6E36-4658-A25C-95118C9FA67C}"/>
    <cellStyle name="Comma 6 6 2 2 2" xfId="29179" xr:uid="{A0E383F8-BE8C-41AA-A4B5-E41334B2A30E}"/>
    <cellStyle name="Comma 6 6 2 2 2 2" xfId="47930" xr:uid="{4D9B381B-50F9-483B-9205-491EB13110C3}"/>
    <cellStyle name="Comma 6 6 2 2 3" xfId="34669" xr:uid="{764037AF-AF09-4BC2-9921-54E4483BD10A}"/>
    <cellStyle name="Comma 6 6 2 2 4" xfId="15497" xr:uid="{F361834A-00B7-4C01-ABE4-FE64FDBA9FB3}"/>
    <cellStyle name="Comma 6 6 2 3" xfId="27425" xr:uid="{25EF4DB7-1C7B-42F3-B7BA-679067D2E14D}"/>
    <cellStyle name="Comma 6 6 2 3 2" xfId="46176" xr:uid="{9D3A179A-B643-46CF-AE87-7A4DE8844562}"/>
    <cellStyle name="Comma 6 6 2 4" xfId="32726" xr:uid="{A917E713-FBDF-459E-99E0-C22097597B67}"/>
    <cellStyle name="Comma 6 6 2 5" xfId="13727" xr:uid="{7FE53E18-1C1E-4E18-8315-D51F78031147}"/>
    <cellStyle name="Comma 6 6 3" xfId="4384" xr:uid="{FEF98C96-43A1-4CE2-AA21-287E64319D1C}"/>
    <cellStyle name="Comma 6 6 3 2" xfId="28476" xr:uid="{89293146-4693-47F9-A65C-0119161C5B71}"/>
    <cellStyle name="Comma 6 6 3 2 2" xfId="47227" xr:uid="{5536C5AB-F024-451C-BF00-1AA69CA92421}"/>
    <cellStyle name="Comma 6 6 3 3" xfId="33966" xr:uid="{F9D0DD52-8438-4F4B-AFFB-A74964635AA3}"/>
    <cellStyle name="Comma 6 6 3 4" xfId="14794" xr:uid="{CF59A39A-1272-45E6-86A4-325F36C133ED}"/>
    <cellStyle name="Comma 6 6 4" xfId="6943" xr:uid="{AA187569-3C48-493C-93DE-7813DB4E3F61}"/>
    <cellStyle name="Comma 6 6 5" xfId="26770" xr:uid="{3D2A5854-3B63-4D00-B70C-C32F3482A375}"/>
    <cellStyle name="Comma 6 6 5 2" xfId="45521" xr:uid="{3CC3ABF2-33C1-44E0-B397-151C0940300C}"/>
    <cellStyle name="Comma 6 6 6" xfId="31779" xr:uid="{D5455CB2-6488-4961-A85E-5951119D12FD}"/>
    <cellStyle name="Comma 6 6 7" xfId="12996" xr:uid="{D8AE534F-F1B9-4313-A976-1F8103076DF3}"/>
    <cellStyle name="Comma 6 7" xfId="3506" xr:uid="{C9AA9AE0-EB01-4659-9344-452EF174B294}"/>
    <cellStyle name="Comma 6 7 2" xfId="19599" xr:uid="{8BD3239B-7000-4718-A7B3-3CB6E0456CBA}"/>
    <cellStyle name="Comma 6 7 2 2" xfId="39066" xr:uid="{C65A30A7-35BB-4810-9782-643B7A222C2B}"/>
    <cellStyle name="Comma 6 7 3" xfId="24125" xr:uid="{8BBFFD70-5180-4387-AFFC-7599DF4F947E}"/>
    <cellStyle name="Comma 6 7 3 2" xfId="42905" xr:uid="{3485C598-F2D7-4C7A-B5CF-BE328F404A69}"/>
    <cellStyle name="Comma 6 7 4" xfId="31106" xr:uid="{30194588-CBA4-457E-AE44-B00C111CDAE2}"/>
    <cellStyle name="Comma 6 7 5" xfId="33188" xr:uid="{39DEAD1B-3427-46DB-8F31-24089AA13B59}"/>
    <cellStyle name="Comma 6 8" xfId="3760" xr:uid="{A0FCD12E-653A-4A3F-8BD7-E0245CFB6BE2}"/>
    <cellStyle name="Comma 6 8 2" xfId="5722" xr:uid="{6B23BD9F-A4B3-4721-953D-9DE04FEEFEDC}"/>
    <cellStyle name="Comma 6 8 2 2" xfId="29810" xr:uid="{79D33C92-CDDB-4B80-8F76-F14B2ACE3EF7}"/>
    <cellStyle name="Comma 6 8 2 2 2" xfId="48561" xr:uid="{9F825079-3C94-4FFE-AA16-5DD9C0648501}"/>
    <cellStyle name="Comma 6 8 2 3" xfId="35302" xr:uid="{000FD14D-386B-4710-8FB4-65F838557DF4}"/>
    <cellStyle name="Comma 6 8 2 4" xfId="16128" xr:uid="{028A8624-FED0-4B1F-9D1B-281587D91A42}"/>
    <cellStyle name="Comma 6 8 3" xfId="19813" xr:uid="{F3594B3C-FF9E-4EFF-A662-49CF1700B2A6}"/>
    <cellStyle name="Comma 6 8 4" xfId="28096" xr:uid="{A36216A9-CD80-4C5B-B019-5E2D4437F841}"/>
    <cellStyle name="Comma 6 8 4 2" xfId="46847" xr:uid="{29D26268-689E-4186-8729-DF791B83750D}"/>
    <cellStyle name="Comma 6 8 5" xfId="33435" xr:uid="{5AF9A2B3-F275-4F4F-97A1-4BBD2BA47E3E}"/>
    <cellStyle name="Comma 6 8 6" xfId="14413" xr:uid="{E14D580C-1979-4D48-8FBE-9303BE01D3C1}"/>
    <cellStyle name="Comma 6 9" xfId="3891" xr:uid="{67291BF2-976F-48CB-8EBE-8D8344E96144}"/>
    <cellStyle name="Comma 6 9 2" xfId="5819" xr:uid="{9FD624D3-D2FA-4B8F-A8DF-28B435714B78}"/>
    <cellStyle name="Comma 6 9 2 2" xfId="29906" xr:uid="{A2A97C05-299B-4FD1-BBE7-CB348D74A185}"/>
    <cellStyle name="Comma 6 9 2 2 2" xfId="48657" xr:uid="{BE5D7824-8C1E-4436-A297-6DDAA5CEC2A0}"/>
    <cellStyle name="Comma 6 9 2 3" xfId="35398" xr:uid="{24D232C0-7468-4D2A-9161-7A875165C06C}"/>
    <cellStyle name="Comma 6 9 2 4" xfId="16224" xr:uid="{00EB7328-5E15-4CE0-A3A2-B24696E8021F}"/>
    <cellStyle name="Comma 6 9 3" xfId="20000" xr:uid="{156846CE-A178-4C03-86D8-6B39072974A5}"/>
    <cellStyle name="Comma 6 9 4" xfId="28189" xr:uid="{22CAA9CF-00CA-455B-95C5-317220268DDD}"/>
    <cellStyle name="Comma 6 9 4 2" xfId="46940" xr:uid="{17B4B446-802C-4F90-B953-A6797C5FEC78}"/>
    <cellStyle name="Comma 6 9 5" xfId="33553" xr:uid="{6D98F7A5-1888-4AB9-913E-0CFF7A11FDBF}"/>
    <cellStyle name="Comma 6 9 6" xfId="14509" xr:uid="{CFE92ABA-73A8-4EFA-89AF-9D3EB7BBC50C}"/>
    <cellStyle name="Comma 60" xfId="3251" xr:uid="{E229066B-8F8B-473D-B50D-2EA354F2E627}"/>
    <cellStyle name="Comma 60 2" xfId="8515" xr:uid="{8763131D-EC8A-4F2F-BD5F-CF094DBF4E58}"/>
    <cellStyle name="Comma 60 3" xfId="20810" xr:uid="{C9498DB7-94B2-452E-8A4F-823B67A0C258}"/>
    <cellStyle name="Comma 60 4" xfId="32964" xr:uid="{B4F79AC4-CA09-43F6-90EE-4B063B120C27}"/>
    <cellStyle name="Comma 61" xfId="3272" xr:uid="{632B5387-454A-4A86-A037-77DE9C9BCDE1}"/>
    <cellStyle name="Comma 61 2" xfId="8516" xr:uid="{05AE6364-426F-431F-898F-29027035C076}"/>
    <cellStyle name="Comma 61 3" xfId="20813" xr:uid="{5DB24A88-BCB9-4A8C-9B0A-C18CBAA93AC3}"/>
    <cellStyle name="Comma 61 4" xfId="32985" xr:uid="{60634BCB-8626-488D-BF14-D401D94D5B07}"/>
    <cellStyle name="Comma 62" xfId="3628" xr:uid="{D6701E7D-B2B0-44AD-90B2-0BBB1E9BB58E}"/>
    <cellStyle name="Comma 62 2" xfId="8518" xr:uid="{7563EB6C-CD29-43E1-9BE0-63D10D6F155F}"/>
    <cellStyle name="Comma 62 3" xfId="8517" xr:uid="{B8A09970-9427-4D00-AFB1-D260852537AE}"/>
    <cellStyle name="Comma 62 4" xfId="20816" xr:uid="{DD70EBD4-6911-4AB0-A661-749C569E33C3}"/>
    <cellStyle name="Comma 62 5" xfId="33304" xr:uid="{2C3A96D9-148F-4ACC-8423-867A56D7962B}"/>
    <cellStyle name="Comma 63" xfId="2533" xr:uid="{B260D9CC-14BA-464E-BC5E-B4BBD584D21A}"/>
    <cellStyle name="Comma 63 2" xfId="8519" xr:uid="{589833AF-7B9C-4353-A8E9-5AA71817693D}"/>
    <cellStyle name="Comma 63 3" xfId="20819" xr:uid="{364FEC56-B974-4FCE-B1DF-160B7C339663}"/>
    <cellStyle name="Comma 63 4" xfId="32248" xr:uid="{4E8A6C0D-00D9-49AA-A996-2A175A96378B}"/>
    <cellStyle name="Comma 64" xfId="3053" xr:uid="{671D32DB-A94D-4696-99FD-0029AA0F5D9D}"/>
    <cellStyle name="Comma 64 2" xfId="8520" xr:uid="{A0BF1DC2-00BA-4F5F-B7CC-E4519AA6C4FD}"/>
    <cellStyle name="Comma 64 3" xfId="20822" xr:uid="{040BD3D1-A045-43D8-9455-9D42035D2D50}"/>
    <cellStyle name="Comma 64 4" xfId="32767" xr:uid="{FCD6E8B8-217E-47DD-B378-F584EEA4A4B4}"/>
    <cellStyle name="Comma 65" xfId="3523" xr:uid="{8B110E23-3B15-45F1-8522-DEBDB1CA312C}"/>
    <cellStyle name="Comma 65 2" xfId="8521" xr:uid="{6508FFCD-7EF9-4E85-9169-25CD0498418F}"/>
    <cellStyle name="Comma 65 3" xfId="20825" xr:uid="{390D0242-02CB-4403-8E19-6EF6B7348D1B}"/>
    <cellStyle name="Comma 65 4" xfId="33200" xr:uid="{71F19702-390F-44E0-994F-69070B99A61A}"/>
    <cellStyle name="Comma 66" xfId="2590" xr:uid="{E037DE5D-630B-404E-A19D-56C314D8E402}"/>
    <cellStyle name="Comma 66 2" xfId="8522" xr:uid="{4F835328-CD4B-49BA-BEA4-0BC3EA13D692}"/>
    <cellStyle name="Comma 66 3" xfId="20828" xr:uid="{FEDC0E3C-A37B-48A5-BA7E-BBEDE166C1E1}"/>
    <cellStyle name="Comma 66 4" xfId="32305" xr:uid="{C27BCAAD-45D3-44B8-945E-08A8B8F450E3}"/>
    <cellStyle name="Comma 67" xfId="3704" xr:uid="{C1551A26-4D7D-455C-87B1-855E426897A2}"/>
    <cellStyle name="Comma 67 2" xfId="8523" xr:uid="{080C2490-4DA8-4679-B8F4-3BCEE3E757ED}"/>
    <cellStyle name="Comma 67 3" xfId="20831" xr:uid="{45B940A3-42D1-4D9B-B0E2-75625946567B}"/>
    <cellStyle name="Comma 67 4" xfId="33380" xr:uid="{D42E5FF2-7E1D-4296-AECF-CE7149114EE2}"/>
    <cellStyle name="Comma 68" xfId="3055" xr:uid="{FC4DFFA8-08F9-44F2-A2B5-484B47EFE5C7}"/>
    <cellStyle name="Comma 68 2" xfId="8524" xr:uid="{36ED2941-49A4-4981-8463-CE30BA23460E}"/>
    <cellStyle name="Comma 68 3" xfId="20834" xr:uid="{CA1D2BC2-5443-4093-832C-557A5A1724E1}"/>
    <cellStyle name="Comma 68 4" xfId="32769" xr:uid="{DABE3324-193A-446A-BD5E-9DB9485F622A}"/>
    <cellStyle name="Comma 69" xfId="3305" xr:uid="{EAC0A05B-6CAB-488E-8039-57C08A833622}"/>
    <cellStyle name="Comma 69 2" xfId="8525" xr:uid="{01487CDF-B166-499E-90D3-6BB66ABC0144}"/>
    <cellStyle name="Comma 69 3" xfId="20837" xr:uid="{DD296DA0-3A59-4B84-87FD-22295FDDDB6A}"/>
    <cellStyle name="Comma 69 4" xfId="33018" xr:uid="{E6827D40-AE17-4ADE-B3A4-400EB25A6D82}"/>
    <cellStyle name="Comma 7" xfId="97" xr:uid="{154DD1F1-16A4-45DC-9CBF-96ED4B712925}"/>
    <cellStyle name="Comma 7 10" xfId="6341" xr:uid="{46C90ECE-A2C4-4975-BBB2-30DA41798265}"/>
    <cellStyle name="Comma 7 11" xfId="8392" xr:uid="{F9E92F70-139A-4C08-B49B-1C987116B173}"/>
    <cellStyle name="Comma 7 12" xfId="26727" xr:uid="{3F8C0FA1-8A37-4E25-B2C2-952AA2532047}"/>
    <cellStyle name="Comma 7 12 2" xfId="45489" xr:uid="{15180E11-A130-4982-A113-F818CC2D7B84}"/>
    <cellStyle name="Comma 7 13" xfId="31599" xr:uid="{E0588AFB-2074-4AE7-A350-73E939610B03}"/>
    <cellStyle name="Comma 7 14" xfId="12909" xr:uid="{A462327F-9223-4A89-9C16-BB258CB4F916}"/>
    <cellStyle name="Comma 7 2" xfId="275" xr:uid="{0C48F4F6-B9D7-4ACB-A890-E668A5A6A549}"/>
    <cellStyle name="Comma 7 2 2" xfId="3923" xr:uid="{18385E9B-9014-401A-BA1E-BB9A475D2136}"/>
    <cellStyle name="Comma 7 2 2 2" xfId="6944" xr:uid="{CD92C2C7-0291-407A-A975-AEFAF2187C1A}"/>
    <cellStyle name="Comma 7 2 2 3" xfId="33580" xr:uid="{62EF2EA4-5B83-4375-AD7D-1407560864F7}"/>
    <cellStyle name="Comma 7 2 3" xfId="6945" xr:uid="{B3DEEE70-F84C-4F7C-892C-8935B910B542}"/>
    <cellStyle name="Comma 7 2 3 2" xfId="20782" xr:uid="{C1591AC7-9F08-4A7E-AAFA-D5EDDDB38FEC}"/>
    <cellStyle name="Comma 7 2 3 3" xfId="36093" xr:uid="{3FB77576-9B70-4B73-AC2B-8F4E0910D503}"/>
    <cellStyle name="Comma 7 2 4" xfId="8666" xr:uid="{B8D42DD2-051F-42F4-A53A-16DCFBB0FDEB}"/>
    <cellStyle name="Comma 7 2 5" xfId="31646" xr:uid="{DB9762FE-96CF-4A1F-AF22-E987B88678A3}"/>
    <cellStyle name="Comma 7 3" xfId="1654" xr:uid="{52BB0707-4CAB-4B8F-AEAD-D7971385C378}"/>
    <cellStyle name="Comma 7 3 2" xfId="3105" xr:uid="{ED126DC4-AE3B-4B15-ACD6-D5B929F6C282}"/>
    <cellStyle name="Comma 7 3 2 2" xfId="5178" xr:uid="{C7AFED4B-73D8-4A30-A5EE-4AE697D68638}"/>
    <cellStyle name="Comma 7 3 2 2 2" xfId="29270" xr:uid="{10C02E68-C376-444C-B5A7-935385D4D9BD}"/>
    <cellStyle name="Comma 7 3 2 2 2 2" xfId="48021" xr:uid="{EB973004-ED84-460D-A823-F19511CD05FE}"/>
    <cellStyle name="Comma 7 3 2 2 3" xfId="34760" xr:uid="{6658126A-0149-4D46-B119-0B1F4C7E0733}"/>
    <cellStyle name="Comma 7 3 2 2 4" xfId="15588" xr:uid="{BCF2460D-DAB6-4CFE-9796-70F4503B8ECB}"/>
    <cellStyle name="Comma 7 3 2 3" xfId="27514" xr:uid="{6CA8DEA8-BE2B-4AB0-A05E-8A2FCABB86F6}"/>
    <cellStyle name="Comma 7 3 2 3 2" xfId="46265" xr:uid="{96AC29E2-AB69-4316-99F6-B0800E3F4AF9}"/>
    <cellStyle name="Comma 7 3 2 4" xfId="32819" xr:uid="{8C803DBE-FD6F-4CBC-9D89-04351C01A687}"/>
    <cellStyle name="Comma 7 3 2 5" xfId="13818" xr:uid="{9E7F3D56-DF2F-498C-88CD-695E61D5DFC0}"/>
    <cellStyle name="Comma 7 3 3" xfId="4136" xr:uid="{F733B5DD-49CF-44A7-BC80-528480D7FC9E}"/>
    <cellStyle name="Comma 7 3 3 2" xfId="5924" xr:uid="{718CA554-D1BC-4C14-B718-76B4D62C234A}"/>
    <cellStyle name="Comma 7 3 3 2 2" xfId="30010" xr:uid="{CE984FE0-97F5-43D9-9F3D-6F58376A6FC0}"/>
    <cellStyle name="Comma 7 3 3 2 2 2" xfId="48761" xr:uid="{81BCB61C-B815-4BDD-B6B8-F295ED81514F}"/>
    <cellStyle name="Comma 7 3 3 2 3" xfId="35502" xr:uid="{448AF3F9-C745-407D-9D78-3D820677D473}"/>
    <cellStyle name="Comma 7 3 3 2 4" xfId="16328" xr:uid="{1D25963C-0684-470C-90B0-47A3763D4D50}"/>
    <cellStyle name="Comma 7 3 3 3" xfId="28295" xr:uid="{DD45FAC9-1E6F-4AEB-8EB7-459027415ADE}"/>
    <cellStyle name="Comma 7 3 3 3 2" xfId="47046" xr:uid="{2E29D65B-3281-43AC-8EE8-2C37A07FB920}"/>
    <cellStyle name="Comma 7 3 3 4" xfId="33750" xr:uid="{E45C4482-B3D3-4C19-8703-2BA4AFD96E0A}"/>
    <cellStyle name="Comma 7 3 3 5" xfId="14613" xr:uid="{949B9FA8-0A71-4A6B-890F-59B4B7B6D327}"/>
    <cellStyle name="Comma 7 3 4" xfId="4437" xr:uid="{6D8CF9DC-9439-4C1B-BE15-0DF2DD4667B3}"/>
    <cellStyle name="Comma 7 3 4 2" xfId="28529" xr:uid="{5916481C-15D4-4907-AC4A-1686F60D35EB}"/>
    <cellStyle name="Comma 7 3 4 2 2" xfId="47280" xr:uid="{15456A9C-6903-4988-B7FA-B11EE7C275EE}"/>
    <cellStyle name="Comma 7 3 4 3" xfId="34019" xr:uid="{19C965A9-2B25-4D5E-96FE-F5245F590C39}"/>
    <cellStyle name="Comma 7 3 4 4" xfId="14847" xr:uid="{98DE9EF3-E59B-4C50-814F-A9BE985EC000}"/>
    <cellStyle name="Comma 7 3 5" xfId="6946" xr:uid="{FF2B87EE-92DA-4854-BF93-4409CA87987F}"/>
    <cellStyle name="Comma 7 3 6" xfId="8932" xr:uid="{3CE72105-7997-48A4-B1B4-D8ED56C3ABCA}"/>
    <cellStyle name="Comma 7 3 7" xfId="26818" xr:uid="{EE411A80-8A51-49E5-844F-B843C67EF7F9}"/>
    <cellStyle name="Comma 7 3 7 2" xfId="45569" xr:uid="{2A751BB2-CBAC-49E6-B1BB-BA7681292B40}"/>
    <cellStyle name="Comma 7 3 8" xfId="31939" xr:uid="{C419904F-8472-4DF7-A5CE-29ACC030A11C}"/>
    <cellStyle name="Comma 7 3 9" xfId="13049" xr:uid="{9A750673-CAF9-45A9-A45D-BC8F45D8DFA7}"/>
    <cellStyle name="Comma 7 4" xfId="1458" xr:uid="{6258A188-E9D3-4AD2-8851-93A7CBD22185}"/>
    <cellStyle name="Comma 7 4 2" xfId="3014" xr:uid="{B63B0B58-7922-46F3-A56D-806FE708BB64}"/>
    <cellStyle name="Comma 7 4 2 2" xfId="5089" xr:uid="{817CE399-E575-439D-A9B1-0D4C6CEFC926}"/>
    <cellStyle name="Comma 7 4 2 2 2" xfId="29181" xr:uid="{B23ED5A6-653B-4553-BF55-849CFF0D31A6}"/>
    <cellStyle name="Comma 7 4 2 2 2 2" xfId="47932" xr:uid="{2D99D5AB-3BDB-49C5-81A0-FD9D04A66495}"/>
    <cellStyle name="Comma 7 4 2 2 3" xfId="34671" xr:uid="{D875DE33-79A5-479A-A954-4E652A81F1F4}"/>
    <cellStyle name="Comma 7 4 2 2 4" xfId="15499" xr:uid="{A150536F-4544-43CD-96FB-D9892A6BCE7E}"/>
    <cellStyle name="Comma 7 4 2 3" xfId="27427" xr:uid="{82AA71C5-BEE0-46D4-B6E5-C7D5A3DE0A41}"/>
    <cellStyle name="Comma 7 4 2 3 2" xfId="46178" xr:uid="{1B035D0E-A928-4287-B78D-8741633A7294}"/>
    <cellStyle name="Comma 7 4 2 4" xfId="32728" xr:uid="{0C9227DE-C9FB-4A78-9C10-82196F5701C8}"/>
    <cellStyle name="Comma 7 4 2 5" xfId="13729" xr:uid="{2A770EFA-7B2C-4E0A-9B0E-09B5847BA3FF}"/>
    <cellStyle name="Comma 7 4 3" xfId="4386" xr:uid="{DA551F0C-9499-4890-B9B5-F54923C3B561}"/>
    <cellStyle name="Comma 7 4 3 2" xfId="28478" xr:uid="{26015D37-70B2-4FE6-A582-3A415159034C}"/>
    <cellStyle name="Comma 7 4 3 2 2" xfId="47229" xr:uid="{DD83E519-721D-4976-9B47-BD2FF609198C}"/>
    <cellStyle name="Comma 7 4 3 3" xfId="33968" xr:uid="{53FA8E9B-D8A1-48C6-8EDD-F894047540AA}"/>
    <cellStyle name="Comma 7 4 3 4" xfId="14796" xr:uid="{866D08F7-D362-49DF-A014-4C2510E60405}"/>
    <cellStyle name="Comma 7 4 4" xfId="6947" xr:uid="{141C4D4D-1E10-40BE-B9C2-5F6D492DE94C}"/>
    <cellStyle name="Comma 7 4 5" xfId="26772" xr:uid="{7B9CF6B6-2F76-471B-95E0-59AC4C956F26}"/>
    <cellStyle name="Comma 7 4 5 2" xfId="45523" xr:uid="{FD449F66-8036-4EFC-8108-7586ABC95302}"/>
    <cellStyle name="Comma 7 4 6" xfId="31781" xr:uid="{12FB6547-178F-4C1A-969F-3BA072DF34AE}"/>
    <cellStyle name="Comma 7 4 7" xfId="12998" xr:uid="{9EFCD0EE-775B-423D-AED5-44EB715B0745}"/>
    <cellStyle name="Comma 7 5" xfId="2497" xr:uid="{B1CB5EFD-F2A3-4BA1-A94D-208E48B701B0}"/>
    <cellStyle name="Comma 7 5 2" xfId="4605" xr:uid="{9D4798E4-94C0-469C-9A25-59567B4EA89F}"/>
    <cellStyle name="Comma 7 5 2 2" xfId="28697" xr:uid="{7E709358-6267-4277-BE63-89D1EE416649}"/>
    <cellStyle name="Comma 7 5 2 2 2" xfId="47448" xr:uid="{768197C3-0349-48AA-9672-50B7DB5806D4}"/>
    <cellStyle name="Comma 7 5 2 3" xfId="34187" xr:uid="{FE9B5EFC-3845-4730-8FDB-003C08B48AC6}"/>
    <cellStyle name="Comma 7 5 2 4" xfId="15015" xr:uid="{8CAEFE02-0CAF-4930-93F7-0FE40DF66893}"/>
    <cellStyle name="Comma 7 5 3" xfId="19843" xr:uid="{480697F8-CF82-4739-BAA5-94426939DE66}"/>
    <cellStyle name="Comma 7 5 4" xfId="26976" xr:uid="{FEA20DE6-E7AD-496C-A1F7-235088EC7D92}"/>
    <cellStyle name="Comma 7 5 4 2" xfId="45727" xr:uid="{914C54A7-0606-469F-94E1-ECF7643F794F}"/>
    <cellStyle name="Comma 7 5 5" xfId="32212" xr:uid="{BBBDFAEB-33C6-4763-8DC7-A710C52F71D9}"/>
    <cellStyle name="Comma 7 5 6" xfId="13219" xr:uid="{29FD8490-8A63-4AF8-9AB2-25FB6892A6A9}"/>
    <cellStyle name="Comma 7 6" xfId="3761" xr:uid="{F651847B-00F4-4421-9CE6-05F581DC3955}"/>
    <cellStyle name="Comma 7 6 2" xfId="20001" xr:uid="{8C11279F-6761-4095-BD7B-EBC3B2B7A7E7}"/>
    <cellStyle name="Comma 7 6 3" xfId="33436" xr:uid="{25968DE5-3C2A-432D-9101-0F4477A82E32}"/>
    <cellStyle name="Comma 7 7" xfId="3893" xr:uid="{18ED2A79-410C-4A79-A768-1F924551D96B}"/>
    <cellStyle name="Comma 7 7 2" xfId="5821" xr:uid="{ADF46FD8-0281-476F-8694-71096947E30C}"/>
    <cellStyle name="Comma 7 7 2 2" xfId="29908" xr:uid="{3B3341C7-9D3E-40CD-86CC-C87D1FD01CBE}"/>
    <cellStyle name="Comma 7 7 2 2 2" xfId="48659" xr:uid="{BC04404B-2EBF-4810-B0D2-0EF2AD123B53}"/>
    <cellStyle name="Comma 7 7 2 3" xfId="35400" xr:uid="{46D994AA-F77F-48EF-8CD0-165FD4D09D2D}"/>
    <cellStyle name="Comma 7 7 2 4" xfId="16226" xr:uid="{BFE660A0-8ED7-4737-8D60-B8220C494965}"/>
    <cellStyle name="Comma 7 7 3" xfId="21053" xr:uid="{9D218204-74C4-4018-8FE4-3ED7F7E05CAB}"/>
    <cellStyle name="Comma 7 7 4" xfId="28191" xr:uid="{88C630B2-8FF3-4D75-8BE2-B7D5E205A80E}"/>
    <cellStyle name="Comma 7 7 4 2" xfId="46942" xr:uid="{991B4412-6C76-41B2-8D27-40060B775422}"/>
    <cellStyle name="Comma 7 7 5" xfId="33555" xr:uid="{F9A498E6-4F0A-48B7-94A0-7A09A6E4CD5F}"/>
    <cellStyle name="Comma 7 7 6" xfId="14511" xr:uid="{5E4C3AA3-6C42-46AB-9103-01AA3D0C8C6C}"/>
    <cellStyle name="Comma 7 8" xfId="4024" xr:uid="{84E20671-43BE-4B3B-9D4C-0F5DE37483EF}"/>
    <cellStyle name="Comma 7 9" xfId="4288" xr:uid="{56D80EF7-4041-4476-8391-FF93BD6661F4}"/>
    <cellStyle name="Comma 7 9 2" xfId="28393" xr:uid="{4FF0A4B9-DC34-4F02-8714-432420037BDE}"/>
    <cellStyle name="Comma 7 9 2 2" xfId="47144" xr:uid="{79849D21-AB9F-4805-8702-6504915258AF}"/>
    <cellStyle name="Comma 7 9 3" xfId="33877" xr:uid="{E6B5FD48-59F0-45D0-AE6B-E4597CE7D662}"/>
    <cellStyle name="Comma 7 9 4" xfId="14711" xr:uid="{77A8BDAE-DB71-4C75-8442-44F38D25A33D}"/>
    <cellStyle name="Comma 70" xfId="3750" xr:uid="{2846DD95-506D-40F6-9BBC-76ED2A9E5E9C}"/>
    <cellStyle name="Comma 70 2" xfId="8586" xr:uid="{A9213907-D8C4-4BDB-B67C-2DE1238633D4}"/>
    <cellStyle name="Comma 70 3" xfId="8526" xr:uid="{705A63F0-CB1D-42F3-8371-1666A2EA0EE7}"/>
    <cellStyle name="Comma 70 4" xfId="20840" xr:uid="{EAEA0CB1-5363-481F-BFD5-5EDFBE63C049}"/>
    <cellStyle name="Comma 70 5" xfId="33426" xr:uid="{CAFE173C-09FB-4F65-8C75-EFED3D2E29D1}"/>
    <cellStyle name="Comma 71" xfId="3845" xr:uid="{AC091DF8-F13D-42AC-93B2-CEC9FBEECDB9}"/>
    <cellStyle name="Comma 71 2" xfId="5794" xr:uid="{44CC5E3F-507E-4A4E-A356-DB46D03BADB8}"/>
    <cellStyle name="Comma 71 2 2" xfId="29882" xr:uid="{27CAEF30-9293-4BC6-82D8-4414B19F7CFE}"/>
    <cellStyle name="Comma 71 2 2 2" xfId="48633" xr:uid="{155B0D91-81FC-4FB0-ADCD-4C162B769390}"/>
    <cellStyle name="Comma 71 2 3" xfId="35374" xr:uid="{F5A8DD51-698A-4C12-8C11-C95231A84495}"/>
    <cellStyle name="Comma 71 2 4" xfId="16200" xr:uid="{5BDDAF51-3FBB-4722-906F-96596695DF2B}"/>
    <cellStyle name="Comma 71 3" xfId="8527" xr:uid="{EAB1CD9A-6E3E-4140-930C-8450CBBEBCC2}"/>
    <cellStyle name="Comma 71 4" xfId="20843" xr:uid="{23D0D174-3E05-45B1-9350-54985A493BA5}"/>
    <cellStyle name="Comma 71 5" xfId="28165" xr:uid="{1E369C3B-A32D-4585-90F8-577BA8CEC806}"/>
    <cellStyle name="Comma 71 5 2" xfId="46916" xr:uid="{37404631-537C-42E1-BFB7-51B4C7DF3099}"/>
    <cellStyle name="Comma 71 6" xfId="33517" xr:uid="{7990613D-D698-4ED4-AFC0-47BDB1886A52}"/>
    <cellStyle name="Comma 71 7" xfId="14485" xr:uid="{10F5C273-B5DA-42E2-9298-9FC26DA6C95F}"/>
    <cellStyle name="Comma 72" xfId="3872" xr:uid="{9F9C1253-1CD6-4E75-A24D-5335A6CA25C5}"/>
    <cellStyle name="Comma 72 2" xfId="5810" xr:uid="{9B3FDCE5-6A21-4D70-911F-27B76CA01986}"/>
    <cellStyle name="Comma 72 2 2" xfId="29898" xr:uid="{04E78D4F-A735-4C2D-922C-2938FC89818C}"/>
    <cellStyle name="Comma 72 2 2 2" xfId="48649" xr:uid="{B57C9065-771A-429C-A1AF-404B3F453584}"/>
    <cellStyle name="Comma 72 2 3" xfId="35390" xr:uid="{649E2CC0-F479-4FBF-91C1-764E6EA6F1A8}"/>
    <cellStyle name="Comma 72 2 4" xfId="16216" xr:uid="{C7F79908-7D69-468D-9376-ECD622BDA443}"/>
    <cellStyle name="Comma 72 3" xfId="8528" xr:uid="{871F2607-8A78-4321-8F01-D23DB7E177DB}"/>
    <cellStyle name="Comma 72 4" xfId="20846" xr:uid="{C863D6BD-3945-4E0C-9865-E27CBD40C1A2}"/>
    <cellStyle name="Comma 72 5" xfId="28181" xr:uid="{3648B3A5-BE49-46E9-A60D-01C90B10D65A}"/>
    <cellStyle name="Comma 72 5 2" xfId="46932" xr:uid="{5A327EE4-61C2-4B16-B672-51C90BDDF067}"/>
    <cellStyle name="Comma 72 6" xfId="33540" xr:uid="{2351EF27-6919-49F3-940C-E880F8B39B1E}"/>
    <cellStyle name="Comma 72 7" xfId="14501" xr:uid="{09CFB85E-BBF5-4565-B9BF-53DA0277983F}"/>
    <cellStyle name="Comma 73" xfId="3874" xr:uid="{733C7020-1807-443E-98B3-6BF5BE52A623}"/>
    <cellStyle name="Comma 73 2" xfId="5812" xr:uid="{F7514930-EC03-4CBF-8C75-946894BE1B33}"/>
    <cellStyle name="Comma 73 2 2" xfId="29900" xr:uid="{B21AEA99-DA7D-43AD-B0E6-2E76DD3FD75D}"/>
    <cellStyle name="Comma 73 2 2 2" xfId="48651" xr:uid="{43BA0B81-4F09-425E-9845-C33CFD3D95B8}"/>
    <cellStyle name="Comma 73 2 3" xfId="35392" xr:uid="{02686E59-569C-4F89-A349-B3DBF86CB8C9}"/>
    <cellStyle name="Comma 73 2 4" xfId="16218" xr:uid="{370CCAE4-8EEB-483C-832D-1A3A80814E04}"/>
    <cellStyle name="Comma 73 3" xfId="8529" xr:uid="{DBE6A7CC-6F46-4D78-80AA-B11646253143}"/>
    <cellStyle name="Comma 73 4" xfId="20849" xr:uid="{555F64AB-F3A7-425F-B51E-8F71D0B97030}"/>
    <cellStyle name="Comma 73 5" xfId="28183" xr:uid="{DB7C2E6D-BDBF-4E88-90FD-1152CABF4E6A}"/>
    <cellStyle name="Comma 73 5 2" xfId="46934" xr:uid="{85131E0A-45E7-4146-A211-FA1D6407B11E}"/>
    <cellStyle name="Comma 73 6" xfId="33542" xr:uid="{07A3411D-BD52-44ED-989D-344FF3FC3726}"/>
    <cellStyle name="Comma 73 7" xfId="14503" xr:uid="{204D14EE-AA37-46D0-8FB4-917D9210326F}"/>
    <cellStyle name="Comma 74" xfId="3876" xr:uid="{875226C1-A24D-49B7-8538-244C75ABDBD5}"/>
    <cellStyle name="Comma 74 2" xfId="8788" xr:uid="{9B85D47C-F61B-4CDE-B8EF-49C5DFDEE376}"/>
    <cellStyle name="Comma 74 2 2" xfId="9048" xr:uid="{58FCAA91-F44A-4828-A5B8-61366A64F27E}"/>
    <cellStyle name="Comma 74 2 2 2" xfId="36895" xr:uid="{24B8D6F0-ABCA-437A-8A7C-90527742A8C2}"/>
    <cellStyle name="Comma 74 2 2 3" xfId="17416" xr:uid="{A94BD1B3-6291-4388-989C-157F53C3F142}"/>
    <cellStyle name="Comma 74 2 3" xfId="36696" xr:uid="{3463C75D-E5A1-4C15-8286-2BC857002580}"/>
    <cellStyle name="Comma 74 2 4" xfId="17234" xr:uid="{5E8C3AE0-FFBE-4C60-A2F5-E76BEF54405F}"/>
    <cellStyle name="Comma 74 3" xfId="8869" xr:uid="{2C98D1C5-2153-495B-B150-08FCA57E7132}"/>
    <cellStyle name="Comma 74 3 2" xfId="9108" xr:uid="{CB9ADBEA-B73F-406F-97E6-B77CED9F4B43}"/>
    <cellStyle name="Comma 74 3 2 2" xfId="36951" xr:uid="{25F20753-57D4-44B8-B674-373304DD9D65}"/>
    <cellStyle name="Comma 74 3 2 3" xfId="17472" xr:uid="{D6CDEF27-3AA4-4944-B342-DFE897BE5A3C}"/>
    <cellStyle name="Comma 74 3 3" xfId="36755" xr:uid="{EB157D74-A0CF-45E1-866F-AE9A56F9C0DC}"/>
    <cellStyle name="Comma 74 3 4" xfId="17290" xr:uid="{7033B6B1-ACAC-49CE-B7AF-406458584A04}"/>
    <cellStyle name="Comma 74 4" xfId="8983" xr:uid="{F4E85B44-14EE-4D4E-9752-DF647E7858ED}"/>
    <cellStyle name="Comma 74 4 2" xfId="36834" xr:uid="{1BE59F05-AA74-46B4-9531-752479661380}"/>
    <cellStyle name="Comma 74 4 3" xfId="17358" xr:uid="{EA10B596-FE53-4130-942C-0D9C72D6C3B1}"/>
    <cellStyle name="Comma 74 5" xfId="8530" xr:uid="{060CB1B2-57BA-4639-B01B-C8C3E02E6F78}"/>
    <cellStyle name="Comma 74 5 2" xfId="36586" xr:uid="{123D5A3F-C7A0-4DD7-ABF2-B99EB090D2DE}"/>
    <cellStyle name="Comma 74 5 3" xfId="17141" xr:uid="{F1B98FE3-FFDE-46C6-B62C-D7B9BE0DD572}"/>
    <cellStyle name="Comma 74 6" xfId="20852" xr:uid="{FFD271A9-D6AC-45CF-BE6D-4FA1B3E5A841}"/>
    <cellStyle name="Comma 74 7" xfId="33544" xr:uid="{28E8F600-1763-40B2-ACC9-71C35421B6E6}"/>
    <cellStyle name="Comma 75" xfId="3920" xr:uid="{F57CB807-9E18-4FC7-A350-88306945E036}"/>
    <cellStyle name="Comma 75 2" xfId="5837" xr:uid="{68218F9A-CB81-4D3E-BC03-8C964030DE0D}"/>
    <cellStyle name="Comma 75 2 2" xfId="29924" xr:uid="{83E03499-DD89-46D2-81B0-20CF70A85965}"/>
    <cellStyle name="Comma 75 2 2 2" xfId="48675" xr:uid="{10098DB3-B324-479B-BF44-EF050D1E1A3B}"/>
    <cellStyle name="Comma 75 2 3" xfId="35416" xr:uid="{7750455F-1BBF-4390-A9B6-2BA9D9834552}"/>
    <cellStyle name="Comma 75 2 4" xfId="16242" xr:uid="{268860E7-CEEB-42F1-8EA3-0322B92E2623}"/>
    <cellStyle name="Comma 75 3" xfId="8531" xr:uid="{21F2CE02-E08B-42FD-90CE-67C98BEB7DC1}"/>
    <cellStyle name="Comma 75 4" xfId="20861" xr:uid="{06E4E443-0371-49E4-9179-9C6A55C3EEF3}"/>
    <cellStyle name="Comma 75 5" xfId="28207" xr:uid="{69536402-9DD9-4AA4-888E-22DEE090018E}"/>
    <cellStyle name="Comma 75 5 2" xfId="46958" xr:uid="{4810A3AC-20E3-49CE-B295-868E0BB60EC2}"/>
    <cellStyle name="Comma 75 6" xfId="33578" xr:uid="{84744315-90C4-4417-BD6B-8C469325C6AD}"/>
    <cellStyle name="Comma 75 7" xfId="14527" xr:uid="{2DD642B7-2708-4002-A09A-E965C066B426}"/>
    <cellStyle name="Comma 76" xfId="3935" xr:uid="{A6E0C7BE-14A8-46AB-B289-9F3C07FBBD78}"/>
    <cellStyle name="Comma 76 2" xfId="5846" xr:uid="{7E293E1C-DE94-46BB-9EFE-AB5BA0E6ACD9}"/>
    <cellStyle name="Comma 76 2 2" xfId="29933" xr:uid="{8DC55299-D233-4563-BE3D-F5B8F30550E1}"/>
    <cellStyle name="Comma 76 2 2 2" xfId="48684" xr:uid="{51962BB9-09EE-437E-ADE9-0A8D068ACA38}"/>
    <cellStyle name="Comma 76 2 3" xfId="35425" xr:uid="{50D308A8-DB83-4443-9D13-5EEEAB89BFB4}"/>
    <cellStyle name="Comma 76 2 4" xfId="16251" xr:uid="{43DAA6CB-148D-4448-9573-21C5FF4FC09E}"/>
    <cellStyle name="Comma 76 3" xfId="8532" xr:uid="{1ECD2A39-CCDF-4361-AB9A-54FE08A2FA11}"/>
    <cellStyle name="Comma 76 4" xfId="20863" xr:uid="{C579DA0F-7EA9-4AC5-A087-B561F0E18AD2}"/>
    <cellStyle name="Comma 76 5" xfId="28216" xr:uid="{B3AE3608-0F7D-4387-8B8F-887600A56F70}"/>
    <cellStyle name="Comma 76 5 2" xfId="46967" xr:uid="{046B5317-7E3C-4D28-B944-52868582C617}"/>
    <cellStyle name="Comma 76 6" xfId="33590" xr:uid="{18E5E623-C9B4-4241-AF81-AAFA8F2582A1}"/>
    <cellStyle name="Comma 76 7" xfId="14536" xr:uid="{FECDCAFD-49A0-4E40-8602-DCE520F53EE0}"/>
    <cellStyle name="Comma 77" xfId="4200" xr:uid="{D8112265-FF8A-46E3-B7A7-83583590E66D}"/>
    <cellStyle name="Comma 77 2" xfId="5983" xr:uid="{3A13D6CE-61AD-4842-B4B4-A2B933D25891}"/>
    <cellStyle name="Comma 77 2 2" xfId="30069" xr:uid="{AC72AA6C-4139-4098-81BF-5724B0575390}"/>
    <cellStyle name="Comma 77 2 2 2" xfId="48820" xr:uid="{17458BEF-27E4-4D5B-95C5-426ABD3C5555}"/>
    <cellStyle name="Comma 77 2 3" xfId="35561" xr:uid="{B3A06358-9367-430F-B936-0C638E145D38}"/>
    <cellStyle name="Comma 77 2 4" xfId="16387" xr:uid="{AC7CE7C1-6992-46DB-87C9-3AFA7E91D2B5}"/>
    <cellStyle name="Comma 77 3" xfId="8533" xr:uid="{752F7CE4-8846-44BA-9C99-B444DE8CF217}"/>
    <cellStyle name="Comma 77 4" xfId="20875" xr:uid="{F4A4CCBB-730F-4F2D-8C1A-AF8220A2965F}"/>
    <cellStyle name="Comma 77 5" xfId="28354" xr:uid="{40CC5F43-6F7D-4269-BC9B-E3420B0AC4C2}"/>
    <cellStyle name="Comma 77 5 2" xfId="47105" xr:uid="{C1D3ADF2-88A6-460F-A9E8-61823FF46421}"/>
    <cellStyle name="Comma 77 6" xfId="33813" xr:uid="{3B9FB1DD-2432-41EC-A647-7A9FEA4C6317}"/>
    <cellStyle name="Comma 77 7" xfId="14672" xr:uid="{6B54DC37-BE4D-4092-8F16-7209E9ADB81C}"/>
    <cellStyle name="Comma 78" xfId="3972" xr:uid="{15B4BCC0-F586-4E35-9FE3-032433683852}"/>
    <cellStyle name="Comma 78 2" xfId="5855" xr:uid="{D6E11DD2-791D-4AF1-B568-86E536170A6C}"/>
    <cellStyle name="Comma 78 2 2" xfId="29942" xr:uid="{CACB9341-0AD3-420B-85D1-F971B1A9BA34}"/>
    <cellStyle name="Comma 78 2 2 2" xfId="48693" xr:uid="{B90597E2-1F97-42D9-9E03-843888F97399}"/>
    <cellStyle name="Comma 78 2 3" xfId="35434" xr:uid="{DD6105CE-4524-4542-B79E-AB9FB22968BD}"/>
    <cellStyle name="Comma 78 2 4" xfId="16260" xr:uid="{94425F11-42B0-4E87-A70D-7E0B9C8822D0}"/>
    <cellStyle name="Comma 78 3" xfId="8534" xr:uid="{343AE763-62ED-4B86-9E46-2C60D3277774}"/>
    <cellStyle name="Comma 78 4" xfId="20874" xr:uid="{72CAD887-2FC2-4AB8-B626-EB5811EB4341}"/>
    <cellStyle name="Comma 78 5" xfId="28225" xr:uid="{EBA5847B-5DDB-4DD4-B422-F4F3BC5F0D63}"/>
    <cellStyle name="Comma 78 5 2" xfId="46976" xr:uid="{F7FA0161-AE50-4BB0-AE51-43B19BA6414E}"/>
    <cellStyle name="Comma 78 6" xfId="33615" xr:uid="{1AE0E1D9-0126-4680-B97C-0DF2F1706222}"/>
    <cellStyle name="Comma 78 7" xfId="14545" xr:uid="{6EA29CF0-5CE8-44DD-8863-413493574772}"/>
    <cellStyle name="Comma 79" xfId="4096" xr:uid="{1C6FD104-474E-4EC2-ADF3-D4CC800AE675}"/>
    <cellStyle name="Comma 79 2" xfId="5891" xr:uid="{A9060BBB-1BD1-46AD-88C2-C06C6A58D016}"/>
    <cellStyle name="Comma 79 2 2" xfId="29977" xr:uid="{77203490-50D4-46F0-8502-2849F9EB5FE3}"/>
    <cellStyle name="Comma 79 2 2 2" xfId="48728" xr:uid="{154AB4E5-C710-4626-9E56-2E9165218E5C}"/>
    <cellStyle name="Comma 79 2 3" xfId="35469" xr:uid="{917C304F-F81E-4D1C-B6FE-25A07A312D73}"/>
    <cellStyle name="Comma 79 2 4" xfId="16295" xr:uid="{EDB17367-E308-464B-A510-6CCCFAA805B9}"/>
    <cellStyle name="Comma 79 3" xfId="8535" xr:uid="{0603129D-F8B7-49E4-83C6-A2A17B7EB9B0}"/>
    <cellStyle name="Comma 79 4" xfId="20872" xr:uid="{F317C7F3-C05D-4A79-A758-8919EE972AAF}"/>
    <cellStyle name="Comma 79 5" xfId="28262" xr:uid="{E44C7249-BA18-4047-B5BD-F32FB217428B}"/>
    <cellStyle name="Comma 79 5 2" xfId="47013" xr:uid="{D766D5B8-68A2-4FCC-89E6-1FFAC727F294}"/>
    <cellStyle name="Comma 79 6" xfId="33712" xr:uid="{96F5C058-AEFA-490D-8F25-5918989D83F8}"/>
    <cellStyle name="Comma 79 7" xfId="14580" xr:uid="{5AF2D39E-1537-4B0F-8172-426715CA4FE5}"/>
    <cellStyle name="Comma 8" xfId="105" xr:uid="{6B485805-AACA-4661-82F0-826D8FE46B15}"/>
    <cellStyle name="Comma 8 10" xfId="6342" xr:uid="{997FCA42-4716-4714-9C16-23014968336B}"/>
    <cellStyle name="Comma 8 11" xfId="6948" xr:uid="{95FC141B-0B3B-477D-8379-4D9A8E36F0F2}"/>
    <cellStyle name="Comma 8 11 2" xfId="30501" xr:uid="{8AC7A6BA-DFAD-404A-AF3F-DBA2C22DFE0F}"/>
    <cellStyle name="Comma 8 11 2 2" xfId="49252" xr:uid="{37923651-1B07-4B38-824A-993655AA7D81}"/>
    <cellStyle name="Comma 8 11 3" xfId="36094" xr:uid="{EAADBEF9-8FC3-4273-8E0C-E2DA812CCE7D}"/>
    <cellStyle name="Comma 8 11 4" xfId="16823" xr:uid="{D2E4EA29-E624-4BA0-8D00-587AD61E20FD}"/>
    <cellStyle name="Comma 8 12" xfId="8432" xr:uid="{CA3E114F-0430-436F-B85D-6AAA18939AF4}"/>
    <cellStyle name="Comma 8 12 2" xfId="36557" xr:uid="{3D0F722D-AA3C-4B23-8292-E92F6ADEFE3D}"/>
    <cellStyle name="Comma 8 12 3" xfId="17115" xr:uid="{346F2503-D1F2-4166-95E1-137A64F22AB7}"/>
    <cellStyle name="Comma 8 13" xfId="18180" xr:uid="{6350C4F9-7102-48C9-97A6-206225439831}"/>
    <cellStyle name="Comma 8 13 2" xfId="37665" xr:uid="{999A873E-6DB7-44D5-8D88-C897B6DC2BBE}"/>
    <cellStyle name="Comma 8 14" xfId="22702" xr:uid="{26CA7785-CFA3-4F86-BB02-1EAC6D0E048D}"/>
    <cellStyle name="Comma 8 14 2" xfId="41493" xr:uid="{AEB917F1-778B-4E1B-AF61-7B11A4EB4CA1}"/>
    <cellStyle name="Comma 8 15" xfId="30751" xr:uid="{B2FA1457-7F27-4EEE-B1D8-B141E3383389}"/>
    <cellStyle name="Comma 8 16" xfId="31606" xr:uid="{A4C0A071-2C0B-43C1-82B5-2254BBBDC3C1}"/>
    <cellStyle name="Comma 8 2" xfId="1267" xr:uid="{4A650306-0E11-4DC7-B324-EE4818359C3D}"/>
    <cellStyle name="Comma 8 2 2" xfId="3798" xr:uid="{457EA00D-23BC-40E7-93D9-8D3A312FFF50}"/>
    <cellStyle name="Comma 8 2 2 10" xfId="33471" xr:uid="{244C48A2-02A7-4228-A440-8FAB34C80BA7}"/>
    <cellStyle name="Comma 8 2 2 11" xfId="14440" xr:uid="{63B34F82-6167-474C-8677-A2803D42CE24}"/>
    <cellStyle name="Comma 8 2 2 2" xfId="5749" xr:uid="{6DB80AB1-8636-48C8-8B0C-A045ECF43882}"/>
    <cellStyle name="Comma 8 2 2 2 2" xfId="19702" xr:uid="{2D2D3C0B-CEF6-4BA2-A766-B5E54A021CC0}"/>
    <cellStyle name="Comma 8 2 2 2 2 2" xfId="39169" xr:uid="{DB32AE07-9FF3-405D-8504-3C5E410FC025}"/>
    <cellStyle name="Comma 8 2 2 2 3" xfId="24228" xr:uid="{AF3BC99C-8B15-4868-AA5E-D2CA8ED6F10B}"/>
    <cellStyle name="Comma 8 2 2 2 3 2" xfId="43008" xr:uid="{9645C43C-6AFA-4095-A3B4-17F1BE2E8FFD}"/>
    <cellStyle name="Comma 8 2 2 2 4" xfId="29837" xr:uid="{D49DFD67-D734-42A7-B0B7-8FE3FB2C324E}"/>
    <cellStyle name="Comma 8 2 2 2 4 2" xfId="48588" xr:uid="{9B22ABB0-2698-4482-8BD7-454907F2E29C}"/>
    <cellStyle name="Comma 8 2 2 2 5" xfId="31207" xr:uid="{0614528E-FFA3-4DC7-ABD1-888C8BA0E7E3}"/>
    <cellStyle name="Comma 8 2 2 2 6" xfId="35329" xr:uid="{6245249A-526D-454A-9C7B-A6FA2D533E42}"/>
    <cellStyle name="Comma 8 2 2 2 7" xfId="16155" xr:uid="{7DDA40C0-3837-44E8-9F15-31D757884BA5}"/>
    <cellStyle name="Comma 8 2 2 3" xfId="6235" xr:uid="{9289AB00-6C26-4A6B-AD21-21E11F176DA6}"/>
    <cellStyle name="Comma 8 2 2 3 2" xfId="30263" xr:uid="{303C9A85-252E-4EE9-A59F-E648C85178D2}"/>
    <cellStyle name="Comma 8 2 2 3 2 2" xfId="49014" xr:uid="{95147FAB-10A5-4D67-9D80-91787A009B11}"/>
    <cellStyle name="Comma 8 2 2 3 3" xfId="35775" xr:uid="{29383501-5CF1-41FB-A5E9-0B92E909B285}"/>
    <cellStyle name="Comma 8 2 2 3 4" xfId="16583" xr:uid="{25A39901-17FE-490B-85A1-92853E142DBF}"/>
    <cellStyle name="Comma 8 2 2 4" xfId="6949" xr:uid="{3308BE44-C6C2-4720-8DDA-0786A99A79AE}"/>
    <cellStyle name="Comma 8 2 2 4 2" xfId="30502" xr:uid="{97934FEA-8FFA-482A-90DD-ABFB439931CE}"/>
    <cellStyle name="Comma 8 2 2 4 2 2" xfId="49253" xr:uid="{4560901E-C8D9-4AB8-B2F5-7ADECAFDAA49}"/>
    <cellStyle name="Comma 8 2 2 4 3" xfId="36095" xr:uid="{05D51148-6D59-4568-AB7A-C9CC7052F0B5}"/>
    <cellStyle name="Comma 8 2 2 4 4" xfId="16824" xr:uid="{E0DD8C22-61E7-4643-A51A-C384E751E9E5}"/>
    <cellStyle name="Comma 8 2 2 5" xfId="9031" xr:uid="{0DA14829-3D0D-4F10-9EDF-23F20B031E0F}"/>
    <cellStyle name="Comma 8 2 2 5 2" xfId="36879" xr:uid="{3E8E4515-7304-4ED6-B5AC-4A28E1E7D4DB}"/>
    <cellStyle name="Comma 8 2 2 5 3" xfId="17400" xr:uid="{2CED2AAC-080D-4514-81ED-3C35AF2B4604}"/>
    <cellStyle name="Comma 8 2 2 6" xfId="18652" xr:uid="{B3C0B11C-9E3E-408B-A39D-451C5D441DFB}"/>
    <cellStyle name="Comma 8 2 2 6 2" xfId="38133" xr:uid="{DE13A8E3-1EEB-4F69-A3DB-97ABF58A5A2D}"/>
    <cellStyle name="Comma 8 2 2 7" xfId="23169" xr:uid="{E5B7C7D6-0CD8-46B8-B4FA-3B5273C90FAA}"/>
    <cellStyle name="Comma 8 2 2 7 2" xfId="41959" xr:uid="{B80438D4-93F6-4E4D-9D5A-23C90FBE87C4}"/>
    <cellStyle name="Comma 8 2 2 8" xfId="28121" xr:uid="{94BF3487-D2DF-446C-A054-D39C223CE8B2}"/>
    <cellStyle name="Comma 8 2 2 8 2" xfId="46872" xr:uid="{C19A3AFC-A47E-4799-B2B0-8494307F8D38}"/>
    <cellStyle name="Comma 8 2 2 9" xfId="30902" xr:uid="{17D56C41-2D2D-4DDC-86FE-9C8397B0A1A6}"/>
    <cellStyle name="Comma 8 2 3" xfId="6092" xr:uid="{B875044A-0989-4142-93E8-239900FC5C67}"/>
    <cellStyle name="Comma 8 2 3 2" xfId="6950" xr:uid="{8840CB05-BE4E-42A7-BF08-B99464E0DE6C}"/>
    <cellStyle name="Comma 8 2 3 3" xfId="30168" xr:uid="{377D8A80-381D-4F76-8C8E-62F719646BAD}"/>
    <cellStyle name="Comma 8 2 3 3 2" xfId="48919" xr:uid="{DBA80450-88D1-4A2B-A80C-BEA8AA306044}"/>
    <cellStyle name="Comma 8 2 3 4" xfId="35662" xr:uid="{FD358AE9-B769-4675-AB53-CDC01053ED9A}"/>
    <cellStyle name="Comma 8 2 3 5" xfId="16486" xr:uid="{D4AC6FC9-4790-4D36-A2BF-0B643A8C99A4}"/>
    <cellStyle name="Comma 8 2 4" xfId="6951" xr:uid="{16AEBEAC-F19F-4790-849D-9B0F01C9DD41}"/>
    <cellStyle name="Comma 8 2 4 2" xfId="19626" xr:uid="{917CDA1C-92CD-47B8-AE5E-FA298932DABB}"/>
    <cellStyle name="Comma 8 2 4 2 2" xfId="39093" xr:uid="{AFB13B2B-B960-4F2F-A9E0-03FD0FB525B6}"/>
    <cellStyle name="Comma 8 2 4 3" xfId="24152" xr:uid="{9FCE4A0D-DDED-4AF8-B815-38BCF07B3663}"/>
    <cellStyle name="Comma 8 2 4 3 2" xfId="42932" xr:uid="{8A72A3E3-B5E7-4C69-971E-277E9F9600DF}"/>
    <cellStyle name="Comma 8 2 4 4" xfId="30503" xr:uid="{DD9EB65E-F873-4982-A45A-41D50B1F8BDD}"/>
    <cellStyle name="Comma 8 2 4 4 2" xfId="49254" xr:uid="{830B9C51-32DB-487F-941A-E62BFECBB763}"/>
    <cellStyle name="Comma 8 2 4 5" xfId="31132" xr:uid="{0B8B5D18-540A-460F-8EF6-903A3ECBBA95}"/>
    <cellStyle name="Comma 8 2 4 6" xfId="36096" xr:uid="{78C19DC5-3C78-4251-8C20-6AFDA1E22B0B}"/>
    <cellStyle name="Comma 8 2 4 7" xfId="16825" xr:uid="{5326A9CD-D1CD-4EAF-9396-E5AC76E8866C}"/>
    <cellStyle name="Comma 8 2 5" xfId="8771" xr:uid="{31B22683-59E8-475E-8F11-C056C05B2D67}"/>
    <cellStyle name="Comma 8 2 5 2" xfId="20607" xr:uid="{057B8534-3C75-4424-8BB0-310293CB9F07}"/>
    <cellStyle name="Comma 8 2 5 3" xfId="36680" xr:uid="{C14691A0-F871-44EF-B18E-880F1A78C735}"/>
    <cellStyle name="Comma 8 2 5 4" xfId="17218" xr:uid="{78F44496-4C72-4315-8D1E-E278D4B8FBAA}"/>
    <cellStyle name="Comma 8 2 6" xfId="18571" xr:uid="{1FDC7152-B396-4EED-B0EF-1ECC4CD5ED3C}"/>
    <cellStyle name="Comma 8 2 6 2" xfId="38052" xr:uid="{A8D7EF2C-3193-4B1B-8FE2-75E9725B3BF3}"/>
    <cellStyle name="Comma 8 2 7" xfId="23087" xr:uid="{ECC2A266-3B9F-4187-AF4B-B17E682CCFE7}"/>
    <cellStyle name="Comma 8 2 7 2" xfId="41877" xr:uid="{CFCCA979-5E3B-43B5-97F5-4A5E35E0C3DF}"/>
    <cellStyle name="Comma 8 2 8" xfId="30807" xr:uid="{61A4B75E-A7DD-401C-89EC-DAF992241102}"/>
    <cellStyle name="Comma 8 3" xfId="276" xr:uid="{A6F7E6C4-0537-452F-9EED-D1D814A4B246}"/>
    <cellStyle name="Comma 8 3 2" xfId="6197" xr:uid="{8AC76255-9D8E-46DD-9BC3-D9139C06FA04}"/>
    <cellStyle name="Comma 8 3 2 2" xfId="9105" xr:uid="{021EE621-CA4A-4501-A71F-13402AA7D37C}"/>
    <cellStyle name="Comma 8 3 2 2 2" xfId="36948" xr:uid="{8F8A6AD5-0687-4210-9434-C619A02B60FE}"/>
    <cellStyle name="Comma 8 3 2 2 3" xfId="17469" xr:uid="{72970EE7-D499-44C0-A760-A73B1D7508F0}"/>
    <cellStyle name="Comma 8 3 2 3" xfId="19671" xr:uid="{3B1511B2-8E2E-4D62-BD20-3FBE662BB3E5}"/>
    <cellStyle name="Comma 8 3 2 3 2" xfId="39138" xr:uid="{250500B5-A0B2-4A85-B166-D85B239293F5}"/>
    <cellStyle name="Comma 8 3 2 4" xfId="24197" xr:uid="{BB51AE61-BFF2-4FFD-ACDE-4FA48DC838AF}"/>
    <cellStyle name="Comma 8 3 2 4 2" xfId="42977" xr:uid="{382649BF-6B8E-431C-8ECF-F0F35228B97B}"/>
    <cellStyle name="Comma 8 3 2 5" xfId="30232" xr:uid="{AC78D207-B876-4AB5-8BA0-876134D093E2}"/>
    <cellStyle name="Comma 8 3 2 5 2" xfId="48983" xr:uid="{E26CB33F-56D3-4087-8832-6CC1E5B56416}"/>
    <cellStyle name="Comma 8 3 2 6" xfId="31176" xr:uid="{485B72F3-DD11-4179-96DC-5FF4592E932F}"/>
    <cellStyle name="Comma 8 3 2 7" xfId="35739" xr:uid="{D6D06C8B-D5D7-433D-8143-799A7C0A4F90}"/>
    <cellStyle name="Comma 8 3 2 8" xfId="16552" xr:uid="{42AA06E7-5303-41D8-AB40-FC9D5004EB34}"/>
    <cellStyle name="Comma 8 3 3" xfId="6952" xr:uid="{86DAB699-79DB-4F27-A3D7-4BF71CA065F7}"/>
    <cellStyle name="Comma 8 3 3 2" xfId="20791" xr:uid="{7E9960BC-5F69-4143-9695-9AA58D1E2B52}"/>
    <cellStyle name="Comma 8 3 3 3" xfId="30504" xr:uid="{888699F0-10CD-434C-85E9-0E257AB68419}"/>
    <cellStyle name="Comma 8 3 3 3 2" xfId="49255" xr:uid="{9D6474C9-3E61-4B20-B964-3E5A8C537D8D}"/>
    <cellStyle name="Comma 8 3 3 4" xfId="36097" xr:uid="{6C4DEC96-C81D-4174-B124-651996936BB2}"/>
    <cellStyle name="Comma 8 3 3 5" xfId="16826" xr:uid="{7BBF4B9E-1B91-430A-8674-D8131D8D7026}"/>
    <cellStyle name="Comma 8 3 4" xfId="8865" xr:uid="{B279CBD2-9CBC-4CD7-A859-E53DC6B71052}"/>
    <cellStyle name="Comma 8 3 4 2" xfId="36751" xr:uid="{269EF6EE-C319-453D-B8B9-CE63A9562D02}"/>
    <cellStyle name="Comma 8 3 4 3" xfId="17287" xr:uid="{5FA2FE17-0F4B-4CCB-8C39-F85EB61DC2FF}"/>
    <cellStyle name="Comma 8 3 5" xfId="18617" xr:uid="{2ACF084D-CCBD-4A12-85C7-418E14FA580B}"/>
    <cellStyle name="Comma 8 3 5 2" xfId="38098" xr:uid="{730C806F-40C5-49A9-B392-D936F3191FF4}"/>
    <cellStyle name="Comma 8 3 6" xfId="23134" xr:uid="{7664C5C0-88CF-49EF-933F-9E2D6AF318E7}"/>
    <cellStyle name="Comma 8 3 6 2" xfId="41924" xr:uid="{B862C29D-C3C4-4D88-BEB6-EC0B0E9BCC2E}"/>
    <cellStyle name="Comma 8 3 7" xfId="30835" xr:uid="{2A3E36CD-C509-4917-954B-9AB3F863B684}"/>
    <cellStyle name="Comma 8 3 8" xfId="31647" xr:uid="{2D16DED6-1D13-4AB3-92DE-3E69C8718855}"/>
    <cellStyle name="Comma 8 4" xfId="1652" xr:uid="{F4BBE09B-DF62-4D31-8E9E-475849C7DCD8}"/>
    <cellStyle name="Comma 8 4 2" xfId="3103" xr:uid="{DD9CC216-0B3C-4D86-91EF-B80178A8A4EC}"/>
    <cellStyle name="Comma 8 4 2 2" xfId="5176" xr:uid="{DB924ADE-D0BA-48C1-9A21-935EC5C73129}"/>
    <cellStyle name="Comma 8 4 2 2 2" xfId="29268" xr:uid="{068CD788-049D-4CF5-AD0C-827CE8179B85}"/>
    <cellStyle name="Comma 8 4 2 2 2 2" xfId="48019" xr:uid="{388BFAE2-6B8E-44C0-BC78-5F313DECF573}"/>
    <cellStyle name="Comma 8 4 2 2 3" xfId="34758" xr:uid="{850D830A-44EE-47D2-97D8-85D19D2B843A}"/>
    <cellStyle name="Comma 8 4 2 2 4" xfId="15586" xr:uid="{D02149D0-B064-4314-B2BF-6D446C837C6B}"/>
    <cellStyle name="Comma 8 4 2 3" xfId="27512" xr:uid="{09E4191A-5EF7-46F8-A267-6CCF75DCA56F}"/>
    <cellStyle name="Comma 8 4 2 3 2" xfId="46263" xr:uid="{77C5A4E3-D7A3-4B1A-9BEB-E70CB79E1360}"/>
    <cellStyle name="Comma 8 4 2 4" xfId="32817" xr:uid="{6E3AEB9C-BAB0-4C6A-B878-1789E91CD40B}"/>
    <cellStyle name="Comma 8 4 2 5" xfId="13816" xr:uid="{B69C6EEF-6016-4190-B6B7-BD54BDC7DEE6}"/>
    <cellStyle name="Comma 8 4 3" xfId="4134" xr:uid="{497353BE-DD31-4D63-9E2B-2FCA3AAF6C32}"/>
    <cellStyle name="Comma 8 4 3 2" xfId="5922" xr:uid="{E3B344A9-9B5C-4903-9905-4A41A41B902B}"/>
    <cellStyle name="Comma 8 4 3 2 2" xfId="30008" xr:uid="{3934C2EF-4664-4884-A636-9CE3015E5E30}"/>
    <cellStyle name="Comma 8 4 3 2 2 2" xfId="48759" xr:uid="{CD5DD899-F6F7-489B-8C9A-255460E0455A}"/>
    <cellStyle name="Comma 8 4 3 2 3" xfId="35500" xr:uid="{78B44772-2F61-404A-8F61-9AA8760A0853}"/>
    <cellStyle name="Comma 8 4 3 2 4" xfId="16326" xr:uid="{F4E95986-8189-4436-8BBD-96DA3D2838CD}"/>
    <cellStyle name="Comma 8 4 3 3" xfId="28293" xr:uid="{46F04C47-F8BC-455C-A34F-CB15F71D5E6E}"/>
    <cellStyle name="Comma 8 4 3 3 2" xfId="47044" xr:uid="{DE8107DE-A412-4EB8-90E3-855E2928A764}"/>
    <cellStyle name="Comma 8 4 3 4" xfId="33748" xr:uid="{FFBA80CB-2E6D-47B4-9EEC-C6816F8380CB}"/>
    <cellStyle name="Comma 8 4 3 5" xfId="14611" xr:uid="{9246F18C-B03C-4523-B748-B78A1BA10E2F}"/>
    <cellStyle name="Comma 8 4 4" xfId="4435" xr:uid="{94F6710A-765B-48E7-BFB3-40C2BDAD8E07}"/>
    <cellStyle name="Comma 8 4 4 2" xfId="28527" xr:uid="{DAE20D70-EDB0-4A97-9A7E-A079337AE715}"/>
    <cellStyle name="Comma 8 4 4 2 2" xfId="47278" xr:uid="{2150C728-D115-41D9-916C-0B46BF138891}"/>
    <cellStyle name="Comma 8 4 4 3" xfId="34017" xr:uid="{1D7A88C7-C3B1-48D7-A4D9-D1DD1B7B3BCD}"/>
    <cellStyle name="Comma 8 4 4 4" xfId="14845" xr:uid="{90FD2CFB-69A5-4F1F-91C7-BA3FF578A6AD}"/>
    <cellStyle name="Comma 8 4 5" xfId="6953" xr:uid="{3DBD39EA-7540-41F3-B7C4-A26AB896102A}"/>
    <cellStyle name="Comma 8 4 6" xfId="8980" xr:uid="{F43CB728-231B-4ABF-9257-BFEA60D92C8A}"/>
    <cellStyle name="Comma 8 4 6 2" xfId="36831" xr:uid="{A81AC8C0-5473-4D47-BCB2-D7583CE0045E}"/>
    <cellStyle name="Comma 8 4 6 3" xfId="17355" xr:uid="{A03171F9-DB9B-4B53-85BD-5D2B606E94B6}"/>
    <cellStyle name="Comma 8 4 7" xfId="26816" xr:uid="{BE207B15-A700-4247-A45A-E12F6E92AFFE}"/>
    <cellStyle name="Comma 8 4 7 2" xfId="45567" xr:uid="{2B51C09B-3E26-480C-AAE8-96C1B44A03E0}"/>
    <cellStyle name="Comma 8 4 8" xfId="31937" xr:uid="{85432951-FD51-430E-A724-375338FD85E2}"/>
    <cellStyle name="Comma 8 4 9" xfId="13047" xr:uid="{5BFD1B91-D90B-4E18-9FD2-63A8BE90D5D8}"/>
    <cellStyle name="Comma 8 5" xfId="1460" xr:uid="{459B7795-F747-43F8-B7D2-2EE90E98F8A6}"/>
    <cellStyle name="Comma 8 5 10" xfId="13000" xr:uid="{65A1E939-C89B-4780-9621-EC8FCC10C50D}"/>
    <cellStyle name="Comma 8 5 2" xfId="3016" xr:uid="{44C426AB-8FCF-4972-B2FD-A867E69F441E}"/>
    <cellStyle name="Comma 8 5 2 2" xfId="5091" xr:uid="{FC3285DD-66C7-441C-B247-136E12762852}"/>
    <cellStyle name="Comma 8 5 2 2 2" xfId="29183" xr:uid="{7E7DAC89-D306-4CDA-8E56-748EC4F38035}"/>
    <cellStyle name="Comma 8 5 2 2 2 2" xfId="47934" xr:uid="{F82321E4-90BC-45FD-9774-5CD285B56F95}"/>
    <cellStyle name="Comma 8 5 2 2 3" xfId="34673" xr:uid="{4AC5938E-3BEA-4157-89DF-E95A43B3FB83}"/>
    <cellStyle name="Comma 8 5 2 2 4" xfId="15501" xr:uid="{60120296-B83A-422A-9414-9F8644F5B697}"/>
    <cellStyle name="Comma 8 5 2 3" xfId="27429" xr:uid="{377599E8-36E5-4FF4-84D1-78C95108C3D8}"/>
    <cellStyle name="Comma 8 5 2 3 2" xfId="46180" xr:uid="{B43FCB63-4A30-46DB-82B8-3BDFB3C9CE79}"/>
    <cellStyle name="Comma 8 5 2 4" xfId="32730" xr:uid="{2341FE96-DFB6-482B-AC84-AAF217097DC0}"/>
    <cellStyle name="Comma 8 5 2 5" xfId="13731" xr:uid="{8AB6D167-3E22-4EC8-A596-433DD7D442D1}"/>
    <cellStyle name="Comma 8 5 3" xfId="4388" xr:uid="{0E6D484E-0BDE-44C4-BC67-CFB7941968E3}"/>
    <cellStyle name="Comma 8 5 3 2" xfId="28480" xr:uid="{7C0A0386-2CF2-45B4-8D22-1457D0778F03}"/>
    <cellStyle name="Comma 8 5 3 2 2" xfId="47231" xr:uid="{35876773-2FBE-4B71-870E-0F0D36CF4E42}"/>
    <cellStyle name="Comma 8 5 3 3" xfId="33970" xr:uid="{58244A64-95B2-450E-AFED-166EEE8EC9C2}"/>
    <cellStyle name="Comma 8 5 3 4" xfId="14798" xr:uid="{6CBD0017-F85E-43D0-AD19-3A5678ACCBFF}"/>
    <cellStyle name="Comma 8 5 4" xfId="9253" xr:uid="{2B083484-ECE9-42B8-92F8-E7D764B4E362}"/>
    <cellStyle name="Comma 8 5 4 2" xfId="37070" xr:uid="{85512DA8-B251-4CF8-908F-DF3AE0F9B469}"/>
    <cellStyle name="Comma 8 5 4 3" xfId="17581" xr:uid="{463DB8AF-3DBA-4F61-9B34-BA18F35B74B9}"/>
    <cellStyle name="Comma 8 5 5" xfId="19601" xr:uid="{6149A8AF-9814-4D40-9A6F-628E0457F222}"/>
    <cellStyle name="Comma 8 5 5 2" xfId="39068" xr:uid="{59D11320-A04F-483B-9342-22BA027A3525}"/>
    <cellStyle name="Comma 8 5 6" xfId="24127" xr:uid="{D6FEA1F5-F6F1-49A0-9304-CB5B1A31BD07}"/>
    <cellStyle name="Comma 8 5 6 2" xfId="42907" xr:uid="{1129045A-546F-42B1-8807-BF94C43DFE06}"/>
    <cellStyle name="Comma 8 5 7" xfId="26774" xr:uid="{FB7C74F5-2729-497D-A3C9-5470A8A39301}"/>
    <cellStyle name="Comma 8 5 7 2" xfId="45525" xr:uid="{A80082B7-24FA-4215-93FF-F426AF94A2BB}"/>
    <cellStyle name="Comma 8 5 8" xfId="31108" xr:uid="{F5B3925A-C996-42DA-B981-AF78CCFFCC09}"/>
    <cellStyle name="Comma 8 5 9" xfId="31783" xr:uid="{E5887DFB-AD1A-49C7-A168-1575D4B09F18}"/>
    <cellStyle name="Comma 8 6" xfId="3507" xr:uid="{BFE84095-1E06-4B1F-B19C-5CC11D6D7891}"/>
    <cellStyle name="Comma 8 6 2" xfId="20002" xr:uid="{CE996AAE-6575-46D0-8E71-6FCCC126FB69}"/>
    <cellStyle name="Comma 8 6 3" xfId="33189" xr:uid="{F1699256-FF45-4D96-8D94-20D32CDA03C5}"/>
    <cellStyle name="Comma 8 7" xfId="3763" xr:uid="{6BCA0C1B-A437-4B78-BA48-7BAADEE0B459}"/>
    <cellStyle name="Comma 8 7 2" xfId="5724" xr:uid="{8B7AD8CD-05C0-4A57-87E4-3AEFE192F324}"/>
    <cellStyle name="Comma 8 7 2 2" xfId="29812" xr:uid="{D45ADDEA-1A1D-4260-B648-042F3E846A02}"/>
    <cellStyle name="Comma 8 7 2 2 2" xfId="48563" xr:uid="{A93CF72D-11B7-4737-B347-18AE600653DC}"/>
    <cellStyle name="Comma 8 7 2 3" xfId="35304" xr:uid="{8C9D18FE-443B-46BA-BE56-469EDCF72681}"/>
    <cellStyle name="Comma 8 7 2 4" xfId="16130" xr:uid="{36336A57-95C1-4571-8B74-2750834CFD5A}"/>
    <cellStyle name="Comma 8 7 3" xfId="21054" xr:uid="{176E883F-C6E9-49BF-BD6C-63567B84180A}"/>
    <cellStyle name="Comma 8 7 4" xfId="28098" xr:uid="{2123D7B2-2A23-4C42-9440-78A09AEACBD5}"/>
    <cellStyle name="Comma 8 7 4 2" xfId="46849" xr:uid="{CFCD8B94-DC87-4C3B-B16B-7BB274D819DE}"/>
    <cellStyle name="Comma 8 7 5" xfId="33438" xr:uid="{719ECD0A-AA1D-4AB4-AE8C-DC851DE24685}"/>
    <cellStyle name="Comma 8 7 6" xfId="14415" xr:uid="{27B7DA1C-79DF-4899-937E-2590609ED809}"/>
    <cellStyle name="Comma 8 8" xfId="3895" xr:uid="{1C60D11D-154B-45B3-9827-B28CD41264F9}"/>
    <cellStyle name="Comma 8 8 2" xfId="5823" xr:uid="{873C4A22-2699-4C57-8E35-67E0CB999342}"/>
    <cellStyle name="Comma 8 8 2 2" xfId="29910" xr:uid="{D1AA48A9-E694-4FE7-BE85-88CFC8733393}"/>
    <cellStyle name="Comma 8 8 2 2 2" xfId="48661" xr:uid="{F5D8399D-B60D-48E1-86CE-9A92AB93FCAF}"/>
    <cellStyle name="Comma 8 8 2 3" xfId="35402" xr:uid="{F7333E96-4B5B-4496-A0E2-A0680967D9DE}"/>
    <cellStyle name="Comma 8 8 2 4" xfId="16228" xr:uid="{1D458427-56BD-4BDA-94E3-59B0DF908650}"/>
    <cellStyle name="Comma 8 8 3" xfId="28193" xr:uid="{5A32320A-9265-4001-B24D-9733D0A1FCBC}"/>
    <cellStyle name="Comma 8 8 3 2" xfId="46944" xr:uid="{C9D04E92-03AB-47EC-A291-A66B6014D308}"/>
    <cellStyle name="Comma 8 8 4" xfId="33557" xr:uid="{EFD82E4C-0EEA-4A8A-8656-D3597DCA6B99}"/>
    <cellStyle name="Comma 8 8 5" xfId="14513" xr:uid="{5DC9952C-ABE5-477D-A682-794D04E7F9C7}"/>
    <cellStyle name="Comma 8 9" xfId="6105" xr:uid="{49574C05-3F63-439B-A069-677842C51BF3}"/>
    <cellStyle name="Comma 8 9 2" xfId="30181" xr:uid="{F3A80500-59CA-4DA2-87A6-C78A124C5163}"/>
    <cellStyle name="Comma 8 9 2 2" xfId="48932" xr:uid="{114F9F6C-030E-475F-81AF-FD8AF84C539F}"/>
    <cellStyle name="Comma 8 9 3" xfId="35675" xr:uid="{ECE35332-848A-40DE-8691-7D38E0548CD9}"/>
    <cellStyle name="Comma 8 9 4" xfId="16499" xr:uid="{F9688423-457D-44D4-8ECD-4741E16DEB76}"/>
    <cellStyle name="Comma 80" xfId="4143" xr:uid="{1E686B76-0CA1-4C42-9051-EB385DEA0115}"/>
    <cellStyle name="Comma 80 2" xfId="5931" xr:uid="{327926EC-032F-40AD-8B2C-52131D0904F4}"/>
    <cellStyle name="Comma 80 2 2" xfId="8816" xr:uid="{6FC78A3C-DF70-4A14-8A64-C48F2C4978ED}"/>
    <cellStyle name="Comma 80 2 3" xfId="30017" xr:uid="{68EEA220-4404-4060-B13E-3028B65D8F12}"/>
    <cellStyle name="Comma 80 2 3 2" xfId="48768" xr:uid="{26BE7BFA-42F2-4579-8F49-14C1DB728C73}"/>
    <cellStyle name="Comma 80 2 4" xfId="35509" xr:uid="{D413D399-2939-4AA3-8131-6285D86A3E18}"/>
    <cellStyle name="Comma 80 2 5" xfId="16335" xr:uid="{FE5E4BE2-D1ED-45C9-B190-A25995EA912A}"/>
    <cellStyle name="Comma 80 3" xfId="8580" xr:uid="{C4BD52EC-F0AC-4879-8615-0DDB3B3CC7BB}"/>
    <cellStyle name="Comma 80 4" xfId="20877" xr:uid="{68CA30AE-3D07-478C-B15D-E3C60337EADB}"/>
    <cellStyle name="Comma 80 5" xfId="28302" xr:uid="{AD00174C-E898-4C3F-B6C8-ED7B5DC54736}"/>
    <cellStyle name="Comma 80 5 2" xfId="47053" xr:uid="{19BA0885-FE33-49CC-B768-E14367D276B2}"/>
    <cellStyle name="Comma 80 6" xfId="33757" xr:uid="{5D1870E6-CC19-42E8-B3BA-E14C54162464}"/>
    <cellStyle name="Comma 80 7" xfId="14620" xr:uid="{2F863004-5257-4E23-B599-F6BC02BE0FA6}"/>
    <cellStyle name="Comma 81" xfId="4066" xr:uid="{4FCAA8F6-E580-4DFC-AF67-88C64B0967FD}"/>
    <cellStyle name="Comma 81 2" xfId="5881" xr:uid="{CA79F5B2-51A2-465C-A861-9FD0EAB792AC}"/>
    <cellStyle name="Comma 81 2 2" xfId="29967" xr:uid="{EE07B1F4-0D1A-46D1-8837-CFAA7BD3F9C9}"/>
    <cellStyle name="Comma 81 2 2 2" xfId="48718" xr:uid="{4CB7B80D-6D9D-47A1-A875-915F74E84B45}"/>
    <cellStyle name="Comma 81 2 3" xfId="35459" xr:uid="{DF328FE2-F3CB-4A0B-9DAD-4B7E3694267B}"/>
    <cellStyle name="Comma 81 2 4" xfId="16285" xr:uid="{911DFFA9-281D-4995-A72F-E841EC45B37B}"/>
    <cellStyle name="Comma 81 3" xfId="8536" xr:uid="{A67DD5EF-8D78-4877-B53F-AE930A8B6A93}"/>
    <cellStyle name="Comma 81 4" xfId="20879" xr:uid="{27D4CCA2-0B1D-4E6C-8CB6-300FD4432EBB}"/>
    <cellStyle name="Comma 81 5" xfId="28251" xr:uid="{83FE232F-C42A-4820-9003-BEF925288EDA}"/>
    <cellStyle name="Comma 81 5 2" xfId="47002" xr:uid="{7759AA18-E95A-4608-8D79-FD358D0148B8}"/>
    <cellStyle name="Comma 81 6" xfId="33688" xr:uid="{85B7B793-84C8-4D1B-A54E-2EDF2005BB14}"/>
    <cellStyle name="Comma 81 7" xfId="14570" xr:uid="{39D27489-9714-4F8B-A99C-B381B180DED3}"/>
    <cellStyle name="Comma 82" xfId="3993" xr:uid="{26458C37-296D-4737-A0A6-71535B29432A}"/>
    <cellStyle name="Comma 82 2" xfId="8537" xr:uid="{B4CBC93A-6797-418E-A318-156980068E61}"/>
    <cellStyle name="Comma 82 3" xfId="20881" xr:uid="{46AC6439-A299-4D57-AB26-09A8FD5C0BA5}"/>
    <cellStyle name="Comma 82 4" xfId="33632" xr:uid="{A14BB035-A47F-4493-935D-D0CED1ACF15F}"/>
    <cellStyle name="Comma 83" xfId="4038" xr:uid="{B660B6CF-374A-4F8D-84ED-384E8CB417F1}"/>
    <cellStyle name="Comma 83 2" xfId="8538" xr:uid="{B6DEC110-BA1E-49E8-A623-63DFF990FE30}"/>
    <cellStyle name="Comma 83 3" xfId="20884" xr:uid="{E5E62F0D-8D83-461F-B7C8-F17494CB2959}"/>
    <cellStyle name="Comma 83 4" xfId="33662" xr:uid="{E78EA391-CD49-41C8-ABCB-B5C30B91E48D}"/>
    <cellStyle name="Comma 84" xfId="4213" xr:uid="{6CC65881-96B0-49A9-9129-9E353DC0595C}"/>
    <cellStyle name="Comma 84 2" xfId="8539" xr:uid="{71E37892-EF1B-4A07-A9B0-BAB661475737}"/>
    <cellStyle name="Comma 84 3" xfId="20887" xr:uid="{575536E2-0BDE-4808-BD49-AF7BD5803BAB}"/>
    <cellStyle name="Comma 84 4" xfId="33824" xr:uid="{85145BC5-977D-47CC-AE51-7D166B46630A}"/>
    <cellStyle name="Comma 85" xfId="4225" xr:uid="{D71D498B-E8C4-4AEC-9339-71B8CC27C1B0}"/>
    <cellStyle name="Comma 85 2" xfId="5991" xr:uid="{7110C0A0-618F-4163-819B-0F277F44EB9D}"/>
    <cellStyle name="Comma 85 2 2" xfId="30076" xr:uid="{B0F738FB-223B-4085-A15E-A91C44ACB54A}"/>
    <cellStyle name="Comma 85 2 2 2" xfId="48827" xr:uid="{368A77BF-0E81-4EDE-BDB7-B0884806F5D5}"/>
    <cellStyle name="Comma 85 2 3" xfId="35568" xr:uid="{614FF99C-A28D-41BA-9EDE-463902BAD2B8}"/>
    <cellStyle name="Comma 85 2 4" xfId="16394" xr:uid="{BA76E973-0239-4FCA-B2EA-DA86FCE75CA4}"/>
    <cellStyle name="Comma 85 3" xfId="8540" xr:uid="{222BDE3D-2DFF-4A25-AAC8-C6F65518354E}"/>
    <cellStyle name="Comma 85 4" xfId="20895" xr:uid="{74767BD3-06A9-4E17-8057-7193A222EB2B}"/>
    <cellStyle name="Comma 85 5" xfId="28361" xr:uid="{1BFEEDB5-260D-45AF-AD19-1CFCB5CA8DF7}"/>
    <cellStyle name="Comma 85 5 2" xfId="47112" xr:uid="{01E7C50B-1821-4D76-8059-9BA6432E4A18}"/>
    <cellStyle name="Comma 85 6" xfId="33832" xr:uid="{261DDBB0-04A8-42E5-BEDE-9E3D07BB27D6}"/>
    <cellStyle name="Comma 85 7" xfId="14679" xr:uid="{AA79655F-DA93-4C78-BCB9-8E21B41484A9}"/>
    <cellStyle name="Comma 86" xfId="3943" xr:uid="{9C364C68-2FF9-42D4-9EF1-D2C4096B7A46}"/>
    <cellStyle name="Comma 86 2" xfId="5847" xr:uid="{4F324C4D-FE4C-4C5E-AF7B-11F9F30E2395}"/>
    <cellStyle name="Comma 86 2 2" xfId="29934" xr:uid="{E1984F86-0013-4EAE-86C4-5CEEFA2AE70F}"/>
    <cellStyle name="Comma 86 2 2 2" xfId="48685" xr:uid="{906039C2-A8F9-4FEA-A0AC-4F84B4E4957E}"/>
    <cellStyle name="Comma 86 2 3" xfId="35426" xr:uid="{17FCAAE9-1363-4B46-B049-A9F327635F99}"/>
    <cellStyle name="Comma 86 2 4" xfId="16252" xr:uid="{68B3CC85-1CC0-4257-B0AE-2DC0BADB3C26}"/>
    <cellStyle name="Comma 86 3" xfId="8541" xr:uid="{882BEFA6-1C2F-4C52-8E6E-3430F8286A9A}"/>
    <cellStyle name="Comma 86 4" xfId="20897" xr:uid="{BBCF8200-067D-4E98-ABEA-409707F40C3E}"/>
    <cellStyle name="Comma 86 5" xfId="28217" xr:uid="{C9BA874F-FA2D-440E-9DBC-762D9BCE45A3}"/>
    <cellStyle name="Comma 86 5 2" xfId="46968" xr:uid="{86FCCF09-CE78-4CAC-A2E2-1E0054CCBB9F}"/>
    <cellStyle name="Comma 86 6" xfId="33594" xr:uid="{88C8DA83-FC7A-4B12-97FF-1E8F8894BB3D}"/>
    <cellStyle name="Comma 86 7" xfId="14537" xr:uid="{4E9029B1-2BE4-4582-8B7C-6C341794C979}"/>
    <cellStyle name="Comma 87" xfId="4232" xr:uid="{7D53255A-D2E4-4A01-A58F-57464EEC18AC}"/>
    <cellStyle name="Comma 87 2" xfId="5996" xr:uid="{60A4EA68-D9B0-48DC-8AB2-0A4FAE24A4BC}"/>
    <cellStyle name="Comma 87 2 2" xfId="30081" xr:uid="{61791D43-EDFE-4669-A828-C1E5603B1E7A}"/>
    <cellStyle name="Comma 87 2 2 2" xfId="48832" xr:uid="{246F482B-4E65-4F4C-B620-88903041EF33}"/>
    <cellStyle name="Comma 87 2 3" xfId="35573" xr:uid="{6802B538-2A5F-425F-871E-EB79CF4A9C47}"/>
    <cellStyle name="Comma 87 2 4" xfId="16399" xr:uid="{5F950707-7010-4281-9093-66E00EB5ACE4}"/>
    <cellStyle name="Comma 87 3" xfId="8588" xr:uid="{845375B8-BC87-4CCD-A1E2-F924087F5B3B}"/>
    <cellStyle name="Comma 87 4" xfId="20899" xr:uid="{A464C3FF-72FB-41AD-9FBC-F45337DCBA8B}"/>
    <cellStyle name="Comma 87 5" xfId="28366" xr:uid="{20E2EE04-D5C1-4C28-A7D6-3D7CA0B375F9}"/>
    <cellStyle name="Comma 87 5 2" xfId="47117" xr:uid="{494F4AC3-B78A-4A44-919B-B9682B7188FD}"/>
    <cellStyle name="Comma 87 6" xfId="33837" xr:uid="{05432168-6626-405D-AF92-66E722C523E2}"/>
    <cellStyle name="Comma 87 7" xfId="14684" xr:uid="{E028D44B-A28A-49B7-B802-1317B400C118}"/>
    <cellStyle name="Comma 88" xfId="4230" xr:uid="{4353A28B-A317-4AE9-88A7-95BF1084DFC9}"/>
    <cellStyle name="Comma 88 2" xfId="5994" xr:uid="{09F16F4B-C5A7-4E60-B116-50EB0CB12A5E}"/>
    <cellStyle name="Comma 88 2 2" xfId="30079" xr:uid="{79B85269-6E3B-4FD6-B374-2F4F806F1A2C}"/>
    <cellStyle name="Comma 88 2 2 2" xfId="48830" xr:uid="{E57EEB56-29EF-4545-BDD4-7E0F2EE09A7B}"/>
    <cellStyle name="Comma 88 2 3" xfId="35571" xr:uid="{509B095C-EFDA-42B5-859E-57A02C7AE170}"/>
    <cellStyle name="Comma 88 2 4" xfId="16397" xr:uid="{5E732A2A-3E87-4347-9899-BE5A73574E96}"/>
    <cellStyle name="Comma 88 3" xfId="8542" xr:uid="{CE96C8D8-5C0C-4BD0-B8B3-AE56A44869DF}"/>
    <cellStyle name="Comma 88 4" xfId="20901" xr:uid="{7C96039D-9A21-4F87-9898-883BC5DDDBC9}"/>
    <cellStyle name="Comma 88 5" xfId="28364" xr:uid="{19070673-DCBC-486A-ABBD-C695A5039DF9}"/>
    <cellStyle name="Comma 88 5 2" xfId="47115" xr:uid="{EE21761D-3291-4C18-9972-260E4A617C24}"/>
    <cellStyle name="Comma 88 6" xfId="33835" xr:uid="{FEF36195-82E9-4E24-B326-1B6D87F8D8BB}"/>
    <cellStyle name="Comma 88 7" xfId="14682" xr:uid="{8546A2B2-66A1-4615-BB6E-2880E48638F1}"/>
    <cellStyle name="Comma 89" xfId="4271" xr:uid="{C37986AC-2B33-461A-B819-6109B973042E}"/>
    <cellStyle name="Comma 89 2" xfId="8543" xr:uid="{EF02BA80-4249-41D4-947D-2CEF725AD40B}"/>
    <cellStyle name="Comma 89 3" xfId="20903" xr:uid="{A309D281-F1D1-4EEA-A2A6-EF5597D733BB}"/>
    <cellStyle name="Comma 89 4" xfId="33860" xr:uid="{40D49489-054D-4AB4-8A88-DBBDF27D56A9}"/>
    <cellStyle name="Comma 9" xfId="83" xr:uid="{B77D4177-1A22-46AB-ADCD-12A4BD56DE4D}"/>
    <cellStyle name="Comma 9 10" xfId="3897" xr:uid="{3FEE852B-A553-4C27-8C2F-4642807815D2}"/>
    <cellStyle name="Comma 9 10 2" xfId="5825" xr:uid="{A841857B-6A26-435D-8FF2-C81482F5C879}"/>
    <cellStyle name="Comma 9 10 2 2" xfId="29912" xr:uid="{0035FC48-71CA-472F-8D95-6BB916773004}"/>
    <cellStyle name="Comma 9 10 2 2 2" xfId="48663" xr:uid="{E85AF1AE-0D74-486B-96FA-72F565512707}"/>
    <cellStyle name="Comma 9 10 2 3" xfId="35404" xr:uid="{8F05251F-D488-49F6-AE5D-30989EABD123}"/>
    <cellStyle name="Comma 9 10 2 4" xfId="16230" xr:uid="{36106522-F6B7-47C0-A9C0-FE227273FB87}"/>
    <cellStyle name="Comma 9 10 3" xfId="21102" xr:uid="{A89746EB-37C2-4AB3-9E86-E538A8A453CD}"/>
    <cellStyle name="Comma 9 10 4" xfId="28195" xr:uid="{D7C2489D-1175-4458-B9F3-C7BE24EC3127}"/>
    <cellStyle name="Comma 9 10 4 2" xfId="46946" xr:uid="{142B8D03-0D48-4D7B-86B5-CAFD69704605}"/>
    <cellStyle name="Comma 9 10 5" xfId="33559" xr:uid="{B1E06C89-8932-4E75-8949-24CACA0DFACA}"/>
    <cellStyle name="Comma 9 10 6" xfId="14515" xr:uid="{3CBC072E-A339-4034-8780-3688E440BAA1}"/>
    <cellStyle name="Comma 9 11" xfId="4025" xr:uid="{8C07D7C8-7810-4249-8C37-9F75411A154C}"/>
    <cellStyle name="Comma 9 11 2" xfId="31526" xr:uid="{D7EE2A10-849E-4824-865D-60658D826BA7}"/>
    <cellStyle name="Comma 9 11 3" xfId="33653" xr:uid="{7DAD05C1-1876-4A3B-9251-ACD932887192}"/>
    <cellStyle name="Comma 9 12" xfId="4283" xr:uid="{59177765-80C6-45A4-9EB2-A1A1CF425E4B}"/>
    <cellStyle name="Comma 9 12 2" xfId="28388" xr:uid="{3E708B44-25B9-4AA0-A6F2-467F0D56B397}"/>
    <cellStyle name="Comma 9 12 2 2" xfId="47139" xr:uid="{35D41EE5-D37D-4CCB-9226-8AAB7484A5E9}"/>
    <cellStyle name="Comma 9 12 3" xfId="33872" xr:uid="{536966ED-7B79-497D-9752-8FE4B57D1474}"/>
    <cellStyle name="Comma 9 12 4" xfId="14706" xr:uid="{32486F71-8006-4C9B-9BA1-7B040FF982FC}"/>
    <cellStyle name="Comma 9 13" xfId="6116" xr:uid="{9FC8C25F-1EA3-46E2-979C-24FB2C1ABEBE}"/>
    <cellStyle name="Comma 9 13 2" xfId="30192" xr:uid="{5B8AFD0F-5095-423A-B782-F4A75FA626A6}"/>
    <cellStyle name="Comma 9 13 2 2" xfId="48943" xr:uid="{A4C1EB09-3BAC-4E7F-B38B-23DA531D07BE}"/>
    <cellStyle name="Comma 9 13 3" xfId="35686" xr:uid="{C32853C1-8B50-412B-AF89-75B17367D514}"/>
    <cellStyle name="Comma 9 13 4" xfId="16510" xr:uid="{5E324299-42B6-41AF-A863-A489AD2670B1}"/>
    <cellStyle name="Comma 9 14" xfId="6293" xr:uid="{2A007867-3A64-40D7-A549-F99032D5FEAA}"/>
    <cellStyle name="Comma 9 14 2" xfId="30318" xr:uid="{8DBF8028-6FFF-4F28-945A-EDA6D5A1C299}"/>
    <cellStyle name="Comma 9 14 2 2" xfId="49069" xr:uid="{15FAD8B1-841C-483A-AB59-86DE73D3CFB6}"/>
    <cellStyle name="Comma 9 14 3" xfId="35833" xr:uid="{394496ED-7F5F-46CB-9985-B1E446CC1FFD}"/>
    <cellStyle name="Comma 9 14 4" xfId="16638" xr:uid="{E7570EF6-6FE8-4104-BA4C-006157ED82EC}"/>
    <cellStyle name="Comma 9 15" xfId="6415" xr:uid="{712407C4-9E30-4DB2-B515-5C52C0CDEB80}"/>
    <cellStyle name="Comma 9 15 2" xfId="30391" xr:uid="{F0B5554C-884B-4368-8A61-128F5B4932EE}"/>
    <cellStyle name="Comma 9 15 2 2" xfId="49142" xr:uid="{5CEBDC64-25B6-4474-99A0-137393A1D80E}"/>
    <cellStyle name="Comma 9 15 3" xfId="35923" xr:uid="{A2C2772D-5EDF-4366-BB02-F69B3ABFF7F8}"/>
    <cellStyle name="Comma 9 15 4" xfId="16711" xr:uid="{F652CCD6-8825-409D-AE93-A20D42EF9BBB}"/>
    <cellStyle name="Comma 9 16" xfId="8433" xr:uid="{E5349C2C-FFCF-4723-A8E3-DB349E238EE8}"/>
    <cellStyle name="Comma 9 17" xfId="18555" xr:uid="{D2C144AA-D3D4-4664-BD02-5367D471CD48}"/>
    <cellStyle name="Comma 9 17 2" xfId="38037" xr:uid="{F5DEFCAE-3D33-4355-A208-607748BF448F}"/>
    <cellStyle name="Comma 9 18" xfId="23072" xr:uid="{7152E99B-3EBD-489F-B307-3DBE29EBFBCE}"/>
    <cellStyle name="Comma 9 18 2" xfId="41862" xr:uid="{EADF34B4-D3B0-4BC3-98F3-870F71C8418B}"/>
    <cellStyle name="Comma 9 19" xfId="26649" xr:uid="{3A49AAEA-7FA3-4533-9027-36DCFCFC6E89}"/>
    <cellStyle name="Comma 9 19 2" xfId="45413" xr:uid="{54C1A086-B189-47CB-BD85-0555B34B41BF}"/>
    <cellStyle name="Comma 9 2" xfId="113" xr:uid="{BAE0974B-2F6E-478B-834A-3A1EE62F3A32}"/>
    <cellStyle name="Comma 9 2 10" xfId="6118" xr:uid="{C3887F0E-F5D7-45EF-8F31-19C3726C4809}"/>
    <cellStyle name="Comma 9 2 10 2" xfId="30194" xr:uid="{3C95EC50-2D88-4EC4-9B40-5FEADB52ACA5}"/>
    <cellStyle name="Comma 9 2 10 2 2" xfId="48945" xr:uid="{8401CCF8-6FA9-4449-BBF3-48D87C6CF3C4}"/>
    <cellStyle name="Comma 9 2 10 3" xfId="35688" xr:uid="{649A4B87-5366-479E-98BE-0617D70CEC2D}"/>
    <cellStyle name="Comma 9 2 10 4" xfId="16512" xr:uid="{B3F00CF1-9BA1-486A-AF09-4089B421FA42}"/>
    <cellStyle name="Comma 9 2 11" xfId="6295" xr:uid="{EA119DE3-8B2C-44BA-8F0A-5FC8A958E650}"/>
    <cellStyle name="Comma 9 2 11 2" xfId="30320" xr:uid="{785B08D1-DC3F-49D6-9E33-BA77F15DE19F}"/>
    <cellStyle name="Comma 9 2 11 2 2" xfId="49071" xr:uid="{8D41D79D-2C90-4663-BC47-2D8FBFEB090A}"/>
    <cellStyle name="Comma 9 2 11 3" xfId="35835" xr:uid="{A8A862A7-FE6B-421B-9B70-9004E69A6A65}"/>
    <cellStyle name="Comma 9 2 11 4" xfId="16640" xr:uid="{FCD1522F-C038-4D6E-869F-7CE3397F33DA}"/>
    <cellStyle name="Comma 9 2 12" xfId="6416" xr:uid="{C4B8472D-97F6-447D-8145-48F91A6B9A3B}"/>
    <cellStyle name="Comma 9 2 12 2" xfId="30392" xr:uid="{97161466-D346-4795-8869-1F6F9D89DCD3}"/>
    <cellStyle name="Comma 9 2 12 2 2" xfId="49143" xr:uid="{E21813F3-520C-4CA9-96F2-F742574C4E56}"/>
    <cellStyle name="Comma 9 2 12 3" xfId="35924" xr:uid="{76428537-6765-4B1C-9F8C-A72CE3ECC9E2}"/>
    <cellStyle name="Comma 9 2 12 4" xfId="16712" xr:uid="{66D2D2D8-19CE-486C-8238-B0C074F0308C}"/>
    <cellStyle name="Comma 9 2 13" xfId="8268" xr:uid="{19891CAD-9745-455A-BFFE-4CE43AD47025}"/>
    <cellStyle name="Comma 9 2 13 2" xfId="36471" xr:uid="{6794764E-314C-44E7-9921-3337B6A2A9E7}"/>
    <cellStyle name="Comma 9 2 13 3" xfId="17045" xr:uid="{1F44C688-734E-483C-9F2E-CCDFEF5C2E5A}"/>
    <cellStyle name="Comma 9 2 14" xfId="18559" xr:uid="{0687384B-F745-452F-9C03-17A8DB77BF2B}"/>
    <cellStyle name="Comma 9 2 14 2" xfId="38040" xr:uid="{4CFBA8A1-9E90-4474-BDDB-B87B29F473FA}"/>
    <cellStyle name="Comma 9 2 15" xfId="23075" xr:uid="{6578C29B-8A34-4363-ABAA-01536486E792}"/>
    <cellStyle name="Comma 9 2 15 2" xfId="41865" xr:uid="{B72919E1-B2CD-4A24-A407-2955A415651B}"/>
    <cellStyle name="Comma 9 2 16" xfId="26651" xr:uid="{9C8AA3D9-65E4-4007-91EF-404E20FF17FC}"/>
    <cellStyle name="Comma 9 2 16 2" xfId="45415" xr:uid="{9F0DD362-11F7-4FE4-9DA5-9BE472CC491E}"/>
    <cellStyle name="Comma 9 2 17" xfId="30885" xr:uid="{395785C3-01A8-48B2-AA4A-61553AE39CA2}"/>
    <cellStyle name="Comma 9 2 18" xfId="31612" xr:uid="{83032583-B6EC-457B-946A-B548559FFF58}"/>
    <cellStyle name="Comma 9 2 19" xfId="12919" xr:uid="{DC285A63-DD15-47E7-AE83-6F0FCEC524D3}"/>
    <cellStyle name="Comma 9 2 2" xfId="282" xr:uid="{DB09DBE4-DA34-4BAB-8DEE-0548E8222615}"/>
    <cellStyle name="Comma 9 2 2 2" xfId="3812" xr:uid="{A9D48B3D-E107-4634-A8E3-60F8B629F64B}"/>
    <cellStyle name="Comma 9 2 2 2 10" xfId="14454" xr:uid="{CB891F6A-291E-4938-9D11-108F54AF6BDA}"/>
    <cellStyle name="Comma 9 2 2 2 2" xfId="5763" xr:uid="{E76C1CD9-7B04-4E22-85B8-8604606AFCF2}"/>
    <cellStyle name="Comma 9 2 2 2 2 2" xfId="19716" xr:uid="{685B6A94-619D-44BB-97CE-DD377FD2414E}"/>
    <cellStyle name="Comma 9 2 2 2 2 2 2" xfId="39183" xr:uid="{DE807EA0-29C4-4FC5-9E67-7158B752CA4B}"/>
    <cellStyle name="Comma 9 2 2 2 2 3" xfId="24242" xr:uid="{D973E8D8-931D-4BB6-8F84-2CB07398DDF4}"/>
    <cellStyle name="Comma 9 2 2 2 2 3 2" xfId="43022" xr:uid="{349809DC-9B20-4561-BC7C-D658E35AA575}"/>
    <cellStyle name="Comma 9 2 2 2 2 4" xfId="29851" xr:uid="{9428C3FD-BA6F-4C31-BDE6-DDCB30529E61}"/>
    <cellStyle name="Comma 9 2 2 2 2 4 2" xfId="48602" xr:uid="{181A34C4-B539-4CC2-8B4D-C3706F17311C}"/>
    <cellStyle name="Comma 9 2 2 2 2 5" xfId="31221" xr:uid="{A146B3F6-72A1-4036-9433-5CAD8E127DCC}"/>
    <cellStyle name="Comma 9 2 2 2 2 6" xfId="35343" xr:uid="{D52F8A19-2F70-4392-8CD1-57649A6A9491}"/>
    <cellStyle name="Comma 9 2 2 2 2 7" xfId="16169" xr:uid="{5CDA110F-B872-4924-A105-659131DC294A}"/>
    <cellStyle name="Comma 9 2 2 2 3" xfId="6249" xr:uid="{96145B81-19E3-4F4A-ACD9-CE20DC1885E3}"/>
    <cellStyle name="Comma 9 2 2 2 3 2" xfId="30277" xr:uid="{C8AB83EC-70FC-4EA6-B382-9FA97217F434}"/>
    <cellStyle name="Comma 9 2 2 2 3 2 2" xfId="49028" xr:uid="{BFD93C6C-120D-4E65-86BB-A25C1963ECAA}"/>
    <cellStyle name="Comma 9 2 2 2 3 3" xfId="35789" xr:uid="{BA16E1FA-7DE1-4B92-ABA8-1693125B5E96}"/>
    <cellStyle name="Comma 9 2 2 2 3 4" xfId="16597" xr:uid="{5B33C679-4F16-4292-B10F-EFF844B15C30}"/>
    <cellStyle name="Comma 9 2 2 2 4" xfId="6954" xr:uid="{FFCE01F4-555E-49F6-B4F3-DE17348AF3C3}"/>
    <cellStyle name="Comma 9 2 2 2 4 2" xfId="30505" xr:uid="{C387D15A-31A2-4515-A359-484D413202E3}"/>
    <cellStyle name="Comma 9 2 2 2 4 2 2" xfId="49256" xr:uid="{62DA8FEC-C6A7-4799-BDA1-845C10AA7347}"/>
    <cellStyle name="Comma 9 2 2 2 4 3" xfId="36098" xr:uid="{DA1272E2-458F-44F4-8382-A4D6CF888AD0}"/>
    <cellStyle name="Comma 9 2 2 2 4 4" xfId="16827" xr:uid="{FA0CAF1C-9428-401B-ACFA-643BEAAAA8B5}"/>
    <cellStyle name="Comma 9 2 2 2 5" xfId="18666" xr:uid="{9E54F0F7-FEC0-4C3C-9FED-12F26EFAFF9B}"/>
    <cellStyle name="Comma 9 2 2 2 5 2" xfId="38147" xr:uid="{491859C5-9D87-4142-A268-B80063FA8243}"/>
    <cellStyle name="Comma 9 2 2 2 6" xfId="23183" xr:uid="{03F793A6-DE2F-4E9F-8864-54A9440576DE}"/>
    <cellStyle name="Comma 9 2 2 2 6 2" xfId="41973" xr:uid="{AF338867-0FE8-439D-BD98-4FFC8ABFCD8A}"/>
    <cellStyle name="Comma 9 2 2 2 7" xfId="28135" xr:uid="{01D7313A-80D9-4933-8C87-7B20294D06FA}"/>
    <cellStyle name="Comma 9 2 2 2 7 2" xfId="46886" xr:uid="{E0893589-C6DD-4CEC-874D-FB5772E7215E}"/>
    <cellStyle name="Comma 9 2 2 2 8" xfId="30998" xr:uid="{916B59A7-DAAC-4133-B94D-0F2F206D94F0}"/>
    <cellStyle name="Comma 9 2 2 2 9" xfId="33485" xr:uid="{7CC1AB48-94F0-48B5-8298-E051157C336A}"/>
    <cellStyle name="Comma 9 2 2 3" xfId="6078" xr:uid="{DA3FCDD3-0BC9-4948-83B9-58BACA55FE0C}"/>
    <cellStyle name="Comma 9 2 2 3 2" xfId="19640" xr:uid="{111034B6-FD3E-462B-B26B-66202BF7B352}"/>
    <cellStyle name="Comma 9 2 2 3 2 2" xfId="39107" xr:uid="{5EDD4E65-A6DD-496A-AB92-970B7592A38D}"/>
    <cellStyle name="Comma 9 2 2 3 3" xfId="24166" xr:uid="{6BF11276-17D0-4930-8DBB-B313486852BB}"/>
    <cellStyle name="Comma 9 2 2 3 3 2" xfId="42946" xr:uid="{1938227F-0782-4629-87DE-54D6BD0277F7}"/>
    <cellStyle name="Comma 9 2 2 3 4" xfId="30154" xr:uid="{503703D0-2DC8-4E07-BA94-08E55C9AA30C}"/>
    <cellStyle name="Comma 9 2 2 3 4 2" xfId="48905" xr:uid="{35E0387D-87CE-4C48-9E66-E028525EDDA2}"/>
    <cellStyle name="Comma 9 2 2 3 5" xfId="31146" xr:uid="{DFB8B207-BEF7-4959-9E3A-EEEFA158377F}"/>
    <cellStyle name="Comma 9 2 2 3 6" xfId="35648" xr:uid="{96509C7B-E321-4EBD-8D2E-2AD1895A9678}"/>
    <cellStyle name="Comma 9 2 2 3 7" xfId="16472" xr:uid="{AF7865AF-5489-4D9B-B8E7-49604F9EEEAF}"/>
    <cellStyle name="Comma 9 2 2 4" xfId="6955" xr:uid="{B4B50662-5B5D-4BC2-B64A-1078B493AA96}"/>
    <cellStyle name="Comma 9 2 2 4 2" xfId="30506" xr:uid="{D23007BD-45D6-46C8-B0A7-06BB194BC3D4}"/>
    <cellStyle name="Comma 9 2 2 4 2 2" xfId="49257" xr:uid="{65CD22A3-751F-4339-8D9F-3593D826A834}"/>
    <cellStyle name="Comma 9 2 2 4 3" xfId="36099" xr:uid="{45A57E2B-9F21-4269-AB84-7226711E9D78}"/>
    <cellStyle name="Comma 9 2 2 4 4" xfId="16828" xr:uid="{5D2AC201-4139-46F0-B869-31AA3669C23C}"/>
    <cellStyle name="Comma 9 2 2 5" xfId="18585" xr:uid="{83ED18E6-517F-49B8-BD3F-F15387CCE7DA}"/>
    <cellStyle name="Comma 9 2 2 5 2" xfId="38066" xr:uid="{DEABB1A3-E02A-404A-B67E-7445DBC099F4}"/>
    <cellStyle name="Comma 9 2 2 6" xfId="23101" xr:uid="{85A5DF4F-E965-4896-AB51-7B461C907D80}"/>
    <cellStyle name="Comma 9 2 2 6 2" xfId="41891" xr:uid="{32F562A9-A3DE-40A3-8A27-AFB6A05516D2}"/>
    <cellStyle name="Comma 9 2 2 7" xfId="30821" xr:uid="{1E11C5E6-B705-4A90-AC97-AD36FF64C38E}"/>
    <cellStyle name="Comma 9 2 2 8" xfId="31651" xr:uid="{F0A1E4E5-965A-4529-BD21-C87ECA2CC6D7}"/>
    <cellStyle name="Comma 9 2 3" xfId="1439" xr:uid="{31BBA9FD-0855-459F-A21D-75E95830CABA}"/>
    <cellStyle name="Comma 9 2 3 10" xfId="30854" xr:uid="{72DAE73F-F1DF-4052-8225-CE6C7FDD89D8}"/>
    <cellStyle name="Comma 9 2 3 11" xfId="31764" xr:uid="{923B54FA-F119-4B78-9868-957D8ADAA179}"/>
    <cellStyle name="Comma 9 2 3 12" xfId="12990" xr:uid="{450DE8EE-5DAE-45DA-A74D-FF19093AF30D}"/>
    <cellStyle name="Comma 9 2 3 2" xfId="1510" xr:uid="{BA54B524-FB58-4DAC-9735-8DB5610FD51D}"/>
    <cellStyle name="Comma 9 2 3 2 2" xfId="3037" xr:uid="{3B0310EB-A73C-48D1-888D-01576861C3FA}"/>
    <cellStyle name="Comma 9 2 3 2 2 2" xfId="5112" xr:uid="{A7D15DA7-6B91-451C-A22F-B9B1B0C1B6F5}"/>
    <cellStyle name="Comma 9 2 3 2 2 2 2" xfId="29204" xr:uid="{E5E8E413-E0C4-4AA1-9247-3A2B6F73D7FE}"/>
    <cellStyle name="Comma 9 2 3 2 2 2 2 2" xfId="47955" xr:uid="{014A7730-4E9C-41F7-A14C-483096C88806}"/>
    <cellStyle name="Comma 9 2 3 2 2 2 3" xfId="34694" xr:uid="{25F06536-D5BC-4177-B5A4-1C11F3E02184}"/>
    <cellStyle name="Comma 9 2 3 2 2 2 4" xfId="15522" xr:uid="{72AF277D-5137-4C53-A6A4-641E57EBBC3D}"/>
    <cellStyle name="Comma 9 2 3 2 2 3" xfId="27450" xr:uid="{5193DCF4-53D0-4D24-A56B-B60A3ECC4589}"/>
    <cellStyle name="Comma 9 2 3 2 2 3 2" xfId="46201" xr:uid="{7AED0705-2306-4AB8-995A-B281DB3CCAE7}"/>
    <cellStyle name="Comma 9 2 3 2 2 4" xfId="32751" xr:uid="{DBB963CD-D4C0-43FC-87FB-694879BCABCE}"/>
    <cellStyle name="Comma 9 2 3 2 2 5" xfId="13752" xr:uid="{A690AF12-28A5-4BA9-8855-84F18E21FB18}"/>
    <cellStyle name="Comma 9 2 3 2 3" xfId="4401" xr:uid="{835FAB65-FFFC-44E4-95D3-29905B8C2CD7}"/>
    <cellStyle name="Comma 9 2 3 2 3 2" xfId="28493" xr:uid="{8D5701EF-ACFE-4861-8954-38CA1C6B08F7}"/>
    <cellStyle name="Comma 9 2 3 2 3 2 2" xfId="47244" xr:uid="{42F609EA-D870-4D5E-850E-AA87F074E7DC}"/>
    <cellStyle name="Comma 9 2 3 2 3 3" xfId="33983" xr:uid="{1AE231F0-E126-495F-9254-EF849B975724}"/>
    <cellStyle name="Comma 9 2 3 2 3 4" xfId="14811" xr:uid="{64C49C84-361E-4E9E-92E4-0C071A4079B3}"/>
    <cellStyle name="Comma 9 2 3 2 4" xfId="19691" xr:uid="{1F7FEBB1-62C4-4F1E-BB3E-8C67D42C1112}"/>
    <cellStyle name="Comma 9 2 3 2 4 2" xfId="39158" xr:uid="{91148508-03F0-41D8-9479-B0344212FC4B}"/>
    <cellStyle name="Comma 9 2 3 2 5" xfId="24217" xr:uid="{C5BBD66D-2978-4474-9F74-BBA8291A7FE8}"/>
    <cellStyle name="Comma 9 2 3 2 5 2" xfId="42997" xr:uid="{01476FE3-3AB5-4D1B-8CAA-D0D4D5155073}"/>
    <cellStyle name="Comma 9 2 3 2 6" xfId="26787" xr:uid="{E967C16D-4AF1-4F44-8AD9-9954B6003C40}"/>
    <cellStyle name="Comma 9 2 3 2 6 2" xfId="45538" xr:uid="{057374DE-5134-4B2B-8D67-273D38C1BEB9}"/>
    <cellStyle name="Comma 9 2 3 2 7" xfId="31196" xr:uid="{CFF697F0-D731-451A-8F3E-6E2135CAC350}"/>
    <cellStyle name="Comma 9 2 3 2 8" xfId="31803" xr:uid="{8275897B-9E44-4E61-9689-1CDC91545D9E}"/>
    <cellStyle name="Comma 9 2 3 2 9" xfId="13013" xr:uid="{6AB84D6E-4410-4BB0-BA21-5FA0FF05D29D}"/>
    <cellStyle name="Comma 9 2 3 3" xfId="3003" xr:uid="{8D2C3731-4488-418D-A167-ABBC894B1AEC}"/>
    <cellStyle name="Comma 9 2 3 3 2" xfId="5079" xr:uid="{49F3AF74-EBED-45A4-89FA-41C15FE6A340}"/>
    <cellStyle name="Comma 9 2 3 3 2 2" xfId="29171" xr:uid="{985F29ED-9649-40AD-AFF2-81F959DB3B8E}"/>
    <cellStyle name="Comma 9 2 3 3 2 2 2" xfId="47922" xr:uid="{3C63CB9E-CC12-4DB7-96EF-0E0DAE3CC571}"/>
    <cellStyle name="Comma 9 2 3 3 2 3" xfId="34661" xr:uid="{5FFC4E86-9631-4300-8A23-93A549A4BCC0}"/>
    <cellStyle name="Comma 9 2 3 3 2 4" xfId="15489" xr:uid="{08EEA738-858C-4457-AB4F-0662D2277BC9}"/>
    <cellStyle name="Comma 9 2 3 3 3" xfId="27416" xr:uid="{3E2EC125-6AEA-491D-B16C-96081A22D1E8}"/>
    <cellStyle name="Comma 9 2 3 3 3 2" xfId="46167" xr:uid="{EB4A90B7-0C9C-490B-AF8E-23F6BCE81659}"/>
    <cellStyle name="Comma 9 2 3 3 4" xfId="32717" xr:uid="{94252760-CAC2-46C5-9E2C-2011659D7D32}"/>
    <cellStyle name="Comma 9 2 3 3 5" xfId="13718" xr:uid="{FBBCA6C4-35EC-401A-AAED-8B53E5A8828E}"/>
    <cellStyle name="Comma 9 2 3 4" xfId="4378" xr:uid="{1F809901-4664-4A53-9357-2A4A2DE1184A}"/>
    <cellStyle name="Comma 9 2 3 4 2" xfId="28470" xr:uid="{50432D8E-A8C9-4FAA-97D3-15A90CA02B84}"/>
    <cellStyle name="Comma 9 2 3 4 2 2" xfId="47221" xr:uid="{5A6E2048-BE5A-4D17-B0EB-0E7CDEB1CFC4}"/>
    <cellStyle name="Comma 9 2 3 4 3" xfId="33960" xr:uid="{D13358F9-865B-483E-83C0-4F144CD828D3}"/>
    <cellStyle name="Comma 9 2 3 4 4" xfId="14788" xr:uid="{532621CA-C051-4413-8F2A-37725708CF01}"/>
    <cellStyle name="Comma 9 2 3 5" xfId="6224" xr:uid="{AA249A3A-81B4-4538-BA3B-BBB619524D96}"/>
    <cellStyle name="Comma 9 2 3 5 2" xfId="30252" xr:uid="{530B88BD-D552-45E8-B09D-2BCA50B62275}"/>
    <cellStyle name="Comma 9 2 3 5 2 2" xfId="49003" xr:uid="{79D64732-2A1C-4829-8CDF-D98A6307F24F}"/>
    <cellStyle name="Comma 9 2 3 5 3" xfId="35764" xr:uid="{A9133A2F-3E6B-4923-8484-F99A06AF1EC5}"/>
    <cellStyle name="Comma 9 2 3 5 4" xfId="16572" xr:uid="{2C73D82A-5306-4C12-A84F-AC88BA631545}"/>
    <cellStyle name="Comma 9 2 3 6" xfId="6956" xr:uid="{A4858AAF-A063-443A-AEB0-030E2C4758A5}"/>
    <cellStyle name="Comma 9 2 3 6 2" xfId="30507" xr:uid="{CBCD26BE-B2F2-45D8-BDE8-758505183C6B}"/>
    <cellStyle name="Comma 9 2 3 6 2 2" xfId="49258" xr:uid="{3DBFA543-3252-465F-9D12-1CA3B11B0CC9}"/>
    <cellStyle name="Comma 9 2 3 6 3" xfId="36100" xr:uid="{4C56A20D-F1BD-465D-9D11-A9AC032851C6}"/>
    <cellStyle name="Comma 9 2 3 6 4" xfId="16829" xr:uid="{B0CEB344-6428-4D23-8F43-0025E958D41B}"/>
    <cellStyle name="Comma 9 2 3 7" xfId="18641" xr:uid="{27B1892D-51B0-42F7-B5C6-F7CFB39B6D6F}"/>
    <cellStyle name="Comma 9 2 3 7 2" xfId="38122" xr:uid="{0E80FF24-98BF-4D46-949E-043A67B62767}"/>
    <cellStyle name="Comma 9 2 3 8" xfId="23158" xr:uid="{C977609C-B3D7-49B1-8A8B-C8735E4C9450}"/>
    <cellStyle name="Comma 9 2 3 8 2" xfId="41948" xr:uid="{E53B0274-6288-4CF8-AC5E-F77322AED831}"/>
    <cellStyle name="Comma 9 2 3 9" xfId="26763" xr:uid="{2F90FEF8-0AE0-4050-AE5B-A8C84637B09B}"/>
    <cellStyle name="Comma 9 2 3 9 2" xfId="45515" xr:uid="{5F8F7223-038A-44F6-9580-677166CA4AE4}"/>
    <cellStyle name="Comma 9 2 4" xfId="2397" xr:uid="{2E802F1F-98A4-4147-8DA0-94770DD4AD4C}"/>
    <cellStyle name="Comma 9 2 4 2" xfId="3413" xr:uid="{1DB5F33A-A506-4984-BFAC-32A09FA4C967}"/>
    <cellStyle name="Comma 9 2 4 2 2" xfId="5462" xr:uid="{50AC184A-7C1D-4CC8-8B0D-4BA539115F9C}"/>
    <cellStyle name="Comma 9 2 4 2 2 2" xfId="29554" xr:uid="{45FB2160-7794-4FF2-82D8-7FC67694D7D8}"/>
    <cellStyle name="Comma 9 2 4 2 2 2 2" xfId="48305" xr:uid="{7435B5D3-0512-4221-B897-65D00A2218E0}"/>
    <cellStyle name="Comma 9 2 4 2 2 3" xfId="35044" xr:uid="{E092AA34-0209-4543-9DD0-C6895078DF26}"/>
    <cellStyle name="Comma 9 2 4 2 2 4" xfId="15872" xr:uid="{671AE129-4AB4-4ED5-91EE-82746419CC0E}"/>
    <cellStyle name="Comma 9 2 4 2 3" xfId="27806" xr:uid="{83E93A64-A345-4821-BA80-973E2987ABEB}"/>
    <cellStyle name="Comma 9 2 4 2 3 2" xfId="46557" xr:uid="{5AE5CFD3-9ECE-49B4-B8CE-29C159C336E4}"/>
    <cellStyle name="Comma 9 2 4 2 4" xfId="33126" xr:uid="{53E04761-F628-4FF7-96AF-02615DB905A7}"/>
    <cellStyle name="Comma 9 2 4 2 5" xfId="14122" xr:uid="{3FB79286-83AE-4491-9FB9-3ACB069EFA42}"/>
    <cellStyle name="Comma 9 2 4 3" xfId="4509" xr:uid="{98256516-9DB8-4AD1-B7D9-CF48DC240652}"/>
    <cellStyle name="Comma 9 2 4 3 2" xfId="28601" xr:uid="{C424B260-2DF5-4565-93BA-24D2D55B8173}"/>
    <cellStyle name="Comma 9 2 4 3 2 2" xfId="47352" xr:uid="{BEC09D26-0A36-4E04-ABDD-7D1F6462AD32}"/>
    <cellStyle name="Comma 9 2 4 3 3" xfId="34091" xr:uid="{69691C78-C1FF-47F1-A551-7611595C0A3F}"/>
    <cellStyle name="Comma 9 2 4 3 4" xfId="14919" xr:uid="{7943E423-2401-4113-B8EA-319A79D22E01}"/>
    <cellStyle name="Comma 9 2 4 4" xfId="6957" xr:uid="{A0BA754D-1EAA-4CBF-B3EE-554539AB5BAD}"/>
    <cellStyle name="Comma 9 2 4 5" xfId="26886" xr:uid="{0725461D-DCD5-48C6-8210-D5E8CC421465}"/>
    <cellStyle name="Comma 9 2 4 5 2" xfId="45637" xr:uid="{1EF34944-570B-4453-9C22-928D0DB4B343}"/>
    <cellStyle name="Comma 9 2 4 6" xfId="32113" xr:uid="{F8EEF5EA-EC9C-45F1-B357-921FFA00BBE0}"/>
    <cellStyle name="Comma 9 2 4 7" xfId="13121" xr:uid="{0B92F6A7-E479-41FB-AA0F-5DCDFA15DB61}"/>
    <cellStyle name="Comma 9 2 5" xfId="2510" xr:uid="{0D5D94B1-1D96-41EB-89BD-1E819D9771A5}"/>
    <cellStyle name="Comma 9 2 5 2" xfId="4618" xr:uid="{705BACA6-0165-4CD4-85A0-34264C217B2D}"/>
    <cellStyle name="Comma 9 2 5 2 2" xfId="28710" xr:uid="{91C66EDD-1503-41DC-879A-5B8AA58B7F0F}"/>
    <cellStyle name="Comma 9 2 5 2 2 2" xfId="47461" xr:uid="{2DE6B670-4854-4494-8539-294090CFBCB7}"/>
    <cellStyle name="Comma 9 2 5 2 3" xfId="34200" xr:uid="{725DA2A6-5CC5-4C6E-A981-4CA5D8E0CA92}"/>
    <cellStyle name="Comma 9 2 5 2 4" xfId="15028" xr:uid="{23B36C6D-0EC5-44FA-81B3-676FEC73A916}"/>
    <cellStyle name="Comma 9 2 5 3" xfId="19615" xr:uid="{5604B122-84A5-476E-A547-970A63AC59D7}"/>
    <cellStyle name="Comma 9 2 5 3 2" xfId="39082" xr:uid="{9D7992E7-FACD-44DD-9531-A68DBEC297DB}"/>
    <cellStyle name="Comma 9 2 5 4" xfId="24141" xr:uid="{2CF1853E-CA11-4D7A-85B3-66580AFEC6C8}"/>
    <cellStyle name="Comma 9 2 5 4 2" xfId="42921" xr:uid="{A4B3C9DB-D647-4524-B3D3-9941D76F9911}"/>
    <cellStyle name="Comma 9 2 5 5" xfId="26989" xr:uid="{8CA14900-EEDB-4447-9727-04C3CF985017}"/>
    <cellStyle name="Comma 9 2 5 5 2" xfId="45740" xr:uid="{CD376D3B-7F9A-4B20-9198-A540C553E9C2}"/>
    <cellStyle name="Comma 9 2 5 6" xfId="31121" xr:uid="{9C021461-CCBE-4470-9518-1D29D34AB6FF}"/>
    <cellStyle name="Comma 9 2 5 7" xfId="32225" xr:uid="{5D76C41E-B2B5-4EFD-8881-C44EC9BAD09F}"/>
    <cellStyle name="Comma 9 2 5 8" xfId="13232" xr:uid="{0F7D06AD-F096-4AD3-80D5-47CDD625325D}"/>
    <cellStyle name="Comma 9 2 6" xfId="3787" xr:uid="{062DD885-9727-4CC9-A70B-A774DFC5FC0E}"/>
    <cellStyle name="Comma 9 2 6 2" xfId="5738" xr:uid="{985596B2-6A02-4D41-AAC1-F0FB322F0663}"/>
    <cellStyle name="Comma 9 2 6 2 2" xfId="29826" xr:uid="{7B3D0FA4-5FF7-445B-ACBD-BF596F3B0E12}"/>
    <cellStyle name="Comma 9 2 6 2 2 2" xfId="48577" xr:uid="{6FAB90D3-4CAD-4B3A-87C2-044533400400}"/>
    <cellStyle name="Comma 9 2 6 2 3" xfId="35318" xr:uid="{98C831DC-A577-47E0-A124-EB958817B836}"/>
    <cellStyle name="Comma 9 2 6 2 4" xfId="16144" xr:uid="{A4B4410F-1DB2-448C-974B-114FEBA8734B}"/>
    <cellStyle name="Comma 9 2 6 3" xfId="20008" xr:uid="{A3ED860A-E6B4-485B-A846-FAB63566A434}"/>
    <cellStyle name="Comma 9 2 6 4" xfId="28112" xr:uid="{0B903270-0928-4950-93A7-5462CA3041AB}"/>
    <cellStyle name="Comma 9 2 6 4 2" xfId="46863" xr:uid="{50CFEDA9-59A7-4BC2-B38D-5D7C32639F70}"/>
    <cellStyle name="Comma 9 2 6 5" xfId="33460" xr:uid="{86345B3B-405E-4D20-BF89-CF5033E97C95}"/>
    <cellStyle name="Comma 9 2 6 6" xfId="14429" xr:uid="{F8E65E75-D2C2-44A7-A344-46396359D616}"/>
    <cellStyle name="Comma 9 2 7" xfId="3846" xr:uid="{FFCE54C4-51A4-43B6-BB4F-F98E505C682D}"/>
    <cellStyle name="Comma 9 2 7 2" xfId="5795" xr:uid="{2F80121F-CC5A-484C-B13E-D20C5C09F93F}"/>
    <cellStyle name="Comma 9 2 7 2 2" xfId="29883" xr:uid="{932B4666-AEFC-4E2A-988A-75CEA8FA2EB5}"/>
    <cellStyle name="Comma 9 2 7 2 2 2" xfId="48634" xr:uid="{2F55C604-6F1B-4F90-872E-2CF2F4F3024E}"/>
    <cellStyle name="Comma 9 2 7 2 3" xfId="35375" xr:uid="{1C65A275-B81C-4DCB-A5C2-BD13B9ACB687}"/>
    <cellStyle name="Comma 9 2 7 2 4" xfId="16201" xr:uid="{8B72FBB5-0B03-4BAC-BE36-E4294CB5C666}"/>
    <cellStyle name="Comma 9 2 7 3" xfId="28166" xr:uid="{9A5BF36D-196F-4470-94EA-5DFDA40DF56C}"/>
    <cellStyle name="Comma 9 2 7 3 2" xfId="46917" xr:uid="{53895AAC-9DDD-40A1-96F6-13D5E2EC3C99}"/>
    <cellStyle name="Comma 9 2 7 4" xfId="33518" xr:uid="{456D749A-294F-4C87-A4AC-D9D690E44E62}"/>
    <cellStyle name="Comma 9 2 7 5" xfId="14486" xr:uid="{9918DD67-422B-47FC-A5FA-3D54695FCC9D}"/>
    <cellStyle name="Comma 9 2 8" xfId="3911" xr:uid="{A95B77C0-1CCC-47C5-9A27-ED59559A01FC}"/>
    <cellStyle name="Comma 9 2 8 2" xfId="5836" xr:uid="{A111E8FA-DFEF-4D9B-AA68-D7CB82C54EFD}"/>
    <cellStyle name="Comma 9 2 8 2 2" xfId="29923" xr:uid="{E3D2D473-8C46-486E-B00E-F841669F6A05}"/>
    <cellStyle name="Comma 9 2 8 2 2 2" xfId="48674" xr:uid="{14B9C82D-47CA-46DC-926A-292F9FAC7E8D}"/>
    <cellStyle name="Comma 9 2 8 2 3" xfId="35415" xr:uid="{FF41ADA7-ACD3-4C91-9FD1-98DA764A284F}"/>
    <cellStyle name="Comma 9 2 8 2 4" xfId="16241" xr:uid="{3C03A662-FDB9-4C81-A498-063BEE7B1364}"/>
    <cellStyle name="Comma 9 2 8 3" xfId="28206" xr:uid="{4FC67494-24BA-402C-BB7B-D4F4E5A05EF9}"/>
    <cellStyle name="Comma 9 2 8 3 2" xfId="46957" xr:uid="{0B914DE9-9D6B-4620-ABC5-237FFDABB955}"/>
    <cellStyle name="Comma 9 2 8 4" xfId="33573" xr:uid="{0334F35A-E414-48D5-B936-273E08B86513}"/>
    <cellStyle name="Comma 9 2 8 5" xfId="14526" xr:uid="{DC43587F-C833-4CC5-9BC6-4B575B1F4F55}"/>
    <cellStyle name="Comma 9 2 9" xfId="4298" xr:uid="{A15D78CA-1696-45B7-BDCF-87BF76B8F3A3}"/>
    <cellStyle name="Comma 9 2 9 2" xfId="28403" xr:uid="{DA95A4CE-F83A-4766-A614-051FEE08F187}"/>
    <cellStyle name="Comma 9 2 9 2 2" xfId="47154" xr:uid="{E09D5709-65D7-4CC3-A31C-82983D18027D}"/>
    <cellStyle name="Comma 9 2 9 3" xfId="33887" xr:uid="{C7593833-17A4-436D-A746-24509DFE7479}"/>
    <cellStyle name="Comma 9 2 9 4" xfId="14721" xr:uid="{7C3CA066-AF4C-41C7-8473-1A3D591B6CFE}"/>
    <cellStyle name="Comma 9 20" xfId="30881" xr:uid="{13C2FBB6-CBA0-4FD3-B227-98E7409B803B}"/>
    <cellStyle name="Comma 9 21" xfId="31592" xr:uid="{C2A4FD18-D7C9-400C-B7FC-6B10D8B0CA52}"/>
    <cellStyle name="Comma 9 22" xfId="12904" xr:uid="{20EA3888-3D8F-43E1-AA71-C3CD5636E472}"/>
    <cellStyle name="Comma 9 3" xfId="281" xr:uid="{294CA208-63B1-4E17-9386-96806CBD8BDD}"/>
    <cellStyle name="Comma 9 3 2" xfId="3810" xr:uid="{6B0838F3-9C00-4201-AEDC-65C93F9F0A83}"/>
    <cellStyle name="Comma 9 3 2 10" xfId="14452" xr:uid="{246486E5-716C-46CE-A33D-A7E592F391F1}"/>
    <cellStyle name="Comma 9 3 2 2" xfId="5761" xr:uid="{2E983707-9B0E-44DA-A2EE-2B3E50CBBBE2}"/>
    <cellStyle name="Comma 9 3 2 2 2" xfId="19714" xr:uid="{581960F1-7D0D-48C9-BC80-8EA62BDA8FA0}"/>
    <cellStyle name="Comma 9 3 2 2 2 2" xfId="39181" xr:uid="{2EA778E4-1E5F-4FE3-A568-7640AE2FC6E6}"/>
    <cellStyle name="Comma 9 3 2 2 3" xfId="24240" xr:uid="{F72288FA-8AB1-4DF0-AE93-62BE4779085D}"/>
    <cellStyle name="Comma 9 3 2 2 3 2" xfId="43020" xr:uid="{82EDDAFC-B3D3-4D8C-9D6C-85B5A11CEF56}"/>
    <cellStyle name="Comma 9 3 2 2 4" xfId="29849" xr:uid="{408CE488-EA20-4BCA-A34F-B136856362CC}"/>
    <cellStyle name="Comma 9 3 2 2 4 2" xfId="48600" xr:uid="{017F9414-CABC-4FE7-8256-FB8734ED1F42}"/>
    <cellStyle name="Comma 9 3 2 2 5" xfId="31219" xr:uid="{03192C21-36E6-4EF9-8B76-F00A715B2896}"/>
    <cellStyle name="Comma 9 3 2 2 6" xfId="35341" xr:uid="{49944DAA-CD64-40C1-B54C-7B56EEEA5E80}"/>
    <cellStyle name="Comma 9 3 2 2 7" xfId="16167" xr:uid="{5CBDD0D3-B5D1-419C-A694-B8668B331AC7}"/>
    <cellStyle name="Comma 9 3 2 3" xfId="6247" xr:uid="{AD765736-FF3A-4F47-AE44-AB62978E08A3}"/>
    <cellStyle name="Comma 9 3 2 3 2" xfId="30275" xr:uid="{D4FA737F-0F45-41A8-A433-B3D4CEB35F5A}"/>
    <cellStyle name="Comma 9 3 2 3 2 2" xfId="49026" xr:uid="{FCBCEDC7-7F8D-4D84-A2EA-174C6095B2A2}"/>
    <cellStyle name="Comma 9 3 2 3 3" xfId="35787" xr:uid="{9FC38C5B-D1F5-4E5C-AC62-D74A04F3341E}"/>
    <cellStyle name="Comma 9 3 2 3 4" xfId="16595" xr:uid="{53497426-ACE9-4F91-8442-EF4270CE0FFE}"/>
    <cellStyle name="Comma 9 3 2 4" xfId="6958" xr:uid="{D5A40080-7D53-4F82-9480-1C1B713172E2}"/>
    <cellStyle name="Comma 9 3 2 4 2" xfId="30508" xr:uid="{4F4828FE-61DF-45C9-9557-E62B0F7AD560}"/>
    <cellStyle name="Comma 9 3 2 4 2 2" xfId="49259" xr:uid="{D44A480A-1FA8-4590-BAF6-AA1DD1FC2829}"/>
    <cellStyle name="Comma 9 3 2 4 3" xfId="36101" xr:uid="{F87ED6AB-144C-4A71-9E52-655C8D70880A}"/>
    <cellStyle name="Comma 9 3 2 4 4" xfId="16830" xr:uid="{23C117D7-196A-4B0D-B55D-6D0EC4B42119}"/>
    <cellStyle name="Comma 9 3 2 5" xfId="18664" xr:uid="{8A782C71-A1CE-4941-A2E0-29CF5128F9E1}"/>
    <cellStyle name="Comma 9 3 2 5 2" xfId="38145" xr:uid="{489C7173-E017-4D14-9EAB-5F2FF8C6B912}"/>
    <cellStyle name="Comma 9 3 2 6" xfId="23181" xr:uid="{15A37B03-EFBF-4F4F-BC22-D17AF2F01777}"/>
    <cellStyle name="Comma 9 3 2 6 2" xfId="41971" xr:uid="{310211A3-EB4A-4799-8F07-4744241E524E}"/>
    <cellStyle name="Comma 9 3 2 7" xfId="28133" xr:uid="{7D2C0446-07EE-45DB-A6F1-2DB0FEB476C0}"/>
    <cellStyle name="Comma 9 3 2 7 2" xfId="46884" xr:uid="{1D738A40-6679-42EC-AAD9-2861AA096D50}"/>
    <cellStyle name="Comma 9 3 2 8" xfId="30944" xr:uid="{4FC6C32F-436D-431C-8DEF-AD8BA1B35F6B}"/>
    <cellStyle name="Comma 9 3 2 9" xfId="33483" xr:uid="{3F9D31B6-9605-46B4-BE0E-9EBC59714F66}"/>
    <cellStyle name="Comma 9 3 3" xfId="6080" xr:uid="{470D910E-FA95-4B3D-AF99-00811BACA04C}"/>
    <cellStyle name="Comma 9 3 3 2" xfId="19638" xr:uid="{34D2CE80-207F-4A7C-86B6-AF295C16B402}"/>
    <cellStyle name="Comma 9 3 3 2 2" xfId="39105" xr:uid="{02A03751-E3F1-4444-8445-B307AE14732D}"/>
    <cellStyle name="Comma 9 3 3 3" xfId="24164" xr:uid="{D920EA0E-C0BD-447C-9107-54DBE408AAC4}"/>
    <cellStyle name="Comma 9 3 3 3 2" xfId="42944" xr:uid="{4AA4F7A2-B3E8-41B5-86E1-E551CA8AC8F2}"/>
    <cellStyle name="Comma 9 3 3 4" xfId="30156" xr:uid="{EA451B96-2108-46C3-90C1-C9C81CE2F047}"/>
    <cellStyle name="Comma 9 3 3 4 2" xfId="48907" xr:uid="{3F77BC7E-6049-4B78-897C-68E7B3D61ACE}"/>
    <cellStyle name="Comma 9 3 3 5" xfId="31144" xr:uid="{1E7539EB-56F0-42B2-ACE5-47E41E97201D}"/>
    <cellStyle name="Comma 9 3 3 6" xfId="35650" xr:uid="{C5BD9A9D-0EE4-415E-B255-AF539EAD2F1C}"/>
    <cellStyle name="Comma 9 3 3 7" xfId="16474" xr:uid="{9768A180-CF11-47CB-A1BC-D46076ABF2CF}"/>
    <cellStyle name="Comma 9 3 4" xfId="6343" xr:uid="{85975D50-DE0F-4279-AB24-AF5F56EAEB76}"/>
    <cellStyle name="Comma 9 3 5" xfId="6959" xr:uid="{A2712741-4CE5-45BA-A1C6-C3339C2C554F}"/>
    <cellStyle name="Comma 9 3 5 2" xfId="30509" xr:uid="{9B4C8BB7-EC14-4E41-AEA0-ABEC37AE6AA1}"/>
    <cellStyle name="Comma 9 3 5 2 2" xfId="49260" xr:uid="{42D09244-1A4C-4B06-BB39-4C6AC99ED45A}"/>
    <cellStyle name="Comma 9 3 5 3" xfId="36102" xr:uid="{76F3E132-B5D2-4158-A360-D15AF920E236}"/>
    <cellStyle name="Comma 9 3 5 4" xfId="16831" xr:uid="{FEF44729-F904-41D0-B769-169FF7398992}"/>
    <cellStyle name="Comma 9 3 6" xfId="18583" xr:uid="{C9688A62-80BC-45DE-8D60-FDC2494BA9D0}"/>
    <cellStyle name="Comma 9 3 6 2" xfId="38064" xr:uid="{7CD84407-7A30-4BB9-B874-4610E40D44AC}"/>
    <cellStyle name="Comma 9 3 7" xfId="23099" xr:uid="{0AB88462-B418-462E-A260-B9A4C90344B6}"/>
    <cellStyle name="Comma 9 3 7 2" xfId="41889" xr:uid="{8F294527-4B70-41F1-87FE-4CF09335198E}"/>
    <cellStyle name="Comma 9 3 8" xfId="30819" xr:uid="{CFA0A70F-2990-4B63-BDA7-461D2F6FE504}"/>
    <cellStyle name="Comma 9 3 9" xfId="31650" xr:uid="{5F685490-A283-459B-B598-C10F4B5B7614}"/>
    <cellStyle name="Comma 9 4" xfId="1438" xr:uid="{E21C073C-22A3-4BD5-9569-AA84E0DBA338}"/>
    <cellStyle name="Comma 9 4 10" xfId="23156" xr:uid="{D05B6373-8DBD-4385-B1A1-F66DD75B041C}"/>
    <cellStyle name="Comma 9 4 10 2" xfId="41946" xr:uid="{5C9A1704-E467-46A8-921D-3930FA55E954}"/>
    <cellStyle name="Comma 9 4 11" xfId="26699" xr:uid="{D4559755-B47C-47A7-B15F-8A5D4C6F68B6}"/>
    <cellStyle name="Comma 9 4 11 2" xfId="45461" xr:uid="{65874499-27E5-48C4-8EE0-673BC8F4E49C}"/>
    <cellStyle name="Comma 9 4 12" xfId="30960" xr:uid="{F57A4318-8772-492B-B601-C4C93B0DC960}"/>
    <cellStyle name="Comma 9 4 13" xfId="31763" xr:uid="{9AA18A96-D723-4A4C-9A04-94C241A28CBE}"/>
    <cellStyle name="Comma 9 4 14" xfId="12989" xr:uid="{B8B68068-EA76-4D25-8486-E7A6B287C530}"/>
    <cellStyle name="Comma 9 4 2" xfId="1644" xr:uid="{8F2EE1FF-6429-4927-A0D2-23740833FA90}"/>
    <cellStyle name="Comma 9 4 2 2" xfId="3098" xr:uid="{0D194EF2-DDA0-46C9-B428-483A6349F49A}"/>
    <cellStyle name="Comma 9 4 2 2 2" xfId="5171" xr:uid="{B6F4B2A8-CED6-49B9-BFD3-0F7977EB7A20}"/>
    <cellStyle name="Comma 9 4 2 2 2 2" xfId="29263" xr:uid="{CCB4AE08-D2C9-4CB8-AFB9-32D01190ABAA}"/>
    <cellStyle name="Comma 9 4 2 2 2 2 2" xfId="48014" xr:uid="{74A69DA1-F933-455D-9A5E-7E0CAF0D470E}"/>
    <cellStyle name="Comma 9 4 2 2 2 3" xfId="34753" xr:uid="{9EBE817C-763D-47B2-A969-F6C6298B9967}"/>
    <cellStyle name="Comma 9 4 2 2 2 4" xfId="15581" xr:uid="{40CA0FB6-3F89-486F-9B42-184A5487170A}"/>
    <cellStyle name="Comma 9 4 2 2 3" xfId="27507" xr:uid="{E94A272B-F615-42E0-B93F-FCF2CF56A7B6}"/>
    <cellStyle name="Comma 9 4 2 2 3 2" xfId="46258" xr:uid="{FD1F71E8-88DC-40D6-96AF-DC179BE1D605}"/>
    <cellStyle name="Comma 9 4 2 2 4" xfId="32812" xr:uid="{8F5ED877-D21D-46C5-84C7-25EF438683EA}"/>
    <cellStyle name="Comma 9 4 2 2 5" xfId="13811" xr:uid="{9B41BC2F-5799-4F1C-B4FD-555718CEC693}"/>
    <cellStyle name="Comma 9 4 2 3" xfId="4430" xr:uid="{7E820FF6-6675-4AE3-BFBE-0DB2ED110BB4}"/>
    <cellStyle name="Comma 9 4 2 3 2" xfId="28522" xr:uid="{E5FD4C25-51C2-4385-A88E-9EE03E861080}"/>
    <cellStyle name="Comma 9 4 2 3 2 2" xfId="47273" xr:uid="{71CF9D48-1CF9-4EB9-AB4B-8208290153C3}"/>
    <cellStyle name="Comma 9 4 2 3 3" xfId="34012" xr:uid="{5BD50B7F-168D-4A6B-BD24-615E79A84618}"/>
    <cellStyle name="Comma 9 4 2 3 4" xfId="14840" xr:uid="{772BA22F-9715-4A88-B956-9469E682B47B}"/>
    <cellStyle name="Comma 9 4 2 4" xfId="19689" xr:uid="{C070682D-33A1-49A2-95A6-5AFA1E3B6182}"/>
    <cellStyle name="Comma 9 4 2 4 2" xfId="39156" xr:uid="{7A2630EF-2FDD-4A53-8D31-2D1741614938}"/>
    <cellStyle name="Comma 9 4 2 5" xfId="24215" xr:uid="{26E1A71E-F14B-4E10-8CD2-0D523A0F5653}"/>
    <cellStyle name="Comma 9 4 2 5 2" xfId="42995" xr:uid="{B42C3C64-7473-49EF-BEE8-36E2EDB8287E}"/>
    <cellStyle name="Comma 9 4 2 6" xfId="26811" xr:uid="{357549CC-87B1-4B50-A1BD-CC85ABFFAA88}"/>
    <cellStyle name="Comma 9 4 2 6 2" xfId="45562" xr:uid="{9A31BB28-6783-4C83-B7F2-565A11514689}"/>
    <cellStyle name="Comma 9 4 2 7" xfId="31194" xr:uid="{CBEEEAAA-6E7F-456A-B8F6-E39D76384E51}"/>
    <cellStyle name="Comma 9 4 2 8" xfId="31929" xr:uid="{910C6372-342A-41F7-8B2C-045A6DD68749}"/>
    <cellStyle name="Comma 9 4 2 9" xfId="13042" xr:uid="{C5968FA9-BC79-49E9-8E15-614051DBEC0A}"/>
    <cellStyle name="Comma 9 4 3" xfId="3002" xr:uid="{0640227D-464E-414C-8837-9A178526A971}"/>
    <cellStyle name="Comma 9 4 3 2" xfId="5078" xr:uid="{8C8C9114-0B0A-4F85-A579-AD692B74CDD7}"/>
    <cellStyle name="Comma 9 4 3 2 2" xfId="29170" xr:uid="{2E311062-8AA9-4725-8C8D-8C8090BCDD9E}"/>
    <cellStyle name="Comma 9 4 3 2 2 2" xfId="47921" xr:uid="{94568313-9994-4CF6-9ED3-C4415BB652EF}"/>
    <cellStyle name="Comma 9 4 3 2 3" xfId="34660" xr:uid="{709F1B1F-2522-4F95-9D05-BD55452FB2BD}"/>
    <cellStyle name="Comma 9 4 3 2 4" xfId="15488" xr:uid="{731A203D-1D72-4F98-8FFD-3BB82EEC7E4E}"/>
    <cellStyle name="Comma 9 4 3 3" xfId="27415" xr:uid="{09397741-30A1-4902-B0FA-28DE1468A121}"/>
    <cellStyle name="Comma 9 4 3 3 2" xfId="46166" xr:uid="{5E6BAB68-6F8B-4861-8A30-B13658C40C53}"/>
    <cellStyle name="Comma 9 4 3 4" xfId="32716" xr:uid="{E4837C14-05D5-43BB-B741-4D2A7613D287}"/>
    <cellStyle name="Comma 9 4 3 5" xfId="13717" xr:uid="{AF5BC4F5-3E2D-476A-81F0-1C016F9CFF04}"/>
    <cellStyle name="Comma 9 4 4" xfId="4128" xr:uid="{09299FA3-AAF9-4334-8DD9-3E2265F0E517}"/>
    <cellStyle name="Comma 9 4 4 2" xfId="5917" xr:uid="{628C450D-BAB2-4B53-83D8-DD3D73609048}"/>
    <cellStyle name="Comma 9 4 4 2 2" xfId="30003" xr:uid="{2D329600-20F1-4123-B761-02A79C422836}"/>
    <cellStyle name="Comma 9 4 4 2 2 2" xfId="48754" xr:uid="{162021BB-9E43-4C8E-9049-AE44D8793A16}"/>
    <cellStyle name="Comma 9 4 4 2 3" xfId="35495" xr:uid="{B2C16383-B832-4CF6-9E04-1AE58EA6198B}"/>
    <cellStyle name="Comma 9 4 4 2 4" xfId="16321" xr:uid="{1C746014-6BB7-472B-A87D-13B11AB657C7}"/>
    <cellStyle name="Comma 9 4 4 3" xfId="28288" xr:uid="{95472F0E-D215-4021-B168-81DB32F4768E}"/>
    <cellStyle name="Comma 9 4 4 3 2" xfId="47039" xr:uid="{DABC6564-5C22-47B7-8995-E614A38AF7F4}"/>
    <cellStyle name="Comma 9 4 4 4" xfId="33742" xr:uid="{4E0190CD-C93B-439D-BA4D-E47BEDF3EE6C}"/>
    <cellStyle name="Comma 9 4 4 5" xfId="14606" xr:uid="{3B5BE899-AC7C-4687-8226-F3B4EE752878}"/>
    <cellStyle name="Comma 9 4 5" xfId="4377" xr:uid="{522E6DBF-AA73-4FE9-859A-5AD005F35719}"/>
    <cellStyle name="Comma 9 4 5 2" xfId="28469" xr:uid="{2F185A6F-56B7-4711-8BD3-FD8A8C28C843}"/>
    <cellStyle name="Comma 9 4 5 2 2" xfId="47220" xr:uid="{1A3943A1-2682-42E4-8993-0B846ABE28E5}"/>
    <cellStyle name="Comma 9 4 5 3" xfId="33959" xr:uid="{86101C10-BFAE-4402-925A-AEA2DEFFF147}"/>
    <cellStyle name="Comma 9 4 5 4" xfId="14787" xr:uid="{BBB22CDA-8184-42DE-9B8F-A06B1AD0E227}"/>
    <cellStyle name="Comma 9 4 6" xfId="6222" xr:uid="{DBC33405-9952-4814-83E7-D4A72FEDEE4A}"/>
    <cellStyle name="Comma 9 4 6 2" xfId="30250" xr:uid="{1E3B336B-6D59-45B5-9003-F1561F7ABB7A}"/>
    <cellStyle name="Comma 9 4 6 2 2" xfId="49001" xr:uid="{9D334D57-041B-4F09-BADB-095C818B1CFC}"/>
    <cellStyle name="Comma 9 4 6 3" xfId="35762" xr:uid="{7AB9B2B0-3B39-4A0C-B2C2-5CECA625469F}"/>
    <cellStyle name="Comma 9 4 6 4" xfId="16570" xr:uid="{D3E2D798-232C-4F18-8394-85C2C3181669}"/>
    <cellStyle name="Comma 9 4 7" xfId="6417" xr:uid="{44563945-D74C-4E31-AF39-4042FD668C28}"/>
    <cellStyle name="Comma 9 4 7 2" xfId="30393" xr:uid="{8D600C69-6ADB-4A70-A016-474CF83F13F0}"/>
    <cellStyle name="Comma 9 4 7 2 2" xfId="49144" xr:uid="{BF2642D4-B8E1-4773-8870-2881F9A589A2}"/>
    <cellStyle name="Comma 9 4 7 3" xfId="35925" xr:uid="{A62301B8-BB29-45DC-9B3E-1972265A0AB4}"/>
    <cellStyle name="Comma 9 4 7 4" xfId="16713" xr:uid="{B2B10F0B-A55F-4FE5-9C8E-17DF4521FD2E}"/>
    <cellStyle name="Comma 9 4 8" xfId="8266" xr:uid="{B5FF1BFD-C490-4A75-9B27-91491404EF92}"/>
    <cellStyle name="Comma 9 4 8 2" xfId="36469" xr:uid="{EAEBF933-42CC-48B3-B3A3-0BF4ED454DCB}"/>
    <cellStyle name="Comma 9 4 8 3" xfId="17043" xr:uid="{AA66BD20-9EEA-4A3C-8A10-3668B6ED5F83}"/>
    <cellStyle name="Comma 9 4 9" xfId="18639" xr:uid="{94FC210A-5A93-4372-98F7-33D4E13A87FB}"/>
    <cellStyle name="Comma 9 4 9 2" xfId="38120" xr:uid="{26A635BD-2424-4433-9AE8-451D894387FF}"/>
    <cellStyle name="Comma 9 5" xfId="1462" xr:uid="{16B6E243-A540-4A8C-9712-8D09F456A536}"/>
    <cellStyle name="Comma 9 5 2" xfId="3018" xr:uid="{4D820AD4-16CC-4183-921F-C562D4590536}"/>
    <cellStyle name="Comma 9 5 2 2" xfId="5093" xr:uid="{B795C62E-2EEE-47F0-82F3-BAB1AAD5DD1D}"/>
    <cellStyle name="Comma 9 5 2 2 2" xfId="29185" xr:uid="{95E9A999-13B1-4986-9F8C-F19963FF985A}"/>
    <cellStyle name="Comma 9 5 2 2 2 2" xfId="47936" xr:uid="{91F6289A-C246-45F7-841D-B7B422350B54}"/>
    <cellStyle name="Comma 9 5 2 2 3" xfId="34675" xr:uid="{6176F322-12EA-483F-874B-FEF7370654B4}"/>
    <cellStyle name="Comma 9 5 2 2 4" xfId="15503" xr:uid="{17B5BDE6-A96B-4592-9009-351129B67009}"/>
    <cellStyle name="Comma 9 5 2 3" xfId="27431" xr:uid="{81693376-71BD-44BF-A7E1-19170182A16E}"/>
    <cellStyle name="Comma 9 5 2 3 2" xfId="46182" xr:uid="{80E34C09-2176-41B4-8FF4-63159E36FCC9}"/>
    <cellStyle name="Comma 9 5 2 4" xfId="32732" xr:uid="{3E05D02B-879E-49B1-AB9E-CBE87AB955A2}"/>
    <cellStyle name="Comma 9 5 2 5" xfId="13733" xr:uid="{ABA18CF1-4747-46A1-8924-040050DB0BA9}"/>
    <cellStyle name="Comma 9 5 3" xfId="4390" xr:uid="{6FEB7294-B2EB-4F7F-8C12-62D012A82CD6}"/>
    <cellStyle name="Comma 9 5 3 2" xfId="28482" xr:uid="{56058CD5-D7E5-48D8-AA69-2853C7FD0171}"/>
    <cellStyle name="Comma 9 5 3 2 2" xfId="47233" xr:uid="{2769B9D0-866C-4B7B-94AA-903C560F92F7}"/>
    <cellStyle name="Comma 9 5 3 3" xfId="33972" xr:uid="{C72C8094-5025-4183-A542-4D89E4C523AC}"/>
    <cellStyle name="Comma 9 5 3 4" xfId="14800" xr:uid="{068E510A-735C-48CE-A648-0C6CC30F6AFF}"/>
    <cellStyle name="Comma 9 5 4" xfId="6960" xr:uid="{5528FBDB-7D85-46F4-A450-EC0FC8CA0718}"/>
    <cellStyle name="Comma 9 5 5" xfId="26776" xr:uid="{BBFAE5F5-4D4F-4006-B92D-B9E0DC076790}"/>
    <cellStyle name="Comma 9 5 5 2" xfId="45527" xr:uid="{7DA8BBB2-4856-43DF-8374-C8615B21FEAA}"/>
    <cellStyle name="Comma 9 5 6" xfId="31785" xr:uid="{2789727A-B7AD-48FC-A1BB-649B96AA858D}"/>
    <cellStyle name="Comma 9 5 7" xfId="13002" xr:uid="{C33CC30B-A657-4BA4-B218-0499C9514F9F}"/>
    <cellStyle name="Comma 9 6" xfId="2395" xr:uid="{E8B91DE4-D9FC-4E08-AB18-8A73AB35C847}"/>
    <cellStyle name="Comma 9 6 2" xfId="3411" xr:uid="{2D96F1D0-6A50-4EE5-9977-782559C09EB6}"/>
    <cellStyle name="Comma 9 6 2 2" xfId="5460" xr:uid="{A2EFAF20-B7FC-4C5F-A3B2-FA297F7B0901}"/>
    <cellStyle name="Comma 9 6 2 2 2" xfId="29552" xr:uid="{C34082FD-3958-4D72-968C-375EB684A6AB}"/>
    <cellStyle name="Comma 9 6 2 2 2 2" xfId="48303" xr:uid="{BE7CCD52-C4E3-469B-B1B3-ABC2CEBCFD84}"/>
    <cellStyle name="Comma 9 6 2 2 3" xfId="35042" xr:uid="{DDB67667-5613-47EB-98D8-3755B37551A9}"/>
    <cellStyle name="Comma 9 6 2 2 4" xfId="15870" xr:uid="{0A14D341-1024-48DF-AEEE-1A45EE131794}"/>
    <cellStyle name="Comma 9 6 2 3" xfId="27804" xr:uid="{DD75D955-F613-4B68-8681-C481695B732D}"/>
    <cellStyle name="Comma 9 6 2 3 2" xfId="46555" xr:uid="{2F7307BA-1697-4844-8B63-8073BEA75E89}"/>
    <cellStyle name="Comma 9 6 2 4" xfId="33124" xr:uid="{963DD104-895C-4743-ADE3-4AA6009104F7}"/>
    <cellStyle name="Comma 9 6 2 5" xfId="14120" xr:uid="{2454CDFF-6322-4A86-87EB-A1A67385614D}"/>
    <cellStyle name="Comma 9 6 3" xfId="4507" xr:uid="{2F0AF473-F8BC-4A5F-B04D-376F68FE0C30}"/>
    <cellStyle name="Comma 9 6 3 2" xfId="28599" xr:uid="{FAACAA95-45FA-4074-82F4-854CB59CD03B}"/>
    <cellStyle name="Comma 9 6 3 2 2" xfId="47350" xr:uid="{9ECD5937-2F4F-4D12-A09A-FB8D6C528947}"/>
    <cellStyle name="Comma 9 6 3 3" xfId="34089" xr:uid="{B64D636F-E05F-431F-ABD7-4179FC909E50}"/>
    <cellStyle name="Comma 9 6 3 4" xfId="14917" xr:uid="{D75F374D-7AD5-4AAD-80CD-A1B42D2A0DFF}"/>
    <cellStyle name="Comma 9 6 4" xfId="19613" xr:uid="{A9EEFF3F-8061-48FD-967F-1C0BF1378924}"/>
    <cellStyle name="Comma 9 6 4 2" xfId="39080" xr:uid="{B8115332-47E7-44F8-89C0-17A58B8FB9A8}"/>
    <cellStyle name="Comma 9 6 5" xfId="24139" xr:uid="{BFF49DFB-434A-4F40-A915-300B679FEAC7}"/>
    <cellStyle name="Comma 9 6 5 2" xfId="42919" xr:uid="{F81D06FB-A8F6-4649-8A2C-D9225537A58E}"/>
    <cellStyle name="Comma 9 6 6" xfId="26884" xr:uid="{AEDED23D-6FCC-451F-B169-9871F1864566}"/>
    <cellStyle name="Comma 9 6 6 2" xfId="45635" xr:uid="{EC800E03-A694-4E1B-AE9C-743F1707A784}"/>
    <cellStyle name="Comma 9 6 7" xfId="31119" xr:uid="{F3FBB4D3-2477-4904-88FC-23A54DE264E9}"/>
    <cellStyle name="Comma 9 6 8" xfId="32111" xr:uid="{B02DF6A6-A3D9-4F82-B4B5-75B5D47C70D1}"/>
    <cellStyle name="Comma 9 6 9" xfId="13119" xr:uid="{650BC1A1-CC68-4E53-BB62-A925EAF51EFA}"/>
    <cellStyle name="Comma 9 7" xfId="2489" xr:uid="{0CCE8272-2AB6-4422-894D-E6294C92CE2F}"/>
    <cellStyle name="Comma 9 7 2" xfId="4597" xr:uid="{8024B789-A3F2-4667-8CBE-A5A828D708EF}"/>
    <cellStyle name="Comma 9 7 2 2" xfId="28689" xr:uid="{6F4BDA05-77C8-46C3-B229-7E2A10E2C7C6}"/>
    <cellStyle name="Comma 9 7 2 2 2" xfId="47440" xr:uid="{D4C24CE8-7367-4692-85A8-A7FEF5AE1F86}"/>
    <cellStyle name="Comma 9 7 2 3" xfId="34179" xr:uid="{C0C25F23-9EC1-4313-8721-24B20D3EFD2D}"/>
    <cellStyle name="Comma 9 7 2 4" xfId="15007" xr:uid="{76DF9294-2CC5-49BD-BD9A-3DF47210B281}"/>
    <cellStyle name="Comma 9 7 3" xfId="19851" xr:uid="{96D80EF3-1A04-423F-8226-26762C2D6A88}"/>
    <cellStyle name="Comma 9 7 3 2" xfId="39291" xr:uid="{BC6067F9-04BB-4639-93C9-A3518C766AA7}"/>
    <cellStyle name="Comma 9 7 4" xfId="24362" xr:uid="{0751500A-C49E-4E02-A453-3CC1637998D0}"/>
    <cellStyle name="Comma 9 7 4 2" xfId="43142" xr:uid="{B1142C7B-9673-49C5-81D9-35DE05069D76}"/>
    <cellStyle name="Comma 9 7 5" xfId="26968" xr:uid="{32708189-9867-482C-A71E-2565F3E465B0}"/>
    <cellStyle name="Comma 9 7 5 2" xfId="45719" xr:uid="{116D6C47-915D-48AD-9165-8AD59ECB2050}"/>
    <cellStyle name="Comma 9 7 6" xfId="31273" xr:uid="{595B1E17-6547-439C-8CEA-2112EDF21ACF}"/>
    <cellStyle name="Comma 9 7 7" xfId="32204" xr:uid="{7E9BF2BF-CFB8-4AA4-A425-880798CFD333}"/>
    <cellStyle name="Comma 9 7 8" xfId="13211" xr:uid="{9A559648-519F-44E4-89CC-20246B50AC71}"/>
    <cellStyle name="Comma 9 8" xfId="3785" xr:uid="{82CECAFE-4F57-4EE6-9A5A-C61718C2ADED}"/>
    <cellStyle name="Comma 9 8 2" xfId="5736" xr:uid="{263DF1F7-FDFD-4C82-9226-FD461C5D2DAE}"/>
    <cellStyle name="Comma 9 8 2 2" xfId="29824" xr:uid="{5EC71AC8-2BAC-4A2B-9D44-4EA054A685EA}"/>
    <cellStyle name="Comma 9 8 2 2 2" xfId="48575" xr:uid="{7253AC5D-9E1D-4670-AE2A-769FB33DD40E}"/>
    <cellStyle name="Comma 9 8 2 3" xfId="35316" xr:uid="{D8A1FF2C-D1D6-4C70-A628-79F0DB470DE9}"/>
    <cellStyle name="Comma 9 8 2 4" xfId="16142" xr:uid="{ABFB00AA-8989-4297-AE6C-09E2AE114CE9}"/>
    <cellStyle name="Comma 9 8 3" xfId="20007" xr:uid="{49B91759-D052-4C77-B70C-AB76ACFFE430}"/>
    <cellStyle name="Comma 9 8 4" xfId="28110" xr:uid="{96FB397A-B17C-47B2-ACDE-EF54E62CC498}"/>
    <cellStyle name="Comma 9 8 4 2" xfId="46861" xr:uid="{3F93D000-5CCC-40B8-AC8D-FCC15BBE8C2B}"/>
    <cellStyle name="Comma 9 8 5" xfId="33458" xr:uid="{82694406-2B16-4129-A1D2-C9C40F3DF7B6}"/>
    <cellStyle name="Comma 9 8 6" xfId="14427" xr:uid="{068E60D9-157C-49A9-9963-9237E3B6E75D}"/>
    <cellStyle name="Comma 9 9" xfId="3847" xr:uid="{F17E3F6B-1CAB-46BF-83C1-F9616DC42CD7}"/>
    <cellStyle name="Comma 9 9 2" xfId="5796" xr:uid="{E9B7EB83-FE9C-4622-84D7-8D52F9355AEC}"/>
    <cellStyle name="Comma 9 9 2 2" xfId="29884" xr:uid="{F06B5B7D-40CC-4947-8185-C6B07418B404}"/>
    <cellStyle name="Comma 9 9 2 2 2" xfId="48635" xr:uid="{3900F587-FFD0-413B-903E-ABBD1D21DCC9}"/>
    <cellStyle name="Comma 9 9 2 3" xfId="35376" xr:uid="{C39FB81E-FE63-40AE-8F91-5269178AAB47}"/>
    <cellStyle name="Comma 9 9 2 4" xfId="16202" xr:uid="{6950507D-AEEB-4361-96A2-BFC5AE303737}"/>
    <cellStyle name="Comma 9 9 3" xfId="20866" xr:uid="{5AD17357-2F2A-463A-8AB0-46CB7AF36B30}"/>
    <cellStyle name="Comma 9 9 3 2" xfId="39888" xr:uid="{ACB898FD-6E8E-497A-B7C2-8B452D0A6051}"/>
    <cellStyle name="Comma 9 9 4" xfId="25208" xr:uid="{11CB23BF-668C-42C7-AC0D-1232FC6C875F}"/>
    <cellStyle name="Comma 9 9 4 2" xfId="43984" xr:uid="{3283CA32-A108-43F5-A756-AA31575D55DC}"/>
    <cellStyle name="Comma 9 9 5" xfId="28167" xr:uid="{8CC9FF2A-446B-413A-A3CF-FC2DC24D60EE}"/>
    <cellStyle name="Comma 9 9 5 2" xfId="46918" xr:uid="{E73B631B-252D-4020-B9B2-17E323D44169}"/>
    <cellStyle name="Comma 9 9 6" xfId="31476" xr:uid="{B60FFF41-050C-4476-910F-2CEFB9DDB5BD}"/>
    <cellStyle name="Comma 9 9 7" xfId="33519" xr:uid="{6213CFF1-F8AE-4A19-B2D3-8ABB5DA948A4}"/>
    <cellStyle name="Comma 9 9 8" xfId="14487" xr:uid="{308365FF-18A0-4030-851C-8A7C1F39542F}"/>
    <cellStyle name="Comma 90" xfId="6010" xr:uid="{02863F94-1E54-479D-AB21-593C11BD0BC1}"/>
    <cellStyle name="Comma 90 2" xfId="8544" xr:uid="{8C5780CF-C820-49DB-83C9-895AD5C805D2}"/>
    <cellStyle name="Comma 90 3" xfId="20905" xr:uid="{C4161BCB-8AC7-4235-8152-23C36FFE56DC}"/>
    <cellStyle name="Comma 90 4" xfId="35585" xr:uid="{B9F310BF-49D3-4AF2-AC46-04886430FD5E}"/>
    <cellStyle name="Comma 91" xfId="4272" xr:uid="{9B4BB0E5-5437-4E80-BE1E-2280790C83AC}"/>
    <cellStyle name="Comma 91 2" xfId="8545" xr:uid="{68480C43-C1CE-4AF0-BF54-58EB9359B72C}"/>
    <cellStyle name="Comma 91 3" xfId="20907" xr:uid="{96B530FF-D9E6-4E55-90A2-4CBFBF921D16}"/>
    <cellStyle name="Comma 91 4" xfId="33861" xr:uid="{2D20C1F9-2B2C-4923-A9E9-7E1147F202D1}"/>
    <cellStyle name="Comma 92" xfId="5621" xr:uid="{056CD4BF-D47B-40B6-96DA-F9B4D31BB963}"/>
    <cellStyle name="Comma 92 2" xfId="8820" xr:uid="{CDE2236D-3928-4A4F-AB6E-9B7CD6DA1A5E}"/>
    <cellStyle name="Comma 92 3" xfId="8589" xr:uid="{A0AF9455-EBE7-4800-A88E-75207983D4EA}"/>
    <cellStyle name="Comma 92 4" xfId="20908" xr:uid="{D679736C-9572-46F9-96D5-F1A21D849579}"/>
    <cellStyle name="Comma 92 5" xfId="35202" xr:uid="{EF8F9BCB-213D-4CE9-9B64-C98B0238E0DB}"/>
    <cellStyle name="Comma 93" xfId="6011" xr:uid="{04F11163-2762-455B-AE3A-44AA20FC8D6B}"/>
    <cellStyle name="Comma 93 2" xfId="8546" xr:uid="{88E14AC3-970C-4C20-B3D3-2B3B078F0F0B}"/>
    <cellStyle name="Comma 94" xfId="6052" xr:uid="{8269D827-1581-4F6B-B766-0D474AC4770D}"/>
    <cellStyle name="Comma 94 2" xfId="8547" xr:uid="{7C225442-BED1-412C-A0B6-5BF377B8FC99}"/>
    <cellStyle name="Comma 94 3" xfId="20913" xr:uid="{BD6691A1-8AE5-44FA-8748-43D73F48297B}"/>
    <cellStyle name="Comma 94 4" xfId="30131" xr:uid="{9E1F7724-53F9-40CE-9863-88F7472BC3A2}"/>
    <cellStyle name="Comma 94 4 2" xfId="48882" xr:uid="{7CF52253-F233-4302-A673-EB2B2C6C3A51}"/>
    <cellStyle name="Comma 94 5" xfId="35625" xr:uid="{A7BAF0E4-84A9-4384-BD6E-25DA572AB56B}"/>
    <cellStyle name="Comma 94 6" xfId="16449" xr:uid="{83D65550-31FA-4894-901D-29E0EB74CCBC}"/>
    <cellStyle name="Comma 95" xfId="6122" xr:uid="{DE1F663E-DE1F-4A90-9A2E-08988266B5C0}"/>
    <cellStyle name="Comma 95 2" xfId="8548" xr:uid="{B8BA60E9-3149-4E06-988D-B39029C02BA3}"/>
    <cellStyle name="Comma 95 3" xfId="20915" xr:uid="{28A81B43-006F-4437-9447-E6C8C8D8411F}"/>
    <cellStyle name="Comma 95 4" xfId="30195" xr:uid="{04F6C9DD-F87C-4782-A297-BC3335E77FA5}"/>
    <cellStyle name="Comma 95 4 2" xfId="48946" xr:uid="{A664717D-6FC2-49D1-B70D-6353B238598A}"/>
    <cellStyle name="Comma 95 5" xfId="35689" xr:uid="{BCC0DABA-3027-4184-9444-B348A9D6C955}"/>
    <cellStyle name="Comma 95 6" xfId="16513" xr:uid="{7C39977A-CBB0-4A8B-9D99-BB6495B8633E}"/>
    <cellStyle name="Comma 96" xfId="6184" xr:uid="{8BD399D0-6586-420D-9FBE-162C29E9ED2F}"/>
    <cellStyle name="Comma 96 2" xfId="8549" xr:uid="{9133CB2C-F629-440B-A38C-6D489FD6858F}"/>
    <cellStyle name="Comma 96 3" xfId="20917" xr:uid="{84E573EF-605F-483D-8AAE-56284ECA900A}"/>
    <cellStyle name="Comma 96 4" xfId="30220" xr:uid="{EE87F5CB-A33B-4B9C-859E-9FAF60C7C5F2}"/>
    <cellStyle name="Comma 96 4 2" xfId="48971" xr:uid="{E5796D44-4224-4E25-B734-6924024A9444}"/>
    <cellStyle name="Comma 96 5" xfId="35727" xr:uid="{67FAB250-E996-4C92-9410-501E13E8CC7D}"/>
    <cellStyle name="Comma 96 6" xfId="16540" xr:uid="{FDB1F6A3-8419-442F-B900-6B5FCAA2D0C5}"/>
    <cellStyle name="Comma 97" xfId="6102" xr:uid="{964039D6-AD22-4BB8-BFD5-C41ADAF27FD5}"/>
    <cellStyle name="Comma 97 2" xfId="8550" xr:uid="{92081B99-6C1D-4690-A030-8107EECC6E4E}"/>
    <cellStyle name="Comma 97 3" xfId="20919" xr:uid="{4030CC74-5E0F-417E-A132-86A927AB9062}"/>
    <cellStyle name="Comma 97 4" xfId="30178" xr:uid="{88DA423A-8E72-4E49-922D-E05871417B64}"/>
    <cellStyle name="Comma 97 4 2" xfId="48929" xr:uid="{F8075E61-B7BA-49E0-9FB6-FEF5A0BD2BAF}"/>
    <cellStyle name="Comma 97 5" xfId="35672" xr:uid="{1DDBA05F-2B51-46E6-BF34-17DD3AAE6D4C}"/>
    <cellStyle name="Comma 97 6" xfId="16496" xr:uid="{4465EFB1-051C-483B-83B0-802C3A4A5FAE}"/>
    <cellStyle name="Comma 98" xfId="6070" xr:uid="{4C320D07-0D63-47A0-9FE1-B427897BAD01}"/>
    <cellStyle name="Comma 98 2" xfId="8551" xr:uid="{3E3510C3-AF28-4A53-8256-CDB998EAE670}"/>
    <cellStyle name="Comma 98 3" xfId="20959" xr:uid="{3B295D85-F5CC-4B46-9362-06CE53C7C69B}"/>
    <cellStyle name="Comma 98 4" xfId="30146" xr:uid="{46967177-81F5-4915-A435-3D5188D66F6E}"/>
    <cellStyle name="Comma 98 4 2" xfId="48897" xr:uid="{9CB58DE2-99BD-4D9A-88D5-537317D90937}"/>
    <cellStyle name="Comma 98 5" xfId="35640" xr:uid="{DCC8ED3D-5E25-4E7D-9871-10B565F3B21C}"/>
    <cellStyle name="Comma 98 6" xfId="16464" xr:uid="{44618412-F464-4BEF-8F3C-E547E7CEB349}"/>
    <cellStyle name="Comma 99" xfId="6121" xr:uid="{CDAB6B34-9400-492F-A32B-1936406B9CC0}"/>
    <cellStyle name="Comma 99 2" xfId="8552" xr:uid="{818F2641-C4FA-42BA-A4B8-5BCE20CF4B0E}"/>
    <cellStyle name="Comma M" xfId="1317" xr:uid="{7301D027-A257-49DD-AEBD-37DF1C036229}"/>
    <cellStyle name="Comma T" xfId="1318" xr:uid="{D21489C0-E56D-4AA6-A661-9FCD35D73C11}"/>
    <cellStyle name="comma zerodec" xfId="7" xr:uid="{00000000-0005-0000-0000-000005000000}"/>
    <cellStyle name="comma zerodec 10" xfId="301" xr:uid="{DF1F05BE-4700-4C8C-8759-BA4E035FC2E6}"/>
    <cellStyle name="comma zerodec 100" xfId="205" xr:uid="{88CCD95E-5E6B-4DA7-9C10-27D373B62EB9}"/>
    <cellStyle name="comma zerodec 11" xfId="302" xr:uid="{488A9AB5-CCC3-460F-B2AB-5C3A2FD3D9DC}"/>
    <cellStyle name="comma zerodec 12" xfId="303" xr:uid="{F65EC58B-A232-4C66-9E0C-430AF710434F}"/>
    <cellStyle name="comma zerodec 13" xfId="304" xr:uid="{E091E678-07C3-41AB-9BFF-A1B3B36DEE4F}"/>
    <cellStyle name="comma zerodec 14" xfId="305" xr:uid="{B83CBB6C-736C-4DD8-ACF1-FE9245CBAABC}"/>
    <cellStyle name="comma zerodec 15" xfId="306" xr:uid="{F7AA8C29-A9F9-4C91-802C-A9FF5FB1492C}"/>
    <cellStyle name="comma zerodec 16" xfId="307" xr:uid="{90CED21A-C6F9-4A6A-BE77-47A46613AC1F}"/>
    <cellStyle name="comma zerodec 17" xfId="308" xr:uid="{9B6A5A27-385D-406E-A8C0-A797376AF95E}"/>
    <cellStyle name="comma zerodec 18" xfId="309" xr:uid="{AAA6EAD2-3151-4367-A6CC-DF6373A250CC}"/>
    <cellStyle name="comma zerodec 19" xfId="310" xr:uid="{1D46DB1A-B0FF-43EF-AA73-0465BC06F516}"/>
    <cellStyle name="comma zerodec 2" xfId="311" xr:uid="{FEE2CADC-3A86-4BD9-A767-99B93C662784}"/>
    <cellStyle name="comma zerodec 2 2" xfId="6961" xr:uid="{16547681-1FDF-4625-B799-C213FDD63DE2}"/>
    <cellStyle name="comma zerodec 2 2 2" xfId="20025" xr:uid="{33666DAD-C693-4AEC-BE2F-146A84E2A5AE}"/>
    <cellStyle name="comma zerodec 2 2 3" xfId="36103" xr:uid="{BA3BD0D0-45BF-4DA8-8E40-0C155D372028}"/>
    <cellStyle name="comma zerodec 20" xfId="312" xr:uid="{2F375304-3E1C-48A2-BF53-DF29F01C67EE}"/>
    <cellStyle name="comma zerodec 21" xfId="313" xr:uid="{4F05E159-BA8F-4ECF-B20C-60DB4AFE5120}"/>
    <cellStyle name="comma zerodec 22" xfId="314" xr:uid="{FC4EF2BA-3EAE-4D62-91F1-3F461BA3E4E9}"/>
    <cellStyle name="comma zerodec 23" xfId="315" xr:uid="{7783454E-1215-4D7A-8945-54BCC1D94D7B}"/>
    <cellStyle name="comma zerodec 24" xfId="316" xr:uid="{999DC5A4-2DC4-4CB5-A509-EC5A7822ED0A}"/>
    <cellStyle name="comma zerodec 25" xfId="317" xr:uid="{FADA9820-742F-4EE7-B33E-06456A44B46F}"/>
    <cellStyle name="comma zerodec 26" xfId="318" xr:uid="{483FCC19-6A07-4F83-BF2C-815DC841CC11}"/>
    <cellStyle name="comma zerodec 27" xfId="319" xr:uid="{7C0EB042-169B-47B3-82B5-4762187692F6}"/>
    <cellStyle name="comma zerodec 28" xfId="320" xr:uid="{003AE243-CE49-4212-9D83-995F29D359D5}"/>
    <cellStyle name="comma zerodec 29" xfId="321" xr:uid="{24F4CBE9-3192-40BE-8564-E3B791630BFA}"/>
    <cellStyle name="comma zerodec 3" xfId="322" xr:uid="{FBEF286A-3AE0-4B10-AFD2-0CE962323F83}"/>
    <cellStyle name="comma zerodec 30" xfId="323" xr:uid="{39B7C451-0378-4D9F-9F7B-80C7E5206410}"/>
    <cellStyle name="comma zerodec 31" xfId="324" xr:uid="{9CD6E5BF-8147-4597-AF63-0E873D54ED13}"/>
    <cellStyle name="comma zerodec 32" xfId="325" xr:uid="{F8B78614-42C7-407A-8AE8-13323E7E982D}"/>
    <cellStyle name="comma zerodec 33" xfId="326" xr:uid="{C4D29C96-CF3C-475E-8161-91154AD7F46A}"/>
    <cellStyle name="comma zerodec 34" xfId="327" xr:uid="{936088E8-330E-49C4-9B9A-D834E8A7DF87}"/>
    <cellStyle name="comma zerodec 35" xfId="328" xr:uid="{6607AB7C-2CF2-4A14-851E-761FDA88791E}"/>
    <cellStyle name="comma zerodec 36" xfId="329" xr:uid="{DB34EF1D-217E-4B96-984E-8E401FEBCD2D}"/>
    <cellStyle name="comma zerodec 37" xfId="330" xr:uid="{182A9F42-B45D-4E81-A03E-5935C83D0964}"/>
    <cellStyle name="comma zerodec 38" xfId="331" xr:uid="{5ADB49C9-0BE6-47B4-9FF8-939A47C9A1CB}"/>
    <cellStyle name="comma zerodec 39" xfId="332" xr:uid="{8C389E52-E936-41D2-BE1B-ECAEC2750012}"/>
    <cellStyle name="comma zerodec 4" xfId="333" xr:uid="{373F011B-B654-48DB-B5F8-4FCB069BD328}"/>
    <cellStyle name="comma zerodec 40" xfId="334" xr:uid="{EEB64F7D-B444-428E-9C03-25716259EF9B}"/>
    <cellStyle name="comma zerodec 41" xfId="335" xr:uid="{8223F2F6-F0BB-459A-BA34-C7FD045AACFB}"/>
    <cellStyle name="comma zerodec 42" xfId="336" xr:uid="{B8B1381C-B916-4558-A85C-986FFAB24E4D}"/>
    <cellStyle name="comma zerodec 43" xfId="337" xr:uid="{348A235F-9F5E-4BBB-8199-EE61E7985BA6}"/>
    <cellStyle name="comma zerodec 44" xfId="338" xr:uid="{A56ABB4C-B89F-4D6F-9EC9-CEDC4BA7C6CE}"/>
    <cellStyle name="comma zerodec 45" xfId="339" xr:uid="{8F46066D-7AFD-4456-BD82-68CACDD02D88}"/>
    <cellStyle name="comma zerodec 46" xfId="340" xr:uid="{179AF904-8B1E-4ED1-96CF-F43F02F18E5E}"/>
    <cellStyle name="comma zerodec 47" xfId="341" xr:uid="{A6A26033-C03A-474B-B529-5FD4BEA32BC3}"/>
    <cellStyle name="comma zerodec 48" xfId="342" xr:uid="{AF4BE54C-D20F-416A-8001-9C9213670042}"/>
    <cellStyle name="comma zerodec 49" xfId="343" xr:uid="{30D35DDA-1690-4727-969F-21CC78F90105}"/>
    <cellStyle name="comma zerodec 5" xfId="344" xr:uid="{9C575E59-41B3-494E-92B0-E15B06153D29}"/>
    <cellStyle name="comma zerodec 50" xfId="345" xr:uid="{6BED7C2F-DA72-4729-943F-E7EB41EDCA26}"/>
    <cellStyle name="comma zerodec 51" xfId="346" xr:uid="{252927E6-0080-463E-A66B-2EE4EF5CFD63}"/>
    <cellStyle name="comma zerodec 52" xfId="347" xr:uid="{E2014217-7210-496D-8605-9F4381860AB2}"/>
    <cellStyle name="comma zerodec 53" xfId="348" xr:uid="{84DA19DC-5F32-4F64-9D62-B6A571CB6DA4}"/>
    <cellStyle name="comma zerodec 54" xfId="349" xr:uid="{1DCCE2C2-AF3A-478E-8047-973C820C0C7A}"/>
    <cellStyle name="comma zerodec 55" xfId="350" xr:uid="{F3401C65-A61B-4925-A7C2-726E3236DB52}"/>
    <cellStyle name="comma zerodec 56" xfId="351" xr:uid="{266B4999-A681-474F-9F79-7216C85A68EA}"/>
    <cellStyle name="comma zerodec 57" xfId="352" xr:uid="{8146AC25-9027-4DE9-94A7-F3039CCE5041}"/>
    <cellStyle name="comma zerodec 58" xfId="353" xr:uid="{51AE0ECA-33B1-4341-AD2F-973B613E2045}"/>
    <cellStyle name="comma zerodec 59" xfId="354" xr:uid="{000028BC-11B6-43CF-8124-87E8A8268E23}"/>
    <cellStyle name="comma zerodec 6" xfId="355" xr:uid="{1479F0FF-0FAF-41D1-8E99-F375F0839898}"/>
    <cellStyle name="comma zerodec 60" xfId="356" xr:uid="{88629ED8-A888-4FCC-83AD-48C343512E1F}"/>
    <cellStyle name="comma zerodec 61" xfId="357" xr:uid="{D7130BAA-3B81-4E2E-BB67-9B426FAD85B8}"/>
    <cellStyle name="comma zerodec 62" xfId="358" xr:uid="{150A86ED-905F-4751-9E54-A78AB9BA3E86}"/>
    <cellStyle name="comma zerodec 63" xfId="359" xr:uid="{AE901642-3B1B-4ACD-A689-F307EABAFEE6}"/>
    <cellStyle name="comma zerodec 64" xfId="360" xr:uid="{DA764691-FFCB-416C-93D8-4C42E0F04D23}"/>
    <cellStyle name="comma zerodec 65" xfId="361" xr:uid="{44D2CFD7-26DB-43A9-B874-D17D91F9AFDC}"/>
    <cellStyle name="comma zerodec 66" xfId="362" xr:uid="{A8AEAC4E-6E5A-423F-85AA-19BB937255FE}"/>
    <cellStyle name="comma zerodec 67" xfId="363" xr:uid="{8A571330-D053-4726-A620-21E9C9D943D1}"/>
    <cellStyle name="comma zerodec 68" xfId="364" xr:uid="{BEB4758A-2769-4B6B-9902-4F7C98AC4450}"/>
    <cellStyle name="comma zerodec 69" xfId="365" xr:uid="{D3F53996-29E8-4152-9A26-30E709A071D6}"/>
    <cellStyle name="comma zerodec 7" xfId="366" xr:uid="{8D3F2261-7CEE-4673-8EB0-C8D234EFB973}"/>
    <cellStyle name="comma zerodec 70" xfId="367" xr:uid="{B4BACE98-F9BC-4E05-9DC8-11008F50D0B0}"/>
    <cellStyle name="comma zerodec 71" xfId="368" xr:uid="{1279FD8C-05D4-4121-A306-2B6A989A5384}"/>
    <cellStyle name="comma zerodec 72" xfId="369" xr:uid="{580FB88E-B039-4EF4-837D-0723C32C77C2}"/>
    <cellStyle name="comma zerodec 73" xfId="370" xr:uid="{87161166-D078-40CE-9CE4-C539E4FE2AEA}"/>
    <cellStyle name="comma zerodec 74" xfId="371" xr:uid="{0B1A0E7D-D8D7-4681-A384-F2A5AE5D54FF}"/>
    <cellStyle name="comma zerodec 75" xfId="372" xr:uid="{0A452144-DEE3-4B9B-BEE3-2F97E3E0188D}"/>
    <cellStyle name="comma zerodec 76" xfId="373" xr:uid="{99C7ADB7-0482-40A1-AF05-F46C7506F770}"/>
    <cellStyle name="comma zerodec 77" xfId="374" xr:uid="{F5F61B38-8708-4279-9FA7-84E00B0BB603}"/>
    <cellStyle name="comma zerodec 78" xfId="375" xr:uid="{5C074110-0204-4167-AEA3-69E62ECDC0A4}"/>
    <cellStyle name="comma zerodec 79" xfId="376" xr:uid="{2F725A02-BF8C-457E-B9E7-63182056683D}"/>
    <cellStyle name="comma zerodec 8" xfId="377" xr:uid="{6C1AB102-C986-41CC-AEC3-D81F7488C60D}"/>
    <cellStyle name="comma zerodec 80" xfId="378" xr:uid="{7FEF49F4-BB6B-4A29-BF29-9368E1420B4E}"/>
    <cellStyle name="comma zerodec 81" xfId="379" xr:uid="{D4FC5BF8-0097-484B-B1B7-C900EB807065}"/>
    <cellStyle name="comma zerodec 82" xfId="380" xr:uid="{BA85AE9A-2CEE-414D-B652-3FCC4D6F9073}"/>
    <cellStyle name="comma zerodec 83" xfId="381" xr:uid="{BDCAF8D1-36FC-43FB-9313-1AFD9E9FFD9A}"/>
    <cellStyle name="comma zerodec 84" xfId="382" xr:uid="{CA382184-59DF-49DF-88D9-73AB71812EA2}"/>
    <cellStyle name="comma zerodec 85" xfId="383" xr:uid="{09E41D96-A7BA-4882-A954-A6C7BBCCA72C}"/>
    <cellStyle name="comma zerodec 86" xfId="384" xr:uid="{FA70CC83-F66F-4B03-BBAA-774C69374CB5}"/>
    <cellStyle name="comma zerodec 87" xfId="385" xr:uid="{EBA9BE28-3EDA-41AD-9EFD-032E6140C449}"/>
    <cellStyle name="comma zerodec 88" xfId="386" xr:uid="{231C6F9E-8C1F-4974-A9F6-1D8279E2ADEE}"/>
    <cellStyle name="comma zerodec 89" xfId="387" xr:uid="{B3128630-4CE3-4470-9CDB-147544CB16F3}"/>
    <cellStyle name="comma zerodec 9" xfId="388" xr:uid="{9710CB4B-CA2C-4783-BC77-C3FAD3C885CE}"/>
    <cellStyle name="comma zerodec 90" xfId="389" xr:uid="{3E9A596C-E57B-4CAD-8E1D-9DC8EA075BD9}"/>
    <cellStyle name="comma zerodec 91" xfId="390" xr:uid="{5C641097-1D26-46C4-BF62-C5DB7EE0F617}"/>
    <cellStyle name="comma zerodec 92" xfId="391" xr:uid="{ACD4CAD8-F520-4951-90FC-8DD3D6EEFC82}"/>
    <cellStyle name="comma zerodec 93" xfId="392" xr:uid="{3D216D19-4570-469F-9F20-FC5BE7084EBC}"/>
    <cellStyle name="comma zerodec 94" xfId="393" xr:uid="{20DA1EA8-2F48-4826-883D-BD7592E71E6D}"/>
    <cellStyle name="comma zerodec 95" xfId="394" xr:uid="{27548CAF-D832-474F-8F79-66B74402E134}"/>
    <cellStyle name="comma zerodec 96" xfId="395" xr:uid="{7F524CE1-95AC-4055-ACF3-4BD00E12C0E6}"/>
    <cellStyle name="comma zerodec 97" xfId="396" xr:uid="{20A289E6-E361-47F3-B2E9-9BAFA2D31C31}"/>
    <cellStyle name="comma zerodec 98" xfId="9570" xr:uid="{702E0F4C-619C-4A2B-8BDB-FCAD62613450}"/>
    <cellStyle name="comma zerodec 99" xfId="9519" xr:uid="{D84B500E-1329-4AD6-8D5F-44E2A1AE3047}"/>
    <cellStyle name="Comma0" xfId="3950" xr:uid="{E89E80D2-1F24-4DEE-A6EF-EB5698C1E3CD}"/>
    <cellStyle name="Comma0 - Modelo1" xfId="4026" xr:uid="{7C5317D4-CF24-4778-B0B1-BF8B4A205DAB}"/>
    <cellStyle name="Comma0 - Modelo1 2" xfId="6962" xr:uid="{E2F36A44-BFCE-4AA5-AFDC-B4CC40483D65}"/>
    <cellStyle name="Comma0 - Modelo1 3" xfId="33654" xr:uid="{68DCE815-CB6B-4640-94AE-BC5DB7386124}"/>
    <cellStyle name="Comma0 - Style1" xfId="4027" xr:uid="{3F1E7E4E-5AFE-4F65-B9F0-1F8CD15599BD}"/>
    <cellStyle name="Comma0 - Style1 2" xfId="6963" xr:uid="{B1490C08-2307-4E76-BA38-1707BFD8E780}"/>
    <cellStyle name="Comma0 - Style1 3" xfId="33655" xr:uid="{7645FEEF-F00D-4C54-AF63-75B95A87990B}"/>
    <cellStyle name="Comma0 2" xfId="6964" xr:uid="{E9DB1080-234A-438A-ABA3-4DF1B3489AEE}"/>
    <cellStyle name="Comma1 - Modelo2" xfId="4028" xr:uid="{A6DD5846-24C6-40CE-BAEF-504A94C27AE7}"/>
    <cellStyle name="Comma1 - Modelo2 2" xfId="6965" xr:uid="{37B648D5-30F7-4376-8CBA-0DC8CDF4DC03}"/>
    <cellStyle name="Comma1 - Modelo2 3" xfId="33656" xr:uid="{25BECF37-D5E4-4642-B956-911BD221DE49}"/>
    <cellStyle name="Comma1 - Style2" xfId="4029" xr:uid="{D0A1B020-C6D7-4AEF-955C-E4693EF178C7}"/>
    <cellStyle name="Comma1 - Style2 2" xfId="6966" xr:uid="{34FC561C-8A11-4F45-A4EA-B3E828B2D5E3}"/>
    <cellStyle name="Comma1 - Style2 3" xfId="33657" xr:uid="{026CE05C-47F1-4B26-8248-A2F719625F26}"/>
    <cellStyle name="Copied" xfId="3965" xr:uid="{2F82E7F9-1C0B-43FC-B9BA-6F9EF8ACE626}"/>
    <cellStyle name="Copied 2" xfId="6967" xr:uid="{92F3B5F9-92A3-4455-92A3-E30439C92B95}"/>
    <cellStyle name="Copied 3" xfId="6968" xr:uid="{D72CFDF8-5455-4196-A0D7-913FD33C42B1}"/>
    <cellStyle name="Copied 4" xfId="33609" xr:uid="{EF74673D-34A9-47B6-8AEA-7F419926430E}"/>
    <cellStyle name="Cover Date" xfId="206" xr:uid="{6E44A0FD-3419-48B1-AAEE-D3DC41C41BE9}"/>
    <cellStyle name="Cover Date 2" xfId="397" xr:uid="{43BE653D-F612-45BE-98A2-B65934504346}"/>
    <cellStyle name="Cover Date 3" xfId="398" xr:uid="{A25DB034-C20D-4E51-A25A-AE30B3626A44}"/>
    <cellStyle name="Cover Date 4" xfId="1474" xr:uid="{3A086767-EC03-4B7A-9ED0-AE6D7A2B06A1}"/>
    <cellStyle name="Cover Date 5" xfId="6969" xr:uid="{BF13C9D0-73CA-455B-BAC2-6BD267F18329}"/>
    <cellStyle name="Cover Subtitle" xfId="207" xr:uid="{C7512060-7E38-4B42-A5EC-6F9CAAD4D025}"/>
    <cellStyle name="Cover Subtitle 2" xfId="399" xr:uid="{28AF8777-C4C9-4DE4-9D8A-F3C8AD17B40A}"/>
    <cellStyle name="Cover Subtitle 3" xfId="400" xr:uid="{F566A42F-E593-485E-92C5-057895A3F98B}"/>
    <cellStyle name="Cover Subtitle 4" xfId="1475" xr:uid="{B9544739-D670-4946-9A18-A48ABF1E8263}"/>
    <cellStyle name="Cover Subtitle 5" xfId="6970" xr:uid="{98327794-0D9C-4184-8E2E-0E0E64015B2B}"/>
    <cellStyle name="Cover Title" xfId="208" xr:uid="{3B4261DA-5D9C-429A-B617-BD9E0F7DDAE4}"/>
    <cellStyle name="Cover Title 2" xfId="401" xr:uid="{CE1A69B5-84AC-4CCA-A5B4-3C94A9659E38}"/>
    <cellStyle name="Cover Title 3" xfId="402" xr:uid="{E50356F1-D11A-4317-B34E-DC90A69E993D}"/>
    <cellStyle name="Cover Title 4" xfId="1476" xr:uid="{8E50BF64-85DE-4289-B840-23094B4BD676}"/>
    <cellStyle name="Cover Title 5" xfId="6971" xr:uid="{49A28515-165A-40F6-894E-85BF6505F972}"/>
    <cellStyle name="Currency (hidden)" xfId="209" xr:uid="{8FA7D953-2186-4698-861E-DF8D6E98C9F4}"/>
    <cellStyle name="Currency (hidden) 2" xfId="403" xr:uid="{938D2698-05FE-4CE4-8EEE-7FD193883D7C}"/>
    <cellStyle name="Currency (hidden) 2 2" xfId="6972" xr:uid="{2A45A35F-E22F-4D75-AA6C-07E921C07DD8}"/>
    <cellStyle name="Currency (hidden) 2 2 2" xfId="9308" xr:uid="{DE17588C-173B-4EC3-90D0-101DB6E060C3}"/>
    <cellStyle name="Currency (hidden) 2 2 3" xfId="36104" xr:uid="{5924BAA1-D92B-46E0-8B54-A24C2A1FA0F4}"/>
    <cellStyle name="Currency (hidden) 2 3" xfId="9320" xr:uid="{A71FDAE3-3A86-491A-8B61-2FF19EC5F9F9}"/>
    <cellStyle name="Currency (hidden) 3" xfId="6973" xr:uid="{5A0A7A60-A172-4095-8E83-3BD1A5DBB8D5}"/>
    <cellStyle name="Currency (hidden) 3 2" xfId="9448" xr:uid="{3B533F72-BB1D-40CE-B10B-3AF37F72D24F}"/>
    <cellStyle name="Currency (hidden) 3 3" xfId="9459" xr:uid="{5AC43520-858C-4486-BCFE-98A991FEC7DA}"/>
    <cellStyle name="Currency (hidden) 3 4" xfId="9215" xr:uid="{2C06FAD9-B69C-4CD0-AF17-1F8AA50AA655}"/>
    <cellStyle name="Currency (hidden) 3 5" xfId="36105" xr:uid="{18A891AF-E335-4298-AB89-6D3D6AF318D0}"/>
    <cellStyle name="Currency (hidden) 4" xfId="9518" xr:uid="{98DD27D4-FCD8-4955-BB8E-CAD76120027B}"/>
    <cellStyle name="Currency [00]" xfId="4030" xr:uid="{FB1B49AB-436A-4655-A6EB-7D5FFA0538FB}"/>
    <cellStyle name="Currency [00] 2" xfId="6974" xr:uid="{387F3FB5-FADC-4A17-88C7-BBAAD29287A6}"/>
    <cellStyle name="Currency [00] 3" xfId="6975" xr:uid="{C8571D35-DA8A-4061-BBC6-66B310F581DF}"/>
    <cellStyle name="Currency [00] 4" xfId="33658" xr:uid="{179CF695-F7AD-460E-A8ED-46F1E84C327E}"/>
    <cellStyle name="Currency 10" xfId="12979" xr:uid="{603BE17C-56E8-4A0A-9BAA-09C03A5D2AC7}"/>
    <cellStyle name="Currency 2" xfId="1319" xr:uid="{5522B763-9114-4403-8BF2-7A21F051632C}"/>
    <cellStyle name="Currency 2 2" xfId="6135" xr:uid="{B3840F5D-8C4D-4ED6-96A4-BFFD6EAED975}"/>
    <cellStyle name="Currency 2 2 2" xfId="9244" xr:uid="{7AAB4100-FDAC-4B57-A940-719C15913CD5}"/>
    <cellStyle name="Currency 2 2 2 2" xfId="37062" xr:uid="{810B196C-7527-4E94-AE27-7E8FFB4DAF75}"/>
    <cellStyle name="Currency 2 2 2 3" xfId="17573" xr:uid="{E458F4BA-7971-4E6C-8811-87E5DD8AA066}"/>
    <cellStyle name="Currency 2 2 3" xfId="20632" xr:uid="{95E1D5C1-9A33-4B71-8EA1-3D6C9C562279}"/>
    <cellStyle name="Currency 2 2 4" xfId="35701" xr:uid="{074E6E7F-47E7-4250-8118-924A1077EA5D}"/>
    <cellStyle name="Currency 2 3" xfId="6143" xr:uid="{2DC3806B-AE55-48B6-AB5E-4DE69C0E909E}"/>
    <cellStyle name="Currency 2 3 2" xfId="9235" xr:uid="{5AC95616-59A9-437C-82D7-0746DBE664C0}"/>
    <cellStyle name="Currency 2 3 2 2" xfId="37054" xr:uid="{B6A13476-8E4F-4074-82BA-A05E8211DA61}"/>
    <cellStyle name="Currency 2 3 2 3" xfId="17565" xr:uid="{458908C7-D9F7-4B21-B736-A97C26F1B6AB}"/>
    <cellStyle name="Currency 2 4" xfId="6195" xr:uid="{2BBAC404-B344-475E-B86E-8F6D31A1C726}"/>
    <cellStyle name="Currency 2 5" xfId="9175" xr:uid="{CD6F77E6-A917-48BB-89D9-B1757DF86985}"/>
    <cellStyle name="Currency 3" xfId="6141" xr:uid="{853F0737-77CB-4082-9F9C-41D5F329F366}"/>
    <cellStyle name="Currency 4" xfId="6144" xr:uid="{8F869B98-F3BE-45B7-BDEA-7D47781968DF}"/>
    <cellStyle name="Currency 4 2" xfId="6152" xr:uid="{BCACCBA2-3BD3-4B2D-8E18-9E5A0A80F17C}"/>
    <cellStyle name="Currency 4 3" xfId="6305" xr:uid="{752D540F-F460-49BF-A5B1-D15482C78D0E}"/>
    <cellStyle name="Currency 4 3 2" xfId="30329" xr:uid="{3A343C59-168D-4439-8FD6-92450CCA0FB8}"/>
    <cellStyle name="Currency 4 3 2 2" xfId="49080" xr:uid="{A3DBE626-645D-4F93-AEFF-A2A730A8CCC8}"/>
    <cellStyle name="Currency 4 3 3" xfId="35844" xr:uid="{C51CB678-2463-4054-BD87-1B2BB18E77A9}"/>
    <cellStyle name="Currency 4 3 4" xfId="16649" xr:uid="{EED25779-537A-41A7-89E3-76C46D6D6C5C}"/>
    <cellStyle name="Currency 4 4" xfId="6418" xr:uid="{59B61A35-5D2E-48BC-BC67-CCED06FE084D}"/>
    <cellStyle name="Currency 4 4 2" xfId="30394" xr:uid="{132A4EBB-2593-4C72-94AC-F9DA1CAEC540}"/>
    <cellStyle name="Currency 4 4 2 2" xfId="49145" xr:uid="{76B2BFDC-B977-4035-90C7-006E072BB85B}"/>
    <cellStyle name="Currency 4 4 3" xfId="35926" xr:uid="{A4443F73-3532-48CC-9C8C-765517E83A31}"/>
    <cellStyle name="Currency 4 4 4" xfId="16714" xr:uid="{B786A732-D19C-4D0D-B549-CC12E8665E58}"/>
    <cellStyle name="Currency 4 5" xfId="8221" xr:uid="{38695E4C-13DB-4C2A-A177-F19C940E91F2}"/>
    <cellStyle name="Currency 4 5 2" xfId="36426" xr:uid="{4C8703ED-172B-419C-BA63-EC7CB8216702}"/>
    <cellStyle name="Currency 4 5 3" xfId="17000" xr:uid="{D0E2D53E-B260-454E-82F0-39E0F0CE7556}"/>
    <cellStyle name="Currency 4 6" xfId="26661" xr:uid="{22448D6C-B365-4101-8165-DAD0B16B398C}"/>
    <cellStyle name="Currency 4 6 2" xfId="45424" xr:uid="{6F483289-E03D-42ED-8B1D-99C498708608}"/>
    <cellStyle name="Currency 4 7" xfId="30905" xr:uid="{15836D20-6923-471A-BBE3-7BC01E1443AC}"/>
    <cellStyle name="Currency 4 8" xfId="16523" xr:uid="{BE439567-1252-44FF-9C6D-FDC958F48836}"/>
    <cellStyle name="Currency 5" xfId="6150" xr:uid="{11B22C90-75E1-4453-84F9-C6387FDCDC47}"/>
    <cellStyle name="Currency 6" xfId="6136" xr:uid="{1CE7BD6C-C12F-408F-9728-A52B57AA42C2}"/>
    <cellStyle name="Currency 7" xfId="1428" xr:uid="{E8D4F89C-F79C-4055-B63B-7E06E079104B}"/>
    <cellStyle name="Currency 8" xfId="9969" xr:uid="{B1B8BB8F-2FB7-420E-B978-24287BCD884F}"/>
    <cellStyle name="Currency 9" xfId="6163" xr:uid="{85DD7533-4050-4744-A500-25DA242B2472}"/>
    <cellStyle name="Currency0" xfId="4031" xr:uid="{1A99347E-551A-42AA-9ADE-E7C7B32BD98D}"/>
    <cellStyle name="Currency0 2" xfId="6976" xr:uid="{08174679-26AA-4226-B0A7-EA660AA2AC72}"/>
    <cellStyle name="Currency0 3" xfId="6977" xr:uid="{BA254B62-208F-45F5-939F-04D0D22923AA}"/>
    <cellStyle name="Currency0 4" xfId="33659" xr:uid="{333376CF-B0E6-46D7-AF8F-2C9570D4C82D}"/>
    <cellStyle name="Currency1" xfId="8" xr:uid="{00000000-0005-0000-0000-000006000000}"/>
    <cellStyle name="Currency1 10" xfId="404" xr:uid="{F8922856-77D5-464C-8F46-D4ACB6241FA0}"/>
    <cellStyle name="Currency1 11" xfId="405" xr:uid="{B17BEB87-B75E-4A46-8FC9-B6EA01A1585B}"/>
    <cellStyle name="Currency1 12" xfId="406" xr:uid="{250CAECE-C5A5-42A7-B3CD-F48EBCE95F4B}"/>
    <cellStyle name="Currency1 13" xfId="407" xr:uid="{4C2E2514-6E06-442F-8702-B80B3646E66F}"/>
    <cellStyle name="Currency1 14" xfId="408" xr:uid="{1D2F85D4-B5A7-4029-9B99-8A743DAF84B1}"/>
    <cellStyle name="Currency1 15" xfId="409" xr:uid="{98C46921-6294-467D-90F7-8D5AD01A5111}"/>
    <cellStyle name="Currency1 16" xfId="410" xr:uid="{1F93F767-CE2D-4EA2-BF10-77C13A85919B}"/>
    <cellStyle name="Currency1 17" xfId="411" xr:uid="{5618D45D-2C00-4D89-807E-F6211120E69A}"/>
    <cellStyle name="Currency1 18" xfId="412" xr:uid="{3AA13405-12BE-409B-8326-31FCA3555C45}"/>
    <cellStyle name="Currency1 19" xfId="413" xr:uid="{EDFEE8D4-8867-4E6C-A6F6-87951D7C0699}"/>
    <cellStyle name="Currency1 2" xfId="414" xr:uid="{5BB584BE-7880-4C78-A5FF-6B3399CE2489}"/>
    <cellStyle name="Currency1 2 2" xfId="6978" xr:uid="{BC8EAE7F-B253-481F-B205-1AB58DFB7CAA}"/>
    <cellStyle name="Currency1 2 2 2" xfId="20072" xr:uid="{DFC90D5F-16A7-49AC-82C2-AE560ABAE25C}"/>
    <cellStyle name="Currency1 2 2 3" xfId="36106" xr:uid="{D29EE4A3-9F82-4957-A8C5-F72653E12BBE}"/>
    <cellStyle name="Currency1 20" xfId="415" xr:uid="{73BB482E-B371-4428-B0E4-2565743BC02A}"/>
    <cellStyle name="Currency1 21" xfId="416" xr:uid="{D62E3DE5-FA94-4E5B-8642-B16C7B54514E}"/>
    <cellStyle name="Currency1 22" xfId="417" xr:uid="{D991F6DD-6498-4803-8F56-449F2CF63D90}"/>
    <cellStyle name="Currency1 23" xfId="418" xr:uid="{7EFA5A32-A789-4198-82C8-FA871C96875B}"/>
    <cellStyle name="Currency1 24" xfId="419" xr:uid="{9A09910F-FAE0-4A7D-8E38-C8E44ABB50CF}"/>
    <cellStyle name="Currency1 25" xfId="420" xr:uid="{9DDA3662-8DD6-44BC-86A4-68263EF523F4}"/>
    <cellStyle name="Currency1 26" xfId="421" xr:uid="{D32644D3-4320-45D3-BF37-C0075410E902}"/>
    <cellStyle name="Currency1 27" xfId="422" xr:uid="{80B89D27-AF74-403B-BD7E-C72FCD43C0E5}"/>
    <cellStyle name="Currency1 28" xfId="423" xr:uid="{76DFD07E-CF75-4A43-89FF-515EB37457C6}"/>
    <cellStyle name="Currency1 29" xfId="424" xr:uid="{188D53E5-AB90-4BB0-B453-4344F8F2D185}"/>
    <cellStyle name="Currency1 3" xfId="425" xr:uid="{21A85C61-7B90-4ABE-8C3F-C0C1E1810CEA}"/>
    <cellStyle name="Currency1 30" xfId="426" xr:uid="{37D3BE20-4F1C-4A11-A186-4C1A8A09066F}"/>
    <cellStyle name="Currency1 31" xfId="427" xr:uid="{46C77821-D693-4417-91C8-AD8963A4BDE0}"/>
    <cellStyle name="Currency1 32" xfId="428" xr:uid="{291FE731-45E1-4F94-87A0-BC64036A4F4C}"/>
    <cellStyle name="Currency1 33" xfId="429" xr:uid="{4CB489E0-9E0E-4798-B735-0E47727D2021}"/>
    <cellStyle name="Currency1 34" xfId="430" xr:uid="{F7380276-79F7-49A6-812F-67FBF8316FB8}"/>
    <cellStyle name="Currency1 35" xfId="431" xr:uid="{090B1DB5-9327-4977-A31E-72D29CE1C773}"/>
    <cellStyle name="Currency1 36" xfId="432" xr:uid="{4C38CF7E-8B67-4B49-99F4-43E4D42F00F6}"/>
    <cellStyle name="Currency1 37" xfId="433" xr:uid="{9D84A996-8CA0-41E1-9AE8-014199F8BAA9}"/>
    <cellStyle name="Currency1 38" xfId="434" xr:uid="{A44F362C-7BF9-4C9E-92A2-9CC266E5AFD7}"/>
    <cellStyle name="Currency1 39" xfId="435" xr:uid="{88823113-9F1B-4431-95D2-28A15CFC700A}"/>
    <cellStyle name="Currency1 4" xfId="436" xr:uid="{BE84F3C0-21EF-4338-8B84-B725A010DF80}"/>
    <cellStyle name="Currency1 40" xfId="437" xr:uid="{22E795E6-5D39-4787-9FEC-076C1EDC6016}"/>
    <cellStyle name="Currency1 41" xfId="438" xr:uid="{6E51C84D-57EB-4567-9BAC-B3EC28180C1D}"/>
    <cellStyle name="Currency1 42" xfId="439" xr:uid="{73894FBF-EBD8-4724-8F46-92A4401D6F9F}"/>
    <cellStyle name="Currency1 43" xfId="440" xr:uid="{49625905-3C13-4DA8-B4E7-71B7AF82B657}"/>
    <cellStyle name="Currency1 44" xfId="441" xr:uid="{798D1DCB-DCE8-402E-BECC-CDE702B0650A}"/>
    <cellStyle name="Currency1 45" xfId="442" xr:uid="{CE5C3995-4A4C-41C4-9673-8710BB2F1110}"/>
    <cellStyle name="Currency1 46" xfId="443" xr:uid="{26337EDB-A761-4C03-94B7-D9D4F8428E65}"/>
    <cellStyle name="Currency1 47" xfId="444" xr:uid="{BB9F433E-48A5-456D-A916-1486D2EE7BCB}"/>
    <cellStyle name="Currency1 48" xfId="445" xr:uid="{639A05C2-8A07-4412-AC0F-53367676BA7C}"/>
    <cellStyle name="Currency1 49" xfId="446" xr:uid="{3DB70E43-E962-4AC4-8224-45D6C74A3490}"/>
    <cellStyle name="Currency1 5" xfId="447" xr:uid="{A014E954-D2C6-43A8-BD19-4B21C37618BD}"/>
    <cellStyle name="Currency1 50" xfId="448" xr:uid="{3F3F53F8-6E09-4C36-8313-C77A400FC937}"/>
    <cellStyle name="Currency1 51" xfId="449" xr:uid="{872AE2F7-0D93-47DE-AE0D-530561BF0E87}"/>
    <cellStyle name="Currency1 52" xfId="450" xr:uid="{EAB3F459-D9D2-465A-930F-7DEEEFE64B47}"/>
    <cellStyle name="Currency1 53" xfId="451" xr:uid="{8B931611-290A-4E12-89A3-8A366EBFBDC6}"/>
    <cellStyle name="Currency1 54" xfId="452" xr:uid="{C7EED6FF-085B-48C1-96BF-6A61E99ABC1B}"/>
    <cellStyle name="Currency1 55" xfId="453" xr:uid="{5BD083DE-70A8-4591-B24D-E76A4F926266}"/>
    <cellStyle name="Currency1 56" xfId="454" xr:uid="{59D88709-162F-477A-A470-8DD203EF37BE}"/>
    <cellStyle name="Currency1 57" xfId="455" xr:uid="{514E894A-6BD4-4CBA-902E-4FE8308F4CA9}"/>
    <cellStyle name="Currency1 58" xfId="456" xr:uid="{06BD1385-6928-49A5-80DD-C1413639F6AD}"/>
    <cellStyle name="Currency1 59" xfId="457" xr:uid="{2B3BDC25-CB06-4DEA-B3E1-D5992AD5557E}"/>
    <cellStyle name="Currency1 6" xfId="458" xr:uid="{BD9F2E08-9C89-4577-BE69-A4D70682CDA2}"/>
    <cellStyle name="Currency1 60" xfId="459" xr:uid="{AC8DD675-DF71-4CA3-960A-3FC34858FB84}"/>
    <cellStyle name="Currency1 61" xfId="460" xr:uid="{02AF580C-A8C5-4CF8-B46D-78D3C4355C11}"/>
    <cellStyle name="Currency1 62" xfId="461" xr:uid="{9FBFF4DA-B013-4CB2-BC49-CA333333F90E}"/>
    <cellStyle name="Currency1 63" xfId="462" xr:uid="{5AE78645-5FC4-4EB7-A7CC-9CB5B596A5D8}"/>
    <cellStyle name="Currency1 64" xfId="463" xr:uid="{E7D28A24-52AE-4399-961D-03E2EE327BA2}"/>
    <cellStyle name="Currency1 65" xfId="464" xr:uid="{5D88688B-5C5E-4213-A79F-AED75E917792}"/>
    <cellStyle name="Currency1 66" xfId="465" xr:uid="{A90AC911-05EC-43CD-8071-C89DF062B4C7}"/>
    <cellStyle name="Currency1 67" xfId="466" xr:uid="{FC0A38BA-10DB-4547-98DD-E14039C0534D}"/>
    <cellStyle name="Currency1 68" xfId="467" xr:uid="{04E35883-05D1-48E6-85C3-1BEF91AE86F3}"/>
    <cellStyle name="Currency1 69" xfId="468" xr:uid="{45919146-3CB4-4DA9-A3A5-7A7B76B3B738}"/>
    <cellStyle name="Currency1 7" xfId="469" xr:uid="{837FDE7F-F836-4ABD-89C9-CF7A829EF544}"/>
    <cellStyle name="Currency1 70" xfId="470" xr:uid="{4D206B44-FAAC-460D-9100-EFA109EF0F50}"/>
    <cellStyle name="Currency1 71" xfId="471" xr:uid="{98FD0008-273B-4874-BC50-7EBB6FED4C5F}"/>
    <cellStyle name="Currency1 72" xfId="472" xr:uid="{6321BE18-C855-4CEF-875F-725D76DDE0C5}"/>
    <cellStyle name="Currency1 73" xfId="473" xr:uid="{7ED8FDFD-E194-4592-A0CB-FBB351566968}"/>
    <cellStyle name="Currency1 74" xfId="474" xr:uid="{74842CAB-7596-451A-8CBC-87B5577462E8}"/>
    <cellStyle name="Currency1 75" xfId="475" xr:uid="{0FAC022E-1771-4A2F-9DA5-67532689FDB1}"/>
    <cellStyle name="Currency1 76" xfId="476" xr:uid="{EB7BCCE0-E323-4C91-B788-86364BDB1ABE}"/>
    <cellStyle name="Currency1 77" xfId="477" xr:uid="{1C043E79-E4FC-4453-8198-2EE5F13EB431}"/>
    <cellStyle name="Currency1 78" xfId="478" xr:uid="{8A4F8347-384C-4278-9127-85967A9CB9CF}"/>
    <cellStyle name="Currency1 79" xfId="479" xr:uid="{D36C4437-E5B1-4527-8124-2A097274A6B2}"/>
    <cellStyle name="Currency1 8" xfId="480" xr:uid="{09416AEA-1C45-4BCD-8DBF-363D93EDFA20}"/>
    <cellStyle name="Currency1 80" xfId="481" xr:uid="{3A229FB6-E318-45E8-A689-4CB55A37DA8E}"/>
    <cellStyle name="Currency1 81" xfId="482" xr:uid="{5AD6D9C5-07EE-45F8-8F5D-5D674C9303F9}"/>
    <cellStyle name="Currency1 82" xfId="483" xr:uid="{F736ABB3-4A3F-4227-9FE6-47381FA6A164}"/>
    <cellStyle name="Currency1 83" xfId="484" xr:uid="{6DF3B3A4-EB5B-4FE3-BA9A-9381E5BE9180}"/>
    <cellStyle name="Currency1 84" xfId="485" xr:uid="{64D1C9A6-59BE-4998-B360-27E3538C98A9}"/>
    <cellStyle name="Currency1 85" xfId="486" xr:uid="{CBDAB027-77FA-45E1-9258-BB1127368F6E}"/>
    <cellStyle name="Currency1 86" xfId="487" xr:uid="{30F89523-3641-4E42-A158-2EEB26983A33}"/>
    <cellStyle name="Currency1 87" xfId="488" xr:uid="{FFABB4CD-7512-43E9-B115-4BB1F931D836}"/>
    <cellStyle name="Currency1 88" xfId="489" xr:uid="{FE43F817-E50F-412D-9E40-26D68E78E6CD}"/>
    <cellStyle name="Currency1 89" xfId="490" xr:uid="{823FB99C-DD70-4B1C-AA71-EC4A3233F974}"/>
    <cellStyle name="Currency1 9" xfId="491" xr:uid="{E1BAF716-0B83-49C7-803C-E32B9AB4E7B0}"/>
    <cellStyle name="Currency1 90" xfId="492" xr:uid="{58F35046-D7EF-4AFE-ABAD-5C95B0D69CC4}"/>
    <cellStyle name="Currency1 91" xfId="493" xr:uid="{D0E4FFB1-63A5-470A-969E-E91CF5573640}"/>
    <cellStyle name="Currency1 92" xfId="494" xr:uid="{DD3416EC-F7AC-4628-A427-FE543E507EB4}"/>
    <cellStyle name="Currency1 93" xfId="495" xr:uid="{4E59A8DA-4499-446B-BCDA-F999950521E7}"/>
    <cellStyle name="Currency1 94" xfId="496" xr:uid="{6FBA5B56-172F-4865-858E-AC1F392C6D2C}"/>
    <cellStyle name="Currency1 95" xfId="9636" xr:uid="{368D8F8F-926B-4A88-AA06-24C7F9BB7E36}"/>
    <cellStyle name="Currency1 96" xfId="9517" xr:uid="{100E1247-1B22-4D4B-B763-F6FEF9618E36}"/>
    <cellStyle name="Currency1 97" xfId="210" xr:uid="{7ABDECE6-9DA2-4A64-B420-AE72FAAEE012}"/>
    <cellStyle name="Custom" xfId="211" xr:uid="{D9C48649-3608-42ED-8345-2021ACA85A7B}"/>
    <cellStyle name="Date" xfId="1320" xr:uid="{52DF9318-24F6-4FDA-B8AB-6C7A09020F52}"/>
    <cellStyle name="Date 2" xfId="4095" xr:uid="{BA2F62F8-E357-445D-A8A5-C117763E020A}"/>
    <cellStyle name="Date 2 2" xfId="8667" xr:uid="{D1329ED4-08C5-4925-A6F2-1956E4D3CA42}"/>
    <cellStyle name="Date 3" xfId="8393" xr:uid="{5C403D13-2FAA-477E-8268-B047FA9559EE}"/>
    <cellStyle name="Date 3 2" xfId="20633" xr:uid="{12C9B497-D622-456E-9248-17B45564FCA5}"/>
    <cellStyle name="Date 3 3" xfId="36546" xr:uid="{4A600A7A-36C1-4C30-A00C-37E6AF02A90A}"/>
    <cellStyle name="Date Eng" xfId="1321" xr:uid="{5695AACB-952D-4FB1-B981-9645A3540B8F}"/>
    <cellStyle name="Date Eng 2" xfId="6979" xr:uid="{019282C2-06C5-4011-86E7-D41D9E58CC0C}"/>
    <cellStyle name="Date Eng 2 2" xfId="20634" xr:uid="{17F96E96-44CE-4206-9BF8-C63BE6B7FDFA}"/>
    <cellStyle name="Date Eng 2 3" xfId="36107" xr:uid="{71DC6002-EADD-44E5-B523-17BD310B2EAC}"/>
    <cellStyle name="Date Short" xfId="3924" xr:uid="{D336F9A3-A0F6-4477-A387-979BF6FADA24}"/>
    <cellStyle name="Date_10.Lead_LH Muang Mai (LHM) Q3'06 ย้ายข้าง" xfId="8668" xr:uid="{C8C5B173-F358-4C2A-A6F6-E038040719DD}"/>
    <cellStyle name="Dia" xfId="3905" xr:uid="{238B0A6F-3C73-497D-B4C3-9B1C581B75C4}"/>
    <cellStyle name="Dia 2" xfId="6980" xr:uid="{0D3EBADD-16A3-448F-8805-47B290CA2340}"/>
    <cellStyle name="Dia 3" xfId="6981" xr:uid="{E2B8512A-F65B-47C2-B924-495B9B400480}"/>
    <cellStyle name="Dia 4" xfId="33567" xr:uid="{A114E620-190C-485D-9A3A-7C126E9F31E2}"/>
    <cellStyle name="Dollar (zero dec)" xfId="9" xr:uid="{00000000-0005-0000-0000-000007000000}"/>
    <cellStyle name="Dollar (zero dec) 2" xfId="6982" xr:uid="{9A26475C-369E-495F-A4C8-B0554D6B46DC}"/>
    <cellStyle name="Dollar (zero dec) 3" xfId="8320" xr:uid="{54547CF9-90BF-4F07-A345-8FC243713773}"/>
    <cellStyle name="E&amp;Y House" xfId="136" xr:uid="{ACA96B19-33A7-493D-ABE6-1A9E9629037C}"/>
    <cellStyle name="E&amp;Y House 2" xfId="186" xr:uid="{7FFE27F8-6F70-4BD7-AC35-857E31C5986F}"/>
    <cellStyle name="E&amp;Y House 2 2" xfId="6983" xr:uid="{716789A0-6EDF-47D2-90D1-69B2CB086131}"/>
    <cellStyle name="E&amp;Y House 2 2 2" xfId="19852" xr:uid="{060EFD38-BEAF-4808-A388-44C70C4739C1}"/>
    <cellStyle name="E&amp;Y House 2 2 3" xfId="36108" xr:uid="{298D6F22-A79B-4219-837E-9374651ADEA7}"/>
    <cellStyle name="E&amp;Y House 2 3" xfId="19964" xr:uid="{8D18F6F6-1A47-49D0-85BE-E5CFFF6C25E7}"/>
    <cellStyle name="E&amp;Y House 3" xfId="497" xr:uid="{E3A8F4C8-6CAB-4B5C-927B-B108659F974C}"/>
    <cellStyle name="E&amp;Y House 3 2" xfId="6984" xr:uid="{B320A92E-C846-479F-982B-2800ECB92302}"/>
    <cellStyle name="E&amp;Y House 3 2 2" xfId="19826" xr:uid="{C23D65CB-4D6A-4CBD-A59D-B1F6E57E0396}"/>
    <cellStyle name="E&amp;Y House 3 2 3" xfId="36109" xr:uid="{D84AC57A-A939-4B04-B4FB-2F367B9C2B97}"/>
    <cellStyle name="E&amp;Y House 3 3" xfId="20113" xr:uid="{7E6046A0-78A0-42D3-AFC9-4A1BE1AC4BCD}"/>
    <cellStyle name="E&amp;Y House 4" xfId="8394" xr:uid="{EF3A5FA8-3BF4-4FB3-B05F-CB21B76E5582}"/>
    <cellStyle name="Encabez1" xfId="3910" xr:uid="{B374A3B0-E1DB-4700-96A1-BB34D096BBE1}"/>
    <cellStyle name="Encabez1 2" xfId="6985" xr:uid="{F901293A-574D-4EEC-B698-07356ED698E8}"/>
    <cellStyle name="Encabez1 3" xfId="6986" xr:uid="{EA4779E5-8C63-4844-8581-04847BBD77CD}"/>
    <cellStyle name="Encabez1 4" xfId="33572" xr:uid="{C0B71B2B-8E3C-4B6C-9C55-C75624337B9C}"/>
    <cellStyle name="Encabez2" xfId="4073" xr:uid="{7AC1A4FA-8D9A-4081-8845-9AA4769C72C3}"/>
    <cellStyle name="Encabez2 2" xfId="6987" xr:uid="{77B20A97-A949-408F-ACB2-F25503124BE6}"/>
    <cellStyle name="Encabez2 3" xfId="6988" xr:uid="{D09440AD-127C-4E7B-9144-B1782E81BA54}"/>
    <cellStyle name="Encabez2 4" xfId="33694" xr:uid="{5FF21517-705A-4610-BB3E-B2571943294E}"/>
    <cellStyle name="Enter Currency (0)" xfId="3919" xr:uid="{40B1D5DD-6367-41F2-AF1D-398E8596692B}"/>
    <cellStyle name="Enter Currency (0) 2" xfId="6989" xr:uid="{9143F6DD-77CD-41AD-8A4B-742A8F732620}"/>
    <cellStyle name="Enter Currency (0) 3" xfId="6990" xr:uid="{22E7FF0A-9E37-4CAA-A5DE-CD28C70408C2}"/>
    <cellStyle name="Enter Currency (0) 4" xfId="33577" xr:uid="{DBBECB00-0CD7-45FA-A8E7-46A773F07647}"/>
    <cellStyle name="Enter Currency (2)" xfId="4074" xr:uid="{C8742D4D-AB32-4FD1-9273-5B47FBBCF533}"/>
    <cellStyle name="Enter Currency (2) 2" xfId="6991" xr:uid="{DC17A5C2-2407-490E-A2E7-E126DB7D8C34}"/>
    <cellStyle name="Enter Currency (2) 3" xfId="6992" xr:uid="{0E8C9C3A-F793-44CA-80C1-094704B434B8}"/>
    <cellStyle name="Enter Currency (2) 4" xfId="33695" xr:uid="{9799FE6B-CC51-4431-91A4-E36250EB75A3}"/>
    <cellStyle name="Enter Units (0)" xfId="3951" xr:uid="{7E112C30-3353-4CC7-863C-404124EC9B81}"/>
    <cellStyle name="Enter Units (0) 2" xfId="6993" xr:uid="{BC4B1D51-BD0B-4E39-A0CF-6A536B97FDFB}"/>
    <cellStyle name="Enter Units (0) 3" xfId="6994" xr:uid="{D10554CF-1999-4ADD-BFAB-06E2472C2086}"/>
    <cellStyle name="Enter Units (0) 4" xfId="33597" xr:uid="{FFAF169E-A1D6-4DD1-98A3-9015B3E9C632}"/>
    <cellStyle name="Enter Units (1)" xfId="4014" xr:uid="{9A8E0646-0095-44C7-A600-D8CD7B2BCE14}"/>
    <cellStyle name="Enter Units (1) 2" xfId="6995" xr:uid="{46E5F67C-0C14-4D6C-9A46-364D02EDA7C8}"/>
    <cellStyle name="Enter Units (1) 3" xfId="6996" xr:uid="{FC20095C-2F37-4A9F-9F5F-F4A90ED33A83}"/>
    <cellStyle name="Enter Units (1) 4" xfId="33645" xr:uid="{ABD6B448-CBE0-4FC0-86EF-72BDB3A5727B}"/>
    <cellStyle name="Enter Units (2)" xfId="3906" xr:uid="{868CAC83-EF12-44F1-9E1F-91C2169C08A4}"/>
    <cellStyle name="Enter Units (2) 2" xfId="6997" xr:uid="{CF6AB9A0-BC75-496E-8356-53888B488F73}"/>
    <cellStyle name="Enter Units (2) 3" xfId="6998" xr:uid="{D9CF8569-DFE0-43FC-82A8-5EFE04165E62}"/>
    <cellStyle name="Enter Units (2) 4" xfId="33568" xr:uid="{7955EE0A-D6ED-4354-9D3E-8B71EA4B429E}"/>
    <cellStyle name="Entered" xfId="3952" xr:uid="{6046A846-6146-4A0A-933E-FD75F90EEFBD}"/>
    <cellStyle name="Entered 2" xfId="6999" xr:uid="{A59DF271-A320-4EA4-8D92-D9C5D05CDBB0}"/>
    <cellStyle name="Entered 3" xfId="7000" xr:uid="{42AD719A-2278-42AF-8187-8DD3235E2A7C}"/>
    <cellStyle name="Entered 4" xfId="33598" xr:uid="{DDBA4193-6535-484E-8275-B09B9B002044}"/>
    <cellStyle name="Euro" xfId="212" xr:uid="{62507412-6538-4B1D-9EE1-B67DDCF78FDD}"/>
    <cellStyle name="Euro 2" xfId="7001" xr:uid="{79B60B31-3647-4715-91B7-4C7B0F5CF597}"/>
    <cellStyle name="Euro 2 2" xfId="8669" xr:uid="{0090C6E1-B176-4FD0-BB25-07B3F580CE31}"/>
    <cellStyle name="Euro 3" xfId="7002" xr:uid="{887008F7-4BEF-4AA9-9CBE-ED116884F018}"/>
    <cellStyle name="Euro 3 2" xfId="8395" xr:uid="{BCCC17CD-DD7B-4A89-827E-00D02103EF29}"/>
    <cellStyle name="Euro 3 3" xfId="19978" xr:uid="{48C5971C-3F68-412B-A28C-1F11E74C3C7D}"/>
    <cellStyle name="Euro 3 4" xfId="36110" xr:uid="{AF44F367-4FF7-48A2-B576-BDD030C43E7D}"/>
    <cellStyle name="Excel Built-in Normal" xfId="7003" xr:uid="{5E7719DE-657C-440D-98C5-96BAB842C048}"/>
    <cellStyle name="Excel Built-in Normal 2" xfId="7004" xr:uid="{3405894F-FB12-43F1-8F60-800FBEFD3367}"/>
    <cellStyle name="Explanatory Text 10" xfId="2168" xr:uid="{DE211A65-8217-41F4-914D-A80BE3AD56CF}"/>
    <cellStyle name="Explanatory Text 11" xfId="2169" xr:uid="{7518F125-AFFE-45B9-A4B1-E2AA80DE6E63}"/>
    <cellStyle name="Explanatory Text 12" xfId="2170" xr:uid="{FAEDC899-7671-478F-AAD9-2D07C6437D1B}"/>
    <cellStyle name="Explanatory Text 13" xfId="2171" xr:uid="{FC243FFF-C9E3-4D66-8BFB-648452B5FAB4}"/>
    <cellStyle name="Explanatory Text 14" xfId="2172" xr:uid="{36A84075-B9DF-4908-8B63-77AF93A100D7}"/>
    <cellStyle name="Explanatory Text 15" xfId="2173" xr:uid="{6B69EF68-7057-4151-AEA6-5039049E3EBA}"/>
    <cellStyle name="Explanatory Text 16" xfId="2174" xr:uid="{E8EAD000-1B28-4E1A-91F6-1A37A9C0615D}"/>
    <cellStyle name="Explanatory Text 17" xfId="8355" xr:uid="{D78CC4EE-0538-479C-B483-55A13CDCE0AF}"/>
    <cellStyle name="Explanatory Text 18" xfId="49" xr:uid="{8DE378D6-2BE6-4958-B6B8-16D809D08A40}"/>
    <cellStyle name="Explanatory Text 2" xfId="171" xr:uid="{BF542869-0DB7-4C40-908E-120DFB42B58B}"/>
    <cellStyle name="Explanatory Text 2 2" xfId="2175" xr:uid="{C5740C97-BC8F-4079-8FB9-E7E3B305DDB3}"/>
    <cellStyle name="Explanatory Text 2 2 2" xfId="7005" xr:uid="{89B04266-9AD5-4436-9D9F-BB9FA5F7DDF9}"/>
    <cellStyle name="Explanatory Text 2 2 2 2" xfId="20948" xr:uid="{42EC37BC-5DB2-49E2-9700-AF67415764D7}"/>
    <cellStyle name="Explanatory Text 2 2 2 3" xfId="36111" xr:uid="{37B59D22-88FE-4A81-87F9-F1BDBFD2FAB7}"/>
    <cellStyle name="Explanatory Text 2 2 3" xfId="8670" xr:uid="{BB0FA9ED-47B1-4916-A0DB-EC81996BDCEC}"/>
    <cellStyle name="Explanatory Text 2 2 4" xfId="32062" xr:uid="{9A027AAE-0ABE-49A4-A473-E9AD04B568FF}"/>
    <cellStyle name="Explanatory Text 2 3" xfId="3485" xr:uid="{13458596-19FF-4BA1-BF7A-16F8DE261F51}"/>
    <cellStyle name="Explanatory Text 2 4" xfId="19890" xr:uid="{FDF0635F-1FB5-4AF5-9F6B-092ED0811C45}"/>
    <cellStyle name="Explanatory Text 2 5" xfId="19950" xr:uid="{CBF48A42-1BEC-461A-9193-BB0724FFC5B6}"/>
    <cellStyle name="Explanatory Text 3" xfId="2176" xr:uid="{67A1E7BE-45CB-40BE-87C6-10025A766AD2}"/>
    <cellStyle name="Explanatory Text 3 2" xfId="7006" xr:uid="{94649D1A-9EE1-436D-8B73-41756FC36487}"/>
    <cellStyle name="Explanatory Text 4" xfId="2177" xr:uid="{EDA7D528-03E1-48B7-A898-A79A4AB338E1}"/>
    <cellStyle name="Explanatory Text 4 2" xfId="7007" xr:uid="{EF5D49FF-18E2-4B76-859E-6920F9A7F0CD}"/>
    <cellStyle name="Explanatory Text 5" xfId="2178" xr:uid="{325C4DAE-D58F-4518-B9CF-AE84B50A9981}"/>
    <cellStyle name="Explanatory Text 5 2" xfId="7008" xr:uid="{D12F4B26-F914-4815-A5E2-CAD62A659A0F}"/>
    <cellStyle name="Explanatory Text 6" xfId="2179" xr:uid="{FBE8AA34-EEFF-4C39-8F23-A1AFEE295E9D}"/>
    <cellStyle name="Explanatory Text 6 2" xfId="7009" xr:uid="{20D0970E-C82C-4758-8BFE-410AE616BFE1}"/>
    <cellStyle name="Explanatory Text 7" xfId="2180" xr:uid="{F81B8623-092B-4160-B9F0-7164278013EA}"/>
    <cellStyle name="Explanatory Text 7 2" xfId="19579" xr:uid="{5C4C3301-D6B1-4D74-B581-EC6F98071C7A}"/>
    <cellStyle name="Explanatory Text 8" xfId="2181" xr:uid="{497276CA-B18D-4089-894D-CDCA756D5106}"/>
    <cellStyle name="Explanatory Text 9" xfId="2182" xr:uid="{41D69947-D68C-4E2C-8663-0A9160199A32}"/>
    <cellStyle name="Fixed" xfId="8396" xr:uid="{44F24DB7-E00D-4DAA-A0D7-AD25FC901EEC}"/>
    <cellStyle name="Footer SBILogo1" xfId="213" xr:uid="{67E9CF3C-4D5D-4672-A512-E81F6768A79F}"/>
    <cellStyle name="Footer SBILogo1 2" xfId="498" xr:uid="{295E61B5-E6A6-4EAB-824B-1A16608F461D}"/>
    <cellStyle name="Footer SBILogo1 3" xfId="499" xr:uid="{94036D45-1B5F-4A3F-9138-913EE82DD2F6}"/>
    <cellStyle name="Footer SBILogo1 4" xfId="1477" xr:uid="{2D66184F-9E0D-4C5D-8229-06E12404DECF}"/>
    <cellStyle name="Footer SBILogo1 5" xfId="7010" xr:uid="{3C1D3177-BF90-4F23-9227-800591043A1F}"/>
    <cellStyle name="Footer SBILogo2" xfId="214" xr:uid="{CE119E42-9B5A-4A0D-9705-06508BEA2E37}"/>
    <cellStyle name="Footer SBILogo2 2" xfId="500" xr:uid="{917CAC95-A674-4E65-AD7E-9CDB858C703A}"/>
    <cellStyle name="Footer SBILogo2 3" xfId="501" xr:uid="{D19A823B-7740-4E11-A7A9-22249E407F51}"/>
    <cellStyle name="Footer SBILogo2 4" xfId="1478" xr:uid="{2084A4D1-04AB-4EA8-B008-E0DBD1DDD8C9}"/>
    <cellStyle name="Footer SBILogo2 5" xfId="7011" xr:uid="{5774C017-F595-4AFE-82AC-503C9332A408}"/>
    <cellStyle name="Footnote" xfId="215" xr:uid="{E01937AE-D9FF-4892-8CDE-99D5AFE36942}"/>
    <cellStyle name="Footnote 2" xfId="502" xr:uid="{9CFA8CC1-21F9-4C11-AA79-B4FCA750E681}"/>
    <cellStyle name="Footnote 3" xfId="503" xr:uid="{95E52F48-6341-48D0-BC0A-7BBBC17D74E1}"/>
    <cellStyle name="Footnote 4" xfId="1479" xr:uid="{4A127C37-C0EF-4060-8A28-7AE6B72E0A94}"/>
    <cellStyle name="Footnote 5" xfId="7012" xr:uid="{C97F8B77-EC6B-4CA6-B27C-2773FF20B6C9}"/>
    <cellStyle name="Footnote Reference" xfId="216" xr:uid="{246453BC-EA1F-4EA9-9B99-C10F69AA2E36}"/>
    <cellStyle name="Footnote Reference 2" xfId="504" xr:uid="{D0BE674F-C3E0-446F-A7D1-44C3FB2C2DE3}"/>
    <cellStyle name="Footnote Reference 3" xfId="505" xr:uid="{1BE91678-A178-442D-98BA-B3343EBC78C2}"/>
    <cellStyle name="Footnote Reference 4" xfId="1480" xr:uid="{9597FF04-1DD3-47E5-BCFC-B91FB4C72B78}"/>
    <cellStyle name="Footnote Reference 5" xfId="7013" xr:uid="{FBC0FDA3-939A-4AF6-A521-6827EBB88B6D}"/>
    <cellStyle name="Footnote__0_Lead_ KOSE_30.06.05" xfId="1322" xr:uid="{A6B4D27F-DC6C-48BE-A3EA-F49F555BDE5E}"/>
    <cellStyle name="General C" xfId="1323" xr:uid="{C176579C-9F8B-4156-99C0-17A17E0730D2}"/>
    <cellStyle name="General C 2" xfId="1609" xr:uid="{C14D404D-00CC-4EBA-8F70-7D8DD1140D6B}"/>
    <cellStyle name="General C 2 10" xfId="19452" xr:uid="{709735B4-CFBA-4E1B-B6C7-B8C4D7CC7A83}"/>
    <cellStyle name="General C 2 10 2" xfId="38930" xr:uid="{2A2FCC17-BC74-43FA-8D1B-F2B06D49574D}"/>
    <cellStyle name="General C 2 11" xfId="22561" xr:uid="{F97F1BE5-6630-47C1-9DE3-E6A82C8751C2}"/>
    <cellStyle name="General C 2 11 2" xfId="41353" xr:uid="{D08AE6EE-C144-4D56-A68D-9BF1C355B38D}"/>
    <cellStyle name="General C 2 12" xfId="24050" xr:uid="{8972766C-F0D1-44D1-920E-B72362C6ECD7}"/>
    <cellStyle name="General C 2 12 2" xfId="42830" xr:uid="{6C716320-BEF9-4BC2-A300-F8962D73D7D6}"/>
    <cellStyle name="General C 2 13" xfId="24543" xr:uid="{3DDF4C80-C5C1-4E09-A72B-5D7135538EF9}"/>
    <cellStyle name="General C 2 13 2" xfId="43323" xr:uid="{03E73A49-0203-414D-A7CD-986EE76F487A}"/>
    <cellStyle name="General C 2 14" xfId="25299" xr:uid="{F72CA34E-F591-4527-BC8F-63A243398DDC}"/>
    <cellStyle name="General C 2 14 2" xfId="44075" xr:uid="{B43D21C6-AC76-437B-82D5-5193A1616E4D}"/>
    <cellStyle name="General C 2 15" xfId="23222" xr:uid="{A42A4B2A-BB76-493C-BA96-C90AE83C72F5}"/>
    <cellStyle name="General C 2 15 2" xfId="42012" xr:uid="{2193CFE4-1064-426A-A422-4D8C292D2709}"/>
    <cellStyle name="General C 2 16" xfId="23831" xr:uid="{FA4E4EF5-F489-40B6-9327-DCA5B17682E9}"/>
    <cellStyle name="General C 2 16 2" xfId="42614" xr:uid="{E5FAF4B1-6404-4DD9-A323-1ACAFB74087C}"/>
    <cellStyle name="General C 2 17" xfId="25445" xr:uid="{EA64FD3A-3756-4E82-B935-D27D43B525C6}"/>
    <cellStyle name="General C 2 17 2" xfId="44221" xr:uid="{23FC17E4-395B-4B65-B3EF-8FA49F0791AE}"/>
    <cellStyle name="General C 2 18" xfId="25459" xr:uid="{7418FF1B-2EB6-41E4-96E9-A647D71F6736}"/>
    <cellStyle name="General C 2 18 2" xfId="44235" xr:uid="{4F72707F-DA5D-418F-9432-6229A4027A35}"/>
    <cellStyle name="General C 2 19" xfId="26298" xr:uid="{18C2B13B-7A85-4932-B2F4-2FBBF735F9AE}"/>
    <cellStyle name="General C 2 19 2" xfId="45069" xr:uid="{33CD530E-D6F6-498A-927E-6C30B422929D}"/>
    <cellStyle name="General C 2 2" xfId="9344" xr:uid="{1E5D397C-0FB3-41E8-93C7-3A6426C50379}"/>
    <cellStyle name="General C 2 2 2" xfId="9718" xr:uid="{4039EC5A-A724-48F2-9D1A-B36EC46E7D86}"/>
    <cellStyle name="General C 2 2 2 2" xfId="12735" xr:uid="{4A18DED2-2A36-4803-AFF6-4A1B2DD27BEF}"/>
    <cellStyle name="General C 2 2 2 2 2" xfId="37495" xr:uid="{55ADA186-AA6F-4B3C-967A-A17BBC6F03AF}"/>
    <cellStyle name="General C 2 2 2 3" xfId="18007" xr:uid="{7A94C318-58C2-42FB-9C06-FF6305FE77C4}"/>
    <cellStyle name="General C 2 2 3" xfId="12406" xr:uid="{0B001C70-9119-4E86-BB92-921436D63DD7}"/>
    <cellStyle name="General C 2 2 3 2" xfId="37155" xr:uid="{6CF703F1-6E2B-40EA-99E7-15F8D89F4941}"/>
    <cellStyle name="General C 2 2 4" xfId="17666" xr:uid="{8EBB7C20-C486-4A39-8EF5-F96D0BAC4657}"/>
    <cellStyle name="General C 2 20" xfId="25192" xr:uid="{D99DC973-C19A-4B26-B209-A55C8DD1BEA3}"/>
    <cellStyle name="General C 2 20 2" xfId="43968" xr:uid="{D0721C59-FFDB-4C8F-9FD5-BFB8B03DB147}"/>
    <cellStyle name="General C 2 21" xfId="24604" xr:uid="{0399A6C9-E725-4EF4-934E-6A0EBDB1D2E5}"/>
    <cellStyle name="General C 2 21 2" xfId="43384" xr:uid="{33675B68-EF12-4025-A1EF-B89C74849296}"/>
    <cellStyle name="General C 2 22" xfId="31095" xr:uid="{70C8102A-6300-450A-80B6-E4C7F3C1DCD6}"/>
    <cellStyle name="General C 2 22 2" xfId="49472" xr:uid="{E115CB83-FD82-477D-BDFE-24784B9605CB}"/>
    <cellStyle name="General C 2 23" xfId="31900" xr:uid="{CE616287-DE8A-44DE-A8FC-8126561F1216}"/>
    <cellStyle name="General C 2 24" xfId="31064" xr:uid="{C9B05C19-CB2A-4DB3-80DB-B006392AB780}"/>
    <cellStyle name="General C 2 3" xfId="19519" xr:uid="{D37D80F8-EE2C-4B97-B307-82E376065F28}"/>
    <cellStyle name="General C 2 3 2" xfId="38995" xr:uid="{4C1B0140-90EC-4020-9338-96A8E12940D7}"/>
    <cellStyle name="General C 2 4" xfId="18936" xr:uid="{98CD104E-9F56-47BC-81EE-B006D43393F7}"/>
    <cellStyle name="General C 2 4 2" xfId="38417" xr:uid="{DA8E326D-F439-4590-8C58-15BA5514572C}"/>
    <cellStyle name="General C 2 5" xfId="18716" xr:uid="{5D4DF29E-9EDE-43AD-B18F-C81051B29458}"/>
    <cellStyle name="General C 2 5 2" xfId="38197" xr:uid="{D8A42C19-FB1B-40EA-9D06-FF06A4375CF5}"/>
    <cellStyle name="General C 2 6" xfId="21392" xr:uid="{85CB15FC-54C7-4C3D-847F-054AC45A0D2E}"/>
    <cellStyle name="General C 2 6 2" xfId="40194" xr:uid="{CC7EBAC0-EA3F-4633-B0AB-F09E06353070}"/>
    <cellStyle name="General C 2 7" xfId="19202" xr:uid="{4C3D730D-D2C3-4E52-9E42-79CD8DA68C3A}"/>
    <cellStyle name="General C 2 7 2" xfId="38680" xr:uid="{3CB793F0-D54A-4102-B8A3-8AA38B1B533D}"/>
    <cellStyle name="General C 2 8" xfId="18303" xr:uid="{0EAFE4FD-81EB-49C4-A6C9-59CC75A4D2A4}"/>
    <cellStyle name="General C 2 8 2" xfId="37787" xr:uid="{3410486C-3717-479B-AA14-603A9C662DFC}"/>
    <cellStyle name="General C 2 9" xfId="21265" xr:uid="{F7538208-56C3-43F6-8CF9-D867D18CB1B0}"/>
    <cellStyle name="General C 2 9 2" xfId="40067" xr:uid="{45FC31C5-2D01-4406-AA8D-E245FD3659EF}"/>
    <cellStyle name="General C 3" xfId="7014" xr:uid="{D7E2470B-691C-4F91-9A3B-1CC25D9B16C2}"/>
    <cellStyle name="General C 3 10" xfId="22530" xr:uid="{DF4BA6E8-85E2-45BA-97B1-3837BC8EF3FD}"/>
    <cellStyle name="General C 3 10 2" xfId="41322" xr:uid="{9D8F41B9-7332-401F-BF8B-3E17296EBE8D}"/>
    <cellStyle name="General C 3 11" xfId="25023" xr:uid="{E0702D44-39D9-4451-8F21-C6A51A2FFD8B}"/>
    <cellStyle name="General C 3 11 2" xfId="43800" xr:uid="{BB26ADBA-EB8F-404B-A675-44CF5B535675}"/>
    <cellStyle name="General C 3 12" xfId="25506" xr:uid="{5709100B-0C82-48E3-A2E0-37C1D0761761}"/>
    <cellStyle name="General C 3 12 2" xfId="44282" xr:uid="{DE04E99E-BA70-4FA4-8A5B-C5DB32794A70}"/>
    <cellStyle name="General C 3 13" xfId="23460" xr:uid="{97E912F9-8968-4C66-B10C-529A355C1673}"/>
    <cellStyle name="General C 3 13 2" xfId="42247" xr:uid="{E53D67E4-27C0-4299-9CBE-CC08A7431268}"/>
    <cellStyle name="General C 3 14" xfId="25216" xr:uid="{36EB650C-0390-482E-8212-F81D5C17D4BD}"/>
    <cellStyle name="General C 3 14 2" xfId="43992" xr:uid="{279AF6FA-FC03-4843-9414-F2DAC3373906}"/>
    <cellStyle name="General C 3 15" xfId="22860" xr:uid="{7C03A47B-B5D2-4B3E-B11C-1EA09784BDFE}"/>
    <cellStyle name="General C 3 15 2" xfId="41651" xr:uid="{E786ECBE-7FA0-4CAF-98CC-64CBADDC5067}"/>
    <cellStyle name="General C 3 16" xfId="22829" xr:uid="{F8A61556-723A-4B34-A8F4-0A1BC2A6F5AB}"/>
    <cellStyle name="General C 3 16 2" xfId="41620" xr:uid="{0B65B152-A1DB-4428-9AFB-7299D80DF749}"/>
    <cellStyle name="General C 3 17" xfId="23751" xr:uid="{9ACBCF77-5DC5-4783-8FEB-7C0A900A8B39}"/>
    <cellStyle name="General C 3 17 2" xfId="42535" xr:uid="{2C0E9422-6674-4E8F-8066-2C17F3211C03}"/>
    <cellStyle name="General C 3 18" xfId="26248" xr:uid="{C0498A92-6F93-4CCC-9CBF-2ABD70FC237B}"/>
    <cellStyle name="General C 3 18 2" xfId="45019" xr:uid="{A53574C1-C354-43E2-8479-B8469504603A}"/>
    <cellStyle name="General C 3 19" xfId="25845" xr:uid="{F3BD5355-8C6C-46D3-946C-F7E05298D45C}"/>
    <cellStyle name="General C 3 19 2" xfId="44619" xr:uid="{F8707A43-AF49-4629-B028-1A8D5E7A6480}"/>
    <cellStyle name="General C 3 2" xfId="20635" xr:uid="{A6CDD2D4-950C-49EA-8669-454B22657D60}"/>
    <cellStyle name="General C 3 2 2" xfId="39777" xr:uid="{810CB0B8-FF57-412B-B21D-0D91F09310C5}"/>
    <cellStyle name="General C 3 20" xfId="22684" xr:uid="{EFCD097F-8347-49E6-B375-5BAC374CC442}"/>
    <cellStyle name="General C 3 20 2" xfId="41476" xr:uid="{693D2409-E081-40D3-97B1-539780354DDB}"/>
    <cellStyle name="General C 3 21" xfId="31430" xr:uid="{827F32FF-C5DF-4F85-9AE7-8A6935B5586C}"/>
    <cellStyle name="General C 3 21 2" xfId="49474" xr:uid="{F737FB18-3A9C-4BEF-98F6-E683F352DDE0}"/>
    <cellStyle name="General C 3 22" xfId="36112" xr:uid="{B3C639DE-4EC1-4823-9BD3-4788FC20AC70}"/>
    <cellStyle name="General C 3 23" xfId="30755" xr:uid="{247C39B4-233B-4A7D-A2BD-1E5EF6329854}"/>
    <cellStyle name="General C 3 3" xfId="21611" xr:uid="{A50AA6C3-0E6F-4F8E-8DAB-34C36EA4B5AE}"/>
    <cellStyle name="General C 3 3 2" xfId="40412" xr:uid="{BA6AC3A7-C1AB-4EFA-8333-64E286098C16}"/>
    <cellStyle name="General C 3 4" xfId="19172" xr:uid="{BAA494CF-EB2A-4EF0-A95D-E98E6544A1D1}"/>
    <cellStyle name="General C 3 4 2" xfId="38651" xr:uid="{EFF158F8-EEAD-4C43-9220-080A8A6B1C27}"/>
    <cellStyle name="General C 3 5" xfId="18260" xr:uid="{3E2BD0B8-DA03-4FBB-93D3-555C004111FD}"/>
    <cellStyle name="General C 3 5 2" xfId="37744" xr:uid="{21329380-3593-4A00-B81E-35CDE5E76CD9}"/>
    <cellStyle name="General C 3 6" xfId="18472" xr:uid="{A7E3BD41-CFAE-4B61-8ED8-A5255A71EAB0}"/>
    <cellStyle name="General C 3 6 2" xfId="37955" xr:uid="{4FFAE928-A4C4-48B6-B752-C78C3172E02C}"/>
    <cellStyle name="General C 3 7" xfId="18977" xr:uid="{E2200CBB-B27A-45D8-A66D-BD79126F3947}"/>
    <cellStyle name="General C 3 7 2" xfId="38458" xr:uid="{5CB581C2-3EED-4922-AEE3-CA9EA5D8C6C3}"/>
    <cellStyle name="General C 3 8" xfId="21173" xr:uid="{E16A951C-B449-4398-83D9-4386F293EBB4}"/>
    <cellStyle name="General C 3 8 2" xfId="39975" xr:uid="{A60525F2-CB99-46AB-8444-0024274CFD1F}"/>
    <cellStyle name="General C 3 9" xfId="21840" xr:uid="{B922066D-F9EA-456E-B84D-7786FBE0CC5D}"/>
    <cellStyle name="General C 3 9 2" xfId="40638" xr:uid="{665F7FA1-F04E-4FAA-B89B-0CAECD321693}"/>
    <cellStyle name="General C 4" xfId="8150" xr:uid="{0AC7324A-7D96-4E60-B89A-C06B63168849}"/>
    <cellStyle name="General C 4 2" xfId="36358" xr:uid="{2A129D6C-7510-4B9B-BE2D-DE165DA19A29}"/>
    <cellStyle name="General C 5" xfId="9516" xr:uid="{0A5BDD64-49A6-4BAB-A2CB-B354E7A1EA2B}"/>
    <cellStyle name="General C 5 2" xfId="12568" xr:uid="{DF9E1567-79D8-4926-8B01-E294D5AFA502}"/>
    <cellStyle name="General C 5 2 2" xfId="37316" xr:uid="{BF970FBF-5B78-4768-BDE9-00FCA7EBFB86}"/>
    <cellStyle name="General C 5 3" xfId="17829" xr:uid="{EFED0B8D-5553-4758-95D4-F0193D175067}"/>
    <cellStyle name="General C 6" xfId="19026" xr:uid="{900D43EE-BA6D-4ECB-9803-6AD3F98370BE}"/>
    <cellStyle name="General C 6 2" xfId="38507" xr:uid="{8A79DC21-F60A-4FE3-8D78-7AD256793FCB}"/>
    <cellStyle name="General CA" xfId="1324" xr:uid="{4F867B3F-81F0-4E1E-9DF6-44523D79F85F}"/>
    <cellStyle name="General CA 2" xfId="1610" xr:uid="{9A26E9D9-E7E4-4C25-BC91-7E857C94430E}"/>
    <cellStyle name="General CA 2 10" xfId="19134" xr:uid="{251E7187-633A-4C00-BC01-3BF179B34063}"/>
    <cellStyle name="General CA 2 10 2" xfId="38613" xr:uid="{6B3E5394-1743-43C4-90AA-19D9265C3832}"/>
    <cellStyle name="General CA 2 11" xfId="22259" xr:uid="{C55E5313-BC63-4DC4-A968-49C9B034BE18}"/>
    <cellStyle name="General CA 2 11 2" xfId="41053" xr:uid="{9230FD85-D3BE-4CC2-AB57-3F62813137C8}"/>
    <cellStyle name="General CA 2 12" xfId="24051" xr:uid="{EE308998-E9C4-4D7A-BFC7-8429AC9B5C1F}"/>
    <cellStyle name="General CA 2 12 2" xfId="42831" xr:uid="{31488A92-ED2C-4FF0-97F0-1B1CABA37D8D}"/>
    <cellStyle name="General CA 2 13" xfId="24542" xr:uid="{20B24C88-4018-495D-927B-BF57E60608DB}"/>
    <cellStyle name="General CA 2 13 2" xfId="43322" xr:uid="{B8AE183E-58A0-4E00-AB6E-F721072E974A}"/>
    <cellStyle name="General CA 2 14" xfId="25510" xr:uid="{4BB9741F-5B2E-4A62-B6CA-5CC874E0B347}"/>
    <cellStyle name="General CA 2 14 2" xfId="44286" xr:uid="{AC9EA058-C38F-4F3C-9057-A15695A6A434}"/>
    <cellStyle name="General CA 2 15" xfId="25335" xr:uid="{B44D9951-AD28-41DA-90B6-A3905BA22021}"/>
    <cellStyle name="General CA 2 15 2" xfId="44111" xr:uid="{3B2304EC-FBCD-4790-BC56-2C223832E23A}"/>
    <cellStyle name="General CA 2 16" xfId="25769" xr:uid="{8ED62A33-C5EF-41E6-B55B-9EAB169E6587}"/>
    <cellStyle name="General CA 2 16 2" xfId="44543" xr:uid="{4596243C-FB33-47B4-9DD3-82C1CD7F76A8}"/>
    <cellStyle name="General CA 2 17" xfId="25854" xr:uid="{B67CDFD1-C194-4E65-9115-2E6A380D0B89}"/>
    <cellStyle name="General CA 2 17 2" xfId="44628" xr:uid="{F552C8BE-4E07-49A5-B319-A0AEE1896D8A}"/>
    <cellStyle name="General CA 2 18" xfId="25166" xr:uid="{D8B6C87C-A5DE-449E-B8D9-5BE930264CC1}"/>
    <cellStyle name="General CA 2 18 2" xfId="43942" xr:uid="{95A58173-A3F5-44CC-82E7-1F8F9175099B}"/>
    <cellStyle name="General CA 2 19" xfId="25884" xr:uid="{1278A347-7838-4589-8640-95B24DE8788D}"/>
    <cellStyle name="General CA 2 19 2" xfId="44657" xr:uid="{9149F791-7C85-405D-BE4E-FB743E20B9D2}"/>
    <cellStyle name="General CA 2 2" xfId="9345" xr:uid="{A4F36169-335F-4886-9780-06290BB191FC}"/>
    <cellStyle name="General CA 2 2 2" xfId="9719" xr:uid="{A241EE37-70C3-4F45-B1B3-C14C76EA7194}"/>
    <cellStyle name="General CA 2 2 2 2" xfId="12736" xr:uid="{43CB1CAB-C387-48AD-9A90-2771BB7DA8AD}"/>
    <cellStyle name="General CA 2 2 2 2 2" xfId="37496" xr:uid="{F5771EE2-055E-4006-A151-C8FB71E7D864}"/>
    <cellStyle name="General CA 2 2 2 3" xfId="18008" xr:uid="{6144A2DA-D869-4C90-94E2-36C9BA03EE41}"/>
    <cellStyle name="General CA 2 2 3" xfId="12407" xr:uid="{0C76EDC0-56FB-494E-A041-505DDD339ED5}"/>
    <cellStyle name="General CA 2 2 3 2" xfId="37156" xr:uid="{90C5FF56-EC50-4C3C-855B-D85B5524F70F}"/>
    <cellStyle name="General CA 2 2 4" xfId="17667" xr:uid="{FB5530C9-CCA3-449B-A82D-D2804DF1F45D}"/>
    <cellStyle name="General CA 2 20" xfId="26064" xr:uid="{F6E40406-EE72-4BD1-965A-74DB3D7BECF7}"/>
    <cellStyle name="General CA 2 20 2" xfId="44836" xr:uid="{199F0F63-1DBA-4080-A91F-468937ABCCD1}"/>
    <cellStyle name="General CA 2 21" xfId="26465" xr:uid="{BE172125-BE74-46FB-AFBD-B441E1737316}"/>
    <cellStyle name="General CA 2 21 2" xfId="45235" xr:uid="{F1F826AB-2EBD-47BA-8A67-727CB6A01D85}"/>
    <cellStyle name="General CA 2 22" xfId="31096" xr:uid="{39936D07-FBFD-4321-8B43-43630140F887}"/>
    <cellStyle name="General CA 2 22 2" xfId="49473" xr:uid="{D271F078-7595-4032-BE5B-99C9B6469027}"/>
    <cellStyle name="General CA 2 23" xfId="31901" xr:uid="{C1DEB6CB-2576-4F87-94C6-9C7087618F8C}"/>
    <cellStyle name="General CA 2 24" xfId="31063" xr:uid="{BB37F4D3-07CE-491F-8758-4E77DC8E800B}"/>
    <cellStyle name="General CA 2 3" xfId="19520" xr:uid="{A8935210-0B2E-4002-AEF0-72B676129DC4}"/>
    <cellStyle name="General CA 2 3 2" xfId="38996" xr:uid="{AAAF6AB1-2186-4255-8E0D-6C732361A919}"/>
    <cellStyle name="General CA 2 4" xfId="18382" xr:uid="{874D3ACE-56EB-455A-A463-EDD03EA6CE64}"/>
    <cellStyle name="General CA 2 4 2" xfId="37866" xr:uid="{3A3FB15D-FCA8-4065-8BEF-7F597109E4DE}"/>
    <cellStyle name="General CA 2 5" xfId="18321" xr:uid="{0BBDB71A-F3D7-4E07-91B2-53A17B782460}"/>
    <cellStyle name="General CA 2 5 2" xfId="37805" xr:uid="{E5D200A7-A566-4DC5-9AF1-EF966880AE6D}"/>
    <cellStyle name="General CA 2 6" xfId="18331" xr:uid="{5A37676E-FE2D-4B1F-BA24-C28E2A3A3DBC}"/>
    <cellStyle name="General CA 2 6 2" xfId="37815" xr:uid="{AD3DD0F2-6AC5-45B1-968F-162946146550}"/>
    <cellStyle name="General CA 2 7" xfId="22063" xr:uid="{7C6FD1D5-179D-4E6F-A587-2AE41457DABF}"/>
    <cellStyle name="General CA 2 7 2" xfId="40860" xr:uid="{35C6AB28-E88B-4655-A536-83CE9972C7A5}"/>
    <cellStyle name="General CA 2 8" xfId="22159" xr:uid="{C1DF0DD8-52E7-428B-A1DA-E3B8B3C57440}"/>
    <cellStyle name="General CA 2 8 2" xfId="40954" xr:uid="{BE819850-C93F-40F2-ADAA-922ED1490211}"/>
    <cellStyle name="General CA 2 9" xfId="22237" xr:uid="{631410B8-10DF-46EE-A8CD-0BBD3ED9E281}"/>
    <cellStyle name="General CA 2 9 2" xfId="41032" xr:uid="{873F8C06-D466-4FC9-8C88-EC5A0B10F80C}"/>
    <cellStyle name="General CA 3" xfId="7015" xr:uid="{F0AB1C65-4C55-4DE8-B775-857F84D6426F}"/>
    <cellStyle name="General CA 3 10" xfId="19477" xr:uid="{1C2B2970-2D50-4E09-B6EC-E515290A91CB}"/>
    <cellStyle name="General CA 3 10 2" xfId="38955" xr:uid="{D91C3879-361C-4FE5-9CCA-49F0F0C5EBCD}"/>
    <cellStyle name="General CA 3 11" xfId="25024" xr:uid="{A5F8CF32-E3AA-4878-8158-913D0296685A}"/>
    <cellStyle name="General CA 3 11 2" xfId="43801" xr:uid="{61EBC65A-08BA-4756-B682-80E1B9CE92A6}"/>
    <cellStyle name="General CA 3 12" xfId="25507" xr:uid="{D75E99BF-10E0-4EEE-B9CE-82DB3ABE4FFD}"/>
    <cellStyle name="General CA 3 12 2" xfId="44283" xr:uid="{61402257-B6DA-4DEF-B78F-8D0E7C5C6A66}"/>
    <cellStyle name="General CA 3 13" xfId="23467" xr:uid="{7892FB0D-8337-405A-A711-329BBE46E27A}"/>
    <cellStyle name="General CA 3 13 2" xfId="42254" xr:uid="{BB4ED597-D96D-44F0-AD5D-E4C3CEB80B70}"/>
    <cellStyle name="General CA 3 14" xfId="24845" xr:uid="{56861B75-FF63-47AA-9E65-3653F7AEA042}"/>
    <cellStyle name="General CA 3 14 2" xfId="43623" xr:uid="{090380C3-8EDF-4012-B9F5-0DA35B7937DF}"/>
    <cellStyle name="General CA 3 15" xfId="23684" xr:uid="{D854DD27-3565-4587-A47F-AD1C592EF4F7}"/>
    <cellStyle name="General CA 3 15 2" xfId="42468" xr:uid="{36F6A239-63BC-44BC-9730-9E3F029E71C3}"/>
    <cellStyle name="General CA 3 16" xfId="23374" xr:uid="{0CA88461-492F-49CF-A096-3E832E08B45B}"/>
    <cellStyle name="General CA 3 16 2" xfId="42162" xr:uid="{E84C2D9A-DCBB-42FF-89DA-1D905BFE3F79}"/>
    <cellStyle name="General CA 3 17" xfId="26111" xr:uid="{55AA2C6E-B398-4CA2-A1B0-D17ECC28E94E}"/>
    <cellStyle name="General CA 3 17 2" xfId="44882" xr:uid="{38CE8686-9D29-4905-8AA0-D8343846B6EC}"/>
    <cellStyle name="General CA 3 18" xfId="25273" xr:uid="{6874F6CB-EE34-4EC7-9B58-73D1568CA727}"/>
    <cellStyle name="General CA 3 18 2" xfId="44049" xr:uid="{73DF499F-B160-44AC-8D3B-14EBC1214BB4}"/>
    <cellStyle name="General CA 3 19" xfId="24440" xr:uid="{CF44AC28-E589-48EE-832B-E627D97003E6}"/>
    <cellStyle name="General CA 3 19 2" xfId="43220" xr:uid="{6FD55FA6-59BC-41F3-AF27-2E8D9AF454D0}"/>
    <cellStyle name="General CA 3 2" xfId="20636" xr:uid="{3F20EDF3-0A32-473D-9544-9E1DF27D70A5}"/>
    <cellStyle name="General CA 3 2 2" xfId="39778" xr:uid="{BC3CE84C-D409-4BFA-9AC3-7772F5BF5617}"/>
    <cellStyle name="General CA 3 20" xfId="22957" xr:uid="{C0CA46F9-EE12-4104-A536-FB8E17F4CFB5}"/>
    <cellStyle name="General CA 3 20 2" xfId="41748" xr:uid="{3E1E0651-59F6-4B5D-9EAF-0026BEF038A7}"/>
    <cellStyle name="General CA 3 21" xfId="31431" xr:uid="{DD842E99-16CE-4EB5-96C0-2D468E2154CF}"/>
    <cellStyle name="General CA 3 21 2" xfId="49475" xr:uid="{68B2C4A6-0D44-495F-BE8F-275567D95F86}"/>
    <cellStyle name="General CA 3 22" xfId="36113" xr:uid="{4FC7D734-9CAC-4929-A3FB-164DD8523AEC}"/>
    <cellStyle name="General CA 3 23" xfId="31077" xr:uid="{4A3211BF-2970-41BD-AE3C-B3DD42DD457D}"/>
    <cellStyle name="General CA 3 3" xfId="21612" xr:uid="{A4F55F15-5089-4E25-A98D-2C5685ED0740}"/>
    <cellStyle name="General CA 3 3 2" xfId="40413" xr:uid="{A2D68674-4202-4E85-AE49-ECC496416D8A}"/>
    <cellStyle name="General CA 3 4" xfId="21765" xr:uid="{12143DDC-F5CF-4E28-A95F-96EDEAB45682}"/>
    <cellStyle name="General CA 3 4 2" xfId="40564" xr:uid="{D29442D3-DF27-4C74-802B-2BBDD9788BAC}"/>
    <cellStyle name="General CA 3 5" xfId="19350" xr:uid="{6F5CDA0D-384C-4340-98F0-7C9C6388FAC5}"/>
    <cellStyle name="General CA 3 5 2" xfId="38828" xr:uid="{58700A45-2BAF-461A-B31D-A515168B17AF}"/>
    <cellStyle name="General CA 3 6" xfId="21466" xr:uid="{34376210-EF79-42A4-BC28-F256A36EF6A5}"/>
    <cellStyle name="General CA 3 6 2" xfId="40267" xr:uid="{D2DEEFE2-9CF5-4911-A448-00A82F9044DE}"/>
    <cellStyle name="General CA 3 7" xfId="19091" xr:uid="{75EDC3B4-F77A-4DA4-AF5E-2A8C8167D64D}"/>
    <cellStyle name="General CA 3 7 2" xfId="38570" xr:uid="{DAC8824C-B6FC-44E4-9B47-42B4C5D79261}"/>
    <cellStyle name="General CA 3 8" xfId="18622" xr:uid="{0A707C77-7652-4F0C-BD91-D8BB5241F874}"/>
    <cellStyle name="General CA 3 8 2" xfId="38103" xr:uid="{2C3A2590-43CB-40E5-8C8E-DEC166DAE22B}"/>
    <cellStyle name="General CA 3 9" xfId="22426" xr:uid="{84AD680E-83AE-4FF0-8610-5B11BF9FE409}"/>
    <cellStyle name="General CA 3 9 2" xfId="41218" xr:uid="{67EA640A-D6DF-4D71-82D8-5B3C3A7DA10C}"/>
    <cellStyle name="General CA 4" xfId="8151" xr:uid="{5202E232-4440-4970-8D02-FC6BCB7D24B8}"/>
    <cellStyle name="General CA 4 2" xfId="36359" xr:uid="{482FBFCA-8861-460B-AB49-72C094AB7F9F}"/>
    <cellStyle name="General CA 5" xfId="8329" xr:uid="{4C362794-1D38-44EB-A397-D6F41F7839C2}"/>
    <cellStyle name="General CA 5 2" xfId="12061" xr:uid="{FC1CC8C3-9A9E-449B-997E-71318924A49A}"/>
    <cellStyle name="General CA 5 2 2" xfId="36518" xr:uid="{FA6C5341-940B-4BCA-A4BA-A53D70DE735E}"/>
    <cellStyle name="General CA 5 3" xfId="17086" xr:uid="{4066C37B-CD2D-48CB-8A13-31ACAD221E62}"/>
    <cellStyle name="General CA 6" xfId="19027" xr:uid="{33FCD71B-68A9-4C71-B3CE-B476177EEC19}"/>
    <cellStyle name="General CA 6 2" xfId="38508" xr:uid="{5843D6ED-7B9E-40C4-A28B-F83E824D46E1}"/>
    <cellStyle name="General Eng" xfId="1325" xr:uid="{4CE72317-C4B0-4E2F-8DA4-288A15D24FC4}"/>
    <cellStyle name="General Eng 2" xfId="7016" xr:uid="{9A65B0B9-60C1-4D3E-8CBA-0C4F0CCF984D}"/>
    <cellStyle name="General Eng 2 2" xfId="20637" xr:uid="{161CA85F-2F81-48A0-A12C-1341A95AE072}"/>
    <cellStyle name="General Eng 2 3" xfId="36114" xr:uid="{F4CE66D9-94DB-4BBB-B04D-22D77809B00E}"/>
    <cellStyle name="General S" xfId="1326" xr:uid="{B31CD836-71AD-4EFB-B90E-8360B6FB3514}"/>
    <cellStyle name="General S 2" xfId="7017" xr:uid="{6D2791CD-7312-47D4-ABF4-EA1BB8AC6888}"/>
    <cellStyle name="General S 3" xfId="7018" xr:uid="{DADA4D17-F4DC-422D-8104-CA18D4800DCD}"/>
    <cellStyle name="General S 3 2" xfId="20638" xr:uid="{E13E1804-DF98-486E-A228-795F4603D727}"/>
    <cellStyle name="General S 3 3" xfId="36115" xr:uid="{EE10FD2A-29C5-4B1A-8DD8-B62D1C0D0B3F}"/>
    <cellStyle name="General T" xfId="1327" xr:uid="{2883CAC7-3F05-43B9-AE34-2C874F6A0BE6}"/>
    <cellStyle name="General T 2" xfId="7019" xr:uid="{19DE46EB-CEA9-42BB-8558-C5E847BDD773}"/>
    <cellStyle name="General T 3" xfId="7020" xr:uid="{617B14A0-1EDF-43C8-AF08-1D3614D30E4D}"/>
    <cellStyle name="General T 3 2" xfId="20639" xr:uid="{909517FF-4F19-43A5-9C37-225836F97E09}"/>
    <cellStyle name="General T 3 3" xfId="36116" xr:uid="{50DCA6B0-50F1-4FC7-97A8-B787B24906A3}"/>
    <cellStyle name="General W" xfId="1328" xr:uid="{27A20644-5CE5-4D52-BF36-47D4E9E53788}"/>
    <cellStyle name="General W 2" xfId="7021" xr:uid="{38D6583D-05B9-4B0A-8F09-122593544218}"/>
    <cellStyle name="General W 3" xfId="7022" xr:uid="{498E4BB2-AF34-4C59-BB37-E8AEEFC42969}"/>
    <cellStyle name="General W 3 2" xfId="20640" xr:uid="{957E393A-0907-4336-B21E-709D8F610737}"/>
    <cellStyle name="General W 3 3" xfId="36117" xr:uid="{B436E6DE-B89F-47BD-B0A1-9113E5669006}"/>
    <cellStyle name="Good 10" xfId="2183" xr:uid="{607B814B-D4BD-4BD5-BD65-1D74D1682702}"/>
    <cellStyle name="Good 11" xfId="2184" xr:uid="{51D90BF2-254E-4CE9-A5A1-00D8C8BDDDB5}"/>
    <cellStyle name="Good 12" xfId="2185" xr:uid="{7B06D1E3-5DE0-433D-AFAD-19E9D2ED1CDA}"/>
    <cellStyle name="Good 13" xfId="2186" xr:uid="{78EEDDC3-2FAA-4B24-9C52-7500C514FA1B}"/>
    <cellStyle name="Good 14" xfId="2187" xr:uid="{46AE489E-2CC4-46E9-B21F-CF19F7557C9B}"/>
    <cellStyle name="Good 15" xfId="2188" xr:uid="{00DB114C-6DBC-4875-857E-BD4FEF3346CB}"/>
    <cellStyle name="Good 16" xfId="2189" xr:uid="{24197082-B4A2-4DC5-93ED-E17BD925AFC8}"/>
    <cellStyle name="Good 17" xfId="8347" xr:uid="{138F737C-5A3A-4759-A10A-430E4817D06C}"/>
    <cellStyle name="Good 18" xfId="50" xr:uid="{58009B27-FFF2-4C26-8CE7-DA044F01C8BE}"/>
    <cellStyle name="Good 2" xfId="172" xr:uid="{64172219-E870-4769-A802-153C01F32C1F}"/>
    <cellStyle name="Good 2 2" xfId="2190" xr:uid="{715ED8D3-9732-4521-9C59-9934645B9812}"/>
    <cellStyle name="Good 2 2 2" xfId="7023" xr:uid="{30E04D1A-0813-4712-9DAF-69B9A0E1D6D0}"/>
    <cellStyle name="Good 2 2 2 2" xfId="20949" xr:uid="{9D1910E8-6F5B-4AA3-80B1-DB8D67BBE5F4}"/>
    <cellStyle name="Good 2 2 2 3" xfId="36118" xr:uid="{6B136C8B-43DE-4B74-8A6F-BBE5D05F3FBF}"/>
    <cellStyle name="Good 2 2 3" xfId="8673" xr:uid="{1BBC3E67-E801-4F3E-A310-17180B5A9C33}"/>
    <cellStyle name="Good 2 2 4" xfId="32063" xr:uid="{DAA486A3-085B-413C-B665-7C4C42C786B2}"/>
    <cellStyle name="Good 2 3" xfId="3486" xr:uid="{937B1E66-8FC1-4D7B-8962-F58556CBD50E}"/>
    <cellStyle name="Good 2 4" xfId="19891" xr:uid="{C38F301A-4C4C-427B-8F6F-134ECBE9511C}"/>
    <cellStyle name="Good 2 5" xfId="19951" xr:uid="{19225CDE-624E-4639-8B17-38D365674DF1}"/>
    <cellStyle name="Good 3" xfId="2191" xr:uid="{C276A0D8-36D0-47D7-8497-F365BA772320}"/>
    <cellStyle name="Good 3 2" xfId="7024" xr:uid="{88553281-35EF-4C91-8794-E441B03CC59E}"/>
    <cellStyle name="Good 4" xfId="2192" xr:uid="{CF24C46A-AB6B-406F-8737-C3CC865BED47}"/>
    <cellStyle name="Good 4 2" xfId="7025" xr:uid="{A53F61BD-6001-40D6-A6A1-520433076813}"/>
    <cellStyle name="Good 5" xfId="2193" xr:uid="{CBD1FF63-1A5A-470C-B3B9-81FF95312B4F}"/>
    <cellStyle name="Good 5 2" xfId="7026" xr:uid="{4E70E96A-0DB8-489C-A8C8-6E7A405A55EF}"/>
    <cellStyle name="Good 6" xfId="2194" xr:uid="{89D1FF7C-68E3-4E2D-917D-B67B0E2768AC}"/>
    <cellStyle name="Good 6 2" xfId="7027" xr:uid="{DE64371D-AEAC-4432-A5DF-CA8ABF854A86}"/>
    <cellStyle name="Good 7" xfId="2195" xr:uid="{F2770C3D-D061-4072-92D3-9075826DD492}"/>
    <cellStyle name="Good 8" xfId="2196" xr:uid="{83276F92-6CCD-4B30-801A-C261F0DE1FB4}"/>
    <cellStyle name="Good 9" xfId="2197" xr:uid="{7594D631-CAA2-4ADA-8D5F-F579F0F66C0B}"/>
    <cellStyle name="Grey" xfId="10" xr:uid="{00000000-0005-0000-0000-000008000000}"/>
    <cellStyle name="Grey 10" xfId="506" xr:uid="{319015D1-21FC-4312-9744-1149BAC34F11}"/>
    <cellStyle name="Grey 11" xfId="507" xr:uid="{04050B13-D3FA-43E5-9F46-F03D20689616}"/>
    <cellStyle name="Grey 12" xfId="508" xr:uid="{816454C7-DD30-4DAF-B4CC-A296725FF684}"/>
    <cellStyle name="Grey 13" xfId="509" xr:uid="{7E4C1378-C60F-450D-B478-0B2FF686D3A8}"/>
    <cellStyle name="Grey 14" xfId="510" xr:uid="{9F56D8FD-EF89-4B83-8343-98BD997583D8}"/>
    <cellStyle name="Grey 15" xfId="511" xr:uid="{E019F656-8C97-483A-87E1-DEB681DE745D}"/>
    <cellStyle name="Grey 16" xfId="512" xr:uid="{3AB82BF2-637C-4766-BE54-B72D179AEDAB}"/>
    <cellStyle name="Grey 17" xfId="513" xr:uid="{9BBFF089-ED85-446A-AF72-FAE958FE2E4A}"/>
    <cellStyle name="Grey 18" xfId="514" xr:uid="{E0471717-94F7-4B10-BE3E-F1765E6ACE14}"/>
    <cellStyle name="Grey 19" xfId="515" xr:uid="{3BDDF182-D21C-45D5-9F08-0DC9C0A4C04E}"/>
    <cellStyle name="Grey 2" xfId="516" xr:uid="{D93F3E59-FE57-45B3-84C4-BEDD7063BA85}"/>
    <cellStyle name="Grey 2 2" xfId="8675" xr:uid="{2FC76865-6E73-4A0F-9ECF-20EB0A99642A}"/>
    <cellStyle name="Grey 20" xfId="517" xr:uid="{B091ABB1-F2B6-4819-92BE-C7B2F1853384}"/>
    <cellStyle name="Grey 21" xfId="518" xr:uid="{F9B5A31E-F863-4D5C-A237-B0B137592EF4}"/>
    <cellStyle name="Grey 22" xfId="519" xr:uid="{7E102A45-1142-4751-91FE-5ADD0DF35152}"/>
    <cellStyle name="Grey 23" xfId="520" xr:uid="{6D3008A9-F65A-4466-8016-7ADF9F7E4CBA}"/>
    <cellStyle name="Grey 24" xfId="521" xr:uid="{DBF94E14-90E5-4D23-BBF1-F77126A827B7}"/>
    <cellStyle name="Grey 25" xfId="522" xr:uid="{A4F4CAE1-C916-4E56-A98B-E96936569685}"/>
    <cellStyle name="Grey 26" xfId="523" xr:uid="{96E89270-B850-4B84-BB3F-024C62D480D5}"/>
    <cellStyle name="Grey 27" xfId="524" xr:uid="{8105986A-8EBF-4EA3-97D1-8C556E6BF3FD}"/>
    <cellStyle name="Grey 28" xfId="525" xr:uid="{44D755BF-0AC9-49DE-B7AA-21BA4CDA128F}"/>
    <cellStyle name="Grey 29" xfId="526" xr:uid="{BA072A03-94B4-429C-9E68-41A0B93D213F}"/>
    <cellStyle name="Grey 3" xfId="527" xr:uid="{83C68321-A223-4E9B-B977-4F765AC7B3B4}"/>
    <cellStyle name="Grey 30" xfId="528" xr:uid="{0039CD69-FDB7-4C9E-AB6B-35A531B70080}"/>
    <cellStyle name="Grey 31" xfId="529" xr:uid="{13755C96-ABDF-4B0F-9782-A819F01F9B6B}"/>
    <cellStyle name="Grey 32" xfId="530" xr:uid="{013E849C-07A1-443B-B36A-750A37385E90}"/>
    <cellStyle name="Grey 33" xfId="531" xr:uid="{53B62828-F47A-42CA-943D-F15FDF8DD0E7}"/>
    <cellStyle name="Grey 34" xfId="532" xr:uid="{24F1E70F-1916-4930-9325-3684B347A175}"/>
    <cellStyle name="Grey 35" xfId="533" xr:uid="{FE28E4F4-8D08-4681-9528-866BB9479E01}"/>
    <cellStyle name="Grey 36" xfId="534" xr:uid="{CD3704D8-57C4-4889-B19A-B383C73E6782}"/>
    <cellStyle name="Grey 37" xfId="535" xr:uid="{BB825187-ED57-4558-BCDA-C9F0649CC694}"/>
    <cellStyle name="Grey 38" xfId="536" xr:uid="{EE4E0356-4477-4655-9BFD-30D028BD19C4}"/>
    <cellStyle name="Grey 39" xfId="537" xr:uid="{8104BE42-EAE3-421D-91B0-E227A1A37EE2}"/>
    <cellStyle name="Grey 4" xfId="538" xr:uid="{5DA06529-04E8-4842-85AC-85CB8BE818AB}"/>
    <cellStyle name="Grey 40" xfId="539" xr:uid="{C3A79CF1-F03C-4D1D-9894-3186679BA263}"/>
    <cellStyle name="Grey 41" xfId="540" xr:uid="{404FF584-EB7D-4B0A-8A63-3FDC20A134ED}"/>
    <cellStyle name="Grey 42" xfId="541" xr:uid="{C63DE6CA-05E1-4252-8AA0-E2C51E82C87C}"/>
    <cellStyle name="Grey 43" xfId="542" xr:uid="{45E650AA-72A5-481A-AC0F-750E216463D1}"/>
    <cellStyle name="Grey 44" xfId="543" xr:uid="{CA581F60-379D-4A50-91A9-8EB66AEFE03A}"/>
    <cellStyle name="Grey 45" xfId="544" xr:uid="{ACE72123-D023-4DB9-B169-2205CA116034}"/>
    <cellStyle name="Grey 46" xfId="545" xr:uid="{0E34ABE4-F954-44C0-805E-AD6465566674}"/>
    <cellStyle name="Grey 47" xfId="546" xr:uid="{F51E5184-E8D9-4894-978B-5DD160CB8873}"/>
    <cellStyle name="Grey 48" xfId="547" xr:uid="{051B1930-2477-4013-B1C1-AF34BE56888A}"/>
    <cellStyle name="Grey 49" xfId="548" xr:uid="{78C5BE70-F200-46D1-B6CE-E92FA3BF8FA4}"/>
    <cellStyle name="Grey 5" xfId="549" xr:uid="{576C6424-67E6-4AED-BBF4-131A77B8BF05}"/>
    <cellStyle name="Grey 50" xfId="550" xr:uid="{DD4BC7E4-D2F3-4E24-8D3C-4CE19B165FAD}"/>
    <cellStyle name="Grey 51" xfId="551" xr:uid="{4E07B017-653E-4A1A-864B-3BCB0C062ADF}"/>
    <cellStyle name="Grey 52" xfId="552" xr:uid="{9F9227DB-252A-4C2F-A8DE-322BE62BD576}"/>
    <cellStyle name="Grey 53" xfId="553" xr:uid="{DEE7F06F-0AF8-46B2-824A-A358234ACE8A}"/>
    <cellStyle name="Grey 54" xfId="554" xr:uid="{8F3D5A8A-7929-4F7A-ACEB-EFA1495F210E}"/>
    <cellStyle name="Grey 55" xfId="555" xr:uid="{F3637E60-58FA-46EB-8D32-69632E064776}"/>
    <cellStyle name="Grey 56" xfId="556" xr:uid="{2488FAE9-6F9D-41D1-A27B-E5C9E98B232C}"/>
    <cellStyle name="Grey 57" xfId="557" xr:uid="{12379253-CE89-4AAB-A432-72C9683262E3}"/>
    <cellStyle name="Grey 58" xfId="558" xr:uid="{85255E8B-E501-409E-B6FF-44F1AC324017}"/>
    <cellStyle name="Grey 59" xfId="559" xr:uid="{8D6C3545-25E2-4A4D-9CA6-DEBBDC423A4D}"/>
    <cellStyle name="Grey 6" xfId="560" xr:uid="{9F500D27-3481-4177-A506-26DCE69E461A}"/>
    <cellStyle name="Grey 60" xfId="561" xr:uid="{9E448195-8FA8-4B2E-81C7-9C3CBF5B9027}"/>
    <cellStyle name="Grey 61" xfId="562" xr:uid="{B02F3B20-B065-40A1-8967-5F7E29E82E0B}"/>
    <cellStyle name="Grey 62" xfId="563" xr:uid="{AB6827F8-FAE6-4A19-A9FE-30133DCA3502}"/>
    <cellStyle name="Grey 63" xfId="564" xr:uid="{68CE4302-4416-4BA1-8158-A06E65F032C4}"/>
    <cellStyle name="Grey 64" xfId="565" xr:uid="{9574782A-7095-49D1-AFBD-60322BBBE3E5}"/>
    <cellStyle name="Grey 65" xfId="566" xr:uid="{95D1F7E5-8E7F-4C30-856C-2AA5C78569B7}"/>
    <cellStyle name="Grey 66" xfId="567" xr:uid="{BA0CCFF3-0A4D-42EE-AACF-8CF9307A7446}"/>
    <cellStyle name="Grey 67" xfId="568" xr:uid="{D691978A-8108-4C9B-9F5D-50B09546EA30}"/>
    <cellStyle name="Grey 68" xfId="569" xr:uid="{F2AE60AF-FB61-46F7-A9B5-CAB1401E2F12}"/>
    <cellStyle name="Grey 69" xfId="570" xr:uid="{1AC51D68-881B-4288-82BE-FC3D1AD669F0}"/>
    <cellStyle name="Grey 7" xfId="571" xr:uid="{C0106700-60A0-4586-91C5-21DA1BA950BA}"/>
    <cellStyle name="Grey 70" xfId="572" xr:uid="{86AA7F13-6779-407B-AD72-D340273DF8CD}"/>
    <cellStyle name="Grey 71" xfId="573" xr:uid="{D701B87F-E767-488D-BD42-887B50C1E879}"/>
    <cellStyle name="Grey 72" xfId="574" xr:uid="{54900B7D-8D15-47E0-877E-F06CDA6BB3EA}"/>
    <cellStyle name="Grey 73" xfId="575" xr:uid="{942A91BB-7B79-464E-8711-7B30C92488D5}"/>
    <cellStyle name="Grey 74" xfId="576" xr:uid="{E58617B2-C9B9-4BA8-958C-55FFA52759B5}"/>
    <cellStyle name="Grey 75" xfId="577" xr:uid="{1232C718-96C7-4C94-8E3E-C8FAA44B56B0}"/>
    <cellStyle name="Grey 76" xfId="578" xr:uid="{06CE7114-05E7-47D7-9C74-8E70F556F8DB}"/>
    <cellStyle name="Grey 77" xfId="579" xr:uid="{C6877A51-C2F6-4E5B-B304-11F5689AED3D}"/>
    <cellStyle name="Grey 78" xfId="580" xr:uid="{0019F3A6-8D04-44BA-9194-42AC6A88C5D3}"/>
    <cellStyle name="Grey 79" xfId="581" xr:uid="{044FD973-DB5E-4ABF-B989-756A85B038F8}"/>
    <cellStyle name="Grey 8" xfId="582" xr:uid="{6078C3A9-1E96-4045-BC25-64448BDD554A}"/>
    <cellStyle name="Grey 80" xfId="583" xr:uid="{B8B51617-1C96-46FA-8C36-B05A0C6DB045}"/>
    <cellStyle name="Grey 81" xfId="584" xr:uid="{D40D5D37-B57F-45AB-B331-B7193AA60D99}"/>
    <cellStyle name="Grey 82" xfId="585" xr:uid="{F11635A0-C250-4D14-94EC-75B6940A44A8}"/>
    <cellStyle name="Grey 83" xfId="586" xr:uid="{1FD67343-51F4-478D-AEDE-F7C9C24717D1}"/>
    <cellStyle name="Grey 84" xfId="587" xr:uid="{7765B7E5-A537-4002-8E8A-A8F001B449A7}"/>
    <cellStyle name="Grey 85" xfId="588" xr:uid="{4AEE11ED-E0C2-485B-BC5A-18DE218042E5}"/>
    <cellStyle name="Grey 86" xfId="589" xr:uid="{D12E3593-C4C8-48B2-8E66-E0DA8413DAAA}"/>
    <cellStyle name="Grey 87" xfId="590" xr:uid="{B4497489-A7AB-4A65-A84F-6590CDE5D265}"/>
    <cellStyle name="Grey 88" xfId="591" xr:uid="{D63B1C8F-43DD-474F-B8B1-FC73E27D7119}"/>
    <cellStyle name="Grey 89" xfId="592" xr:uid="{947A1CA1-F9DA-4827-95C2-C7DBB83B2689}"/>
    <cellStyle name="Grey 9" xfId="593" xr:uid="{149E7A7B-3EDC-4AA7-98CF-96F7C40A78E5}"/>
    <cellStyle name="Grey 90" xfId="594" xr:uid="{64B268BC-1795-4BA9-AD3F-55C3AFCF9F51}"/>
    <cellStyle name="Grey 91" xfId="595" xr:uid="{143C3F69-9A2C-4EAD-B4C3-104C66C1BD3B}"/>
    <cellStyle name="Grey 92" xfId="596" xr:uid="{0E382936-3B10-49C7-82AF-D2FDA7539EE9}"/>
    <cellStyle name="Grey 93" xfId="597" xr:uid="{C03A9C03-D617-49E9-99A2-A3F348428A16}"/>
    <cellStyle name="Grey 94" xfId="598" xr:uid="{AB0B003C-5D76-4FB8-84BB-DF0515B2B3F2}"/>
    <cellStyle name="Grey 95" xfId="1481" xr:uid="{E1175BA8-5D9B-4CF7-AFE7-56FD17702445}"/>
    <cellStyle name="Grey 96" xfId="217" xr:uid="{B4180402-8C81-43D4-B4EA-202BDDFDA642}"/>
    <cellStyle name="Header" xfId="218" xr:uid="{9690CD93-F7FE-4214-A50B-79000E35DF07}"/>
    <cellStyle name="Header 1" xfId="4065" xr:uid="{1A01E199-4FB9-417D-B494-3BA2F87D2EA1}"/>
    <cellStyle name="Header 1 2" xfId="7028" xr:uid="{53EAE34F-C9CA-4655-A2B6-8CD0FB357E6D}"/>
    <cellStyle name="Header 1 3" xfId="33687" xr:uid="{9A42A7D2-86BD-4524-B915-EEDBFBDAD932}"/>
    <cellStyle name="Header 1 Left" xfId="4210" xr:uid="{8D55B76A-98A0-4324-B4D9-F0AC4652469A}"/>
    <cellStyle name="Header 1 Left 2" xfId="7029" xr:uid="{A3A1C523-8283-40F4-9378-5E7C562A6388}"/>
    <cellStyle name="Header 1 Left 3" xfId="7030" xr:uid="{7E0AF73B-D338-4826-9651-E41D20C9106B}"/>
    <cellStyle name="Header 1 Left 4" xfId="33821" xr:uid="{AC2B44AB-CF7A-4A2A-A305-789DF5283271}"/>
    <cellStyle name="Header 1(box)" xfId="3996" xr:uid="{6678C7D6-F0EC-4475-A4C2-D33DAE560FCE}"/>
    <cellStyle name="Header 1(box) 2" xfId="7031" xr:uid="{39B8EE78-48EE-4C5C-8515-B50F256B4A57}"/>
    <cellStyle name="Header 1(box) 3" xfId="33634" xr:uid="{FDC50D13-23A3-4D03-A4B4-545C68A0A513}"/>
    <cellStyle name="Header 1(middle)" xfId="4012" xr:uid="{5E96F57C-DAE1-4D53-BFE4-FBB061BA6A70}"/>
    <cellStyle name="Header 1(middle) 2" xfId="7032" xr:uid="{A4AE969F-9538-4ABC-9ACD-D512F4519CE8}"/>
    <cellStyle name="Header 1(middle) 3" xfId="33643" xr:uid="{530B6CA4-551D-4F9C-AA9D-EAA8689ADF1B}"/>
    <cellStyle name="Header 1_Front Page" xfId="4006" xr:uid="{92BF898A-5E7E-46D7-9451-4D2DECE48F1B}"/>
    <cellStyle name="Header 10" xfId="6119" xr:uid="{462BBF5F-0F5B-407A-9539-F56F5F7CBE03}"/>
    <cellStyle name="Header 11" xfId="6069" xr:uid="{EA4BA7AE-759E-4BC1-912E-3CBCE6447450}"/>
    <cellStyle name="Header 12" xfId="6058" xr:uid="{9D0E5DF4-2968-4DEC-BBEF-C116726BAB56}"/>
    <cellStyle name="Header 13" xfId="6296" xr:uid="{6A36C103-2159-4A22-9D2A-480522E6E993}"/>
    <cellStyle name="Header 14" xfId="6419" xr:uid="{DBF1A569-B9D8-41A6-9A89-F338088E5930}"/>
    <cellStyle name="Header 15" xfId="6528" xr:uid="{59434E52-6701-41C7-BDA2-E8CD8904E1C5}"/>
    <cellStyle name="Header 16" xfId="6531" xr:uid="{D89B17A5-168B-4AE0-A27A-143EA0D1E626}"/>
    <cellStyle name="Header 17" xfId="7033" xr:uid="{3D0A1C98-7A30-4265-9860-EAFA624F3680}"/>
    <cellStyle name="Header 18" xfId="8152" xr:uid="{85277DB9-4F0D-4401-8E75-6C2D971A69BB}"/>
    <cellStyle name="Header 19" xfId="8269" xr:uid="{9CC04BCB-5498-453C-9F84-F5A8AC38B755}"/>
    <cellStyle name="Header 2" xfId="599" xr:uid="{89C89266-93A2-4FAA-B79B-4F0864361368}"/>
    <cellStyle name="Header 2 2" xfId="4072" xr:uid="{7FA7EED4-A726-44BF-B6E0-CD3A7446948E}"/>
    <cellStyle name="Header 2 2 2" xfId="20163" xr:uid="{03C51CE1-5E0A-4241-9B6D-36BF9B36D48C}"/>
    <cellStyle name="Header 2 2 3" xfId="33693" xr:uid="{A010A2B9-2AEF-4CE2-A094-24EB65C7E4B4}"/>
    <cellStyle name="Header 2 3" xfId="7034" xr:uid="{1F700437-D24E-4FA9-841F-C47074EDCE68}"/>
    <cellStyle name="Header 20" xfId="9515" xr:uid="{2D09C3EF-5427-4E1F-BF21-7118DB7F15EB}"/>
    <cellStyle name="Header 21" xfId="19031" xr:uid="{171B7E1B-5B66-40C3-8908-BE4E829FD8EF}"/>
    <cellStyle name="Header 22" xfId="20318" xr:uid="{AC3F2274-4A36-48E9-AE8E-58CE0AFD83F2}"/>
    <cellStyle name="Header 23" xfId="19493" xr:uid="{82C12645-5124-427A-8B37-1738DC5069F4}"/>
    <cellStyle name="Header 24" xfId="20296" xr:uid="{393344E4-BC20-4C52-921F-7595841B17E7}"/>
    <cellStyle name="Header 25" xfId="18541" xr:uid="{CC7440AA-CB95-43DB-963E-26B6D2516FCE}"/>
    <cellStyle name="Header 26" xfId="22053" xr:uid="{BFA10C13-5291-4880-9562-AD9B983F58B5}"/>
    <cellStyle name="Header 27" xfId="22154" xr:uid="{718A7EB0-58E9-479F-9571-2F148A9A78E1}"/>
    <cellStyle name="Header 28" xfId="22297" xr:uid="{DD90B025-A078-4654-A9F8-F43FAAC068C4}"/>
    <cellStyle name="Header 29" xfId="22064" xr:uid="{CA33B54A-D0DB-474E-90A3-6A17777DAABF}"/>
    <cellStyle name="Header 3" xfId="600" xr:uid="{A4211D46-0BED-4110-8C62-7085C36AD31D}"/>
    <cellStyle name="Header 30" xfId="21636" xr:uid="{7A0CFFC7-2FED-4B4D-87C3-0C6E906334F3}"/>
    <cellStyle name="Header 31" xfId="21459" xr:uid="{C2E277F9-5030-42E6-97E0-F463D4F29EE1}"/>
    <cellStyle name="Header 32" xfId="18556" xr:uid="{38526A53-5341-4C54-B300-9A3941E2B86E}"/>
    <cellStyle name="Header 33" xfId="23509" xr:uid="{BCCF90A8-4A33-4891-9531-7B3AE21FC2AA}"/>
    <cellStyle name="Header 34" xfId="23997" xr:uid="{B6777FED-C652-458E-BEBE-E7FC7A2602DF}"/>
    <cellStyle name="Header 35" xfId="24623" xr:uid="{2DDE9635-8167-455A-802F-B7237750FDDB}"/>
    <cellStyle name="Header 36" xfId="23240" xr:uid="{CECD9747-ABA9-4643-84E2-D384382F8DE2}"/>
    <cellStyle name="Header 37" xfId="25763" xr:uid="{0EE38CC2-7F66-4E51-9436-4885398B42E4}"/>
    <cellStyle name="Header 38" xfId="25933" xr:uid="{1EFCEB28-281A-4DC9-AF73-7F0B2ECD28E8}"/>
    <cellStyle name="Header 39" xfId="23632" xr:uid="{E1504EC6-D3FC-40E2-B1AE-A197C16C5728}"/>
    <cellStyle name="Header 4" xfId="1482" xr:uid="{DC726D21-47C2-402B-89A8-AB04A7A9DE4C}"/>
    <cellStyle name="Header 40" xfId="24023" xr:uid="{4ACA7CE6-A695-49BC-97A7-C99AB339D157}"/>
    <cellStyle name="Header 41" xfId="23449" xr:uid="{0167D5AD-0F4B-40F4-A975-21DBFA218700}"/>
    <cellStyle name="Header 42" xfId="24913" xr:uid="{642F35CE-19DC-4564-B90B-0DDCE8086B1E}"/>
    <cellStyle name="Header 43" xfId="26464" xr:uid="{3E0506C5-09FF-4D4B-863E-FAD7BA454339}"/>
    <cellStyle name="Header 44" xfId="26652" xr:uid="{61B00540-389E-440F-81F8-CF56CC2EC555}"/>
    <cellStyle name="Header 45" xfId="26740" xr:uid="{65C17FC0-2923-4FF0-A633-880A69951551}"/>
    <cellStyle name="Header 46" xfId="30675" xr:uid="{ED5FD023-5531-4038-B166-B3BA6EFBD250}"/>
    <cellStyle name="Header 47" xfId="30729" xr:uid="{FF73F253-8FE7-44B1-9420-DF2DBFD7C540}"/>
    <cellStyle name="Header 48" xfId="30728" xr:uid="{9CAE4AD5-F192-4442-9E1A-59C7E54AB7FE}"/>
    <cellStyle name="Header 49" xfId="30730" xr:uid="{0CFBCED1-5EEC-43FB-833D-74C43C319C36}"/>
    <cellStyle name="Header 5" xfId="3879" xr:uid="{27C22214-5CB4-4343-BBBD-5DC0B375A06E}"/>
    <cellStyle name="Header 50" xfId="30888" xr:uid="{A6550F03-D5E3-4CCD-B1EA-7A5B2CA26199}"/>
    <cellStyle name="Header 51" xfId="30747" xr:uid="{0B0F98E3-8AFA-415F-B84D-7834A8AA0D31}"/>
    <cellStyle name="Header 52" xfId="31055" xr:uid="{C30C5D04-66CE-4188-A8ED-26F7521DBEA5}"/>
    <cellStyle name="Header 53" xfId="31642" xr:uid="{38CB0FFA-8A54-4510-8C9F-406A0D6065CC}"/>
    <cellStyle name="Header 54" xfId="31419" xr:uid="{63C6EB3E-2BBE-4655-85EF-C631F13E9291}"/>
    <cellStyle name="Header 55" xfId="31250" xr:uid="{D157ACAF-2076-4D6C-B3D1-B7D7F31206B0}"/>
    <cellStyle name="Header 6" xfId="4207" xr:uid="{AAD3CC5C-CC1C-4FB3-A4A3-9D0B1781A5DC}"/>
    <cellStyle name="Header 7" xfId="6012" xr:uid="{036D560D-56A5-4275-8D30-4035867CD9D4}"/>
    <cellStyle name="Header 8" xfId="6120" xr:uid="{CC2B7D73-2ED8-457F-95AB-D45C4DAA51D7}"/>
    <cellStyle name="Header 9" xfId="6056" xr:uid="{0CFAC71E-28B7-429C-A585-B0E3F86725BC}"/>
    <cellStyle name="Header Draft Stamp" xfId="219" xr:uid="{257232D0-E5B9-4E68-8914-66F7CE56BD0B}"/>
    <cellStyle name="Header Draft Stamp 2" xfId="601" xr:uid="{278E5D1D-5C46-477C-8DFF-CB52747C4725}"/>
    <cellStyle name="Header Draft Stamp 3" xfId="602" xr:uid="{B874A425-9452-4A96-ABFC-7D1BE7B7DA26}"/>
    <cellStyle name="Header Draft Stamp 4" xfId="1483" xr:uid="{BF6932AB-27CB-48E9-B00F-B28A0A4311F7}"/>
    <cellStyle name="Header Draft Stamp 5" xfId="7035" xr:uid="{8660CDF9-A726-4B1C-9FF7-43D3F0B8FBDA}"/>
    <cellStyle name="Header Price 1" xfId="4090" xr:uid="{12EE1FA8-481C-407D-A13A-55DE53490D18}"/>
    <cellStyle name="Header Price 1 2" xfId="7036" xr:uid="{3D96EF2F-5D38-450D-8F0B-D4D282A0072A}"/>
    <cellStyle name="Header Price 1 3" xfId="33707" xr:uid="{686434AF-2E90-41DF-B2AD-2453722C583D}"/>
    <cellStyle name="Header Price 2" xfId="4098" xr:uid="{5B57CD4A-D273-4FD6-B699-A85B86692789}"/>
    <cellStyle name="Header Price 2 2" xfId="7037" xr:uid="{B2753CA5-6FC1-4C3F-8435-D531E8E3F5C8}"/>
    <cellStyle name="Header Price 2 3" xfId="33714" xr:uid="{AA8859CC-3DB7-41C8-9888-5D764704A4AF}"/>
    <cellStyle name="Header__0_Lead_ KOSE_30.06.05" xfId="1329" xr:uid="{9A27648E-5479-422B-BEC9-8EFA477B0A6E}"/>
    <cellStyle name="Header1" xfId="220" xr:uid="{FBC40871-FE48-4864-A192-E2172A80DB53}"/>
    <cellStyle name="Header1 2" xfId="7038" xr:uid="{E2DFECC3-0D35-47FC-9728-7863FF2C3519}"/>
    <cellStyle name="Header1 2 2" xfId="9469" xr:uid="{6B6C32D7-FAC7-4903-93DD-5FFE5648208D}"/>
    <cellStyle name="Header1 2 3" xfId="36119" xr:uid="{7EEB321D-69B0-4DE4-926F-42E783EE6BFD}"/>
    <cellStyle name="Header1 3" xfId="9641" xr:uid="{AD99E32A-4C51-401F-94E6-07CA3074940A}"/>
    <cellStyle name="Header2" xfId="221" xr:uid="{31387B35-070A-4537-A5C6-883ADC5488C9}"/>
    <cellStyle name="Header2 2" xfId="1484" xr:uid="{CB642D41-30F6-4550-955D-5479092DEBC7}"/>
    <cellStyle name="Header2 2 10" xfId="22239" xr:uid="{FBF9AAEF-49B9-452A-9022-0E85CE5232F0}"/>
    <cellStyle name="Header2 2 10 2" xfId="41034" xr:uid="{F85AFDE0-9DB1-4CA9-9A36-2E3ACCBCAFE9}"/>
    <cellStyle name="Header2 2 11" xfId="18801" xr:uid="{996A28A3-3FC3-4C81-9650-94572644250F}"/>
    <cellStyle name="Header2 2 11 2" xfId="38282" xr:uid="{777811DD-94E3-4991-A9E3-863C624D0F83}"/>
    <cellStyle name="Header2 2 12" xfId="21262" xr:uid="{22A49472-10C8-4F2A-845E-BE0312D6954B}"/>
    <cellStyle name="Header2 2 12 2" xfId="40064" xr:uid="{464CDB87-73DC-4BD9-A1A6-4546F0418247}"/>
    <cellStyle name="Header2 2 13" xfId="24052" xr:uid="{4C98763D-E06A-4D71-8A43-7FEC2AB3E50B}"/>
    <cellStyle name="Header2 2 13 2" xfId="42832" xr:uid="{35BDA1A2-ECE6-45E4-A0B9-EFAB0BFDD854}"/>
    <cellStyle name="Header2 2 14" xfId="24541" xr:uid="{757C6E42-CB15-4694-BDBD-1825D0DBEF5F}"/>
    <cellStyle name="Header2 2 14 2" xfId="43321" xr:uid="{FEF1D3BD-6197-4894-8627-6B18B0124FF3}"/>
    <cellStyle name="Header2 2 15" xfId="23357" xr:uid="{27DE928D-3625-4C6D-AAA0-A8450C2F4572}"/>
    <cellStyle name="Header2 2 15 2" xfId="42145" xr:uid="{B012472E-D64F-4DD4-9B60-3104A2396921}"/>
    <cellStyle name="Header2 2 16" xfId="25333" xr:uid="{E8426799-30E4-4725-B916-C091B0EAD87D}"/>
    <cellStyle name="Header2 2 16 2" xfId="44109" xr:uid="{32050C8A-D6BE-41C5-A553-41D48CB04A8D}"/>
    <cellStyle name="Header2 2 17" xfId="23636" xr:uid="{A080518C-EB3A-40AF-BBE7-DEFF699F576C}"/>
    <cellStyle name="Header2 2 17 2" xfId="42420" xr:uid="{843D0A55-FDC1-42D3-B6AD-5C776F531850}"/>
    <cellStyle name="Header2 2 18" xfId="25858" xr:uid="{66C80285-429B-474C-B46E-9E6C62FDBC2E}"/>
    <cellStyle name="Header2 2 18 2" xfId="44632" xr:uid="{1B000A30-3C19-4AB3-82D7-F35E3754B14E}"/>
    <cellStyle name="Header2 2 19" xfId="25567" xr:uid="{4293C4D1-4F43-4376-9633-0EA02D586B01}"/>
    <cellStyle name="Header2 2 19 2" xfId="44342" xr:uid="{DC2CB0CC-7F6D-4E2B-B3B0-6C2F4333F330}"/>
    <cellStyle name="Header2 2 2" xfId="9338" xr:uid="{163BC6E7-E6D9-4095-9BAD-C88FFFD72CFE}"/>
    <cellStyle name="Header2 2 2 2" xfId="9712" xr:uid="{2E697F84-3B24-47AF-AE07-9B21E51DC9E9}"/>
    <cellStyle name="Header2 2 2 2 2" xfId="12729" xr:uid="{7DA2B3A4-6A0C-4295-964F-07F4F73F607F}"/>
    <cellStyle name="Header2 2 2 2 2 2" xfId="37489" xr:uid="{BABC477E-54E0-4861-A68A-500919F0ED89}"/>
    <cellStyle name="Header2 2 2 2 3" xfId="18001" xr:uid="{A19B5774-7B1D-436A-9C93-B6EA623A405F}"/>
    <cellStyle name="Header2 2 2 3" xfId="12400" xr:uid="{6C4090F1-CD79-46D6-862D-041030C9B931}"/>
    <cellStyle name="Header2 2 2 3 2" xfId="37149" xr:uid="{07835631-B568-4593-9755-31DD7353FE7C}"/>
    <cellStyle name="Header2 2 2 4" xfId="17660" xr:uid="{8D2072C0-64F7-4103-B0CB-54828521DEF2}"/>
    <cellStyle name="Header2 2 20" xfId="23349" xr:uid="{30430E7B-C2BA-4C41-826E-8F03BB29D284}"/>
    <cellStyle name="Header2 2 20 2" xfId="42137" xr:uid="{DE1FD0BE-8A8D-438B-AFF4-FB89A142ACAB}"/>
    <cellStyle name="Header2 2 21" xfId="24801" xr:uid="{7BED65E2-47BE-4D7E-8434-4DAA6C4D0B0D}"/>
    <cellStyle name="Header2 2 21 2" xfId="43579" xr:uid="{237C0B10-1CAF-4526-950E-24C6631C8023}"/>
    <cellStyle name="Header2 2 22" xfId="25207" xr:uid="{3E6FCC1D-C74C-4BFF-8F75-53E84FB15B20}"/>
    <cellStyle name="Header2 2 22 2" xfId="43983" xr:uid="{1DD53D9B-571A-46B3-9C2C-190DE9A4584E}"/>
    <cellStyle name="Header2 2 23" xfId="26786" xr:uid="{340AA6A0-71D7-4EE1-A694-481D8D1A8433}"/>
    <cellStyle name="Header2 2 23 2" xfId="45537" xr:uid="{A57DD678-DEE1-4F03-8DE1-F4966259E2E4}"/>
    <cellStyle name="Header2 2 24" xfId="31797" xr:uid="{0E9D0F9F-6775-49AF-B69A-39325EE62789}"/>
    <cellStyle name="Header2 2 25" xfId="31295" xr:uid="{25E24547-CFCD-4C39-B477-0A531F68D4EF}"/>
    <cellStyle name="Header2 2 3" xfId="9471" xr:uid="{F7137421-8FAC-4254-B75B-05EB9FA2A3EE}"/>
    <cellStyle name="Header2 2 3 2" xfId="12527" xr:uid="{0785D9C4-D877-4853-9587-12C19FB4CA52}"/>
    <cellStyle name="Header2 2 3 2 2" xfId="37274" xr:uid="{38ADFE33-8EA8-4C18-A7A0-151616094E3E}"/>
    <cellStyle name="Header2 2 3 3" xfId="17787" xr:uid="{1072085F-D0A9-4EC6-AC12-CCF8DDC227E8}"/>
    <cellStyle name="Header2 2 4" xfId="19521" xr:uid="{E8304F79-E525-4B2E-BD5C-07BEAA76C5C3}"/>
    <cellStyle name="Header2 2 4 2" xfId="38997" xr:uid="{415BF3FB-6EAF-412A-8445-21A0F7DDC7EB}"/>
    <cellStyle name="Header2 2 5" xfId="18381" xr:uid="{EBF92382-3C5D-4242-B393-B9BA14DF0519}"/>
    <cellStyle name="Header2 2 5 2" xfId="37865" xr:uid="{E942F6A9-A8C4-4D31-83E2-E9B7FD352994}"/>
    <cellStyle name="Header2 2 6" xfId="18872" xr:uid="{345D733E-ACD5-485B-ADFD-77144CA33BF4}"/>
    <cellStyle name="Header2 2 6 2" xfId="38353" xr:uid="{37E514F3-6B3B-4703-A07B-52A9C5144137}"/>
    <cellStyle name="Header2 2 7" xfId="19122" xr:uid="{2ACE226C-3C86-4ADE-9F77-B8356516904F}"/>
    <cellStyle name="Header2 2 7 2" xfId="38601" xr:uid="{4E34618A-675B-4DE1-9D79-762C04DBE6A4}"/>
    <cellStyle name="Header2 2 8" xfId="21442" xr:uid="{F6091E40-4D9A-43AB-BCAC-1715DC36C282}"/>
    <cellStyle name="Header2 2 8 2" xfId="40244" xr:uid="{CE5AD4AC-0D4A-468E-9D96-67E63BC4A263}"/>
    <cellStyle name="Header2 2 9" xfId="20508" xr:uid="{D342CE20-E48E-4813-B1CC-6188AC7D76FB}"/>
    <cellStyle name="Header2 2 9 2" xfId="39706" xr:uid="{7962292D-C2F1-4BAE-AB56-38BEB0982562}"/>
    <cellStyle name="Header2 3" xfId="7039" xr:uid="{4F8F75E7-AF2E-4ED6-820E-80A95160E924}"/>
    <cellStyle name="Header2 3 10" xfId="19126" xr:uid="{CC3B904F-0B1D-4152-91E7-D873345B4A82}"/>
    <cellStyle name="Header2 3 10 2" xfId="38605" xr:uid="{244239E3-0721-47C7-BF72-CC68452F2936}"/>
    <cellStyle name="Header2 3 11" xfId="24450" xr:uid="{3475D5C8-A362-449A-A66B-1B0DC55637B0}"/>
    <cellStyle name="Header2 3 11 2" xfId="43230" xr:uid="{E47DB402-D754-4D4C-8F41-82F7FF543C36}"/>
    <cellStyle name="Header2 3 12" xfId="22938" xr:uid="{DA1DA927-45F1-4303-ACC3-2C72D65F831E}"/>
    <cellStyle name="Header2 3 12 2" xfId="41729" xr:uid="{66B783E8-8111-4FD4-ABFA-DE877679208C}"/>
    <cellStyle name="Header2 3 13" xfId="25558" xr:uid="{F21D8528-A066-41C2-95FF-A24FEBEE67AD}"/>
    <cellStyle name="Header2 3 13 2" xfId="44333" xr:uid="{3A81E8CB-B2F2-43B6-9C1F-E38CCE701465}"/>
    <cellStyle name="Header2 3 14" xfId="23461" xr:uid="{E3285365-A11F-4850-BE75-4DC476DCABC9}"/>
    <cellStyle name="Header2 3 14 2" xfId="42248" xr:uid="{EF2C3957-AA92-4AA5-A82A-D7D8BAD1D1D2}"/>
    <cellStyle name="Header2 3 15" xfId="23479" xr:uid="{6AF15EC7-DCC1-45EC-BECA-6A94F465C9F2}"/>
    <cellStyle name="Header2 3 15 2" xfId="42266" xr:uid="{E0C119C6-FE87-42DD-AC44-95A7DC18A515}"/>
    <cellStyle name="Header2 3 16" xfId="25394" xr:uid="{BD0021B9-8064-4D1B-B8AA-2EAFE632B7F4}"/>
    <cellStyle name="Header2 3 16 2" xfId="44170" xr:uid="{950549D2-6EE1-4C68-AB77-4D49C38D4AB2}"/>
    <cellStyle name="Header2 3 17" xfId="26162" xr:uid="{6D7308F3-F9D2-4338-BE9A-ADDDF42D418C}"/>
    <cellStyle name="Header2 3 17 2" xfId="44933" xr:uid="{972CA8B8-D99A-4096-AA85-096EE5365719}"/>
    <cellStyle name="Header2 3 18" xfId="25520" xr:uid="{EEE13F34-7F0F-4123-BEA3-6EA8D667E779}"/>
    <cellStyle name="Header2 3 18 2" xfId="44295" xr:uid="{1762ADF7-4F4A-4EF2-A57E-A7B1FB86ED8B}"/>
    <cellStyle name="Header2 3 19" xfId="24828" xr:uid="{7CFBB329-2380-41D2-A406-5CE2C918E4F6}"/>
    <cellStyle name="Header2 3 19 2" xfId="43606" xr:uid="{49D9D2EC-8EA0-457E-AE3E-7079BC6A89F7}"/>
    <cellStyle name="Header2 3 2" xfId="19983" xr:uid="{93AC62B6-325A-4311-97F2-4E44857342F4}"/>
    <cellStyle name="Header2 3 2 2" xfId="39319" xr:uid="{96F97C47-16A7-4D42-8B61-C6C6B36D178D}"/>
    <cellStyle name="Header2 3 20" xfId="23832" xr:uid="{034E304D-7F53-4C25-9905-057887855671}"/>
    <cellStyle name="Header2 3 20 2" xfId="42615" xr:uid="{B737A6D1-8A89-4595-B113-17D55A2439DD}"/>
    <cellStyle name="Header2 3 21" xfId="30510" xr:uid="{257F30E1-11E5-47DF-BBA8-C9FDF4B200A5}"/>
    <cellStyle name="Header2 3 21 2" xfId="49261" xr:uid="{C6AA0896-9FB6-4E88-8AAE-27C5DBC24C08}"/>
    <cellStyle name="Header2 3 22" xfId="36120" xr:uid="{C42C1504-D1DD-403B-8FFC-7B963664642B}"/>
    <cellStyle name="Header2 3 23" xfId="31481" xr:uid="{97131AFF-03E6-4994-9BF5-5FD6A72FA997}"/>
    <cellStyle name="Header2 3 24" xfId="16832" xr:uid="{92BFE071-56D9-4AC5-B502-D4768F726F2E}"/>
    <cellStyle name="Header2 3 3" xfId="19325" xr:uid="{5874E63B-B145-43F6-8FE2-80A01B4E264B}"/>
    <cellStyle name="Header2 3 3 2" xfId="38803" xr:uid="{1207E7D3-4E82-4389-AFCA-5142761597C9}"/>
    <cellStyle name="Header2 3 4" xfId="21579" xr:uid="{F8F47133-505F-4087-BE54-ABD7372D0FB5}"/>
    <cellStyle name="Header2 3 4 2" xfId="40380" xr:uid="{B2B91DC2-4200-4764-AB58-368BDC956E7B}"/>
    <cellStyle name="Header2 3 5" xfId="20080" xr:uid="{DC3CF27E-B8BF-4B0E-8992-AF69659839CF}"/>
    <cellStyle name="Header2 3 5 2" xfId="39391" xr:uid="{DB08AEEF-382C-429D-BD7E-0C4BF5D0963E}"/>
    <cellStyle name="Header2 3 6" xfId="18415" xr:uid="{F2731238-13B9-4005-8207-4EA14C8384EB}"/>
    <cellStyle name="Header2 3 6 2" xfId="37898" xr:uid="{DCA4478D-97B6-445E-A211-A5A3B6A79C00}"/>
    <cellStyle name="Header2 3 7" xfId="19505" xr:uid="{71A73C80-6272-422C-8084-5015D118A120}"/>
    <cellStyle name="Header2 3 7 2" xfId="38982" xr:uid="{1FD7D806-4F5F-4205-85F5-A17CDAE54AA2}"/>
    <cellStyle name="Header2 3 8" xfId="21977" xr:uid="{B45CABC7-476C-4010-8666-169CB37A9373}"/>
    <cellStyle name="Header2 3 8 2" xfId="40775" xr:uid="{2D170698-E264-4E98-A8B9-1D6C192D8A22}"/>
    <cellStyle name="Header2 3 9" xfId="22465" xr:uid="{29C8008A-49E9-4A03-B745-69F008698580}"/>
    <cellStyle name="Header2 3 9 2" xfId="41257" xr:uid="{24B84304-B87B-4568-B89C-DD667F8FB128}"/>
    <cellStyle name="Header2 4" xfId="8153" xr:uid="{A5A6985D-A5B7-4B02-822A-7C8E528F2F22}"/>
    <cellStyle name="Header2 4 2" xfId="30617" xr:uid="{E4934583-DA24-4698-BAF1-872507AFF378}"/>
    <cellStyle name="Header2 4 2 2" xfId="49365" xr:uid="{F739A7C0-5B66-48A0-BC12-B19BE27EA92D}"/>
    <cellStyle name="Header2 4 3" xfId="36360" xr:uid="{6EF06AA9-3D73-490E-BA40-D780B69FA636}"/>
    <cellStyle name="Header2 4 4" xfId="16936" xr:uid="{5A3D7A2E-179E-44AA-8142-961CA75E3998}"/>
    <cellStyle name="Header2 5" xfId="9514" xr:uid="{A96B459A-7159-4CB6-B79E-47CE544A27B6}"/>
    <cellStyle name="Header2 5 2" xfId="12567" xr:uid="{FFA3A05E-2466-4FA3-83D8-713752E1CDB3}"/>
    <cellStyle name="Header2 5 2 2" xfId="37315" xr:uid="{DA5DF750-2527-4B8D-962E-60A00E997368}"/>
    <cellStyle name="Header2 5 3" xfId="17828" xr:uid="{782E0202-1A1F-42F2-B530-E481CE3E5048}"/>
    <cellStyle name="Header2 6" xfId="19039" xr:uid="{AED97894-B29D-42E9-9EEF-F5AB5B80442D}"/>
    <cellStyle name="Header2 6 2" xfId="38519" xr:uid="{6EF3C79D-4EA9-4408-8EC4-098A77CF0D80}"/>
    <cellStyle name="Heading" xfId="3991" xr:uid="{0B924F15-226D-4470-A127-D9D481B958F3}"/>
    <cellStyle name="Heading 1 10" xfId="2198" xr:uid="{490678EE-1C10-4285-8F68-8C03B48CADA1}"/>
    <cellStyle name="Heading 1 11" xfId="2199" xr:uid="{BAA95399-2B72-470C-8B9D-0B1A62A595C1}"/>
    <cellStyle name="Heading 1 12" xfId="2200" xr:uid="{9C67AB41-368A-48FF-A780-7164C13971D4}"/>
    <cellStyle name="Heading 1 13" xfId="2201" xr:uid="{A4735310-1B3F-4F09-A939-469C29E7E9DE}"/>
    <cellStyle name="Heading 1 14" xfId="2202" xr:uid="{A0D19959-CE72-4488-B953-9162EADD537E}"/>
    <cellStyle name="Heading 1 15" xfId="2203" xr:uid="{EE619677-037E-4269-8C4D-79BAC62515BB}"/>
    <cellStyle name="Heading 1 16" xfId="2204" xr:uid="{B1588DA2-5EB1-43F9-8C00-A17629D3C207}"/>
    <cellStyle name="Heading 1 17" xfId="51" xr:uid="{6A316803-CF45-47BE-9118-9A654BE58B28}"/>
    <cellStyle name="Heading 1 2" xfId="283" xr:uid="{EA715CE0-70EF-464D-8249-53AF8808D530}"/>
    <cellStyle name="Heading 1 2 2" xfId="603" xr:uid="{C251ED4B-D7AE-43A6-BADF-8E8A2E78865B}"/>
    <cellStyle name="Heading 1 2 2 2" xfId="7040" xr:uid="{2FF3CF7A-5EE5-42BF-B4E6-C768E893F3A4}"/>
    <cellStyle name="Heading 1 2 2 2 2" xfId="20164" xr:uid="{7BE8C3CB-3C5F-4358-848C-2C5ED996E93E}"/>
    <cellStyle name="Heading 1 2 2 2 3" xfId="36121" xr:uid="{6D085F5A-6560-4E45-A9FF-84D5AFBB72DC}"/>
    <cellStyle name="Heading 1 2 2 3" xfId="8676" xr:uid="{92D7EA14-F5B6-4902-B2CD-2FFB197F9DBD}"/>
    <cellStyle name="Heading 1 2 3" xfId="604" xr:uid="{F79AB726-E7D8-48AD-920E-63DFB62A03A3}"/>
    <cellStyle name="Heading 1 2 3 2" xfId="7041" xr:uid="{34EFC4B9-6DD7-4FE7-B238-FCBD58B98215}"/>
    <cellStyle name="Heading 1 2 3 2 2" xfId="20165" xr:uid="{06535B65-B961-475B-8245-92D23DBFA77B}"/>
    <cellStyle name="Heading 1 2 3 2 3" xfId="36122" xr:uid="{CD6BB8F3-D6CC-4515-902D-8613F75B413E}"/>
    <cellStyle name="Heading 1 2 4" xfId="2205" xr:uid="{BEFE3CA7-C2E3-49AB-81AD-D3303110978E}"/>
    <cellStyle name="Heading 1 2 4 2" xfId="19892" xr:uid="{75852C3D-D428-487E-91EC-4AB503F4B79B}"/>
    <cellStyle name="Heading 1 2 4 3" xfId="32064" xr:uid="{4B989C00-2120-497E-8C7F-0135E6A38F88}"/>
    <cellStyle name="Heading 1 2 5" xfId="3487" xr:uid="{6A29518E-55F0-4739-B6E2-44D10EC3F3FC}"/>
    <cellStyle name="Heading 1 2 5 2" xfId="20009" xr:uid="{F6B79F96-92DE-4C8E-8ACD-385D482DA86B}"/>
    <cellStyle name="Heading 1 2 5 3" xfId="33182" xr:uid="{5FD6E7A4-AD2F-445D-9872-8C1C88E11389}"/>
    <cellStyle name="Heading 1 3" xfId="605" xr:uid="{82A123FF-1C13-439C-8ACC-C8D6530B3E49}"/>
    <cellStyle name="Heading 1 3 2" xfId="606" xr:uid="{D175E5BE-B198-4625-AEAE-ACA51392D505}"/>
    <cellStyle name="Heading 1 3 2 2" xfId="7042" xr:uid="{06587107-6BB2-400F-8B1E-6EE19DA24537}"/>
    <cellStyle name="Heading 1 3 2 2 2" xfId="20167" xr:uid="{E3362670-8EEE-430C-8ABF-CBF349CF624A}"/>
    <cellStyle name="Heading 1 3 2 2 3" xfId="36123" xr:uid="{BA7C5CF1-7FB1-4A8C-8DF0-8EB0837C62FA}"/>
    <cellStyle name="Heading 1 3 3" xfId="607" xr:uid="{BA5721C9-45FC-40ED-A44B-49DEEEE0B4AA}"/>
    <cellStyle name="Heading 1 3 4" xfId="2206" xr:uid="{B1437584-3BCF-43E3-85BB-AEF3EABE8B44}"/>
    <cellStyle name="Heading 1 3 4 2" xfId="20166" xr:uid="{F40AFB69-0B9B-483E-9AF4-44F7D625F4A7}"/>
    <cellStyle name="Heading 1 3 4 3" xfId="32065" xr:uid="{B0E44E52-AFC2-4270-8544-DA076F16B437}"/>
    <cellStyle name="Heading 1 4" xfId="608" xr:uid="{D54D8444-8FF3-4A46-9286-0F81883B414B}"/>
    <cellStyle name="Heading 1 4 2" xfId="609" xr:uid="{E7FEEBAC-3118-43D6-9DDA-DE3C4B0899A1}"/>
    <cellStyle name="Heading 1 4 2 2" xfId="7043" xr:uid="{AE6D1ED4-BC7F-4293-BDE4-CC8AF6A2AA30}"/>
    <cellStyle name="Heading 1 4 2 2 2" xfId="20170" xr:uid="{51846C85-E2B5-4A5D-AF73-BF92CA0F04A6}"/>
    <cellStyle name="Heading 1 4 2 2 3" xfId="36124" xr:uid="{AE757867-2EDC-4F61-A66B-D17FB9FA089B}"/>
    <cellStyle name="Heading 1 4 3" xfId="2207" xr:uid="{1DF86F36-93AF-4316-9259-1B43F0C71CB4}"/>
    <cellStyle name="Heading 1 4 3 2" xfId="20169" xr:uid="{DECDA243-B410-42F3-B250-2C02B32DF9AC}"/>
    <cellStyle name="Heading 1 4 3 3" xfId="32066" xr:uid="{AD052092-2AAB-4E3F-BE6E-75BBAE381936}"/>
    <cellStyle name="Heading 1 5" xfId="610" xr:uid="{3A153546-14BB-49EF-A849-CAA8DBF9B573}"/>
    <cellStyle name="Heading 1 5 2" xfId="611" xr:uid="{D5A4E30C-70E7-431C-950D-AC758F16207C}"/>
    <cellStyle name="Heading 1 5 2 2" xfId="7044" xr:uid="{6B97C8B3-1686-48B2-A966-D9BC7EB57B36}"/>
    <cellStyle name="Heading 1 5 2 2 2" xfId="20172" xr:uid="{6ABB93DD-0552-4875-9C68-D0916A57E095}"/>
    <cellStyle name="Heading 1 5 2 2 3" xfId="36125" xr:uid="{7C195E6B-3006-422A-99B1-E9A383FAECBC}"/>
    <cellStyle name="Heading 1 5 3" xfId="2208" xr:uid="{502E2CC9-38C8-492A-83E1-EABD414250AE}"/>
    <cellStyle name="Heading 1 5 3 2" xfId="20171" xr:uid="{8FFF4E8E-A062-49B8-A5D8-F6D570ABA975}"/>
    <cellStyle name="Heading 1 5 3 3" xfId="32067" xr:uid="{F12DCD15-53D6-41BE-937F-E73E2540DE88}"/>
    <cellStyle name="Heading 1 5 4" xfId="8884" xr:uid="{AD29772B-88AF-4EE1-8A9D-20D8F07A4EC0}"/>
    <cellStyle name="Heading 1 6" xfId="612" xr:uid="{DD446492-38F3-47FE-9F73-35AB77A94E25}"/>
    <cellStyle name="Heading 1 6 2" xfId="2209" xr:uid="{6AA3230F-AB24-4C07-BC9A-1FA9443C09CE}"/>
    <cellStyle name="Heading 1 6 2 2" xfId="7045" xr:uid="{7F8453A5-641D-48D2-95AB-B5FA71C6A685}"/>
    <cellStyle name="Heading 1 6 2 3" xfId="32068" xr:uid="{72B65FFE-65EC-470F-A9D3-77B0517A925A}"/>
    <cellStyle name="Heading 1 6 3" xfId="20173" xr:uid="{B3DC0ED9-2C33-45CE-8F6A-DF30DF0E98CD}"/>
    <cellStyle name="Heading 1 7" xfId="173" xr:uid="{E916F7A8-3EB7-440D-BB1C-0696F0EB2556}"/>
    <cellStyle name="Heading 1 7 2" xfId="2210" xr:uid="{A039E24C-64C3-40AE-9183-31773338FBCC}"/>
    <cellStyle name="Heading 1 7 2 2" xfId="19952" xr:uid="{0ED979FE-30DB-4BC0-B8DE-6ADEF029E3BA}"/>
    <cellStyle name="Heading 1 7 2 3" xfId="32069" xr:uid="{C4FEEC78-D211-4B07-B461-DF0B0162A2D1}"/>
    <cellStyle name="Heading 1 7 3" xfId="3880" xr:uid="{0A36FB3C-F9C8-4328-BDD5-C01F2CA86157}"/>
    <cellStyle name="Heading 1 7 3 2" xfId="5813" xr:uid="{A914934E-5DFD-43F9-A9D8-7DF05FF43955}"/>
    <cellStyle name="Heading 1 7 4" xfId="4266" xr:uid="{E63A5D77-9ED7-4457-8495-C06910F3577E}"/>
    <cellStyle name="Heading 1 8" xfId="2211" xr:uid="{20150AB0-20A9-4676-ADA7-17439D5D51DE}"/>
    <cellStyle name="Heading 1 9" xfId="2212" xr:uid="{4ED023AE-2335-46F7-93D1-FE4DF034A58C}"/>
    <cellStyle name="Heading 1 Above" xfId="222" xr:uid="{C7365F7C-8386-4D5A-AFD7-3A8FE55611DE}"/>
    <cellStyle name="Heading 1 Above 2" xfId="613" xr:uid="{6656B1F1-E1E3-498C-95EA-4BDD1637FBE2}"/>
    <cellStyle name="Heading 1 Above 3" xfId="614" xr:uid="{41252C80-77C8-42EB-B927-3216216CE287}"/>
    <cellStyle name="Heading 1 Above 4" xfId="1485" xr:uid="{89F383B1-4616-477F-B297-EC937EA87B46}"/>
    <cellStyle name="Heading 1 Above 5" xfId="7046" xr:uid="{2248C4E2-262D-418B-9F9D-AC3A0878E732}"/>
    <cellStyle name="Heading 1+" xfId="223" xr:uid="{F3CDF12B-523C-4C45-92FE-B0E13B2B4836}"/>
    <cellStyle name="Heading 1+ 2" xfId="615" xr:uid="{C1EEDCAF-63F2-4C71-A263-A6126FDAC9D7}"/>
    <cellStyle name="Heading 1+ 3" xfId="616" xr:uid="{099A3742-37D2-4314-A29C-345FA4FD2108}"/>
    <cellStyle name="Heading 1+ 4" xfId="1486" xr:uid="{23DD73AB-C63F-4A26-82EC-8C14E5C82C2B}"/>
    <cellStyle name="Heading 1+ 5" xfId="7047" xr:uid="{44D527B0-F3FF-4294-A9D8-2D3F988C80CD}"/>
    <cellStyle name="Heading 2 10" xfId="2213" xr:uid="{F9538C57-5F0C-4C5A-87FD-4B9E9D83CA0E}"/>
    <cellStyle name="Heading 2 11" xfId="2214" xr:uid="{0A9F4ECE-7A91-4636-A3BF-CD18A0E64C3E}"/>
    <cellStyle name="Heading 2 12" xfId="2215" xr:uid="{38016934-82A3-498C-860C-83C2FBD38A9D}"/>
    <cellStyle name="Heading 2 13" xfId="2216" xr:uid="{BA461545-4750-4497-986C-A0EE8EA992D1}"/>
    <cellStyle name="Heading 2 14" xfId="2217" xr:uid="{BDB7D217-38A0-4237-A0B4-76483B9D8164}"/>
    <cellStyle name="Heading 2 15" xfId="2218" xr:uid="{A5A5D686-F97E-498A-BFAD-702FFF3C8577}"/>
    <cellStyle name="Heading 2 16" xfId="2219" xr:uid="{D1AFF72C-F599-4C51-A4CA-DCBBF4F3BDDC}"/>
    <cellStyle name="Heading 2 17" xfId="52" xr:uid="{091180A7-4C7D-4CDD-9AF9-B55FCD39E893}"/>
    <cellStyle name="Heading 2 2" xfId="284" xr:uid="{E1D2CFAF-696B-4020-BA47-668B88DD8169}"/>
    <cellStyle name="Heading 2 2 2" xfId="617" xr:uid="{A5B36741-73E0-4F99-B6DF-EB4F5BA3057A}"/>
    <cellStyle name="Heading 2 2 2 2" xfId="7048" xr:uid="{B6A17CEB-E6E9-46D9-960B-96FB39AE3AC7}"/>
    <cellStyle name="Heading 2 2 2 2 2" xfId="20176" xr:uid="{3DF4864D-D1F3-47F1-A818-BDC566B53262}"/>
    <cellStyle name="Heading 2 2 2 2 3" xfId="36126" xr:uid="{18CEEDD8-D1E9-442F-A53E-CEC227D9268B}"/>
    <cellStyle name="Heading 2 2 2 3" xfId="8677" xr:uid="{AB7BF603-E041-4616-9213-922CAF34D0F2}"/>
    <cellStyle name="Heading 2 2 3" xfId="618" xr:uid="{64FF8131-95CA-437A-8054-E0EAC3DCA676}"/>
    <cellStyle name="Heading 2 2 3 2" xfId="7049" xr:uid="{B47C64AB-5489-4E53-8E3D-BED74520AAAB}"/>
    <cellStyle name="Heading 2 2 3 2 2" xfId="20177" xr:uid="{BEEB0693-2785-4EC9-AAB6-66B5B284173C}"/>
    <cellStyle name="Heading 2 2 3 2 3" xfId="36127" xr:uid="{677F7557-D671-4863-A0E1-B1BBF3A7B941}"/>
    <cellStyle name="Heading 2 2 4" xfId="2220" xr:uid="{1A1C9049-14D6-4515-90AF-A2B604EC8AF3}"/>
    <cellStyle name="Heading 2 2 4 2" xfId="19893" xr:uid="{0DD6F9B5-3A46-4325-A5A0-ED5BB412DDEC}"/>
    <cellStyle name="Heading 2 2 4 3" xfId="32070" xr:uid="{CF166C85-BE0A-4F5D-8BC7-A814E070674A}"/>
    <cellStyle name="Heading 2 2 5" xfId="3488" xr:uid="{57671007-CFE8-4258-A3EB-9170BF828EA4}"/>
    <cellStyle name="Heading 2 2 5 2" xfId="20010" xr:uid="{0EC563CA-FCDA-4494-9886-5A3445B7557F}"/>
    <cellStyle name="Heading 2 2 5 3" xfId="33183" xr:uid="{78AA0A35-F5FA-493A-9702-B6FFEA2CBB9D}"/>
    <cellStyle name="Heading 2 3" xfId="619" xr:uid="{B396A84F-BEFD-4D19-B1B8-164BF6B7BFB2}"/>
    <cellStyle name="Heading 2 3 2" xfId="620" xr:uid="{5A9BC890-DFD7-4298-9C93-DCBA5CDB6BEE}"/>
    <cellStyle name="Heading 2 3 2 2" xfId="7050" xr:uid="{50B3309E-8E3C-46BE-B497-411345479B22}"/>
    <cellStyle name="Heading 2 3 2 2 2" xfId="20179" xr:uid="{5855399D-0270-441C-A1FC-8FEB68A7A149}"/>
    <cellStyle name="Heading 2 3 2 2 3" xfId="36128" xr:uid="{83A6690F-D2BE-4379-93AB-E6136218D0DE}"/>
    <cellStyle name="Heading 2 3 3" xfId="621" xr:uid="{05910350-61F1-43CC-9423-836126F1D224}"/>
    <cellStyle name="Heading 2 3 4" xfId="2221" xr:uid="{7D541D95-4087-4EF3-8599-0EAE96232E94}"/>
    <cellStyle name="Heading 2 3 4 2" xfId="20178" xr:uid="{8F817FEF-9127-47D8-A6B2-A4F0769222C9}"/>
    <cellStyle name="Heading 2 3 4 3" xfId="32071" xr:uid="{E3AADAFE-628B-495E-882A-10121CC49655}"/>
    <cellStyle name="Heading 2 4" xfId="622" xr:uid="{F74709D2-7DA1-4961-83D7-F23B2F725F35}"/>
    <cellStyle name="Heading 2 4 2" xfId="623" xr:uid="{E6660B7D-EC67-4B5E-AE60-EC55FBA3AD1B}"/>
    <cellStyle name="Heading 2 4 2 2" xfId="7051" xr:uid="{8830FB11-8D53-4797-8C41-806FD7CBB31B}"/>
    <cellStyle name="Heading 2 4 2 2 2" xfId="20182" xr:uid="{D9DA9949-9F50-4975-AFFD-B174AFE3E495}"/>
    <cellStyle name="Heading 2 4 2 2 3" xfId="36129" xr:uid="{6EDBCB1E-42D9-43B8-B0F5-F2736766CD70}"/>
    <cellStyle name="Heading 2 4 3" xfId="2222" xr:uid="{3688CC1D-20A4-4FA7-8490-CC44DD7D13CC}"/>
    <cellStyle name="Heading 2 4 3 2" xfId="20181" xr:uid="{8361449C-3BC1-47A4-9418-F69DD7C6B668}"/>
    <cellStyle name="Heading 2 4 3 3" xfId="32072" xr:uid="{4DA618A9-0B31-4BE6-8051-350F3D8226D9}"/>
    <cellStyle name="Heading 2 5" xfId="624" xr:uid="{DFAA5162-7808-4EBF-B9AE-82C46F63BC86}"/>
    <cellStyle name="Heading 2 5 2" xfId="625" xr:uid="{E54BAE49-12BB-450B-921D-CEE27DE196AB}"/>
    <cellStyle name="Heading 2 5 2 2" xfId="7052" xr:uid="{47BE215F-4026-4D72-B892-4BAADC6CA408}"/>
    <cellStyle name="Heading 2 5 2 2 2" xfId="20184" xr:uid="{9D043C8F-DBA4-4B46-9327-D90A3CEF5532}"/>
    <cellStyle name="Heading 2 5 2 2 3" xfId="36130" xr:uid="{B1293975-B39B-485F-A898-E174C96543FE}"/>
    <cellStyle name="Heading 2 5 3" xfId="2223" xr:uid="{4440AF75-563A-450F-BAF3-E73B5D78F46E}"/>
    <cellStyle name="Heading 2 5 3 2" xfId="20183" xr:uid="{E4A165E9-71DE-47AA-9939-3CC3F48C99D1}"/>
    <cellStyle name="Heading 2 5 3 3" xfId="32073" xr:uid="{A74F4B4D-09B8-4D44-8926-D44F92A79638}"/>
    <cellStyle name="Heading 2 5 4" xfId="8885" xr:uid="{A0FB11AD-EB2D-4B6D-B87F-FCF6C3957C06}"/>
    <cellStyle name="Heading 2 6" xfId="626" xr:uid="{299A2D81-F0B4-4499-8172-1EBF03252B21}"/>
    <cellStyle name="Heading 2 6 2" xfId="2224" xr:uid="{42F321B9-E29F-4AAA-905D-BEBC7F07AFC7}"/>
    <cellStyle name="Heading 2 6 2 2" xfId="7053" xr:uid="{311FF383-301D-4F38-B1A1-3FB28E75064A}"/>
    <cellStyle name="Heading 2 6 2 3" xfId="32074" xr:uid="{3BD81432-450D-4096-BAD3-FDD1B53CAEDB}"/>
    <cellStyle name="Heading 2 6 3" xfId="20185" xr:uid="{AAE24219-9B01-4780-A1B4-DBF815944B81}"/>
    <cellStyle name="Heading 2 7" xfId="174" xr:uid="{9F473EEA-576A-4F73-958F-72FC09F26245}"/>
    <cellStyle name="Heading 2 7 2" xfId="2225" xr:uid="{8283B6A1-0280-43F3-B78C-7873890E2ACB}"/>
    <cellStyle name="Heading 2 7 2 2" xfId="19953" xr:uid="{4BE5322E-0DC5-46D0-AFA1-C35F2762F431}"/>
    <cellStyle name="Heading 2 7 2 3" xfId="32075" xr:uid="{53EAC697-38DB-4DBE-8F64-128DEEE1C596}"/>
    <cellStyle name="Heading 2 7 3" xfId="4235" xr:uid="{54209E44-7E73-47DE-813B-91C1067B85F2}"/>
    <cellStyle name="Heading 2 7 3 2" xfId="5998" xr:uid="{EA8DBCAD-8E01-4884-9855-5F018D533DCB}"/>
    <cellStyle name="Heading 2 7 4" xfId="4233" xr:uid="{084E5F8C-0EC3-41E6-B85D-294AD1FFDA34}"/>
    <cellStyle name="Heading 2 8" xfId="2226" xr:uid="{39B86446-5E14-4EFE-9B01-1E6F96A59C6A}"/>
    <cellStyle name="Heading 2 9" xfId="2227" xr:uid="{68CECF6D-3594-483A-BC2F-6BB4ED3A70CE}"/>
    <cellStyle name="Heading 2 Below" xfId="224" xr:uid="{BFDDE3DB-5261-4A96-B1D5-0BEE4BD65F5F}"/>
    <cellStyle name="Heading 2 Below 2" xfId="1369" xr:uid="{7A811DE7-0429-4CA5-AC8F-617C886CEFEB}"/>
    <cellStyle name="Heading 2 Below 2 2" xfId="7054" xr:uid="{521F3320-210C-45E0-A183-EAA147E069E2}"/>
    <cellStyle name="Heading 2 Below 2 2 2" xfId="20661" xr:uid="{D164B6DE-412A-41D7-B04B-D848CC7DFD40}"/>
    <cellStyle name="Heading 2 Below 2 2 3" xfId="36131" xr:uid="{0F906A4E-E790-41B5-A202-233239552A6A}"/>
    <cellStyle name="Heading 2 Below 3" xfId="7055" xr:uid="{6FDFC53D-5FA6-441B-AEF2-FD7522433334}"/>
    <cellStyle name="Heading 2 Below 3 2" xfId="9643" xr:uid="{87F37478-AB66-47E2-83AE-126E1CDE5AA0}"/>
    <cellStyle name="Heading 2 Below 3 3" xfId="36132" xr:uid="{3AA77878-EA20-4AA2-8F1B-A020979061EF}"/>
    <cellStyle name="Heading 2 Below 4" xfId="9513" xr:uid="{2A922CAB-97A8-4A14-A8C8-82F591D13DBB}"/>
    <cellStyle name="Heading 2+" xfId="225" xr:uid="{D3B37510-1B86-49CE-868E-1B27EBC48911}"/>
    <cellStyle name="Heading 2+ 2" xfId="627" xr:uid="{8A7CD59B-1D0D-4AEA-A233-DBE76AE4B5BE}"/>
    <cellStyle name="Heading 2+ 3" xfId="628" xr:uid="{1B4E7FC1-9209-4EEE-9FC1-22215A8DE9BC}"/>
    <cellStyle name="Heading 2+ 4" xfId="1487" xr:uid="{20E55DC5-52C5-486D-A6AF-E14B280A196E}"/>
    <cellStyle name="Heading 2+ 5" xfId="7056" xr:uid="{265EB410-31E1-4CDB-A092-E71DF88E55D9}"/>
    <cellStyle name="Heading 3 10" xfId="2228" xr:uid="{8A3EF586-3EB9-4DB9-BEDB-DFEFB41EE30F}"/>
    <cellStyle name="Heading 3 11" xfId="2229" xr:uid="{A1599DC4-73F0-4A13-838B-77E446015BCC}"/>
    <cellStyle name="Heading 3 12" xfId="2230" xr:uid="{94D79961-6536-48A4-9E29-40881ABE0180}"/>
    <cellStyle name="Heading 3 13" xfId="2231" xr:uid="{2990A302-88D6-4E84-BCE0-BA7B1EC7390A}"/>
    <cellStyle name="Heading 3 14" xfId="2232" xr:uid="{9F56B3AC-DF4F-4052-84A3-015519FE3BD3}"/>
    <cellStyle name="Heading 3 15" xfId="2233" xr:uid="{924DB5FD-E56F-4F6F-8BD3-390B4878C1F1}"/>
    <cellStyle name="Heading 3 16" xfId="2234" xr:uid="{0182AAC8-F3CE-41CD-A604-2AC9ECEA0AA4}"/>
    <cellStyle name="Heading 3 17" xfId="53" xr:uid="{23EEDC71-D866-4365-8D05-05D320ED7C69}"/>
    <cellStyle name="Heading 3 2" xfId="285" xr:uid="{6C58D2BB-5FEA-4139-A60D-5570BC8B3929}"/>
    <cellStyle name="Heading 3 2 2" xfId="629" xr:uid="{FE819A57-D853-41B7-9D92-3D5851764E5B}"/>
    <cellStyle name="Heading 3 2 2 2" xfId="7057" xr:uid="{7F07649C-CDF4-49BA-9734-7ABB0F7DE1F7}"/>
    <cellStyle name="Heading 3 2 2 2 2" xfId="20188" xr:uid="{662E044D-8577-4C2B-A463-7A03A8A3CE53}"/>
    <cellStyle name="Heading 3 2 2 2 3" xfId="36133" xr:uid="{B5766CAA-5681-4DEC-96AA-F13A8A706261}"/>
    <cellStyle name="Heading 3 2 2 3" xfId="8678" xr:uid="{BA977A39-E0F4-4FBB-9E63-12F423D2EBAD}"/>
    <cellStyle name="Heading 3 2 3" xfId="630" xr:uid="{0D8191DF-40F1-4979-8776-7FB90BA8749C}"/>
    <cellStyle name="Heading 3 2 3 2" xfId="7058" xr:uid="{65892104-70CE-4B12-93E0-527A5356BC17}"/>
    <cellStyle name="Heading 3 2 3 2 2" xfId="20189" xr:uid="{F4AEB88B-6BED-41B1-B430-51DA77C9F058}"/>
    <cellStyle name="Heading 3 2 3 2 3" xfId="36134" xr:uid="{DB35428D-3383-4C9C-801D-7A53DB7C1FD6}"/>
    <cellStyle name="Heading 3 2 4" xfId="2235" xr:uid="{2C6C97E5-ACA4-443A-839C-F4A3E4A0B250}"/>
    <cellStyle name="Heading 3 2 4 2" xfId="19894" xr:uid="{22B500B2-8CA6-4343-B065-09625909F6A6}"/>
    <cellStyle name="Heading 3 2 4 3" xfId="32076" xr:uid="{9FAED4C2-AD25-43DB-918D-A41AC7C1D808}"/>
    <cellStyle name="Heading 3 2 5" xfId="3489" xr:uid="{CC84B6D8-0095-4BF0-8505-86F7BDC77FAE}"/>
    <cellStyle name="Heading 3 2 5 2" xfId="20011" xr:uid="{C59C9D4D-392A-46D9-B0AA-478BF31A2A25}"/>
    <cellStyle name="Heading 3 2 5 3" xfId="33184" xr:uid="{DD99D736-E2E3-435E-A920-6860CF2FAC3E}"/>
    <cellStyle name="Heading 3 3" xfId="631" xr:uid="{2E4B7874-F59C-419A-8EC9-F65D2E6C6821}"/>
    <cellStyle name="Heading 3 3 2" xfId="632" xr:uid="{B6D10477-24F3-455A-8032-DB60CE3E49C9}"/>
    <cellStyle name="Heading 3 3 2 2" xfId="7059" xr:uid="{1452E0CB-4557-4897-9A62-DC05E2B32141}"/>
    <cellStyle name="Heading 3 3 2 2 2" xfId="20191" xr:uid="{EC15EC75-198D-429B-8ECB-C8C37D311A48}"/>
    <cellStyle name="Heading 3 3 2 2 3" xfId="36135" xr:uid="{A4076938-2828-475F-933B-98DBCFBB6EDA}"/>
    <cellStyle name="Heading 3 3 3" xfId="633" xr:uid="{6368A082-4FAB-49BF-B5D7-DA2BC8619EFB}"/>
    <cellStyle name="Heading 3 3 4" xfId="2236" xr:uid="{98A784E2-CD5F-4263-9AF4-355934F7D811}"/>
    <cellStyle name="Heading 3 3 4 2" xfId="20190" xr:uid="{1FED766A-04F2-4FE7-9322-486597FC7279}"/>
    <cellStyle name="Heading 3 3 4 3" xfId="32077" xr:uid="{7A83C66A-F666-4489-AA7F-3CF88EA67756}"/>
    <cellStyle name="Heading 3 4" xfId="634" xr:uid="{A1B2DEAA-B3BF-4B02-AA3A-AF6712FB00A1}"/>
    <cellStyle name="Heading 3 4 2" xfId="635" xr:uid="{E1603DDE-E2BA-4904-AF83-2A2D2FFC6EC7}"/>
    <cellStyle name="Heading 3 4 2 2" xfId="7060" xr:uid="{B6AC6ADF-0FEB-4073-82FB-27CFA0E04F8C}"/>
    <cellStyle name="Heading 3 4 2 2 2" xfId="20193" xr:uid="{5F3EA6C2-3F4B-43FF-AF26-F5C5EE261D3C}"/>
    <cellStyle name="Heading 3 4 2 2 3" xfId="36136" xr:uid="{9C8966D2-01BB-466D-B53B-CED972401C0A}"/>
    <cellStyle name="Heading 3 4 3" xfId="2237" xr:uid="{2E49FBE3-BA74-40B5-AE6E-74B6D089FD39}"/>
    <cellStyle name="Heading 3 4 3 2" xfId="20192" xr:uid="{49CF875B-C731-476A-A1C0-AC0CE47719EF}"/>
    <cellStyle name="Heading 3 4 3 3" xfId="32078" xr:uid="{FD410370-0CEB-4E9A-B2C0-12E2FEFAF87A}"/>
    <cellStyle name="Heading 3 5" xfId="636" xr:uid="{0438C0C2-F8D5-45C8-8688-9571EC996583}"/>
    <cellStyle name="Heading 3 5 2" xfId="637" xr:uid="{4623AB2F-1C6E-4940-8709-E8ED45036864}"/>
    <cellStyle name="Heading 3 5 2 2" xfId="7061" xr:uid="{35A1D846-D1EB-4B17-8CD8-64F4FC8BAF93}"/>
    <cellStyle name="Heading 3 5 2 2 2" xfId="20195" xr:uid="{D8F58D8A-CA99-45AE-9412-6188D624BD30}"/>
    <cellStyle name="Heading 3 5 2 2 3" xfId="36137" xr:uid="{956D5C44-6160-4FE6-B9FB-CE064377B2A9}"/>
    <cellStyle name="Heading 3 5 3" xfId="2238" xr:uid="{3AA17F35-B975-4817-9A30-F94C43936962}"/>
    <cellStyle name="Heading 3 5 3 2" xfId="20194" xr:uid="{A9AE216A-1090-4852-8849-CDE4B7E887C1}"/>
    <cellStyle name="Heading 3 5 3 3" xfId="32079" xr:uid="{49A92BA3-3CED-4367-AB44-EFC5CBFA8E0C}"/>
    <cellStyle name="Heading 3 5 4" xfId="8886" xr:uid="{1F3FF31D-7B3B-4A7B-9153-F95FB72DA54D}"/>
    <cellStyle name="Heading 3 6" xfId="638" xr:uid="{5EFE57E7-BDC1-475A-9A52-4697D52CAF29}"/>
    <cellStyle name="Heading 3 6 2" xfId="2239" xr:uid="{0D16B7AF-7116-47DC-854C-444E1761164E}"/>
    <cellStyle name="Heading 3 6 2 2" xfId="7062" xr:uid="{406054A8-4A68-46FF-A058-7D050EFCADD7}"/>
    <cellStyle name="Heading 3 6 2 3" xfId="32080" xr:uid="{AED2DC77-9484-41E4-BE2A-AA45BBCBB909}"/>
    <cellStyle name="Heading 3 6 3" xfId="20196" xr:uid="{7E90BF2A-6B5C-4B59-B8CD-1CDF4A0D52BF}"/>
    <cellStyle name="Heading 3 7" xfId="175" xr:uid="{DC1049B0-43CB-4F4E-A983-041E364985FB}"/>
    <cellStyle name="Heading 3 7 2" xfId="2240" xr:uid="{85352B9E-7493-48EF-86F8-ABBC45864EB3}"/>
    <cellStyle name="Heading 3 7 2 2" xfId="19954" xr:uid="{F8E6D17E-9AFA-4006-929B-B660AD130199}"/>
    <cellStyle name="Heading 3 7 2 3" xfId="32081" xr:uid="{2ACD8058-BA6F-44F7-8827-FD4B3453D79C}"/>
    <cellStyle name="Heading 3 8" xfId="2241" xr:uid="{97BA77CD-16A5-4F9E-8328-8C9BCCE85A62}"/>
    <cellStyle name="Heading 3 9" xfId="2242" xr:uid="{2E073213-3774-42FF-8E76-249CFB0A75AC}"/>
    <cellStyle name="Heading 3+" xfId="226" xr:uid="{976A1AD2-5921-408A-BC49-71992EBCC243}"/>
    <cellStyle name="Heading 3+ 2" xfId="639" xr:uid="{6B95844D-FAA5-478E-A28F-03F306AFDE45}"/>
    <cellStyle name="Heading 3+ 3" xfId="640" xr:uid="{AE5C831E-5DFB-401F-A338-47508FCFCC01}"/>
    <cellStyle name="Heading 3+ 4" xfId="1488" xr:uid="{F6EDD5CE-DC97-45BB-975B-E2A92C406EBB}"/>
    <cellStyle name="Heading 3+ 5" xfId="7063" xr:uid="{371813C5-A42B-4583-ABEE-261DAB37B3E7}"/>
    <cellStyle name="Heading 4 10" xfId="2243" xr:uid="{F0D3DFFA-84B8-423B-B8EF-44655C851532}"/>
    <cellStyle name="Heading 4 11" xfId="2244" xr:uid="{130748B4-0AF7-465F-9CBB-60AE331074AC}"/>
    <cellStyle name="Heading 4 12" xfId="2245" xr:uid="{E77916B1-1A4A-497F-B335-9D7896EECC26}"/>
    <cellStyle name="Heading 4 13" xfId="2246" xr:uid="{05B4907E-E59E-4E08-A040-D8944CFEC84F}"/>
    <cellStyle name="Heading 4 14" xfId="2247" xr:uid="{B3189E7B-590C-4DF6-AB6E-7208E3037F9B}"/>
    <cellStyle name="Heading 4 15" xfId="2248" xr:uid="{A6DEA3E9-DE85-443B-A458-7B9A684EB91E}"/>
    <cellStyle name="Heading 4 16" xfId="2249" xr:uid="{4A336DB8-7E1F-411D-9B8E-FBFED35B0085}"/>
    <cellStyle name="Heading 4 17" xfId="8346" xr:uid="{22620684-AF47-4598-873B-8C16B49643B8}"/>
    <cellStyle name="Heading 4 18" xfId="54" xr:uid="{D7EE5DEB-B374-4E5C-8B51-C447B3B1A81B}"/>
    <cellStyle name="Heading 4 2" xfId="176" xr:uid="{140BE358-C0AE-415C-85BF-977EA0FC0AAA}"/>
    <cellStyle name="Heading 4 2 2" xfId="2250" xr:uid="{88340D52-E8AC-47E1-932A-D40D2CC579E4}"/>
    <cellStyle name="Heading 4 2 2 2" xfId="7064" xr:uid="{2897E8B3-BF57-42A6-BB5B-61ED2A19D5B3}"/>
    <cellStyle name="Heading 4 2 2 2 2" xfId="20950" xr:uid="{89A15013-FDE2-473C-9776-0800573E43EC}"/>
    <cellStyle name="Heading 4 2 2 2 3" xfId="36138" xr:uid="{58FFDA49-780B-4C68-856A-A6565090CD00}"/>
    <cellStyle name="Heading 4 2 2 3" xfId="8679" xr:uid="{9119D88D-61EF-4A0B-8197-6F08C00EADDF}"/>
    <cellStyle name="Heading 4 2 2 4" xfId="32082" xr:uid="{EFCE0E9B-4907-476A-8709-B16D194AA49B}"/>
    <cellStyle name="Heading 4 2 3" xfId="3490" xr:uid="{36EEBAB5-F183-419B-AF9A-A6608CE89609}"/>
    <cellStyle name="Heading 4 2 4" xfId="19895" xr:uid="{5409A2A3-F223-4EF2-9D7F-27EACF5A8D1A}"/>
    <cellStyle name="Heading 4 2 5" xfId="19955" xr:uid="{B01AE57A-DCBB-4624-8553-3509E0E547A6}"/>
    <cellStyle name="Heading 4 3" xfId="2251" xr:uid="{5DA1519B-D350-441B-BC2E-3B7BC39C0888}"/>
    <cellStyle name="Heading 4 3 2" xfId="7065" xr:uid="{63AED51C-8F61-4FCE-B6AB-00A8F1E84FCB}"/>
    <cellStyle name="Heading 4 4" xfId="2252" xr:uid="{6DC36D8B-D3A7-4235-BD24-AE2F6111C742}"/>
    <cellStyle name="Heading 4 4 2" xfId="7066" xr:uid="{A686D429-B72F-45F1-BF56-F447ED2ACC72}"/>
    <cellStyle name="Heading 4 5" xfId="2253" xr:uid="{63BF93CA-8A70-4763-B193-9B5909D44F61}"/>
    <cellStyle name="Heading 4 5 2" xfId="7067" xr:uid="{E494AE06-A737-40BD-9938-06FD5D47FF4E}"/>
    <cellStyle name="Heading 4 6" xfId="2254" xr:uid="{B991A726-E666-42D8-8A2D-07EBABA3B33E}"/>
    <cellStyle name="Heading 4 6 2" xfId="7068" xr:uid="{64C7EC7C-DDD0-4A47-8392-A1728FF15C99}"/>
    <cellStyle name="Heading 4 7" xfId="2255" xr:uid="{79887574-4D45-4007-9A1E-46F9E0D5F1DD}"/>
    <cellStyle name="Heading 4 8" xfId="2256" xr:uid="{EA8885DE-E3D2-4990-8F0A-0E1CA0E4A324}"/>
    <cellStyle name="Heading 4 9" xfId="2257" xr:uid="{02D07A2A-35E6-4339-A486-69128553F074}"/>
    <cellStyle name="HEADING, MAJOR" xfId="4011" xr:uid="{48F3C9C3-0DF6-406E-9084-3AD1DD07EB45}"/>
    <cellStyle name="HEADING, MINOR" xfId="4069" xr:uid="{3889E42C-B2FD-450C-8A47-14EB0920960B}"/>
    <cellStyle name="HEADING, MINOR 2" xfId="8154" xr:uid="{58736258-6868-406A-A2C8-2525298E1F88}"/>
    <cellStyle name="HEADING, MINOR 2 10" xfId="22241" xr:uid="{EF4CAFEE-6DF1-4CB3-A46A-BD0883FD5CF7}"/>
    <cellStyle name="HEADING, MINOR 2 10 2" xfId="41036" xr:uid="{A6F09920-049E-4F6A-9242-1A1BC4A67EEC}"/>
    <cellStyle name="HEADING, MINOR 2 11" xfId="22508" xr:uid="{98242331-FC50-424C-BECC-B2910AFF9E1E}"/>
    <cellStyle name="HEADING, MINOR 2 11 2" xfId="41300" xr:uid="{72C63DB6-5DB4-4B7B-BC43-69E380EBE4CC}"/>
    <cellStyle name="HEADING, MINOR 2 12" xfId="21784" xr:uid="{691EDDD1-151E-4F5F-BBEB-7CC219958F0F}"/>
    <cellStyle name="HEADING, MINOR 2 12 2" xfId="40583" xr:uid="{7C6E11E8-ABF2-4E5E-9509-8A5D3AD8594C}"/>
    <cellStyle name="HEADING, MINOR 2 13" xfId="24053" xr:uid="{8F36EAEE-9454-4C17-B3DE-D2188305F57B}"/>
    <cellStyle name="HEADING, MINOR 2 13 2" xfId="42833" xr:uid="{BC71C81F-7660-4AA2-A0C8-9F3E69123BF4}"/>
    <cellStyle name="HEADING, MINOR 2 14" xfId="24540" xr:uid="{C69BD332-4870-4E26-A32B-C95C87D07594}"/>
    <cellStyle name="HEADING, MINOR 2 14 2" xfId="43320" xr:uid="{CDBE8E70-23F6-4057-843E-EF57158A59E4}"/>
    <cellStyle name="HEADING, MINOR 2 15" xfId="24353" xr:uid="{77CEC7B7-C027-4C28-A8EA-2558CCC6F5EF}"/>
    <cellStyle name="HEADING, MINOR 2 15 2" xfId="43133" xr:uid="{28D008D3-C514-4A8C-8176-4B934C25E95B}"/>
    <cellStyle name="HEADING, MINOR 2 16" xfId="23938" xr:uid="{737B7F8C-E823-46CA-9892-ED6620E8F5EC}"/>
    <cellStyle name="HEADING, MINOR 2 16 2" xfId="42721" xr:uid="{092A12F1-37C3-4402-AEDC-431C492F28DA}"/>
    <cellStyle name="HEADING, MINOR 2 17" xfId="23960" xr:uid="{2364898D-A2F1-4BCB-AAA6-8ECBE57A5ABF}"/>
    <cellStyle name="HEADING, MINOR 2 17 2" xfId="42743" xr:uid="{2A7ADE3E-0A44-4CB0-801A-873DB63FE47E}"/>
    <cellStyle name="HEADING, MINOR 2 18" xfId="25860" xr:uid="{8211E9DA-FC1A-4D90-AC56-5BF1C563C2E3}"/>
    <cellStyle name="HEADING, MINOR 2 18 2" xfId="44634" xr:uid="{5B60F8F8-A70B-4E77-9FBD-DD1E9DE3EA44}"/>
    <cellStyle name="HEADING, MINOR 2 19" xfId="26217" xr:uid="{E6692A3D-FF71-4CB9-90FE-B8CD8B284185}"/>
    <cellStyle name="HEADING, MINOR 2 19 2" xfId="44988" xr:uid="{224DDF5F-3B7D-49A2-964C-0CAB6AE09FA1}"/>
    <cellStyle name="HEADING, MINOR 2 2" xfId="9450" xr:uid="{65095384-244D-4F3E-AF85-C00F23AE8556}"/>
    <cellStyle name="HEADING, MINOR 2 2 2" xfId="12511" xr:uid="{7DDF7501-21DF-4F8A-BE0C-2EB13C1B1AA0}"/>
    <cellStyle name="HEADING, MINOR 2 2 3" xfId="17771" xr:uid="{CC1DAE6E-25A0-4657-9F36-2AC4751AE24C}"/>
    <cellStyle name="HEADING, MINOR 2 20" xfId="24912" xr:uid="{29C0530F-86BD-4D06-8C95-20BD248288E7}"/>
    <cellStyle name="HEADING, MINOR 2 20 2" xfId="43690" xr:uid="{8CC5F122-6E9A-4B87-9771-DD14441BAC51}"/>
    <cellStyle name="HEADING, MINOR 2 21" xfId="25292" xr:uid="{B52E40A3-EC3C-4EE9-A674-08D3F4397A4C}"/>
    <cellStyle name="HEADING, MINOR 2 21 2" xfId="44068" xr:uid="{959EF9A1-5E7F-45CA-8590-04A97D2F50A6}"/>
    <cellStyle name="HEADING, MINOR 2 22" xfId="23520" xr:uid="{9275DF54-32E8-44C8-9CB6-040A654B5980}"/>
    <cellStyle name="HEADING, MINOR 2 22 2" xfId="42306" xr:uid="{7BDD6438-9EEC-462F-9F05-866E8E565562}"/>
    <cellStyle name="HEADING, MINOR 2 23" xfId="31411" xr:uid="{FDF93961-6D64-4CFF-86D8-45DEA5EE6988}"/>
    <cellStyle name="HEADING, MINOR 2 3" xfId="9823" xr:uid="{85E285E3-C943-4075-B223-118828D6D840}"/>
    <cellStyle name="HEADING, MINOR 2 3 2" xfId="12840" xr:uid="{0E5DBA2A-AECE-4CA8-AB4E-9157A6AAEED3}"/>
    <cellStyle name="HEADING, MINOR 2 3 3" xfId="18112" xr:uid="{9D2647F0-508D-4660-8703-22B0D503A1A4}"/>
    <cellStyle name="HEADING, MINOR 2 4" xfId="19522" xr:uid="{639432E0-9931-4A18-B3F4-E0355CB8221D}"/>
    <cellStyle name="HEADING, MINOR 2 4 2" xfId="38998" xr:uid="{1139AFF0-9F87-4055-9920-5A019522112C}"/>
    <cellStyle name="HEADING, MINOR 2 5" xfId="18380" xr:uid="{A671A4AF-67E0-43A7-8C07-2FB01FA6CB33}"/>
    <cellStyle name="HEADING, MINOR 2 5 2" xfId="37864" xr:uid="{8DF3DCBC-1466-476C-A047-D0E7A86C4F83}"/>
    <cellStyle name="HEADING, MINOR 2 6" xfId="21813" xr:uid="{3DE2D1F2-0849-49C1-9F06-1E95D67C7D51}"/>
    <cellStyle name="HEADING, MINOR 2 6 2" xfId="40611" xr:uid="{FFB8447E-186A-47D0-A67E-E2FF5C10512F}"/>
    <cellStyle name="HEADING, MINOR 2 7" xfId="19175" xr:uid="{3E4A798A-BFFD-4F83-8AAA-A32817E9DC59}"/>
    <cellStyle name="HEADING, MINOR 2 7 2" xfId="38654" xr:uid="{B428E783-1698-4DA0-B275-49D125989556}"/>
    <cellStyle name="HEADING, MINOR 2 8" xfId="18847" xr:uid="{A25E65A4-7727-48DE-BA4E-1AFC665233A3}"/>
    <cellStyle name="HEADING, MINOR 2 8 2" xfId="38328" xr:uid="{9F5D0731-D2AD-43A5-9873-D163ECCF2333}"/>
    <cellStyle name="HEADING, MINOR 2 9" xfId="19116" xr:uid="{7FD30015-FBD6-4F58-8FAB-803C4C520286}"/>
    <cellStyle name="HEADING, MINOR 2 9 2" xfId="38595" xr:uid="{2004764B-35BE-4DB2-BF81-8CBC25F1AD38}"/>
    <cellStyle name="HEADING, MINOR 3" xfId="19048" xr:uid="{2DF784EE-B50D-45A8-A7DD-315609D2A2EB}"/>
    <cellStyle name="HEADING, MINOR 3 2" xfId="38528" xr:uid="{F091D96E-D887-4400-835C-0152B20947D7}"/>
    <cellStyle name="HEADING, RIGHT" xfId="3966" xr:uid="{692FD1C8-8751-41AD-9140-3FB25986D35A}"/>
    <cellStyle name="HEADING, RIGHT 2" xfId="7069" xr:uid="{FDD92074-1D03-411C-9B77-D99DF14B6695}"/>
    <cellStyle name="HEADING, RIGHT 3" xfId="33610" xr:uid="{1210B53D-3DE6-4CFE-9947-340D5CC55510}"/>
    <cellStyle name="HEADING,MAJOR" xfId="4010" xr:uid="{79EB7559-25CE-4350-B75F-270F59F14F3E}"/>
    <cellStyle name="HEADING,MAJOR 2" xfId="7070" xr:uid="{34D76662-9ACE-495C-8AC8-0CBC9E2F33E2}"/>
    <cellStyle name="HEADING,MAJOR 2 10" xfId="22242" xr:uid="{1C7AFB01-6113-4739-9557-40CAB643D7D8}"/>
    <cellStyle name="HEADING,MAJOR 2 10 2" xfId="41037" xr:uid="{359A65EC-64A4-4EAA-8BED-30C129B55D25}"/>
    <cellStyle name="HEADING,MAJOR 2 11" xfId="18208" xr:uid="{B86427C4-436A-48C5-B1A6-0DCD64BEC5A9}"/>
    <cellStyle name="HEADING,MAJOR 2 11 2" xfId="37692" xr:uid="{FFD86A28-C724-4064-A60B-0D79A4BF0C00}"/>
    <cellStyle name="HEADING,MAJOR 2 12" xfId="22233" xr:uid="{96B5E360-D344-463B-9033-93092F146139}"/>
    <cellStyle name="HEADING,MAJOR 2 12 2" xfId="41028" xr:uid="{BE112D2C-0112-4DB9-B288-1C08C3B43039}"/>
    <cellStyle name="HEADING,MAJOR 2 13" xfId="24054" xr:uid="{1BCC0990-7EF6-4DE0-A117-D62156E198AC}"/>
    <cellStyle name="HEADING,MAJOR 2 13 2" xfId="42834" xr:uid="{76E7DD2D-66EB-468C-9394-A3637A2B324E}"/>
    <cellStyle name="HEADING,MAJOR 2 14" xfId="24539" xr:uid="{BD0225C9-5F6C-4CF0-AB43-EA21EA33C332}"/>
    <cellStyle name="HEADING,MAJOR 2 14 2" xfId="43319" xr:uid="{507D9520-5A76-4F3C-867C-172AECA86EAB}"/>
    <cellStyle name="HEADING,MAJOR 2 15" xfId="25509" xr:uid="{F408321D-30DC-4CE7-8A21-FD3BA5399A7C}"/>
    <cellStyle name="HEADING,MAJOR 2 15 2" xfId="44285" xr:uid="{D7C1EF51-F53D-4F16-9364-F7ED4C5B5137}"/>
    <cellStyle name="HEADING,MAJOR 2 16" xfId="23612" xr:uid="{5DA4287E-6485-4F0E-B847-CF7BC5136D6C}"/>
    <cellStyle name="HEADING,MAJOR 2 16 2" xfId="42397" xr:uid="{7737DD99-590C-4B17-9AA6-56A38BCD10D9}"/>
    <cellStyle name="HEADING,MAJOR 2 17" xfId="24605" xr:uid="{152DDF5D-412D-4FC0-8474-5CA4BFDB2F96}"/>
    <cellStyle name="HEADING,MAJOR 2 17 2" xfId="43385" xr:uid="{18860662-B40D-4C41-9A38-6D241F5C26D0}"/>
    <cellStyle name="HEADING,MAJOR 2 18" xfId="25861" xr:uid="{0DB94AA6-BF58-4E45-B05F-EDD617D7D8F9}"/>
    <cellStyle name="HEADING,MAJOR 2 18 2" xfId="44635" xr:uid="{81183A8B-AB57-46AE-9F73-0C16128C9170}"/>
    <cellStyle name="HEADING,MAJOR 2 19" xfId="23323" xr:uid="{8F3E4FFA-BBCF-43A8-8458-959097EA0952}"/>
    <cellStyle name="HEADING,MAJOR 2 19 2" xfId="42111" xr:uid="{5C8AC001-C359-4483-9504-BAF88906B425}"/>
    <cellStyle name="HEADING,MAJOR 2 2" xfId="9452" xr:uid="{65F0ABA2-2503-4A0B-B04A-0D7A13B9E474}"/>
    <cellStyle name="HEADING,MAJOR 2 2 2" xfId="12513" xr:uid="{BC00E3D9-F7BD-459E-AE9D-4D1529F8888A}"/>
    <cellStyle name="HEADING,MAJOR 2 2 3" xfId="17773" xr:uid="{92DBDED9-DE8B-4342-9CCA-112BDE90F030}"/>
    <cellStyle name="HEADING,MAJOR 2 20" xfId="25850" xr:uid="{330DC6F7-0F69-46FB-803D-AC401E6DD2EC}"/>
    <cellStyle name="HEADING,MAJOR 2 20 2" xfId="44624" xr:uid="{750C77DC-D5D8-4D55-BD05-D610162F1F55}"/>
    <cellStyle name="HEADING,MAJOR 2 21" xfId="23436" xr:uid="{079DBB92-7489-479F-BFC8-A8F48BCAB223}"/>
    <cellStyle name="HEADING,MAJOR 2 21 2" xfId="42224" xr:uid="{86347C22-53B8-4A1F-826C-6999DDD33363}"/>
    <cellStyle name="HEADING,MAJOR 2 22" xfId="25897" xr:uid="{6BA4692E-4BD9-459B-8356-6A3DC0CB6F45}"/>
    <cellStyle name="HEADING,MAJOR 2 22 2" xfId="44670" xr:uid="{59E097EB-C05B-471B-8EA6-6789425F2E7A}"/>
    <cellStyle name="HEADING,MAJOR 2 23" xfId="31410" xr:uid="{DD82D8FB-B7F2-43BB-AD74-728C4B03F628}"/>
    <cellStyle name="HEADING,MAJOR 2 24" xfId="16833" xr:uid="{B08D7D30-3E5A-4077-9B2A-157098499B89}"/>
    <cellStyle name="HEADING,MAJOR 2 3" xfId="9825" xr:uid="{C3F9FAF7-B0CD-45F9-95A7-9A9F4735D9AC}"/>
    <cellStyle name="HEADING,MAJOR 2 3 2" xfId="12842" xr:uid="{3AE0116F-966E-4828-B423-D52E73514863}"/>
    <cellStyle name="HEADING,MAJOR 2 3 3" xfId="18114" xr:uid="{E48F9EE2-1E68-42AE-B22A-4C60AE579B2C}"/>
    <cellStyle name="HEADING,MAJOR 2 4" xfId="19523" xr:uid="{8E3F70CC-BE66-426D-8893-B11B387C0620}"/>
    <cellStyle name="HEADING,MAJOR 2 4 2" xfId="38999" xr:uid="{B1C1BBBF-CB9B-482C-80AB-C62CFD2C0178}"/>
    <cellStyle name="HEADING,MAJOR 2 5" xfId="18379" xr:uid="{6014C7CE-2D4C-41C8-932F-2C9882F90756}"/>
    <cellStyle name="HEADING,MAJOR 2 5 2" xfId="37863" xr:uid="{5D82E123-BB20-4BC8-B8E3-AA283C63E498}"/>
    <cellStyle name="HEADING,MAJOR 2 6" xfId="21814" xr:uid="{2E301E8E-1544-4DBB-BB48-579D0F751F20}"/>
    <cellStyle name="HEADING,MAJOR 2 6 2" xfId="40612" xr:uid="{CF7F0E97-74D9-4F3C-A344-7640376C8FC9}"/>
    <cellStyle name="HEADING,MAJOR 2 7" xfId="18459" xr:uid="{7CBE056C-C012-40E4-9E6F-672514C4B7BF}"/>
    <cellStyle name="HEADING,MAJOR 2 7 2" xfId="37942" xr:uid="{2E98DF75-B95A-422C-ABC9-809CAAF04941}"/>
    <cellStyle name="HEADING,MAJOR 2 8" xfId="20444" xr:uid="{655577A9-7921-4DD1-80E7-F14E6B0B3253}"/>
    <cellStyle name="HEADING,MAJOR 2 8 2" xfId="39642" xr:uid="{6CCC2D9B-FC3A-4BCD-8B9F-85C5BC2164B0}"/>
    <cellStyle name="HEADING,MAJOR 2 9" xfId="19081" xr:uid="{7DE6DBCB-EB8C-4F7C-B68B-43B586E89DA0}"/>
    <cellStyle name="HEADING,MAJOR 2 9 2" xfId="38560" xr:uid="{2151E314-4349-46DF-B925-8ACECA570589}"/>
    <cellStyle name="HEADING,MAJOR 3" xfId="8155" xr:uid="{FAAE92F6-1A49-41A3-A9AE-19860CF27C76}"/>
    <cellStyle name="HEADING,MAJOR 3 2" xfId="36361" xr:uid="{43C70EFC-F894-49F1-A055-247E1E1B409A}"/>
    <cellStyle name="HEADING,MAJOR 3 3" xfId="16937" xr:uid="{41D93497-4AEA-42BB-81E5-AB8EADA98F99}"/>
    <cellStyle name="HEADING,MAJOR 4" xfId="19049" xr:uid="{F6FD5B99-3F50-4CF5-B5D6-5C8A9DFA5D19}"/>
    <cellStyle name="HEADING,MAJOR 4 2" xfId="38529" xr:uid="{0BEE869E-7A10-4521-B60C-B5F0317E0E1F}"/>
    <cellStyle name="HEADING,MAJOR 5" xfId="33642" xr:uid="{BF8FF824-6B6E-4CEA-8788-4B847629672F}"/>
    <cellStyle name="HEADING1" xfId="8402" xr:uid="{D0BCB9C9-26E4-419A-AE02-43A0E20B8A49}"/>
    <cellStyle name="HEADING2" xfId="8403" xr:uid="{2E099E7E-052E-492F-80D1-B61D94127A7A}"/>
    <cellStyle name="Helv 8" xfId="4013" xr:uid="{FB760962-F838-4F94-9096-ED838EE58AF6}"/>
    <cellStyle name="Helv 8 2" xfId="7071" xr:uid="{431114A8-0D29-485B-ADC4-7B0ECA1CE634}"/>
    <cellStyle name="Helv 8 3" xfId="33644" xr:uid="{7D40DCFB-FEB8-4272-BB30-BD508327E50C}"/>
    <cellStyle name="Hidden" xfId="227" xr:uid="{A5C59FE2-F461-4CB9-A4AB-C01C54E116B1}"/>
    <cellStyle name="Hyperlink 2" xfId="188" xr:uid="{7A6FEA3E-B3D8-431E-BB07-77D6B0432945}"/>
    <cellStyle name="Hyperlink 2 2" xfId="3848" xr:uid="{C98C3316-0AE1-4943-837E-98A8AA070301}"/>
    <cellStyle name="Hyperlink 2 2 2" xfId="6164" xr:uid="{B2855525-ED58-4935-9BC6-727132815A70}"/>
    <cellStyle name="Hyperlink 2 3" xfId="6157" xr:uid="{2153D7D6-4030-427E-87A7-ABF02F63CF83}"/>
    <cellStyle name="Hyperlink 2 4" xfId="6420" xr:uid="{D70BBAF5-E8AC-45E8-8F56-E10932568BF1}"/>
    <cellStyle name="Hyperlink 3" xfId="6169" xr:uid="{ADFB484F-B981-42E7-844C-E9A3404A12B7}"/>
    <cellStyle name="Hyperlink 4" xfId="49484" xr:uid="{32773A9B-AD00-4AD1-A2CB-914F48DCA6F8}"/>
    <cellStyle name="Input [yellow]" xfId="11" xr:uid="{00000000-0005-0000-0000-000009000000}"/>
    <cellStyle name="Input [yellow] 10" xfId="641" xr:uid="{8D1684BB-E9A5-4015-A23B-90F310011D39}"/>
    <cellStyle name="Input [yellow] 10 10" xfId="20028" xr:uid="{6F23C585-C081-464D-AE51-90C8B6D88F63}"/>
    <cellStyle name="Input [yellow] 10 10 2" xfId="39340" xr:uid="{881BC556-DD57-4FA3-894A-E496CAB18A01}"/>
    <cellStyle name="Input [yellow] 10 11" xfId="20094" xr:uid="{ED264F8E-688B-4FEF-A8E1-47A0D281E377}"/>
    <cellStyle name="Input [yellow] 10 11 2" xfId="39405" xr:uid="{DD9E69AA-2279-4D03-B1F8-7832F8F1D776}"/>
    <cellStyle name="Input [yellow] 10 12" xfId="21874" xr:uid="{9860733E-4B40-4C6D-9F93-8888EB261ECF}"/>
    <cellStyle name="Input [yellow] 10 12 2" xfId="40672" xr:uid="{BAB3600D-390A-4CD8-B70F-A5288208CFE3}"/>
    <cellStyle name="Input [yellow] 10 13" xfId="24664" xr:uid="{3BACA86B-823E-4AAA-8F9B-19F3EE91CECF}"/>
    <cellStyle name="Input [yellow] 10 13 2" xfId="43442" xr:uid="{0B2AC78B-F5C1-4D04-B8DD-BCF5C0196360}"/>
    <cellStyle name="Input [yellow] 10 14" xfId="22817" xr:uid="{BB3677E8-797F-45FC-B040-2EDAD2941EE6}"/>
    <cellStyle name="Input [yellow] 10 14 2" xfId="41608" xr:uid="{F0396571-E82D-4B05-9026-A81FDF91B549}"/>
    <cellStyle name="Input [yellow] 10 15" xfId="22949" xr:uid="{D8360302-0154-4B4F-B916-B1FEF70F45F7}"/>
    <cellStyle name="Input [yellow] 10 15 2" xfId="41740" xr:uid="{582391D2-F7B2-430B-A330-189B3402462D}"/>
    <cellStyle name="Input [yellow] 10 16" xfId="24841" xr:uid="{36E7AC08-492B-4F58-80D8-69BC26528FB2}"/>
    <cellStyle name="Input [yellow] 10 16 2" xfId="43619" xr:uid="{A7FF087B-74F9-4D21-9288-4CB29CFEE760}"/>
    <cellStyle name="Input [yellow] 10 17" xfId="23287" xr:uid="{2F6108B0-5B13-4113-886B-1796B27EB9EA}"/>
    <cellStyle name="Input [yellow] 10 17 2" xfId="42075" xr:uid="{AD813E04-8609-43F7-A37D-4D82A92FBA27}"/>
    <cellStyle name="Input [yellow] 10 18" xfId="23030" xr:uid="{7C2D669A-87B2-4496-81C1-C217883E79D7}"/>
    <cellStyle name="Input [yellow] 10 18 2" xfId="41820" xr:uid="{CFCEC8D2-CBA0-4EB1-8FA3-61D5C8B63BFD}"/>
    <cellStyle name="Input [yellow] 10 19" xfId="25500" xr:uid="{1C380989-485F-4A3E-9ABB-CC908A969F95}"/>
    <cellStyle name="Input [yellow] 10 19 2" xfId="44276" xr:uid="{830CE229-057D-417A-9B4D-DFFBB7F0C432}"/>
    <cellStyle name="Input [yellow] 10 2" xfId="1514" xr:uid="{BF397373-32FA-4D17-AF6D-6D0F4277BD24}"/>
    <cellStyle name="Input [yellow] 10 2 2" xfId="31807" xr:uid="{9E3B357E-819C-4623-97B8-B9B14E9FB54D}"/>
    <cellStyle name="Input [yellow] 10 20" xfId="23931" xr:uid="{F39FA711-4C44-43CE-96CC-71BEC281C86E}"/>
    <cellStyle name="Input [yellow] 10 20 2" xfId="42714" xr:uid="{125476AE-281E-47D5-8B6C-D76CD24BEB09}"/>
    <cellStyle name="Input [yellow] 10 21" xfId="22834" xr:uid="{FB38BA93-A2D1-4B78-AF8F-754224C44CDD}"/>
    <cellStyle name="Input [yellow] 10 21 2" xfId="41625" xr:uid="{BBBEF629-81E2-44DD-9979-46D5AAD68EE4}"/>
    <cellStyle name="Input [yellow] 10 22" xfId="24351" xr:uid="{D447AA3B-2663-4C99-84E5-E76C2F6C0A56}"/>
    <cellStyle name="Input [yellow] 10 22 2" xfId="43131" xr:uid="{0828C36E-01DF-44BB-A6C9-6E2A27448DF6}"/>
    <cellStyle name="Input [yellow] 10 23" xfId="30801" xr:uid="{C7644F3D-7DC3-4685-8FAA-D99266E69F93}"/>
    <cellStyle name="Input [yellow] 10 3" xfId="9479" xr:uid="{3300D598-1E2A-4063-80CC-BE80094BCFE2}"/>
    <cellStyle name="Input [yellow] 10 3 2" xfId="12535" xr:uid="{057913ED-8611-48CC-9B43-F2FB4021E265}"/>
    <cellStyle name="Input [yellow] 10 3 2 2" xfId="37282" xr:uid="{DA2ADC2E-6A98-4A80-89E4-E07B755A5450}"/>
    <cellStyle name="Input [yellow] 10 3 3" xfId="17795" xr:uid="{3FC30A7C-DFBC-4AEE-B5AE-D03EC87DD00A}"/>
    <cellStyle name="Input [yellow] 10 4" xfId="20198" xr:uid="{8202B150-BA09-418A-A354-C15FA3C0619C}"/>
    <cellStyle name="Input [yellow] 10 4 2" xfId="39480" xr:uid="{9553036B-A263-4D54-A33D-6EA5447A81F4}"/>
    <cellStyle name="Input [yellow] 10 5" xfId="21287" xr:uid="{7A58A54E-8F5A-498B-99E0-AC5252692C8F}"/>
    <cellStyle name="Input [yellow] 10 5 2" xfId="40089" xr:uid="{5B84E33B-4629-468F-AA24-E601A911658F}"/>
    <cellStyle name="Input [yellow] 10 6" xfId="18532" xr:uid="{2B4B9982-05AE-4A25-AA60-C2A312D812C5}"/>
    <cellStyle name="Input [yellow] 10 6 2" xfId="38015" xr:uid="{5E21F5B0-E6D0-4BE6-BC2C-D96673C94754}"/>
    <cellStyle name="Input [yellow] 10 7" xfId="21957" xr:uid="{EC030C9C-C5D5-425E-8616-9F4AA20F8739}"/>
    <cellStyle name="Input [yellow] 10 7 2" xfId="40755" xr:uid="{9919264F-A54B-48C5-B962-EC2E36CB675E}"/>
    <cellStyle name="Input [yellow] 10 8" xfId="21714" xr:uid="{F26CDE68-869D-48E3-8C0A-006761B0B23C}"/>
    <cellStyle name="Input [yellow] 10 8 2" xfId="40513" xr:uid="{DC335DC4-E366-4A7D-B924-B969ED002A3D}"/>
    <cellStyle name="Input [yellow] 10 9" xfId="21902" xr:uid="{03591293-62E6-4DD7-9F50-0C1B4AA7F495}"/>
    <cellStyle name="Input [yellow] 10 9 2" xfId="40700" xr:uid="{2AFDEC21-D4F1-407C-A58D-3F1EC6D033F6}"/>
    <cellStyle name="Input [yellow] 11" xfId="642" xr:uid="{92EE4988-442C-47CF-B036-7514FA4B7F54}"/>
    <cellStyle name="Input [yellow] 11 10" xfId="21180" xr:uid="{1EEC0E73-F80E-43FB-866F-546E486DA8C8}"/>
    <cellStyle name="Input [yellow] 11 10 2" xfId="39982" xr:uid="{397AD877-2F75-45C7-A5C6-B08ACC8C6661}"/>
    <cellStyle name="Input [yellow] 11 11" xfId="20110" xr:uid="{4B73B62A-0FE0-4391-BEF0-687F2E9D0A7F}"/>
    <cellStyle name="Input [yellow] 11 11 2" xfId="39421" xr:uid="{5660827F-74BC-43AE-93BE-5680B3D99DC0}"/>
    <cellStyle name="Input [yellow] 11 12" xfId="21563" xr:uid="{702027AF-4A51-41DE-8CA0-28B719992B49}"/>
    <cellStyle name="Input [yellow] 11 12 2" xfId="40364" xr:uid="{7FB1A024-BB21-45F9-9B8A-F487CFB63162}"/>
    <cellStyle name="Input [yellow] 11 13" xfId="24665" xr:uid="{C6381DA8-5C76-4359-8F73-852705F51C38}"/>
    <cellStyle name="Input [yellow] 11 13 2" xfId="43443" xr:uid="{043BE39C-DF33-4FE2-897A-A8B62178F5DE}"/>
    <cellStyle name="Input [yellow] 11 14" xfId="22816" xr:uid="{66125CCC-EE2A-49F0-8E03-0AF2F72108ED}"/>
    <cellStyle name="Input [yellow] 11 14 2" xfId="41607" xr:uid="{6C173DC1-8BBC-4C71-8C15-E7275C62CFE3}"/>
    <cellStyle name="Input [yellow] 11 15" xfId="25327" xr:uid="{E2519C16-A4AC-4FAA-A656-6BE691493C24}"/>
    <cellStyle name="Input [yellow] 11 15 2" xfId="44103" xr:uid="{B726E207-A648-4910-A286-3ADC704FC5C4}"/>
    <cellStyle name="Input [yellow] 11 16" xfId="24991" xr:uid="{2F0AFD49-51AD-4F5E-8DD2-4433A343DB99}"/>
    <cellStyle name="Input [yellow] 11 16 2" xfId="43768" xr:uid="{14B1FFE9-8461-498C-93B8-6F603276C584}"/>
    <cellStyle name="Input [yellow] 11 17" xfId="22986" xr:uid="{BD75FEB8-C5C9-40A7-8FCA-5E6E91F5E507}"/>
    <cellStyle name="Input [yellow] 11 17 2" xfId="41777" xr:uid="{92C46F0B-F6DC-4672-A0D1-3BAC2FAE97D0}"/>
    <cellStyle name="Input [yellow] 11 18" xfId="22929" xr:uid="{C5A49C66-3867-49C5-B693-E26F3EDFE008}"/>
    <cellStyle name="Input [yellow] 11 18 2" xfId="41720" xr:uid="{B2309550-8A91-458B-B616-BD255F14266B}"/>
    <cellStyle name="Input [yellow] 11 19" xfId="25398" xr:uid="{5C366814-3A9D-4694-90E6-760A542945CB}"/>
    <cellStyle name="Input [yellow] 11 19 2" xfId="44174" xr:uid="{DF139050-9098-476F-A47A-61B061170A7F}"/>
    <cellStyle name="Input [yellow] 11 2" xfId="1515" xr:uid="{D5CCACD7-9CA0-4ABB-BFF0-1B9FEAB3F409}"/>
    <cellStyle name="Input [yellow] 11 2 2" xfId="31808" xr:uid="{32C79561-2D21-4A48-A98C-DE419BDEB417}"/>
    <cellStyle name="Input [yellow] 11 20" xfId="22759" xr:uid="{82BADD4D-A256-497A-B179-CF4DC60633E4}"/>
    <cellStyle name="Input [yellow] 11 20 2" xfId="41550" xr:uid="{54B3E8C0-0763-4F5C-99EF-9AFB9246BB31}"/>
    <cellStyle name="Input [yellow] 11 21" xfId="25486" xr:uid="{260CBF7A-F62B-48EB-96BE-B10E6FE2E0BF}"/>
    <cellStyle name="Input [yellow] 11 21 2" xfId="44262" xr:uid="{C3F8EF54-7B9F-417D-8E85-925F2758E3A5}"/>
    <cellStyle name="Input [yellow] 11 22" xfId="22823" xr:uid="{7EE1956D-B722-466E-89AB-E61FB089EF0E}"/>
    <cellStyle name="Input [yellow] 11 22 2" xfId="41614" xr:uid="{599C2E4D-4875-4FD3-A8A0-20DFA7505FB1}"/>
    <cellStyle name="Input [yellow] 11 23" xfId="31292" xr:uid="{883834DE-2EDE-476F-BDCF-CF2D3341B0C7}"/>
    <cellStyle name="Input [yellow] 11 3" xfId="8578" xr:uid="{DABEC294-4F94-49AE-96E7-2D409E002291}"/>
    <cellStyle name="Input [yellow] 11 3 2" xfId="12098" xr:uid="{1E0AD91E-3218-4C75-9510-543CD13937EC}"/>
    <cellStyle name="Input [yellow] 11 3 2 2" xfId="36595" xr:uid="{BAE9EEA3-B55B-4934-8DD0-749F94E3E6BC}"/>
    <cellStyle name="Input [yellow] 11 3 3" xfId="17145" xr:uid="{AFFCDDE4-0718-4D91-9E72-4470BC46EBCC}"/>
    <cellStyle name="Input [yellow] 11 4" xfId="20199" xr:uid="{DFC2FA34-35A1-4F5F-95C9-56B222658AAD}"/>
    <cellStyle name="Input [yellow] 11 4 2" xfId="39481" xr:uid="{DAFC0421-5D47-46CE-91FD-6DAD745529CF}"/>
    <cellStyle name="Input [yellow] 11 5" xfId="21288" xr:uid="{1439C59A-C168-4B42-8B45-B260FD8CBD6A}"/>
    <cellStyle name="Input [yellow] 11 5 2" xfId="40090" xr:uid="{17315AF9-B7E5-44D4-A20A-B34868670F22}"/>
    <cellStyle name="Input [yellow] 11 6" xfId="21201" xr:uid="{E06B7029-F68B-4CD7-B186-DB834BB2BFB3}"/>
    <cellStyle name="Input [yellow] 11 6 2" xfId="40003" xr:uid="{FF7336ED-F736-4335-ADCC-CC70FE497394}"/>
    <cellStyle name="Input [yellow] 11 7" xfId="18991" xr:uid="{7610D00C-ADDC-44B0-BFFA-F1C50D794F25}"/>
    <cellStyle name="Input [yellow] 11 7 2" xfId="38472" xr:uid="{ED211DD5-8519-4E01-8807-270FF0D28ED1}"/>
    <cellStyle name="Input [yellow] 11 8" xfId="21409" xr:uid="{66709D3A-9AD0-4038-B9A6-BED7A7032071}"/>
    <cellStyle name="Input [yellow] 11 8 2" xfId="40211" xr:uid="{D4AA67B2-C8B7-4D21-82F1-727434263908}"/>
    <cellStyle name="Input [yellow] 11 9" xfId="20489" xr:uid="{E3040E49-D9CF-4951-BA68-0139F552CDFE}"/>
    <cellStyle name="Input [yellow] 11 9 2" xfId="39687" xr:uid="{C757ABFE-912C-4447-954E-92B03ABA4ACC}"/>
    <cellStyle name="Input [yellow] 12" xfId="643" xr:uid="{4F7B6382-A263-4EFB-B732-824771F0B298}"/>
    <cellStyle name="Input [yellow] 12 10" xfId="19376" xr:uid="{673237AA-0F13-418B-A0EB-D54205F51459}"/>
    <cellStyle name="Input [yellow] 12 10 2" xfId="38854" xr:uid="{86780634-2FDF-408F-93D6-9D80BC7B964B}"/>
    <cellStyle name="Input [yellow] 12 11" xfId="19369" xr:uid="{7BD1CBAB-5FFE-4875-AE91-3CFB9AAA3A92}"/>
    <cellStyle name="Input [yellow] 12 11 2" xfId="38847" xr:uid="{82B17B17-8D7A-4843-BD9E-1614DC241064}"/>
    <cellStyle name="Input [yellow] 12 12" xfId="21658" xr:uid="{FB8B07A1-D920-4451-935F-758BAF94204B}"/>
    <cellStyle name="Input [yellow] 12 12 2" xfId="40457" xr:uid="{DE33BB59-749F-434D-B451-6E03C6F160E6}"/>
    <cellStyle name="Input [yellow] 12 13" xfId="24666" xr:uid="{0147B91A-5D4A-4AE7-8A8D-7C12EA439940}"/>
    <cellStyle name="Input [yellow] 12 13 2" xfId="43444" xr:uid="{D690B293-0523-4E65-887D-E6F56BDE7B43}"/>
    <cellStyle name="Input [yellow] 12 14" xfId="22815" xr:uid="{66E4F149-A8E9-41F7-8177-8B8CD223CA92}"/>
    <cellStyle name="Input [yellow] 12 14 2" xfId="41606" xr:uid="{1DE411AA-2289-4C7A-AF0A-9C81107EF6DD}"/>
    <cellStyle name="Input [yellow] 12 15" xfId="23590" xr:uid="{4DF7F3FB-B7DE-47F4-81E1-32368E9EB23C}"/>
    <cellStyle name="Input [yellow] 12 15 2" xfId="42375" xr:uid="{54FAD000-8A20-40C4-AC94-063E2F5E6B99}"/>
    <cellStyle name="Input [yellow] 12 16" xfId="23027" xr:uid="{42C023DF-E814-42D2-A659-C81CDA1F4F7F}"/>
    <cellStyle name="Input [yellow] 12 16 2" xfId="41817" xr:uid="{6873BDC0-29B0-46D7-B070-A3499F9FD27A}"/>
    <cellStyle name="Input [yellow] 12 17" xfId="25070" xr:uid="{7A39D64A-51BD-4DAD-B64D-2601E5FA1179}"/>
    <cellStyle name="Input [yellow] 12 17 2" xfId="43846" xr:uid="{E04003BB-54EC-409C-A70F-3EB90F24A37C}"/>
    <cellStyle name="Input [yellow] 12 18" xfId="23655" xr:uid="{CB7AADA7-41C6-4FCE-9F02-0D074769383D}"/>
    <cellStyle name="Input [yellow] 12 18 2" xfId="42439" xr:uid="{FE273589-065D-4DEA-85CF-030772CFB826}"/>
    <cellStyle name="Input [yellow] 12 19" xfId="23034" xr:uid="{6A552700-BA95-4CE8-AE30-E442B60283FF}"/>
    <cellStyle name="Input [yellow] 12 19 2" xfId="41824" xr:uid="{EACFC5A1-5D00-42FF-8EE2-C7C7E251D774}"/>
    <cellStyle name="Input [yellow] 12 2" xfId="1516" xr:uid="{C834EBE7-EB11-42DC-B68E-67859D7F95D0}"/>
    <cellStyle name="Input [yellow] 12 2 2" xfId="31809" xr:uid="{C381C105-079E-4AFB-A4F5-9C5CB9BAB6A4}"/>
    <cellStyle name="Input [yellow] 12 20" xfId="24559" xr:uid="{8C333910-1919-4A32-8F6E-BBE34ABC377E}"/>
    <cellStyle name="Input [yellow] 12 20 2" xfId="43339" xr:uid="{70179D9C-9FC5-4495-A1B7-CCC6025B83D0}"/>
    <cellStyle name="Input [yellow] 12 21" xfId="23051" xr:uid="{FBD2CD4E-008C-4B90-B71D-5A7AAD39DD9D}"/>
    <cellStyle name="Input [yellow] 12 21 2" xfId="41841" xr:uid="{95025CF7-3A29-4A01-A491-05D5921FB5E3}"/>
    <cellStyle name="Input [yellow] 12 22" xfId="23879" xr:uid="{E0F2780A-68E3-41FF-B903-1F700041306C}"/>
    <cellStyle name="Input [yellow] 12 22 2" xfId="42662" xr:uid="{8B7C56E4-AF86-45AF-9793-C01D672E7644}"/>
    <cellStyle name="Input [yellow] 12 23" xfId="31280" xr:uid="{21095E93-758A-4373-A62B-4B015738771E}"/>
    <cellStyle name="Input [yellow] 12 3" xfId="9478" xr:uid="{7C579F58-794F-4D1E-A7CB-9AFDE6867398}"/>
    <cellStyle name="Input [yellow] 12 3 2" xfId="12534" xr:uid="{4A339ECC-1B55-466D-BD66-621876F9FE76}"/>
    <cellStyle name="Input [yellow] 12 3 2 2" xfId="37281" xr:uid="{6A289700-1C2C-451F-BEAA-E306369324EE}"/>
    <cellStyle name="Input [yellow] 12 3 3" xfId="17794" xr:uid="{089F0B0F-2B5B-4BC2-9F4A-618B8A81391A}"/>
    <cellStyle name="Input [yellow] 12 4" xfId="20200" xr:uid="{589FC0B9-F3E4-4342-A237-B00EBB09CA9F}"/>
    <cellStyle name="Input [yellow] 12 4 2" xfId="39482" xr:uid="{38D2C1F2-47E0-42F5-A972-6D3A14F7A398}"/>
    <cellStyle name="Input [yellow] 12 5" xfId="21289" xr:uid="{6B78163E-0E90-40F5-AD97-EDB5A9AB9DA8}"/>
    <cellStyle name="Input [yellow] 12 5 2" xfId="40091" xr:uid="{F0A64B2B-061C-433A-B7AC-2BA36DBE3677}"/>
    <cellStyle name="Input [yellow] 12 6" xfId="19503" xr:uid="{2B28D2AC-0B90-43E0-A1C0-571DA908DEDB}"/>
    <cellStyle name="Input [yellow] 12 6 2" xfId="38980" xr:uid="{DD1DE022-4BFA-440F-A792-10C72CAFF58E}"/>
    <cellStyle name="Input [yellow] 12 7" xfId="20536" xr:uid="{D9383525-9D76-4BEE-87FC-613AC9861CAC}"/>
    <cellStyle name="Input [yellow] 12 7 2" xfId="39729" xr:uid="{921A5691-666A-467C-BB71-402FC87F3D5A}"/>
    <cellStyle name="Input [yellow] 12 8" xfId="18214" xr:uid="{B627C526-D158-4765-B966-E1F119FDB063}"/>
    <cellStyle name="Input [yellow] 12 8 2" xfId="37698" xr:uid="{E38CC227-0360-43AC-BC53-0918F4D54E29}"/>
    <cellStyle name="Input [yellow] 12 9" xfId="18914" xr:uid="{C050DC10-B907-40BA-A990-838140054F40}"/>
    <cellStyle name="Input [yellow] 12 9 2" xfId="38395" xr:uid="{630AA0EA-D5A2-4066-A931-D9CA7B3BE04C}"/>
    <cellStyle name="Input [yellow] 13" xfId="644" xr:uid="{9FC93A9E-BB21-4626-9B89-FD5CB32BC25F}"/>
    <cellStyle name="Input [yellow] 13 10" xfId="20323" xr:uid="{D7967E6F-1772-4854-B44D-277F89A8B4B9}"/>
    <cellStyle name="Input [yellow] 13 10 2" xfId="39603" xr:uid="{1F483641-0371-41B4-BEE7-0FC6F58D96C2}"/>
    <cellStyle name="Input [yellow] 13 11" xfId="22468" xr:uid="{45AF45AC-EFED-42FF-A48E-EBE01564D5AE}"/>
    <cellStyle name="Input [yellow] 13 11 2" xfId="41260" xr:uid="{10B41534-0B61-40CF-BA80-984B84AD1428}"/>
    <cellStyle name="Input [yellow] 13 12" xfId="19502" xr:uid="{4F4453C2-A9EA-4C96-B5C2-5322D56BCBF9}"/>
    <cellStyle name="Input [yellow] 13 12 2" xfId="38979" xr:uid="{C83F06B4-D910-4F51-8EA5-3A99CD2C733A}"/>
    <cellStyle name="Input [yellow] 13 13" xfId="24667" xr:uid="{A688810A-F56E-4EA9-876A-6AF216A57EA7}"/>
    <cellStyle name="Input [yellow] 13 13 2" xfId="43445" xr:uid="{E319E678-BEC2-418E-AE9E-6602E4A0F01C}"/>
    <cellStyle name="Input [yellow] 13 14" xfId="22814" xr:uid="{E87454E6-EC1B-4FB3-93C1-DB1F5B814457}"/>
    <cellStyle name="Input [yellow] 13 14 2" xfId="41605" xr:uid="{892A3849-67BC-4863-BFEC-7DE027CEEB93}"/>
    <cellStyle name="Input [yellow] 13 15" xfId="23446" xr:uid="{7A5BF69C-C78E-4F14-B743-DA13C03A19C1}"/>
    <cellStyle name="Input [yellow] 13 15 2" xfId="42234" xr:uid="{763DAF89-15E8-4D94-A65B-1E00AC7EA486}"/>
    <cellStyle name="Input [yellow] 13 16" xfId="23816" xr:uid="{FA03132B-3C7B-46F0-A7B7-A2437DB9C5DC}"/>
    <cellStyle name="Input [yellow] 13 16 2" xfId="42599" xr:uid="{6A5985A0-1A32-4E70-B155-C15018244B0F}"/>
    <cellStyle name="Input [yellow] 13 17" xfId="23290" xr:uid="{9E91EF62-EBF4-47E8-976B-D2B7B74C3C68}"/>
    <cellStyle name="Input [yellow] 13 17 2" xfId="42078" xr:uid="{F8B04AEE-2F68-4637-AB9E-FEAEF05AC475}"/>
    <cellStyle name="Input [yellow] 13 18" xfId="23498" xr:uid="{E20F741E-260B-4584-90A0-C253D16D709D}"/>
    <cellStyle name="Input [yellow] 13 18 2" xfId="42285" xr:uid="{B0109EE0-1068-4134-8B68-C84ABA491182}"/>
    <cellStyle name="Input [yellow] 13 19" xfId="26166" xr:uid="{76B7CFC5-6CE4-4E50-812A-66A4209E8663}"/>
    <cellStyle name="Input [yellow] 13 19 2" xfId="44937" xr:uid="{2ABD16F9-77D3-4F2E-93B3-06B6D47D8984}"/>
    <cellStyle name="Input [yellow] 13 2" xfId="1517" xr:uid="{7A1B113B-75E0-4991-B49E-27BC5952215F}"/>
    <cellStyle name="Input [yellow] 13 2 2" xfId="31810" xr:uid="{8D483684-DF37-4B58-B800-7CEACD10945D}"/>
    <cellStyle name="Input [yellow] 13 20" xfId="23614" xr:uid="{2D41D0C7-0A7C-4452-A857-B4E870B268EA}"/>
    <cellStyle name="Input [yellow] 13 20 2" xfId="42399" xr:uid="{2E9B5A87-BBD3-4FC7-B24C-4762B140B870}"/>
    <cellStyle name="Input [yellow] 13 21" xfId="24770" xr:uid="{8F7E521A-EB7B-4C8D-B609-195AABAFC77D}"/>
    <cellStyle name="Input [yellow] 13 21 2" xfId="43548" xr:uid="{DD85D4F7-6E39-45B9-9F6D-A45C5E85DDBC}"/>
    <cellStyle name="Input [yellow] 13 22" xfId="23847" xr:uid="{1652E8C2-8017-4B10-8710-1D8F5E54E71B}"/>
    <cellStyle name="Input [yellow] 13 22 2" xfId="42630" xr:uid="{65EBA877-A0C4-47C8-BE64-BA0FCC5AD94C}"/>
    <cellStyle name="Input [yellow] 13 23" xfId="30961" xr:uid="{E2359DE2-BC42-4265-990C-42E45F6484FB}"/>
    <cellStyle name="Input [yellow] 13 3" xfId="8754" xr:uid="{12813E7C-29F9-463F-B59C-CE54E8C9A1CF}"/>
    <cellStyle name="Input [yellow] 13 3 2" xfId="12162" xr:uid="{DE0F365E-2DBF-49AE-8DF0-6C56B9E226C9}"/>
    <cellStyle name="Input [yellow] 13 3 2 2" xfId="36672" xr:uid="{D58CDCE2-86BC-4B61-A486-25CAB39BED62}"/>
    <cellStyle name="Input [yellow] 13 3 3" xfId="17211" xr:uid="{0B1EBECC-611A-479F-92D4-BF59AAA8EC69}"/>
    <cellStyle name="Input [yellow] 13 4" xfId="20201" xr:uid="{1716F9B8-D56B-4441-A9C2-80D52F9A2A94}"/>
    <cellStyle name="Input [yellow] 13 4 2" xfId="39483" xr:uid="{910BC791-C09F-4F50-BDC5-0A15B20C9FA7}"/>
    <cellStyle name="Input [yellow] 13 5" xfId="21290" xr:uid="{9F0594DA-AAA9-4C36-A74F-17EB82A3EFBD}"/>
    <cellStyle name="Input [yellow] 13 5 2" xfId="40092" xr:uid="{7C9FB64C-168B-48B1-B64C-5B5FAD3F9C8E}"/>
    <cellStyle name="Input [yellow] 13 6" xfId="21234" xr:uid="{E51691F2-FE68-410A-BE46-94C07702E37C}"/>
    <cellStyle name="Input [yellow] 13 6 2" xfId="40036" xr:uid="{38AD7011-F675-40DF-837E-5BCFF6422F5A}"/>
    <cellStyle name="Input [yellow] 13 7" xfId="21959" xr:uid="{F702901E-900B-4C0A-A5D9-85519A52F21C}"/>
    <cellStyle name="Input [yellow] 13 7 2" xfId="40757" xr:uid="{A646FBA6-8783-4C93-87F3-B932DF36FDED}"/>
    <cellStyle name="Input [yellow] 13 8" xfId="19399" xr:uid="{C59AEBD6-9330-4431-AA21-5B8B39BA4434}"/>
    <cellStyle name="Input [yellow] 13 8 2" xfId="38877" xr:uid="{C296B724-A5AE-434B-9518-DE0C49F1E59C}"/>
    <cellStyle name="Input [yellow] 13 9" xfId="18560" xr:uid="{F3114D38-6459-4279-BFBF-BB37254F1865}"/>
    <cellStyle name="Input [yellow] 13 9 2" xfId="38041" xr:uid="{F3BEF7C3-F714-49BD-BFBA-17FCAA666EE5}"/>
    <cellStyle name="Input [yellow] 14" xfId="645" xr:uid="{37BDAC5E-B69D-43B1-A76B-828A4B1409DC}"/>
    <cellStyle name="Input [yellow] 14 10" xfId="21417" xr:uid="{5715EC5B-9FA4-466D-89C4-7E1721D51ED6}"/>
    <cellStyle name="Input [yellow] 14 10 2" xfId="40219" xr:uid="{6EA281C4-EAA8-40BA-B344-B06A92BF2D2E}"/>
    <cellStyle name="Input [yellow] 14 11" xfId="19264" xr:uid="{7A9A6962-08A1-4ED2-8F6B-B4C002A29BDC}"/>
    <cellStyle name="Input [yellow] 14 11 2" xfId="38742" xr:uid="{FA7F5058-68DA-448F-A6CC-C1F38C3FF5FE}"/>
    <cellStyle name="Input [yellow] 14 12" xfId="19495" xr:uid="{0F3B5876-F16A-4628-B69B-64ECE3D9434D}"/>
    <cellStyle name="Input [yellow] 14 12 2" xfId="38972" xr:uid="{FCDE6EEE-8F22-4FF7-B330-3BC339A1F8A3}"/>
    <cellStyle name="Input [yellow] 14 13" xfId="24668" xr:uid="{B3D6C478-DFE7-4F47-8333-69DB52862618}"/>
    <cellStyle name="Input [yellow] 14 13 2" xfId="43446" xr:uid="{FB13288D-E123-4DA5-8358-9092A0B38D6C}"/>
    <cellStyle name="Input [yellow] 14 14" xfId="23394" xr:uid="{A35529C9-DF64-4199-B49B-7241FCC8F94E}"/>
    <cellStyle name="Input [yellow] 14 14 2" xfId="42182" xr:uid="{696F88CE-CB29-4302-81A5-E709F1E1AD58}"/>
    <cellStyle name="Input [yellow] 14 15" xfId="25328" xr:uid="{48F03D02-7820-4025-AD9F-260C208A03A0}"/>
    <cellStyle name="Input [yellow] 14 15 2" xfId="44104" xr:uid="{0812E5B0-8D5B-4B70-979C-E77B2FA50677}"/>
    <cellStyle name="Input [yellow] 14 16" xfId="25541" xr:uid="{DFFC9C1D-636D-40CC-A826-8DC4577FC025}"/>
    <cellStyle name="Input [yellow] 14 16 2" xfId="44316" xr:uid="{3434E3F7-E6E6-4AF8-B5C7-FE0D01B35C76}"/>
    <cellStyle name="Input [yellow] 14 17" xfId="23278" xr:uid="{C87C0C9D-E815-4999-9305-B5D7A801F15E}"/>
    <cellStyle name="Input [yellow] 14 17 2" xfId="42066" xr:uid="{0DCE5B11-89EA-402D-92C6-083E131ACD8E}"/>
    <cellStyle name="Input [yellow] 14 18" xfId="23334" xr:uid="{0848D5BB-DE49-4F76-9486-98DB07D74F58}"/>
    <cellStyle name="Input [yellow] 14 18 2" xfId="42122" xr:uid="{11320CE7-D3E1-4480-845D-E05A5D42AC6E}"/>
    <cellStyle name="Input [yellow] 14 19" xfId="24919" xr:uid="{A5556375-1736-40FF-BD73-AA48152513C7}"/>
    <cellStyle name="Input [yellow] 14 19 2" xfId="43696" xr:uid="{8148BFF5-46FD-4F0D-99FA-041CAE7EF0B0}"/>
    <cellStyle name="Input [yellow] 14 2" xfId="1518" xr:uid="{D1EDECC4-99E7-41CC-BB71-F7DCABC38C70}"/>
    <cellStyle name="Input [yellow] 14 2 2" xfId="31811" xr:uid="{D65D0DD4-B17F-4EEE-B116-9467ED3A54D4}"/>
    <cellStyle name="Input [yellow] 14 20" xfId="24894" xr:uid="{6A79D9FC-ACE3-46FE-9C0C-F223A57036B6}"/>
    <cellStyle name="Input [yellow] 14 20 2" xfId="43672" xr:uid="{DA6F9D94-601D-4945-AD57-0DA46BCE9F3A}"/>
    <cellStyle name="Input [yellow] 14 21" xfId="25856" xr:uid="{79E46BDE-9151-483D-9C20-DD7E956D53FB}"/>
    <cellStyle name="Input [yellow] 14 21 2" xfId="44630" xr:uid="{88511DBF-B8EB-4DFA-B64C-FCBE1A0A6D03}"/>
    <cellStyle name="Input [yellow] 14 22" xfId="24948" xr:uid="{AA2C6C18-A7B6-40E3-B1E4-D2CA9862130F}"/>
    <cellStyle name="Input [yellow] 14 22 2" xfId="43725" xr:uid="{DC61A489-4278-4D8A-9D70-BA435BC5AB5B}"/>
    <cellStyle name="Input [yellow] 14 23" xfId="31494" xr:uid="{9A293BC9-9228-4E1E-908A-D213C3D5A51D}"/>
    <cellStyle name="Input [yellow] 14 3" xfId="8422" xr:uid="{3D13BC26-31B2-43DB-A87D-03325253A21E}"/>
    <cellStyle name="Input [yellow] 14 3 2" xfId="12073" xr:uid="{FB438576-4945-46B1-8B99-257A7A9FFAF3}"/>
    <cellStyle name="Input [yellow] 14 3 2 2" xfId="36554" xr:uid="{B5B6E309-BF74-4A07-BB68-1CCEC60B0E57}"/>
    <cellStyle name="Input [yellow] 14 3 3" xfId="17113" xr:uid="{7733397E-F660-4F6E-8F76-68A8C0A7FC45}"/>
    <cellStyle name="Input [yellow] 14 4" xfId="20202" xr:uid="{CF8AFCF2-3C4D-4041-B37C-1CF3D1FE75FA}"/>
    <cellStyle name="Input [yellow] 14 4 2" xfId="39484" xr:uid="{3FD83E7E-C44E-49AD-B819-1FBA930A698E}"/>
    <cellStyle name="Input [yellow] 14 5" xfId="21291" xr:uid="{307192BE-79E0-4127-80AA-5DF2F86412F8}"/>
    <cellStyle name="Input [yellow] 14 5 2" xfId="40093" xr:uid="{82106EE8-91A0-4DBC-9DDC-BE150D333977}"/>
    <cellStyle name="Input [yellow] 14 6" xfId="21244" xr:uid="{3C5850F3-BEC1-4FDB-8235-5D7E2258500A}"/>
    <cellStyle name="Input [yellow] 14 6 2" xfId="40046" xr:uid="{BAD6F6CA-9E86-4820-8FBF-96AB7BD35B68}"/>
    <cellStyle name="Input [yellow] 14 7" xfId="19378" xr:uid="{B56A575C-13B2-4C82-896D-407C676EA699}"/>
    <cellStyle name="Input [yellow] 14 7 2" xfId="38856" xr:uid="{82818F07-3EE4-476C-BD85-C5BF16BD28BF}"/>
    <cellStyle name="Input [yellow] 14 8" xfId="19180" xr:uid="{C90ACAAA-3434-49FA-9F8B-2A648DC1C5D9}"/>
    <cellStyle name="Input [yellow] 14 8 2" xfId="38659" xr:uid="{F598A645-010C-4624-A55F-751F071ED4E9}"/>
    <cellStyle name="Input [yellow] 14 9" xfId="18984" xr:uid="{E9403C88-CE12-474D-98BA-70FCCCD13B64}"/>
    <cellStyle name="Input [yellow] 14 9 2" xfId="38465" xr:uid="{562834B4-0555-4D05-8790-2DC0FE341C18}"/>
    <cellStyle name="Input [yellow] 15" xfId="646" xr:uid="{567FC69E-EC81-4315-99D8-4583896D11D0}"/>
    <cellStyle name="Input [yellow] 15 10" xfId="18780" xr:uid="{A7C02138-D337-4489-BD43-F6D5FE01AA09}"/>
    <cellStyle name="Input [yellow] 15 10 2" xfId="38261" xr:uid="{92FBFEA7-ED15-4F52-ACAD-203D55B037F1}"/>
    <cellStyle name="Input [yellow] 15 11" xfId="18221" xr:uid="{EB726DA7-0ACD-4F64-907C-98C104867410}"/>
    <cellStyle name="Input [yellow] 15 11 2" xfId="37705" xr:uid="{D4BC9614-10CA-4916-B2FE-D9F9CBF76AE0}"/>
    <cellStyle name="Input [yellow] 15 12" xfId="19103" xr:uid="{69869F25-5354-4026-B3EB-3D625B3663BE}"/>
    <cellStyle name="Input [yellow] 15 12 2" xfId="38582" xr:uid="{FFDFF181-6988-4827-8597-8DDFA9AB8346}"/>
    <cellStyle name="Input [yellow] 15 13" xfId="24669" xr:uid="{FB0B8502-8F76-4A42-8D04-EEC826B207EF}"/>
    <cellStyle name="Input [yellow] 15 13 2" xfId="43447" xr:uid="{2B9BEFBB-C1EC-4A8B-9404-7C6867709CFE}"/>
    <cellStyle name="Input [yellow] 15 14" xfId="23844" xr:uid="{6D5CE4BC-BEAF-4ECF-B044-0E7E6AF3958D}"/>
    <cellStyle name="Input [yellow] 15 14 2" xfId="42627" xr:uid="{6C2A43EF-8984-4A09-B197-829662D73CE3}"/>
    <cellStyle name="Input [yellow] 15 15" xfId="23337" xr:uid="{8D0FE994-7D8B-4F35-A062-3F407180ACD2}"/>
    <cellStyle name="Input [yellow] 15 15 2" xfId="42125" xr:uid="{B4E96D0C-CC0C-41D7-88F2-4825D5FA2F4C}"/>
    <cellStyle name="Input [yellow] 15 16" xfId="23975" xr:uid="{F742B484-0FBE-4802-B794-07A5BB4CBAEC}"/>
    <cellStyle name="Input [yellow] 15 16 2" xfId="42758" xr:uid="{1C2ED633-899B-4E12-A888-43D1122F4881}"/>
    <cellStyle name="Input [yellow] 15 17" xfId="24783" xr:uid="{04A704F8-2591-4C98-8AB1-C07B149A3525}"/>
    <cellStyle name="Input [yellow] 15 17 2" xfId="43561" xr:uid="{54DB5B55-11B8-4BF1-8990-7FA7EB355824}"/>
    <cellStyle name="Input [yellow] 15 18" xfId="23889" xr:uid="{ABC580B5-6FB1-4914-88BC-0CF3541BE498}"/>
    <cellStyle name="Input [yellow] 15 18 2" xfId="42672" xr:uid="{181333E1-E393-4FE6-B4DE-7C27B6035E48}"/>
    <cellStyle name="Input [yellow] 15 19" xfId="24616" xr:uid="{7D98A739-7ECF-4241-BDB7-9E68662E06F3}"/>
    <cellStyle name="Input [yellow] 15 19 2" xfId="43396" xr:uid="{73D4CF92-EEB1-499B-A781-7D9255BDE648}"/>
    <cellStyle name="Input [yellow] 15 2" xfId="1519" xr:uid="{96D48968-A2BE-4BE3-831A-17D866E732DE}"/>
    <cellStyle name="Input [yellow] 15 2 2" xfId="31812" xr:uid="{CAB03ECD-EF4C-4226-AB37-5E21931A6A2C}"/>
    <cellStyle name="Input [yellow] 15 20" xfId="25262" xr:uid="{656B87BF-1179-459A-8C06-E54F017FFD20}"/>
    <cellStyle name="Input [yellow] 15 20 2" xfId="44038" xr:uid="{41E3A5D1-1FF0-4BDC-BDB4-BEC4E19DC49A}"/>
    <cellStyle name="Input [yellow] 15 21" xfId="23652" xr:uid="{ED237421-9A06-4477-A4A7-AAC46CF4EA45}"/>
    <cellStyle name="Input [yellow] 15 21 2" xfId="42436" xr:uid="{986C0A69-35FE-41A9-A020-3B0CF94B2048}"/>
    <cellStyle name="Input [yellow] 15 22" xfId="26268" xr:uid="{098FD790-E892-4781-BEF5-7DEF4639BF10}"/>
    <cellStyle name="Input [yellow] 15 22 2" xfId="45039" xr:uid="{1F2E5E60-F8C6-4BBB-99C8-EBBB531DBB66}"/>
    <cellStyle name="Input [yellow] 15 23" xfId="31053" xr:uid="{E8CB75C9-21C2-4DB1-8AC7-85CD3FDAC33C}"/>
    <cellStyle name="Input [yellow] 15 3" xfId="9639" xr:uid="{0C399D04-D914-48E9-BE5B-14D507EE38DE}"/>
    <cellStyle name="Input [yellow] 15 3 2" xfId="12659" xr:uid="{CB4C8D0C-BDD8-4D32-B2EA-9E727366A8E6}"/>
    <cellStyle name="Input [yellow] 15 3 2 2" xfId="37419" xr:uid="{83CC9743-F689-44E9-A971-29B530CA9E19}"/>
    <cellStyle name="Input [yellow] 15 3 3" xfId="17931" xr:uid="{EF2B5AC3-B367-4FF3-9387-0A3C20DF8A98}"/>
    <cellStyle name="Input [yellow] 15 4" xfId="20203" xr:uid="{17D5AFF4-DA12-4153-9347-25F37192689B}"/>
    <cellStyle name="Input [yellow] 15 4 2" xfId="39485" xr:uid="{65063510-1E4D-4DE0-A974-52E92EE0271F}"/>
    <cellStyle name="Input [yellow] 15 5" xfId="21292" xr:uid="{467A1CE3-7801-4DB4-BEDC-C4993D5A4A45}"/>
    <cellStyle name="Input [yellow] 15 5 2" xfId="40094" xr:uid="{E150EC3B-99AD-4911-A4B5-70C5467C887A}"/>
    <cellStyle name="Input [yellow] 15 6" xfId="18974" xr:uid="{03AD9832-922B-45E3-A54C-31869A5EC459}"/>
    <cellStyle name="Input [yellow] 15 6 2" xfId="38455" xr:uid="{12A957B7-3F2B-44BB-A11E-5D4112DF77A8}"/>
    <cellStyle name="Input [yellow] 15 7" xfId="20128" xr:uid="{10BB8507-DB7E-4F1E-8913-8441BCEBABE4}"/>
    <cellStyle name="Input [yellow] 15 7 2" xfId="39438" xr:uid="{4FEB2437-B515-4FDE-8D1E-961902ABE595}"/>
    <cellStyle name="Input [yellow] 15 8" xfId="20027" xr:uid="{D90ECC8B-3CF7-4899-A125-C1F2985A2CFD}"/>
    <cellStyle name="Input [yellow] 15 8 2" xfId="39339" xr:uid="{670D339A-26DB-47EF-93A3-20C8D94AF678}"/>
    <cellStyle name="Input [yellow] 15 9" xfId="21546" xr:uid="{695EB39B-1B25-42C0-8862-47E3907B3159}"/>
    <cellStyle name="Input [yellow] 15 9 2" xfId="40347" xr:uid="{F0ACB993-DCEA-469F-AACF-033B01CB9C22}"/>
    <cellStyle name="Input [yellow] 16" xfId="647" xr:uid="{BE717DE9-8CC7-4691-BA2D-E9AEA629CCBB}"/>
    <cellStyle name="Input [yellow] 16 10" xfId="21955" xr:uid="{4E8D95F0-02B0-4374-87C3-D7125492E77B}"/>
    <cellStyle name="Input [yellow] 16 10 2" xfId="40753" xr:uid="{D70DAA7D-5378-42A3-AAA7-30640CA6558F}"/>
    <cellStyle name="Input [yellow] 16 11" xfId="19253" xr:uid="{2099D652-D828-4848-AE01-AA5CC3BDCFE2}"/>
    <cellStyle name="Input [yellow] 16 11 2" xfId="38731" xr:uid="{6268460D-D8A2-448A-913C-32FEA3BEC456}"/>
    <cellStyle name="Input [yellow] 16 12" xfId="21948" xr:uid="{4131E484-309A-43D6-9E8A-D234C2C924EE}"/>
    <cellStyle name="Input [yellow] 16 12 2" xfId="40746" xr:uid="{B3996E55-81F3-4C54-8079-9BE093CE0E20}"/>
    <cellStyle name="Input [yellow] 16 13" xfId="24670" xr:uid="{094568B9-EF71-442C-8227-32B42F1EC2CE}"/>
    <cellStyle name="Input [yellow] 16 13 2" xfId="43448" xr:uid="{1ACD823F-608E-4C57-A1AC-4CE8781B1852}"/>
    <cellStyle name="Input [yellow] 16 14" xfId="22813" xr:uid="{55E1E389-7955-4D3E-B437-D2D05DB555C7}"/>
    <cellStyle name="Input [yellow] 16 14 2" xfId="41604" xr:uid="{27DD4C4B-B3B5-4931-B568-DE7A01149D47}"/>
    <cellStyle name="Input [yellow] 16 15" xfId="24809" xr:uid="{D23F822D-8521-4B0B-B1AB-F01354EEF925}"/>
    <cellStyle name="Input [yellow] 16 15 2" xfId="43587" xr:uid="{0327CFA3-555E-4350-B995-321230AFCCC5}"/>
    <cellStyle name="Input [yellow] 16 16" xfId="23359" xr:uid="{F308A04A-5934-4F3C-964D-C621DD7192F0}"/>
    <cellStyle name="Input [yellow] 16 16 2" xfId="42147" xr:uid="{607AD875-0110-4549-B128-4D60CB0532FC}"/>
    <cellStyle name="Input [yellow] 16 17" xfId="24793" xr:uid="{44752E41-8050-4350-99F9-6FD6932D53BD}"/>
    <cellStyle name="Input [yellow] 16 17 2" xfId="43571" xr:uid="{11A49B0B-07B9-4100-A494-7DA1B91F4F47}"/>
    <cellStyle name="Input [yellow] 16 18" xfId="22931" xr:uid="{EC4D8C9B-7C0F-4B07-8F60-D25DE8ED7005}"/>
    <cellStyle name="Input [yellow] 16 18 2" xfId="41722" xr:uid="{5B6F4B18-3648-41BD-B232-0290CF5FC61D}"/>
    <cellStyle name="Input [yellow] 16 19" xfId="24863" xr:uid="{D837A59E-02CE-4F6A-8B73-F111049F8DDE}"/>
    <cellStyle name="Input [yellow] 16 19 2" xfId="43641" xr:uid="{F28ED393-318A-4787-8095-747FD68F426E}"/>
    <cellStyle name="Input [yellow] 16 2" xfId="1520" xr:uid="{8499E988-C32F-4A6E-B747-36E2026D779B}"/>
    <cellStyle name="Input [yellow] 16 2 2" xfId="31813" xr:uid="{5D8A8CBC-2B6E-41AA-B3AF-0B08DF10E9C6}"/>
    <cellStyle name="Input [yellow] 16 20" xfId="22947" xr:uid="{05B9306F-57B8-4653-A500-2BEE82C4827E}"/>
    <cellStyle name="Input [yellow] 16 20 2" xfId="41738" xr:uid="{BA1D74E8-B744-45FB-A744-8875667FC97E}"/>
    <cellStyle name="Input [yellow] 16 21" xfId="22875" xr:uid="{90B4C2B6-EA47-444D-BAD0-231EA762A884}"/>
    <cellStyle name="Input [yellow] 16 21 2" xfId="41666" xr:uid="{E82665B4-6C21-4D36-AD4D-D2A21D47786E}"/>
    <cellStyle name="Input [yellow] 16 22" xfId="25923" xr:uid="{7384044C-5B78-40C3-8BFE-57E26D89B3A6}"/>
    <cellStyle name="Input [yellow] 16 22 2" xfId="44696" xr:uid="{F51DEE16-2A85-4DDD-A595-4320D00FD64B}"/>
    <cellStyle name="Input [yellow] 16 23" xfId="30800" xr:uid="{D73854F1-477B-4CA3-8CDA-DF2DD8C7C2AE}"/>
    <cellStyle name="Input [yellow] 16 3" xfId="8579" xr:uid="{2419A0F0-3B82-4FF7-A891-273121E5A88F}"/>
    <cellStyle name="Input [yellow] 16 3 2" xfId="12099" xr:uid="{4CFDB97B-F793-4ACD-8B19-B91046D1054D}"/>
    <cellStyle name="Input [yellow] 16 3 2 2" xfId="36596" xr:uid="{D0472743-E2D9-4931-995E-FA7239BCB24A}"/>
    <cellStyle name="Input [yellow] 16 3 3" xfId="17146" xr:uid="{D2EEA345-F75A-406C-B0CD-584110706927}"/>
    <cellStyle name="Input [yellow] 16 4" xfId="20204" xr:uid="{A0F0A8EE-9AE1-44EC-B924-CA853F5FF87C}"/>
    <cellStyle name="Input [yellow] 16 4 2" xfId="39486" xr:uid="{CB6CA910-4AC4-4D84-A3E5-92A2EC6F2DE4}"/>
    <cellStyle name="Input [yellow] 16 5" xfId="21293" xr:uid="{943C9E07-0DD6-4C09-92A4-828CB5B406D4}"/>
    <cellStyle name="Input [yellow] 16 5 2" xfId="40095" xr:uid="{83EF1895-E66F-4F54-99A1-BC773D7BF41C}"/>
    <cellStyle name="Input [yellow] 16 6" xfId="21174" xr:uid="{29994756-04D9-42EB-A5F6-7049055B9F12}"/>
    <cellStyle name="Input [yellow] 16 6 2" xfId="39976" xr:uid="{CF1299ED-F71C-4967-B927-89036760E2CA}"/>
    <cellStyle name="Input [yellow] 16 7" xfId="20140" xr:uid="{C99DA07D-DC52-4EDF-9287-4BCB6F786539}"/>
    <cellStyle name="Input [yellow] 16 7 2" xfId="39450" xr:uid="{4D467394-DDB5-4DF7-9B6C-BF47496E8070}"/>
    <cellStyle name="Input [yellow] 16 8" xfId="18486" xr:uid="{A560CD9C-9873-4BBE-A934-4E695A51B547}"/>
    <cellStyle name="Input [yellow] 16 8 2" xfId="37969" xr:uid="{F5D8FE0E-F802-488F-B6F3-7A21F1E9DF07}"/>
    <cellStyle name="Input [yellow] 16 9" xfId="21432" xr:uid="{8C119BFE-F488-4A22-BB21-0F2E3DD6F2D0}"/>
    <cellStyle name="Input [yellow] 16 9 2" xfId="40234" xr:uid="{40A17DF2-7AC6-451C-A5DB-DC829062C2ED}"/>
    <cellStyle name="Input [yellow] 17" xfId="648" xr:uid="{976B1502-6EF4-4C7E-A4C1-3705517EB911}"/>
    <cellStyle name="Input [yellow] 17 10" xfId="22397" xr:uid="{28261D8E-6C87-4488-A00A-DC7D39EB0086}"/>
    <cellStyle name="Input [yellow] 17 10 2" xfId="41190" xr:uid="{FCE77956-C7C6-4989-BAA3-1A451172FA73}"/>
    <cellStyle name="Input [yellow] 17 11" xfId="22193" xr:uid="{B6C92C47-9484-488E-8873-1C53AE02A475}"/>
    <cellStyle name="Input [yellow] 17 11 2" xfId="40988" xr:uid="{633EAB47-E265-4E93-BA7F-5B5F15D87A5A}"/>
    <cellStyle name="Input [yellow] 17 12" xfId="20512" xr:uid="{61272B04-E15A-4798-BB22-EE27369619E5}"/>
    <cellStyle name="Input [yellow] 17 12 2" xfId="39710" xr:uid="{114A41E1-E505-44BC-B10E-9C2C60E1C0EC}"/>
    <cellStyle name="Input [yellow] 17 13" xfId="24671" xr:uid="{AF3E4FBE-518F-42AA-8DC9-7D36755B5E5A}"/>
    <cellStyle name="Input [yellow] 17 13 2" xfId="43449" xr:uid="{0A69BEE8-C396-4B97-A5D8-912321576034}"/>
    <cellStyle name="Input [yellow] 17 14" xfId="23393" xr:uid="{1D036090-2CD7-46A4-B8C5-88BFFA476828}"/>
    <cellStyle name="Input [yellow] 17 14 2" xfId="42181" xr:uid="{25172013-638B-4CC0-BF29-98F1F260016E}"/>
    <cellStyle name="Input [yellow] 17 15" xfId="25180" xr:uid="{E4E4BDA9-357E-48F3-8071-89D7DF823AF3}"/>
    <cellStyle name="Input [yellow] 17 15 2" xfId="43956" xr:uid="{51EF1583-E74A-4B29-A2D9-8803DB676F28}"/>
    <cellStyle name="Input [yellow] 17 16" xfId="25542" xr:uid="{15125A3B-E052-426A-B07C-AB75A513B441}"/>
    <cellStyle name="Input [yellow] 17 16 2" xfId="44317" xr:uid="{9BA720D2-45A7-49E5-ADEA-05F6274EA95C}"/>
    <cellStyle name="Input [yellow] 17 17" xfId="25336" xr:uid="{FE160FCC-0B8B-4203-B643-7B2F35A578F9}"/>
    <cellStyle name="Input [yellow] 17 17 2" xfId="44112" xr:uid="{DD29352B-8E50-4B9C-AAA6-738666EFBEA1}"/>
    <cellStyle name="Input [yellow] 17 18" xfId="26072" xr:uid="{C6510512-0AD1-4574-AC39-1B51E0C7CEC0}"/>
    <cellStyle name="Input [yellow] 17 18 2" xfId="44844" xr:uid="{7685845D-2398-40D7-B90E-4630EDBFC4A0}"/>
    <cellStyle name="Input [yellow] 17 19" xfId="25806" xr:uid="{4C06D41A-9828-4559-A218-53D6FB7AE6FD}"/>
    <cellStyle name="Input [yellow] 17 19 2" xfId="44580" xr:uid="{D83CD2CA-26B4-412C-ABCC-5EAB99A0F2AB}"/>
    <cellStyle name="Input [yellow] 17 2" xfId="1521" xr:uid="{6C42923A-42AF-49BE-A62B-601CB75C42BB}"/>
    <cellStyle name="Input [yellow] 17 2 2" xfId="31814" xr:uid="{755B2F78-F2F9-4669-8745-9751D6579330}"/>
    <cellStyle name="Input [yellow] 17 20" xfId="23308" xr:uid="{BB7FDF36-56E0-46CA-87B9-B3FBEA920CD1}"/>
    <cellStyle name="Input [yellow] 17 20 2" xfId="42096" xr:uid="{2143369C-F10B-4CF4-8F2D-94FB22124FBC}"/>
    <cellStyle name="Input [yellow] 17 21" xfId="23250" xr:uid="{DD32EDE8-8677-4074-B497-0DFC5F68CCC0}"/>
    <cellStyle name="Input [yellow] 17 21 2" xfId="42038" xr:uid="{4476AECE-C19A-4244-939E-63377E03BE2B}"/>
    <cellStyle name="Input [yellow] 17 22" xfId="22856" xr:uid="{93410A72-7CC9-4ECE-B9C0-16FA0D6E1FB0}"/>
    <cellStyle name="Input [yellow] 17 22 2" xfId="41647" xr:uid="{9B6BFD7B-B719-4ABB-B8D0-AF56B53017FC}"/>
    <cellStyle name="Input [yellow] 17 23" xfId="30799" xr:uid="{3549D9EE-BBEE-4546-86B2-34AC1A3531AA}"/>
    <cellStyle name="Input [yellow] 17 3" xfId="9477" xr:uid="{8D26D9D5-CCD0-4A5E-9968-EA80D0A7258A}"/>
    <cellStyle name="Input [yellow] 17 3 2" xfId="12533" xr:uid="{F4D4A570-DE6D-4E73-B39A-92D69A314D4E}"/>
    <cellStyle name="Input [yellow] 17 3 2 2" xfId="37280" xr:uid="{B6C70C57-C8EA-4605-983C-0DA7CF7C13DA}"/>
    <cellStyle name="Input [yellow] 17 3 3" xfId="17793" xr:uid="{14C07B9C-D15F-4067-B6BB-8F661D4D21CC}"/>
    <cellStyle name="Input [yellow] 17 4" xfId="20205" xr:uid="{195D77F0-B9E1-4450-849B-8C66BF170354}"/>
    <cellStyle name="Input [yellow] 17 4 2" xfId="39487" xr:uid="{A255C0E9-0A5B-468E-AF4B-6B9BC395AFEF}"/>
    <cellStyle name="Input [yellow] 17 5" xfId="21294" xr:uid="{E0E1F2CC-2D1D-4A5B-BD03-3F42E70E823F}"/>
    <cellStyle name="Input [yellow] 17 5 2" xfId="40096" xr:uid="{A0596E7A-179E-468D-8451-8C2ABC873A7E}"/>
    <cellStyle name="Input [yellow] 17 6" xfId="19501" xr:uid="{A32D181D-B7AA-452C-BE21-0594C0ED6A33}"/>
    <cellStyle name="Input [yellow] 17 6 2" xfId="38978" xr:uid="{73BFAA4B-2FCE-49F4-9DA4-2E49D8AD6482}"/>
    <cellStyle name="Input [yellow] 17 7" xfId="18852" xr:uid="{B4B61132-7D51-4EC4-ADC9-3F5C8213ED0E}"/>
    <cellStyle name="Input [yellow] 17 7 2" xfId="38333" xr:uid="{5955AB57-BC36-41E8-97E3-35004F8B8319}"/>
    <cellStyle name="Input [yellow] 17 8" xfId="19402" xr:uid="{DA857BFA-DBF6-454A-88CB-AE094174431E}"/>
    <cellStyle name="Input [yellow] 17 8 2" xfId="38880" xr:uid="{1F552044-153E-43E6-A391-B67AC00D5B42}"/>
    <cellStyle name="Input [yellow] 17 9" xfId="21263" xr:uid="{B0CF8C88-6A1A-4737-85CF-478938826627}"/>
    <cellStyle name="Input [yellow] 17 9 2" xfId="40065" xr:uid="{77B416AE-8D7E-4C07-8474-3B40871C482E}"/>
    <cellStyle name="Input [yellow] 18" xfId="649" xr:uid="{939E4264-CF44-4BEF-8BDF-4624103EF406}"/>
    <cellStyle name="Input [yellow] 18 10" xfId="20096" xr:uid="{6B128C9A-9D6C-4E00-ABDA-FBEE2EA6A9B9}"/>
    <cellStyle name="Input [yellow] 18 10 2" xfId="39407" xr:uid="{E9B8FEC5-CB8E-4FC0-8E7D-2A1AFF92226C}"/>
    <cellStyle name="Input [yellow] 18 11" xfId="18832" xr:uid="{87BA2583-E256-4ACB-9786-B2AD98BE8659}"/>
    <cellStyle name="Input [yellow] 18 11 2" xfId="38313" xr:uid="{5C4EA6E1-12DC-4778-BB93-6520F9301D69}"/>
    <cellStyle name="Input [yellow] 18 12" xfId="18779" xr:uid="{49ABBCF1-A2F5-41DA-9E63-A1D501BEEB5E}"/>
    <cellStyle name="Input [yellow] 18 12 2" xfId="38260" xr:uid="{08BC4CA1-B0E3-413B-B513-DF4691B71DDF}"/>
    <cellStyle name="Input [yellow] 18 13" xfId="24672" xr:uid="{699973B8-8F36-4ADC-8043-9A34F19AB9C5}"/>
    <cellStyle name="Input [yellow] 18 13 2" xfId="43450" xr:uid="{62C59373-95CE-490B-996F-9A4FCFC596F8}"/>
    <cellStyle name="Input [yellow] 18 14" xfId="22812" xr:uid="{2AED63E8-C79D-4C58-B077-D57D4B8A07D2}"/>
    <cellStyle name="Input [yellow] 18 14 2" xfId="41603" xr:uid="{B94173C4-4995-48C3-BC6C-60A95E625A31}"/>
    <cellStyle name="Input [yellow] 18 15" xfId="25182" xr:uid="{A18D7ACE-11FB-4063-9432-B1FC40FDD3A1}"/>
    <cellStyle name="Input [yellow] 18 15 2" xfId="43958" xr:uid="{29A78AA4-35AC-4B88-9246-65D3D7A8E83A}"/>
    <cellStyle name="Input [yellow] 18 16" xfId="25522" xr:uid="{42A02FC6-DEE2-404C-8221-08AAE0D13A7A}"/>
    <cellStyle name="Input [yellow] 18 16 2" xfId="44297" xr:uid="{4D3C4D73-1D33-45D9-A3E3-8F7978F25B46}"/>
    <cellStyle name="Input [yellow] 18 17" xfId="24998" xr:uid="{4CB7022C-551A-4E86-BA08-51EFC24ED1C3}"/>
    <cellStyle name="Input [yellow] 18 17 2" xfId="43775" xr:uid="{644E11D8-9622-4DB4-8E7F-E34D8CCE9B23}"/>
    <cellStyle name="Input [yellow] 18 18" xfId="25480" xr:uid="{9140F778-3735-43E8-AA42-4E2104FBF7C3}"/>
    <cellStyle name="Input [yellow] 18 18 2" xfId="44256" xr:uid="{2A13B96A-E080-4344-BEB1-08C918CC67DD}"/>
    <cellStyle name="Input [yellow] 18 19" xfId="23663" xr:uid="{877D43D4-52B4-47A7-AB0F-2E066D5490A7}"/>
    <cellStyle name="Input [yellow] 18 19 2" xfId="42447" xr:uid="{BB8E594B-C610-4C93-AF45-F3C0A5950767}"/>
    <cellStyle name="Input [yellow] 18 2" xfId="1522" xr:uid="{44C2854E-F1FD-4429-A2FE-F39DE31534B3}"/>
    <cellStyle name="Input [yellow] 18 2 2" xfId="31815" xr:uid="{7E1FC326-F933-457E-A86E-1297778A001F}"/>
    <cellStyle name="Input [yellow] 18 20" xfId="22706" xr:uid="{EF412C53-8A9D-4EE8-B96D-519D4935D03D}"/>
    <cellStyle name="Input [yellow] 18 20 2" xfId="41497" xr:uid="{32F2EB24-A6B2-424F-85D0-C3A230E7A5E9}"/>
    <cellStyle name="Input [yellow] 18 21" xfId="25727" xr:uid="{148F168A-64D8-4508-9019-0618284E0C78}"/>
    <cellStyle name="Input [yellow] 18 21 2" xfId="44502" xr:uid="{A99EC6B0-A216-49EB-998B-BD82A0022952}"/>
    <cellStyle name="Input [yellow] 18 22" xfId="25228" xr:uid="{C92BEBE9-937F-4057-BC77-F8FE8EE5DC5E}"/>
    <cellStyle name="Input [yellow] 18 22 2" xfId="44004" xr:uid="{FDBE801E-47E5-40D0-9594-41C652751B08}"/>
    <cellStyle name="Input [yellow] 18 23" xfId="30798" xr:uid="{7B7F4496-3F07-45A9-9D27-98A43ACAE631}"/>
    <cellStyle name="Input [yellow] 18 3" xfId="9476" xr:uid="{25C7D976-4CA0-4C1E-BB11-1181B3054E7E}"/>
    <cellStyle name="Input [yellow] 18 3 2" xfId="12532" xr:uid="{B9DB04A8-06B9-42C3-9D03-A5BBC4FB6C01}"/>
    <cellStyle name="Input [yellow] 18 3 2 2" xfId="37279" xr:uid="{03428EBF-FA6F-4877-9274-FFE05B72519B}"/>
    <cellStyle name="Input [yellow] 18 3 3" xfId="17792" xr:uid="{8AE5FEA7-1FB5-45C1-8E11-0283E063EF74}"/>
    <cellStyle name="Input [yellow] 18 4" xfId="20206" xr:uid="{665C7BBB-4B65-40D1-BCB8-0160042FF088}"/>
    <cellStyle name="Input [yellow] 18 4 2" xfId="39488" xr:uid="{9FD10E67-FA38-47BA-9873-391E8657DB00}"/>
    <cellStyle name="Input [yellow] 18 5" xfId="21295" xr:uid="{9DE61BC2-7368-4292-B5F1-037B74EF025A}"/>
    <cellStyle name="Input [yellow] 18 5 2" xfId="40097" xr:uid="{C2E1480E-CA5E-44C7-9C80-CA48C9BE33B1}"/>
    <cellStyle name="Input [yellow] 18 6" xfId="21242" xr:uid="{8F1D7001-DED9-42F4-811F-AADB5A787DF8}"/>
    <cellStyle name="Input [yellow] 18 6 2" xfId="40044" xr:uid="{6F8C7503-9A5E-43A6-B5C4-6371C96FC8BD}"/>
    <cellStyle name="Input [yellow] 18 7" xfId="18880" xr:uid="{F6301360-68F0-4AAE-A823-4C7BA092F3B6}"/>
    <cellStyle name="Input [yellow] 18 7 2" xfId="38361" xr:uid="{490300F6-5B9A-4AD0-8339-590972B6D0FA}"/>
    <cellStyle name="Input [yellow] 18 8" xfId="21767" xr:uid="{B36A195F-F141-4A7C-9218-07F6478F43D4}"/>
    <cellStyle name="Input [yellow] 18 8 2" xfId="40566" xr:uid="{4D3B6DFD-5F5C-48F4-B758-2A5CDA9E8833}"/>
    <cellStyle name="Input [yellow] 18 9" xfId="21629" xr:uid="{DF131FE1-6DE5-49AC-BAB8-2C07E32592C4}"/>
    <cellStyle name="Input [yellow] 18 9 2" xfId="40429" xr:uid="{AAF7DF8F-D799-42FF-8B72-F7CC8A0870AB}"/>
    <cellStyle name="Input [yellow] 19" xfId="650" xr:uid="{0C8477D5-E92E-4F81-B09C-4628FD37D27F}"/>
    <cellStyle name="Input [yellow] 19 10" xfId="22093" xr:uid="{E4336549-7490-4C89-904A-15B4397A9B51}"/>
    <cellStyle name="Input [yellow] 19 10 2" xfId="40889" xr:uid="{DC43447A-D029-47BB-B3BD-FA98D4EE5B7E}"/>
    <cellStyle name="Input [yellow] 19 11" xfId="20310" xr:uid="{EFB8EDF4-70EC-4684-BEF9-072C25386425}"/>
    <cellStyle name="Input [yellow] 19 11 2" xfId="39591" xr:uid="{4142253A-FE38-4F28-A222-3FA5E0A64506}"/>
    <cellStyle name="Input [yellow] 19 12" xfId="22524" xr:uid="{7CAB18AE-8C49-4467-928A-12B31AE8F9ED}"/>
    <cellStyle name="Input [yellow] 19 12 2" xfId="41316" xr:uid="{AFD235B7-22D0-4AF1-A8DE-BC96B4A24C90}"/>
    <cellStyle name="Input [yellow] 19 13" xfId="24673" xr:uid="{B74D7F9B-A547-451A-A868-6FF8AAF8D6A8}"/>
    <cellStyle name="Input [yellow] 19 13 2" xfId="43451" xr:uid="{EE3C4AC4-DC5D-4AD0-88A3-C4A706CAD5D9}"/>
    <cellStyle name="Input [yellow] 19 14" xfId="23392" xr:uid="{F350F7B4-5EC5-4277-AEE4-35E6104AD3EF}"/>
    <cellStyle name="Input [yellow] 19 14 2" xfId="42180" xr:uid="{0CD76010-6EDF-47C1-A449-732BDCCDAA9C}"/>
    <cellStyle name="Input [yellow] 19 15" xfId="25185" xr:uid="{FE68FB3C-EF3F-4581-8698-B394E29E53FB}"/>
    <cellStyle name="Input [yellow] 19 15 2" xfId="43961" xr:uid="{C34EEA67-3222-458D-B982-3A163C690FA5}"/>
    <cellStyle name="Input [yellow] 19 16" xfId="25515" xr:uid="{2F92E1C8-14FF-4751-8014-CCF9EC13B704}"/>
    <cellStyle name="Input [yellow] 19 16 2" xfId="44291" xr:uid="{32F3A86B-19F9-4FA8-9135-CBB6014527A1}"/>
    <cellStyle name="Input [yellow] 19 17" xfId="24982" xr:uid="{9CE413BE-B935-4BA8-A5D3-4ACDA0EF209E}"/>
    <cellStyle name="Input [yellow] 19 17 2" xfId="43759" xr:uid="{2FB7CB19-8B0F-4954-A1FE-235836C94DD5}"/>
    <cellStyle name="Input [yellow] 19 18" xfId="25688" xr:uid="{5C88B7E8-DB4C-4319-AAB4-15A03227C808}"/>
    <cellStyle name="Input [yellow] 19 18 2" xfId="44463" xr:uid="{55431DE8-E3C0-4038-8100-94B97CD36840}"/>
    <cellStyle name="Input [yellow] 19 19" xfId="23660" xr:uid="{55C2C90B-1CD6-4887-B46A-E07CD019166B}"/>
    <cellStyle name="Input [yellow] 19 19 2" xfId="42444" xr:uid="{A304C742-FF3E-4864-9909-6736A24181DC}"/>
    <cellStyle name="Input [yellow] 19 2" xfId="1523" xr:uid="{97C062AC-FC89-4665-94B0-F054812CCEA4}"/>
    <cellStyle name="Input [yellow] 19 2 2" xfId="31816" xr:uid="{2A3AD3D0-3731-4B18-BA68-B3FAFB3F585A}"/>
    <cellStyle name="Input [yellow] 19 20" xfId="26240" xr:uid="{EACA5D2A-EBF5-4DCB-B3BD-5C679B976F59}"/>
    <cellStyle name="Input [yellow] 19 20 2" xfId="45011" xr:uid="{CE247990-19E0-4B7C-A3DB-8C0F4BF026B5}"/>
    <cellStyle name="Input [yellow] 19 21" xfId="26051" xr:uid="{AB188D1E-E371-4029-ACA9-5D19245D2A64}"/>
    <cellStyle name="Input [yellow] 19 21 2" xfId="44823" xr:uid="{90395739-3146-48C5-874E-13204F1D8EE1}"/>
    <cellStyle name="Input [yellow] 19 22" xfId="23585" xr:uid="{907688D3-E4BC-453C-98C7-79ADF1BD4333}"/>
    <cellStyle name="Input [yellow] 19 22 2" xfId="42370" xr:uid="{68E0CA3A-0C16-4389-BF0E-4B1BE7F573BF}"/>
    <cellStyle name="Input [yellow] 19 23" xfId="30797" xr:uid="{6A7082FB-BDC8-4554-AE23-BE564EF19B96}"/>
    <cellStyle name="Input [yellow] 19 3" xfId="8605" xr:uid="{13096EB4-AB8D-4A4A-803C-949A7DFD7A25}"/>
    <cellStyle name="Input [yellow] 19 3 2" xfId="12100" xr:uid="{7EB46B0B-033D-4331-85AD-F006F36EAA5A}"/>
    <cellStyle name="Input [yellow] 19 3 2 2" xfId="36603" xr:uid="{48D61899-D5DD-47E4-BFA2-4F9E8AA6D1DD}"/>
    <cellStyle name="Input [yellow] 19 3 3" xfId="17149" xr:uid="{8BB6DBA3-84B0-498A-9D4A-630747B00D36}"/>
    <cellStyle name="Input [yellow] 19 4" xfId="20207" xr:uid="{CD5672F7-02BF-4F5B-9DC0-0283052D7D2A}"/>
    <cellStyle name="Input [yellow] 19 4 2" xfId="39489" xr:uid="{40940561-9F87-43C8-938C-E685B55DB82A}"/>
    <cellStyle name="Input [yellow] 19 5" xfId="21296" xr:uid="{B91F95AA-A78F-4B78-9EA0-7CD1240AF09D}"/>
    <cellStyle name="Input [yellow] 19 5 2" xfId="40098" xr:uid="{79726CE4-2810-40AF-98D7-7BF756A1D61A}"/>
    <cellStyle name="Input [yellow] 19 6" xfId="21448" xr:uid="{3D3D52AA-606D-4548-B285-2B1ED5EAAE00}"/>
    <cellStyle name="Input [yellow] 19 6 2" xfId="40250" xr:uid="{A824DA9A-9E37-43C9-9764-C2F6F554FCD8}"/>
    <cellStyle name="Input [yellow] 19 7" xfId="20526" xr:uid="{DBE27328-5B42-43AA-A061-D4184229B224}"/>
    <cellStyle name="Input [yellow] 19 7 2" xfId="39723" xr:uid="{ECB439AE-D453-4597-B2E6-D01EB68DB055}"/>
    <cellStyle name="Input [yellow] 19 8" xfId="18836" xr:uid="{2A6618B9-C79F-4031-99D1-E7B8CE3BFC24}"/>
    <cellStyle name="Input [yellow] 19 8 2" xfId="38317" xr:uid="{168BA149-433C-4B2C-AD2D-BA81726C1D7C}"/>
    <cellStyle name="Input [yellow] 19 9" xfId="19372" xr:uid="{1F604453-8007-45E2-84F1-C0E391CF0586}"/>
    <cellStyle name="Input [yellow] 19 9 2" xfId="38850" xr:uid="{C8FA29FD-DEB4-478A-9325-0695EFCCEBD0}"/>
    <cellStyle name="Input [yellow] 2" xfId="651" xr:uid="{5A6CDF5A-7A18-4251-A069-0B22394DDDAB}"/>
    <cellStyle name="Input [yellow] 2 10" xfId="19504" xr:uid="{226A3A9C-EDB4-4FEC-9FF6-C3481C2D3258}"/>
    <cellStyle name="Input [yellow] 2 10 2" xfId="38981" xr:uid="{0C328E83-289A-43D6-A041-2631B471A2DB}"/>
    <cellStyle name="Input [yellow] 2 11" xfId="22243" xr:uid="{0E9295B4-3D65-44BA-BC66-B7FDA2E374F0}"/>
    <cellStyle name="Input [yellow] 2 11 2" xfId="41038" xr:uid="{7AE35992-05DF-46BB-B1B1-E3792E34B139}"/>
    <cellStyle name="Input [yellow] 2 12" xfId="22300" xr:uid="{8765ABAD-B2FD-4CC4-A49D-087AF578B4EA}"/>
    <cellStyle name="Input [yellow] 2 12 2" xfId="41093" xr:uid="{BE7754AC-4B3A-4112-B5B2-9CD52CD45E03}"/>
    <cellStyle name="Input [yellow] 2 13" xfId="22160" xr:uid="{1921435F-8E13-4F17-87AC-0848F8200C15}"/>
    <cellStyle name="Input [yellow] 2 13 2" xfId="40955" xr:uid="{3BE84F5F-B4A2-4B98-8DD8-68930DCD6CB0}"/>
    <cellStyle name="Input [yellow] 2 14" xfId="24055" xr:uid="{0DDDD59C-8BEE-4BAD-B072-F300D84E678D}"/>
    <cellStyle name="Input [yellow] 2 14 2" xfId="42835" xr:uid="{726EAA5D-B9C9-4E1B-836A-7E4E96AFD978}"/>
    <cellStyle name="Input [yellow] 2 15" xfId="24538" xr:uid="{E960147B-4D39-4520-9C84-6336CC9DDC13}"/>
    <cellStyle name="Input [yellow] 2 15 2" xfId="43318" xr:uid="{66536DCC-B18A-44AB-9075-C40FAC8D688F}"/>
    <cellStyle name="Input [yellow] 2 16" xfId="24474" xr:uid="{25B51D7A-56B9-43A3-9ACB-A34E1693ED65}"/>
    <cellStyle name="Input [yellow] 2 16 2" xfId="43254" xr:uid="{E7D8F60E-1119-4E9E-A45D-8AA1FB528894}"/>
    <cellStyle name="Input [yellow] 2 17" xfId="25173" xr:uid="{FD40ABE1-0424-499A-B388-C431C125CE41}"/>
    <cellStyle name="Input [yellow] 2 17 2" xfId="43949" xr:uid="{8B3D6C06-F91F-4F0F-A2A0-9B710EB95D94}"/>
    <cellStyle name="Input [yellow] 2 18" xfId="23410" xr:uid="{E1A5F046-46B7-4719-81EB-11A9D0B922BD}"/>
    <cellStyle name="Input [yellow] 2 18 2" xfId="42198" xr:uid="{5D184974-75D8-4422-BEB0-689E31890967}"/>
    <cellStyle name="Input [yellow] 2 19" xfId="25862" xr:uid="{984E05C5-EE8B-4870-84AB-C932B4F838C4}"/>
    <cellStyle name="Input [yellow] 2 19 2" xfId="44636" xr:uid="{02081A62-0A15-45D1-9FF0-E772AAC96E21}"/>
    <cellStyle name="Input [yellow] 2 2" xfId="1524" xr:uid="{14DB5ACF-762E-408F-B57F-0DE2704B8E81}"/>
    <cellStyle name="Input [yellow] 2 2 10" xfId="21542" xr:uid="{5BFF6FC0-11C0-43DD-9D09-AED2FBDCA451}"/>
    <cellStyle name="Input [yellow] 2 2 10 2" xfId="40343" xr:uid="{703BDEE5-D79C-49D5-939F-B03C4E696D33}"/>
    <cellStyle name="Input [yellow] 2 2 11" xfId="22597" xr:uid="{7A3F2A35-8244-4398-9FA8-B227C4D8AACA}"/>
    <cellStyle name="Input [yellow] 2 2 11 2" xfId="41389" xr:uid="{DD5C57FF-482A-4CC2-B80F-6A1B4978A685}"/>
    <cellStyle name="Input [yellow] 2 2 12" xfId="22531" xr:uid="{B58F4012-88AB-4295-93F5-47BD1D776368}"/>
    <cellStyle name="Input [yellow] 2 2 12 2" xfId="41323" xr:uid="{A184415E-83AD-4E89-BDA0-CB442CDB8A4D}"/>
    <cellStyle name="Input [yellow] 2 2 13" xfId="24674" xr:uid="{FBAD4E5B-8E09-4E64-AB80-875684818128}"/>
    <cellStyle name="Input [yellow] 2 2 13 2" xfId="43452" xr:uid="{53A5F9BF-0512-41D5-B88E-690E5FB24A5F}"/>
    <cellStyle name="Input [yellow] 2 2 14" xfId="23843" xr:uid="{D08FB4DC-59C5-4C55-A3F0-342B83837008}"/>
    <cellStyle name="Input [yellow] 2 2 14 2" xfId="42626" xr:uid="{52DC7366-B357-4E45-AD92-2DBDFE73CAD4}"/>
    <cellStyle name="Input [yellow] 2 2 15" xfId="23591" xr:uid="{D31530F5-BC8A-4727-9253-3A8BDD407E64}"/>
    <cellStyle name="Input [yellow] 2 2 15 2" xfId="42376" xr:uid="{E36E47FF-D33F-47F7-9092-6C3A46A57184}"/>
    <cellStyle name="Input [yellow] 2 2 16" xfId="25321" xr:uid="{FC98F4B2-AAEB-4BCA-9D12-2A870502CAED}"/>
    <cellStyle name="Input [yellow] 2 2 16 2" xfId="44097" xr:uid="{AEB69049-CC6A-493C-B532-81D9664392D2}"/>
    <cellStyle name="Input [yellow] 2 2 17" xfId="22872" xr:uid="{0A64114F-A538-45CD-ACE1-0611D3FE865A}"/>
    <cellStyle name="Input [yellow] 2 2 17 2" xfId="41663" xr:uid="{E8AB480F-DBA2-4DE9-BE76-74BD338172DC}"/>
    <cellStyle name="Input [yellow] 2 2 18" xfId="23356" xr:uid="{398322A7-C414-4B36-9FF9-9A2D276A4E77}"/>
    <cellStyle name="Input [yellow] 2 2 18 2" xfId="42144" xr:uid="{F3041703-DDCD-45C9-AEBF-FDDF28BF629A}"/>
    <cellStyle name="Input [yellow] 2 2 19" xfId="26357" xr:uid="{ACA455C8-10AA-4DDA-B233-200C13CC66E3}"/>
    <cellStyle name="Input [yellow] 2 2 19 2" xfId="45128" xr:uid="{38C13F95-86B5-460C-B478-E0EA4586DEAC}"/>
    <cellStyle name="Input [yellow] 2 2 2" xfId="9346" xr:uid="{B227F51A-FD27-4036-A958-2F694F91060B}"/>
    <cellStyle name="Input [yellow] 2 2 2 2" xfId="9720" xr:uid="{63046B6A-8E6A-4F29-845F-BD7FA18BA7A2}"/>
    <cellStyle name="Input [yellow] 2 2 2 2 2" xfId="12737" xr:uid="{A73DE368-E8B2-4903-B7B9-F2EA32A7D0B0}"/>
    <cellStyle name="Input [yellow] 2 2 2 2 2 2" xfId="37497" xr:uid="{C40843CD-0A9D-450D-B2B9-8F8B32786061}"/>
    <cellStyle name="Input [yellow] 2 2 2 2 3" xfId="18009" xr:uid="{93C0EEB7-24C5-468E-AB3E-C92DF4AD83F6}"/>
    <cellStyle name="Input [yellow] 2 2 2 3" xfId="12408" xr:uid="{290BA903-C633-4AC9-A1E5-039AA5C12F80}"/>
    <cellStyle name="Input [yellow] 2 2 2 3 2" xfId="37157" xr:uid="{3BCB6DFB-ABFA-4C7F-99A5-52EA6681B2D1}"/>
    <cellStyle name="Input [yellow] 2 2 2 4" xfId="17668" xr:uid="{265410FF-5D9B-49D0-AE11-4CD62092F6F0}"/>
    <cellStyle name="Input [yellow] 2 2 20" xfId="26249" xr:uid="{0542D67D-49CC-407B-9489-512AD5CDD276}"/>
    <cellStyle name="Input [yellow] 2 2 20 2" xfId="45020" xr:uid="{FDBD492D-FEA9-43B6-8599-4733761690E6}"/>
    <cellStyle name="Input [yellow] 2 2 21" xfId="25251" xr:uid="{2269B610-2889-41D4-8F3C-2177D592D4E2}"/>
    <cellStyle name="Input [yellow] 2 2 21 2" xfId="44027" xr:uid="{2C30D381-3ADE-489D-9C15-80CDE7E27D55}"/>
    <cellStyle name="Input [yellow] 2 2 22" xfId="22936" xr:uid="{6E72DC96-EBB1-414D-ABE0-C240B24E1B17}"/>
    <cellStyle name="Input [yellow] 2 2 22 2" xfId="41727" xr:uid="{627FD013-D961-4705-BA13-AFB2CFB4F427}"/>
    <cellStyle name="Input [yellow] 2 2 23" xfId="30796" xr:uid="{F2E0B2AE-7F95-4607-8C44-DCB458F61F29}"/>
    <cellStyle name="Input [yellow] 2 2 3" xfId="8989" xr:uid="{D89E0B4F-DF13-4484-AD11-5B8D7BCE0587}"/>
    <cellStyle name="Input [yellow] 2 2 3 2" xfId="36839" xr:uid="{DC502D9B-39BB-4B2E-949A-500DE86DB5FF}"/>
    <cellStyle name="Input [yellow] 2 2 4" xfId="20208" xr:uid="{4A96505F-7857-4708-9751-F48E0DF72856}"/>
    <cellStyle name="Input [yellow] 2 2 4 2" xfId="39490" xr:uid="{4D1F03A8-820D-42B0-BFC6-F97C069F9F6E}"/>
    <cellStyle name="Input [yellow] 2 2 5" xfId="21297" xr:uid="{E6E5F571-C6D3-453D-AC7B-749821013BA2}"/>
    <cellStyle name="Input [yellow] 2 2 5 2" xfId="40099" xr:uid="{F380E1AE-616F-4C46-9F98-C5098B35ADF7}"/>
    <cellStyle name="Input [yellow] 2 2 6" xfId="20132" xr:uid="{768DDF06-4A4D-4F95-84FA-FB11E19ED8D2}"/>
    <cellStyle name="Input [yellow] 2 2 6 2" xfId="39442" xr:uid="{B4F45BDB-A44C-452E-87B7-CEFAD87AE8C5}"/>
    <cellStyle name="Input [yellow] 2 2 7" xfId="21183" xr:uid="{2732BE57-1883-440F-8A6B-7F78A6BAC87B}"/>
    <cellStyle name="Input [yellow] 2 2 7 2" xfId="39985" xr:uid="{781EC33C-51F2-4930-89C1-D213AF2E93B6}"/>
    <cellStyle name="Input [yellow] 2 2 8" xfId="20611" xr:uid="{2D00B153-C145-4CD0-9909-C62A14029816}"/>
    <cellStyle name="Input [yellow] 2 2 8 2" xfId="39758" xr:uid="{37E1C738-A730-4925-B545-D6CD6C05E340}"/>
    <cellStyle name="Input [yellow] 2 2 9" xfId="21116" xr:uid="{099EDBF5-DF1B-4BBC-BBBD-AA3972595102}"/>
    <cellStyle name="Input [yellow] 2 2 9 2" xfId="39918" xr:uid="{6B46B52F-ADBD-48FB-9F20-66426B0E5E5E}"/>
    <cellStyle name="Input [yellow] 2 20" xfId="25941" xr:uid="{E5CCB343-3698-4475-B3A3-419F8440DB4B}"/>
    <cellStyle name="Input [yellow] 2 20 2" xfId="44713" xr:uid="{D3BBA19A-F01B-4B15-88F8-3CA1412452C1}"/>
    <cellStyle name="Input [yellow] 2 21" xfId="25770" xr:uid="{6B8216E2-A876-4A5A-BEA2-6BD5A0B56F6C}"/>
    <cellStyle name="Input [yellow] 2 21 2" xfId="44544" xr:uid="{17E0C2AB-FEF9-4DF1-856F-100F82E93B4D}"/>
    <cellStyle name="Input [yellow] 2 22" xfId="25339" xr:uid="{08F97A15-5370-4A90-BB00-8EAC436792B3}"/>
    <cellStyle name="Input [yellow] 2 22 2" xfId="44115" xr:uid="{8F8D337E-7682-4D6C-9629-50660D8BE6FB}"/>
    <cellStyle name="Input [yellow] 2 23" xfId="24847" xr:uid="{02F9D00D-F7C6-4D4C-BFE3-C3CB0D4585C5}"/>
    <cellStyle name="Input [yellow] 2 23 2" xfId="43625" xr:uid="{41197DD1-F143-449E-946C-C7067B6C26C0}"/>
    <cellStyle name="Input [yellow] 2 24" xfId="31062" xr:uid="{5A852448-E26B-4B77-810D-D66464F2C5B8}"/>
    <cellStyle name="Input [yellow] 2 3" xfId="8680" xr:uid="{ECB6DF49-7A3C-4A18-9D4C-A00079A2D356}"/>
    <cellStyle name="Input [yellow] 2 3 2" xfId="36629" xr:uid="{642607B8-4D6F-4E01-841B-D6060CA15B6C}"/>
    <cellStyle name="Input [yellow] 2 4" xfId="8434" xr:uid="{61E129C0-3A90-4E5F-9898-B6906B241CCD}"/>
    <cellStyle name="Input [yellow] 2 4 2" xfId="12074" xr:uid="{22D82520-CBEE-4643-B952-1DFD7F4423D0}"/>
    <cellStyle name="Input [yellow] 2 4 2 2" xfId="36558" xr:uid="{DCD8E7FD-AC25-420D-8B56-F6DCC9AF2F0E}"/>
    <cellStyle name="Input [yellow] 2 4 3" xfId="17116" xr:uid="{7E5425F6-FCFD-4DDA-BF64-8E3F581FA05C}"/>
    <cellStyle name="Input [yellow] 2 5" xfId="19524" xr:uid="{0040131C-BAEE-4D78-9E04-CA46AB6212B1}"/>
    <cellStyle name="Input [yellow] 2 5 2" xfId="39000" xr:uid="{604C623A-BFFC-4728-B6ED-7195616264DB}"/>
    <cellStyle name="Input [yellow] 2 6" xfId="18378" xr:uid="{0E30D5D2-35B8-4A11-95D3-BE449315F756}"/>
    <cellStyle name="Input [yellow] 2 6 2" xfId="37862" xr:uid="{890A406A-32F0-4BAF-AF46-9A1EB53D50D3}"/>
    <cellStyle name="Input [yellow] 2 7" xfId="21815" xr:uid="{7711E104-7F44-41C1-85C9-A36BE5882F92}"/>
    <cellStyle name="Input [yellow] 2 7 2" xfId="40613" xr:uid="{47CC1F67-2F4D-4E51-8C72-13D579CE6DA0}"/>
    <cellStyle name="Input [yellow] 2 8" xfId="21196" xr:uid="{8192C1A5-72E7-4F3E-AC1C-DFB776F3B4A8}"/>
    <cellStyle name="Input [yellow] 2 8 2" xfId="39998" xr:uid="{CFD594A4-4B50-489D-B66E-9097E8DCFF4B}"/>
    <cellStyle name="Input [yellow] 2 9" xfId="18772" xr:uid="{9A624E8D-9688-44C8-8E89-AC4810FC5A04}"/>
    <cellStyle name="Input [yellow] 2 9 2" xfId="38253" xr:uid="{89033709-0361-42B9-9447-B857122434C4}"/>
    <cellStyle name="Input [yellow] 20" xfId="652" xr:uid="{EB610088-1986-45EB-8AA2-FE15E184D1A9}"/>
    <cellStyle name="Input [yellow] 20 10" xfId="21252" xr:uid="{CDC8AC18-97FB-4D28-90A3-BCFCC40A15DE}"/>
    <cellStyle name="Input [yellow] 20 10 2" xfId="40054" xr:uid="{359869F7-6F6F-48AA-9DFC-C9651EA427F5}"/>
    <cellStyle name="Input [yellow] 20 11" xfId="19053" xr:uid="{1A3CEBF6-A85E-4763-9A8E-E891C9641A4E}"/>
    <cellStyle name="Input [yellow] 20 11 2" xfId="38533" xr:uid="{2FB36D74-1056-497D-BD1D-8E7BF1B2B66E}"/>
    <cellStyle name="Input [yellow] 20 12" xfId="20602" xr:uid="{F2B6F164-1D90-4E74-AFA4-0D1690BF5FA3}"/>
    <cellStyle name="Input [yellow] 20 12 2" xfId="39757" xr:uid="{57FCA330-0414-405C-946C-5B5F6A197A48}"/>
    <cellStyle name="Input [yellow] 20 13" xfId="24675" xr:uid="{D8CDC593-80AC-4B1C-87D1-3E890F9E6DC2}"/>
    <cellStyle name="Input [yellow] 20 13 2" xfId="43453" xr:uid="{2F6AE066-9AD3-43B3-ABAC-F21785E4981B}"/>
    <cellStyle name="Input [yellow] 20 14" xfId="22811" xr:uid="{9337CCC3-0400-4326-9629-60B203C08C10}"/>
    <cellStyle name="Input [yellow] 20 14 2" xfId="41602" xr:uid="{37249602-652E-43AB-ABB8-38B4E3355041}"/>
    <cellStyle name="Input [yellow] 20 15" xfId="25187" xr:uid="{6D79AD45-1319-4DFE-83D0-737AC110B9BE}"/>
    <cellStyle name="Input [yellow] 20 15 2" xfId="43963" xr:uid="{790EC284-837E-4208-A33A-6BD83781C51D}"/>
    <cellStyle name="Input [yellow] 20 16" xfId="25514" xr:uid="{B3C9397E-AE1A-4DC8-9406-07EC025EF542}"/>
    <cellStyle name="Input [yellow] 20 16 2" xfId="44290" xr:uid="{62CF754D-46CF-48B6-9F1F-DD27F1CB1D00}"/>
    <cellStyle name="Input [yellow] 20 17" xfId="24981" xr:uid="{5292B33E-F946-4C58-903B-7490A05136C4}"/>
    <cellStyle name="Input [yellow] 20 17 2" xfId="43758" xr:uid="{09106A8B-E488-4AFD-A6F1-2E15D4027DA4}"/>
    <cellStyle name="Input [yellow] 20 18" xfId="23849" xr:uid="{BA8ABE37-5017-4BA9-8129-97E2FABF4F8B}"/>
    <cellStyle name="Input [yellow] 20 18 2" xfId="42632" xr:uid="{5E334D05-B991-48FB-A482-328B9F281760}"/>
    <cellStyle name="Input [yellow] 20 19" xfId="23935" xr:uid="{73157167-33A0-458B-819A-310443425696}"/>
    <cellStyle name="Input [yellow] 20 19 2" xfId="42718" xr:uid="{71E2D2B0-A64B-476D-8803-B79D26D85497}"/>
    <cellStyle name="Input [yellow] 20 2" xfId="1525" xr:uid="{75937D1A-396D-4EB2-A2D0-CF6A1D85CE8B}"/>
    <cellStyle name="Input [yellow] 20 2 2" xfId="31817" xr:uid="{31D532D4-00F9-48FD-B755-8DE255EC7CD2}"/>
    <cellStyle name="Input [yellow] 20 20" xfId="25562" xr:uid="{B73E7417-D5EA-4F93-8B14-F8C3D39EBAD9}"/>
    <cellStyle name="Input [yellow] 20 20 2" xfId="44337" xr:uid="{01599EBF-C877-4790-8D5E-926276DF535F}"/>
    <cellStyle name="Input [yellow] 20 21" xfId="25022" xr:uid="{E50B3455-C7CB-4C78-B2D8-7A99C95B068E}"/>
    <cellStyle name="Input [yellow] 20 21 2" xfId="43799" xr:uid="{010637EB-509B-454B-8F17-75084579EB2E}"/>
    <cellStyle name="Input [yellow] 20 22" xfId="25969" xr:uid="{E0BB0563-BA3D-4903-89F3-2722BC5376E7}"/>
    <cellStyle name="Input [yellow] 20 22 2" xfId="44741" xr:uid="{64CCB7A9-9C7D-4AB3-AABD-CE9CB265BFE2}"/>
    <cellStyle name="Input [yellow] 20 23" xfId="30795" xr:uid="{212B9E43-9D51-4434-9A9B-937CA0829158}"/>
    <cellStyle name="Input [yellow] 20 3" xfId="8607" xr:uid="{41F5630B-FAC4-4224-AEDE-CE06360A6D31}"/>
    <cellStyle name="Input [yellow] 20 3 2" xfId="12101" xr:uid="{1ED46A47-563C-4E9B-BECD-A78DDC3C6C07}"/>
    <cellStyle name="Input [yellow] 20 3 2 2" xfId="36604" xr:uid="{D0870A4D-2EB5-46A2-8BCE-FB3542024506}"/>
    <cellStyle name="Input [yellow] 20 3 3" xfId="17150" xr:uid="{EEF151D0-5AAC-45B8-BA1B-C8B5B9D212D4}"/>
    <cellStyle name="Input [yellow] 20 4" xfId="20209" xr:uid="{1A1FF6C7-BEDD-4495-8BAE-1BF458DFA60F}"/>
    <cellStyle name="Input [yellow] 20 4 2" xfId="39491" xr:uid="{18DE61F0-54AD-4BB4-A2EA-9627CB9DF60A}"/>
    <cellStyle name="Input [yellow] 20 5" xfId="21298" xr:uid="{064EDCF9-A930-4963-BA2B-B94DC97B687A}"/>
    <cellStyle name="Input [yellow] 20 5 2" xfId="40100" xr:uid="{52C7A8CE-CB8E-4DBF-9946-9F83761DC14E}"/>
    <cellStyle name="Input [yellow] 20 6" xfId="22020" xr:uid="{7C108F70-B6DB-4810-9339-8B44A4575166}"/>
    <cellStyle name="Input [yellow] 20 6 2" xfId="40818" xr:uid="{0BE8014B-703A-4DC8-B2FD-94AE443A37B4}"/>
    <cellStyle name="Input [yellow] 20 7" xfId="20525" xr:uid="{58669155-441A-4C5F-9787-447B22B1E4E1}"/>
    <cellStyle name="Input [yellow] 20 7 2" xfId="39722" xr:uid="{B48AB3B5-95FE-41E9-B7AC-F237FDB243A7}"/>
    <cellStyle name="Input [yellow] 20 8" xfId="19462" xr:uid="{34137DB8-6957-4CA3-A0EC-DE2E4B341234}"/>
    <cellStyle name="Input [yellow] 20 8 2" xfId="38940" xr:uid="{0C099B5F-CB22-45C2-8BCE-D926AE6225A9}"/>
    <cellStyle name="Input [yellow] 20 9" xfId="18810" xr:uid="{4DD18F37-B1F3-496F-94B4-46DE341AF846}"/>
    <cellStyle name="Input [yellow] 20 9 2" xfId="38291" xr:uid="{669E65BB-06B2-4938-A3E8-4F872C387B6B}"/>
    <cellStyle name="Input [yellow] 21" xfId="653" xr:uid="{C2609791-22D1-4B69-BFDB-4B26670E65AC}"/>
    <cellStyle name="Input [yellow] 21 10" xfId="21876" xr:uid="{CEA58264-BD91-440F-A00A-FC80E7E82F5F}"/>
    <cellStyle name="Input [yellow] 21 10 2" xfId="40674" xr:uid="{DFD3C5DD-351D-4167-9490-B582D7FB0116}"/>
    <cellStyle name="Input [yellow] 21 11" xfId="18505" xr:uid="{18170CAC-71F0-409C-B004-42B112742B9D}"/>
    <cellStyle name="Input [yellow] 21 11 2" xfId="37988" xr:uid="{B51EB129-82D8-4AC9-8673-1928C8E52371}"/>
    <cellStyle name="Input [yellow] 21 12" xfId="22147" xr:uid="{C70BA4C8-AC7D-4FC1-AA96-3286C2CF5DE5}"/>
    <cellStyle name="Input [yellow] 21 12 2" xfId="40943" xr:uid="{98D83D0C-84AE-44F9-859D-60D4A752EC1A}"/>
    <cellStyle name="Input [yellow] 21 13" xfId="24676" xr:uid="{D8772B19-DF0B-45AC-9171-F88DFA344DDE}"/>
    <cellStyle name="Input [yellow] 21 13 2" xfId="43454" xr:uid="{33BE002B-6189-4EEB-9F23-5320B6F03AE3}"/>
    <cellStyle name="Input [yellow] 21 14" xfId="23391" xr:uid="{4DD6ECB8-4928-48B8-A88C-63AD1C6879EF}"/>
    <cellStyle name="Input [yellow] 21 14 2" xfId="42179" xr:uid="{AB02B02A-83AD-4FAE-8E55-AC26F40AFA19}"/>
    <cellStyle name="Input [yellow] 21 15" xfId="25330" xr:uid="{DC1DA3D8-DA85-4CA0-A57D-9C5AC47135F3}"/>
    <cellStyle name="Input [yellow] 21 15 2" xfId="44106" xr:uid="{4F5CF9A8-182D-406F-AE45-A9CE4DA84B41}"/>
    <cellStyle name="Input [yellow] 21 16" xfId="24035" xr:uid="{A156F0F4-C710-4F83-B0BE-962DF44D98FB}"/>
    <cellStyle name="Input [yellow] 21 16 2" xfId="42816" xr:uid="{78AA3DE2-513D-42DB-AAD8-CC30B8F546F2}"/>
    <cellStyle name="Input [yellow] 21 17" xfId="23406" xr:uid="{3D6CD5CF-956B-4BA3-ADE6-2C17A1F4436E}"/>
    <cellStyle name="Input [yellow] 21 17 2" xfId="42194" xr:uid="{F9FEA9DD-080C-4C70-B472-CEAC5E05494A}"/>
    <cellStyle name="Input [yellow] 21 18" xfId="23891" xr:uid="{7BC87E31-BED5-473F-ACB8-F2E61F1364A4}"/>
    <cellStyle name="Input [yellow] 21 18 2" xfId="42674" xr:uid="{329CD56F-6133-48DE-B5B7-6350A5DF1C27}"/>
    <cellStyle name="Input [yellow] 21 19" xfId="24015" xr:uid="{78ED9F79-A5BB-48D5-85A5-F4C9CB7A3142}"/>
    <cellStyle name="Input [yellow] 21 19 2" xfId="42797" xr:uid="{738C256E-FF2E-4747-9954-E595F4CA03F0}"/>
    <cellStyle name="Input [yellow] 21 2" xfId="1526" xr:uid="{651BE32F-1D81-4A1C-A038-C0941CC8213A}"/>
    <cellStyle name="Input [yellow] 21 2 2" xfId="31818" xr:uid="{F5288E05-9EC5-4AB7-91B2-431075366BB6}"/>
    <cellStyle name="Input [yellow] 21 20" xfId="25756" xr:uid="{10351687-5E88-448A-81BC-E3CE07BE7BAF}"/>
    <cellStyle name="Input [yellow] 21 20 2" xfId="44531" xr:uid="{43A6D83C-71A6-4A63-BF4A-17EDE95F6166}"/>
    <cellStyle name="Input [yellow] 21 21" xfId="26290" xr:uid="{7CFDF2C6-76CD-4A7D-B37E-91DDCCE08586}"/>
    <cellStyle name="Input [yellow] 21 21 2" xfId="45061" xr:uid="{88AFD826-308E-4F87-985A-1B75ACF9F509}"/>
    <cellStyle name="Input [yellow] 21 22" xfId="24921" xr:uid="{BD86FD3A-5A43-482C-88DF-B6786CC3AC72}"/>
    <cellStyle name="Input [yellow] 21 22 2" xfId="43698" xr:uid="{910BC1F7-139A-4EE5-94A1-D51A2F6FDA13}"/>
    <cellStyle name="Input [yellow] 21 23" xfId="30794" xr:uid="{02AD6778-7FA0-4A74-B114-AA43B127C598}"/>
    <cellStyle name="Input [yellow] 21 3" xfId="8435" xr:uid="{36656AD3-EFD4-455E-ABEF-9BF0FE2A27F0}"/>
    <cellStyle name="Input [yellow] 21 3 2" xfId="12075" xr:uid="{FB0801FD-C272-4609-AE38-C81DD0219EF3}"/>
    <cellStyle name="Input [yellow] 21 3 2 2" xfId="36559" xr:uid="{7776DD6D-4251-4617-9F3A-DEBB368A8D36}"/>
    <cellStyle name="Input [yellow] 21 3 3" xfId="17117" xr:uid="{5A3FA22B-10A5-4FD7-B1F5-24EBD9058D52}"/>
    <cellStyle name="Input [yellow] 21 4" xfId="20210" xr:uid="{DA8FE638-714A-4357-87CB-D4A62DC9F7BA}"/>
    <cellStyle name="Input [yellow] 21 4 2" xfId="39492" xr:uid="{64FEF722-5C19-4BF7-859C-255A2332D0A7}"/>
    <cellStyle name="Input [yellow] 21 5" xfId="21299" xr:uid="{7B200982-F665-462A-ABD9-1A6FF08F657A}"/>
    <cellStyle name="Input [yellow] 21 5 2" xfId="40101" xr:uid="{3FCCE4C7-2B28-4A32-A384-E6CEF6F201BD}"/>
    <cellStyle name="Input [yellow] 21 6" xfId="20043" xr:uid="{8C8452D2-AF29-4954-B283-78503721F931}"/>
    <cellStyle name="Input [yellow] 21 6 2" xfId="39355" xr:uid="{B7C0AB7C-66BB-4812-843D-190DC646ACA9}"/>
    <cellStyle name="Input [yellow] 21 7" xfId="21216" xr:uid="{7328A761-5D26-4704-8FD7-9663AB736285}"/>
    <cellStyle name="Input [yellow] 21 7 2" xfId="40018" xr:uid="{C5C7B60D-1F2A-489D-B3FE-47244DC5C8D5}"/>
    <cellStyle name="Input [yellow] 21 8" xfId="19135" xr:uid="{314240C7-BD40-4A83-9304-9362CF0C971E}"/>
    <cellStyle name="Input [yellow] 21 8 2" xfId="38614" xr:uid="{270AF3C2-CE13-491C-A924-C66E7F4AFE80}"/>
    <cellStyle name="Input [yellow] 21 9" xfId="20586" xr:uid="{CFC603D6-EC53-4D75-BA97-E59163D87C7B}"/>
    <cellStyle name="Input [yellow] 21 9 2" xfId="39743" xr:uid="{5B8E9CB0-9ECF-4C39-995F-458057F74F3B}"/>
    <cellStyle name="Input [yellow] 22" xfId="654" xr:uid="{778DDF91-4F98-4008-B4CF-3734B079E43F}"/>
    <cellStyle name="Input [yellow] 22 10" xfId="22398" xr:uid="{98218571-5593-479D-BCE8-276EDC8A520A}"/>
    <cellStyle name="Input [yellow] 22 10 2" xfId="41191" xr:uid="{3861DEDB-6BD3-4B44-B026-32C953D01193}"/>
    <cellStyle name="Input [yellow] 22 11" xfId="20451" xr:uid="{67113BA2-9F80-4194-A34D-4FE8870523D3}"/>
    <cellStyle name="Input [yellow] 22 11 2" xfId="39649" xr:uid="{B2B8CD86-0BF5-4762-9E36-DF16B099210A}"/>
    <cellStyle name="Input [yellow] 22 12" xfId="22408" xr:uid="{6B651700-ECD3-43A5-A0EB-B8CF4CC6F892}"/>
    <cellStyle name="Input [yellow] 22 12 2" xfId="41201" xr:uid="{7C55DE0A-5EE8-4C32-B3A1-75EEC6563C1B}"/>
    <cellStyle name="Input [yellow] 22 13" xfId="24677" xr:uid="{C4272B98-01D4-47DE-A032-8A20B03567AD}"/>
    <cellStyle name="Input [yellow] 22 13 2" xfId="43455" xr:uid="{AB6CA46A-5AE2-46B1-AD1A-15E351839AD0}"/>
    <cellStyle name="Input [yellow] 22 14" xfId="23842" xr:uid="{E79D3B8A-E387-46D4-B629-9116989BFF02}"/>
    <cellStyle name="Input [yellow] 22 14 2" xfId="42625" xr:uid="{3CD53EA9-9B78-4549-AD44-18D685FD84F5}"/>
    <cellStyle name="Input [yellow] 22 15" xfId="25188" xr:uid="{4CF80E41-CEAE-4A68-9BF8-CFB293D531AE}"/>
    <cellStyle name="Input [yellow] 22 15 2" xfId="43964" xr:uid="{8C78328D-E5FF-43DE-B94C-BDC157662F3D}"/>
    <cellStyle name="Input [yellow] 22 16" xfId="25491" xr:uid="{0A4FAC9B-48A6-44D3-9E8B-152017F15AC6}"/>
    <cellStyle name="Input [yellow] 22 16 2" xfId="44267" xr:uid="{9FC4FDCE-9766-4DEB-BF8A-91F3A798802E}"/>
    <cellStyle name="Input [yellow] 22 17" xfId="23052" xr:uid="{1500147F-2E8E-4E32-9800-6909F93D06A5}"/>
    <cellStyle name="Input [yellow] 22 17 2" xfId="41842" xr:uid="{193C6A76-9CE0-435F-A25F-D7EBCFFB38FD}"/>
    <cellStyle name="Input [yellow] 22 18" xfId="26073" xr:uid="{16472A73-8FC9-42C4-A340-9D0BD3533F00}"/>
    <cellStyle name="Input [yellow] 22 18 2" xfId="44845" xr:uid="{D5FE71E6-0332-43D4-85EA-3946AFFEB40E}"/>
    <cellStyle name="Input [yellow] 22 19" xfId="23941" xr:uid="{F73B702E-AE59-4E17-8253-47A98F12778F}"/>
    <cellStyle name="Input [yellow] 22 19 2" xfId="42724" xr:uid="{D897EFF6-B43B-45DA-8C93-E1E9C5C0E53A}"/>
    <cellStyle name="Input [yellow] 22 2" xfId="1527" xr:uid="{649247D5-B86B-4CD4-B71E-5ABF9C5145F8}"/>
    <cellStyle name="Input [yellow] 22 2 2" xfId="31819" xr:uid="{F0225E17-64C1-4A7D-9299-E35CEFE39616}"/>
    <cellStyle name="Input [yellow] 22 20" xfId="26086" xr:uid="{B5FFC34C-739B-4318-8305-E36B4C05C5CF}"/>
    <cellStyle name="Input [yellow] 22 20 2" xfId="44858" xr:uid="{BF812D3E-8441-412A-845E-5C98B66A15F6}"/>
    <cellStyle name="Input [yellow] 22 21" xfId="23896" xr:uid="{FB29800F-7295-4C0E-8F91-E360EE34814E}"/>
    <cellStyle name="Input [yellow] 22 21 2" xfId="42679" xr:uid="{FE0E2404-8331-4B4D-976E-895392521E67}"/>
    <cellStyle name="Input [yellow] 22 22" xfId="24614" xr:uid="{602EBA70-5556-4A81-9D47-FD803646FB88}"/>
    <cellStyle name="Input [yellow] 22 22 2" xfId="43394" xr:uid="{C6FD2395-1C5E-46F5-BF84-C05267B2631E}"/>
    <cellStyle name="Input [yellow] 22 23" xfId="30793" xr:uid="{2C8C0FD9-6BAE-41DB-8EA4-53B91008C957}"/>
    <cellStyle name="Input [yellow] 22 3" xfId="8609" xr:uid="{37CF78B5-307A-4708-8190-BB6977704C05}"/>
    <cellStyle name="Input [yellow] 22 3 2" xfId="12102" xr:uid="{4F6326FF-E37D-48AF-934A-85F34BEEF27B}"/>
    <cellStyle name="Input [yellow] 22 3 2 2" xfId="36605" xr:uid="{E94C090D-A689-4F54-9819-4F2B1454502F}"/>
    <cellStyle name="Input [yellow] 22 3 3" xfId="17151" xr:uid="{422002ED-7C43-46A6-9B44-E9EE414081FB}"/>
    <cellStyle name="Input [yellow] 22 4" xfId="20211" xr:uid="{9C0FD93F-5612-45DB-A640-E92FC0420DC6}"/>
    <cellStyle name="Input [yellow] 22 4 2" xfId="39493" xr:uid="{B689F56A-771D-4AEF-A5B1-C8F75292A9C8}"/>
    <cellStyle name="Input [yellow] 22 5" xfId="21300" xr:uid="{F4BA815F-C596-4F1E-9E1E-8D7636E0F17C}"/>
    <cellStyle name="Input [yellow] 22 5 2" xfId="40102" xr:uid="{DF2AA71C-FA8D-4FAE-A596-01016722C812}"/>
    <cellStyle name="Input [yellow] 22 6" xfId="20042" xr:uid="{782FED9F-0B4C-486B-A0CC-4476D020A868}"/>
    <cellStyle name="Input [yellow] 22 6 2" xfId="39354" xr:uid="{B1493760-E75A-428E-8DA9-D0E777C0609E}"/>
    <cellStyle name="Input [yellow] 22 7" xfId="18811" xr:uid="{C9C36918-9246-4864-A19F-CB0E267A0392}"/>
    <cellStyle name="Input [yellow] 22 7 2" xfId="38292" xr:uid="{DE74C31C-15F0-4E3E-AECF-13137449BC10}"/>
    <cellStyle name="Input [yellow] 22 8" xfId="19450" xr:uid="{C8A478F4-49CF-41B9-AAAC-5A911E27CC72}"/>
    <cellStyle name="Input [yellow] 22 8 2" xfId="38928" xr:uid="{082DDB41-6A59-4A45-9984-1342C068F72D}"/>
    <cellStyle name="Input [yellow] 22 9" xfId="20320" xr:uid="{F83EE2E0-1DFF-47F7-BD47-F2A601A21FA8}"/>
    <cellStyle name="Input [yellow] 22 9 2" xfId="39600" xr:uid="{552E92BA-033D-44BB-AB37-65332FD34FF5}"/>
    <cellStyle name="Input [yellow] 23" xfId="655" xr:uid="{45065CC6-2522-4797-97D5-E2B27556899A}"/>
    <cellStyle name="Input [yellow] 23 10" xfId="22562" xr:uid="{ACADE8BF-D398-4E59-8E5F-D41C99516B7E}"/>
    <cellStyle name="Input [yellow] 23 10 2" xfId="41354" xr:uid="{F61935C9-C2D0-4995-B78C-3C6BE489333A}"/>
    <cellStyle name="Input [yellow] 23 11" xfId="18844" xr:uid="{E7EF2FAA-227D-472D-BBB9-171FDA6C77A4}"/>
    <cellStyle name="Input [yellow] 23 11 2" xfId="38325" xr:uid="{220A3C7E-695E-47B5-8858-FD1666C39809}"/>
    <cellStyle name="Input [yellow] 23 12" xfId="20504" xr:uid="{01CD9EE6-0FC0-4253-9613-E69128F100BC}"/>
    <cellStyle name="Input [yellow] 23 12 2" xfId="39702" xr:uid="{537674AB-D986-4D17-915B-94EB47B6B31A}"/>
    <cellStyle name="Input [yellow] 23 13" xfId="24678" xr:uid="{A9BEC276-B586-44F2-907E-4AA334B3D281}"/>
    <cellStyle name="Input [yellow] 23 13 2" xfId="43456" xr:uid="{7665C5D0-2B5D-433D-941E-3D4CF7188CB4}"/>
    <cellStyle name="Input [yellow] 23 14" xfId="22810" xr:uid="{506B95CF-99A0-4FB2-BD2A-88263DBCA033}"/>
    <cellStyle name="Input [yellow] 23 14 2" xfId="41601" xr:uid="{D1899735-99D9-4593-A43C-C8DA5FEFE8C3}"/>
    <cellStyle name="Input [yellow] 23 15" xfId="23338" xr:uid="{A57841DC-7C2B-4B56-B4A2-659D74C2A197}"/>
    <cellStyle name="Input [yellow] 23 15 2" xfId="42126" xr:uid="{F2B72A73-DC4D-4C4B-80D1-F526C005CF96}"/>
    <cellStyle name="Input [yellow] 23 16" xfId="25661" xr:uid="{8920A477-869B-4C65-BBC9-DC8ACA08AD46}"/>
    <cellStyle name="Input [yellow] 23 16 2" xfId="44436" xr:uid="{1A02D375-A730-4F54-95B4-7370A04E213B}"/>
    <cellStyle name="Input [yellow] 23 17" xfId="25841" xr:uid="{F4035EF1-69F5-402C-B1CD-6662FC7127AD}"/>
    <cellStyle name="Input [yellow] 23 17 2" xfId="44615" xr:uid="{8D5946FA-B735-4182-A050-14E8822B43DA}"/>
    <cellStyle name="Input [yellow] 23 18" xfId="26300" xr:uid="{50D06C63-5C7E-4305-BA31-F382ABF9D075}"/>
    <cellStyle name="Input [yellow] 23 18 2" xfId="45071" xr:uid="{CE35AEC6-90AE-4ED3-8D8D-C1D72EBA64C8}"/>
    <cellStyle name="Input [yellow] 23 19" xfId="23963" xr:uid="{57BF3726-00FE-404E-BDC0-46BC38565E42}"/>
    <cellStyle name="Input [yellow] 23 19 2" xfId="42746" xr:uid="{C90F3F11-1F58-4D10-8312-9206806B6233}"/>
    <cellStyle name="Input [yellow] 23 2" xfId="1528" xr:uid="{4F39266F-B81F-4A6D-8437-97A052CC7D2E}"/>
    <cellStyle name="Input [yellow] 23 2 2" xfId="31820" xr:uid="{6F0BFF75-394A-4CA8-9DBB-B33006C9E422}"/>
    <cellStyle name="Input [yellow] 23 20" xfId="24370" xr:uid="{16F109BE-DAF5-438D-87A4-D6C6D7642FD0}"/>
    <cellStyle name="Input [yellow] 23 20 2" xfId="43150" xr:uid="{CF0A9C88-61E4-40B8-9F20-E036582C8631}"/>
    <cellStyle name="Input [yellow] 23 21" xfId="26417" xr:uid="{7AE2F873-AD6E-4FE9-8F36-7967558730FC}"/>
    <cellStyle name="Input [yellow] 23 21 2" xfId="45188" xr:uid="{E6F21395-AB62-4327-B98B-310991FD1425}"/>
    <cellStyle name="Input [yellow] 23 22" xfId="26519" xr:uid="{E0FDEEA0-1A6E-4AF7-9483-C1BE2D909652}"/>
    <cellStyle name="Input [yellow] 23 22 2" xfId="45289" xr:uid="{995D5614-3D06-4045-BE27-08BB7869D81E}"/>
    <cellStyle name="Input [yellow] 23 23" xfId="31052" xr:uid="{C9EE7994-1AAD-4892-AA2D-172D67EA2FE8}"/>
    <cellStyle name="Input [yellow] 23 3" xfId="8436" xr:uid="{D8BAD1E8-F333-4C4C-B99A-67A1382D5E9C}"/>
    <cellStyle name="Input [yellow] 23 3 2" xfId="12076" xr:uid="{BD52A79F-590D-42EC-892E-1E3F6C27B35C}"/>
    <cellStyle name="Input [yellow] 23 3 2 2" xfId="36560" xr:uid="{C8FBA82D-2808-4616-BA71-9F7DDC901788}"/>
    <cellStyle name="Input [yellow] 23 3 3" xfId="17118" xr:uid="{2241575D-9BF8-4B27-BC1C-92FC744337C2}"/>
    <cellStyle name="Input [yellow] 23 4" xfId="20212" xr:uid="{5AFEFD9A-C41F-4EC8-B012-0819791E3F2E}"/>
    <cellStyle name="Input [yellow] 23 4 2" xfId="39494" xr:uid="{EE3FCF7E-35B2-4B40-B398-7F5329D49B93}"/>
    <cellStyle name="Input [yellow] 23 5" xfId="21301" xr:uid="{34D71709-4E37-4B52-84CF-3CB90382090C}"/>
    <cellStyle name="Input [yellow] 23 5 2" xfId="40103" xr:uid="{3E90EE82-621F-4C98-82D3-70E8326D0FFB}"/>
    <cellStyle name="Input [yellow] 23 6" xfId="19281" xr:uid="{E0E3ECB1-E9A2-4EAE-A13E-478C99CED63F}"/>
    <cellStyle name="Input [yellow] 23 6 2" xfId="38759" xr:uid="{DEFAED11-6A90-4680-9728-C66CC0CEEBE8}"/>
    <cellStyle name="Input [yellow] 23 7" xfId="21940" xr:uid="{7479EC75-FF43-42F8-920A-42A01A8470DC}"/>
    <cellStyle name="Input [yellow] 23 7 2" xfId="40738" xr:uid="{D6CEAAF2-52B2-49CB-B260-9F0702592158}"/>
    <cellStyle name="Input [yellow] 23 8" xfId="18952" xr:uid="{810A42B8-982B-4FB8-8FBF-CFF8C5321199}"/>
    <cellStyle name="Input [yellow] 23 8 2" xfId="38433" xr:uid="{A97AAD9F-EF49-4CC6-8991-8817437C5D39}"/>
    <cellStyle name="Input [yellow] 23 9" xfId="22226" xr:uid="{601E7403-92C4-454E-9F01-4766D2E5BEAE}"/>
    <cellStyle name="Input [yellow] 23 9 2" xfId="41021" xr:uid="{6C02AF30-0786-4809-8A87-C91FDDDAE03A}"/>
    <cellStyle name="Input [yellow] 24" xfId="656" xr:uid="{6C59E2AD-0528-48DB-BC17-7D576CFAFBD0}"/>
    <cellStyle name="Input [yellow] 24 10" xfId="22400" xr:uid="{383172F1-5B54-4B10-BEC9-849D7CE390B7}"/>
    <cellStyle name="Input [yellow] 24 10 2" xfId="41193" xr:uid="{AA461C09-B684-4530-8F4D-8AB7837B6AF0}"/>
    <cellStyle name="Input [yellow] 24 11" xfId="19060" xr:uid="{7117467A-1BB6-4E01-BAD8-AD5D2402CABF}"/>
    <cellStyle name="Input [yellow] 24 11 2" xfId="38539" xr:uid="{C17CF69A-E616-494D-BE9D-C016A549F1C9}"/>
    <cellStyle name="Input [yellow] 24 12" xfId="18775" xr:uid="{39A1EC1E-1822-4EF5-9888-66A8920E6853}"/>
    <cellStyle name="Input [yellow] 24 12 2" xfId="38256" xr:uid="{602BE314-8118-482B-BE60-C99D48ADE5A8}"/>
    <cellStyle name="Input [yellow] 24 13" xfId="24679" xr:uid="{3410F4C3-B8FD-445F-B787-149120F137AD}"/>
    <cellStyle name="Input [yellow] 24 13 2" xfId="43457" xr:uid="{C308D41F-4F3D-4B97-8229-B8A68EA82F3B}"/>
    <cellStyle name="Input [yellow] 24 14" xfId="24420" xr:uid="{85C6F018-6BFD-4994-92C9-1CDC33B548E5}"/>
    <cellStyle name="Input [yellow] 24 14 2" xfId="43200" xr:uid="{75AF34AF-ED3D-4D3F-B735-505B432B8881}"/>
    <cellStyle name="Input [yellow] 24 15" xfId="25189" xr:uid="{66267E8A-DF07-4B92-A871-C156BF6FA6BE}"/>
    <cellStyle name="Input [yellow] 24 15 2" xfId="43965" xr:uid="{1BAC0A6C-3770-423C-B811-84677E6A3F2B}"/>
    <cellStyle name="Input [yellow] 24 16" xfId="24591" xr:uid="{3C29765E-83E3-4A48-8824-C3FBAC33E430}"/>
    <cellStyle name="Input [yellow] 24 16 2" xfId="43371" xr:uid="{A0D3B60B-3D52-4F3B-8CAE-B14C67ACE016}"/>
    <cellStyle name="Input [yellow] 24 17" xfId="24004" xr:uid="{C6F1AD70-5813-480A-86DD-E1A419E86ABF}"/>
    <cellStyle name="Input [yellow] 24 17 2" xfId="42786" xr:uid="{F6DE5C08-8DCE-465C-8FBE-DE79E0B7AEDC}"/>
    <cellStyle name="Input [yellow] 24 18" xfId="26075" xr:uid="{621E7157-A530-423B-B464-D0F14C565D9B}"/>
    <cellStyle name="Input [yellow] 24 18 2" xfId="44847" xr:uid="{879B2494-69D3-4090-873B-12BEE7792AB5}"/>
    <cellStyle name="Input [yellow] 24 19" xfId="25565" xr:uid="{DD0DF5C5-C1EE-4805-9D32-04279CB998DD}"/>
    <cellStyle name="Input [yellow] 24 19 2" xfId="44340" xr:uid="{2B0B8778-C2B3-489C-99B6-182BE10AC13F}"/>
    <cellStyle name="Input [yellow] 24 2" xfId="1529" xr:uid="{9E1D3734-B539-444B-AB4E-E92D871859F0}"/>
    <cellStyle name="Input [yellow] 24 2 2" xfId="31821" xr:uid="{C024D1D6-3F8C-4304-8E3A-3036A1DC783D}"/>
    <cellStyle name="Input [yellow] 24 20" xfId="24645" xr:uid="{D99D4E76-6A18-4D0A-A4B7-496A5181323A}"/>
    <cellStyle name="Input [yellow] 24 20 2" xfId="43423" xr:uid="{35803CD7-2B50-4B68-98BD-757977B4C56C}"/>
    <cellStyle name="Input [yellow] 24 21" xfId="23037" xr:uid="{4702B778-9257-43C2-B25B-408CA1D8AEA1}"/>
    <cellStyle name="Input [yellow] 24 21 2" xfId="41827" xr:uid="{7F870A34-4C01-47CF-A0BD-31009361A26E}"/>
    <cellStyle name="Input [yellow] 24 22" xfId="23281" xr:uid="{1591F447-F73B-4886-B373-3CB234DA3902}"/>
    <cellStyle name="Input [yellow] 24 22 2" xfId="42069" xr:uid="{B521B682-293B-49A6-80ED-0AF7E0A93344}"/>
    <cellStyle name="Input [yellow] 24 23" xfId="31051" xr:uid="{CD76025B-CFC3-4694-A7C8-5BCA1D30E422}"/>
    <cellStyle name="Input [yellow] 24 3" xfId="8611" xr:uid="{4FFB9F9F-C3B1-4489-B9CF-8F9566CA1BD5}"/>
    <cellStyle name="Input [yellow] 24 3 2" xfId="12103" xr:uid="{4184A718-EE9A-46F2-A88B-F7813EEC5A78}"/>
    <cellStyle name="Input [yellow] 24 3 2 2" xfId="36606" xr:uid="{D48D87B8-33DF-4B6C-9229-6E1471DD9E3B}"/>
    <cellStyle name="Input [yellow] 24 3 3" xfId="17152" xr:uid="{FB3758AB-6119-4CF4-9C56-E53E5346CDC1}"/>
    <cellStyle name="Input [yellow] 24 4" xfId="20213" xr:uid="{A472E0FC-B47D-47C7-8630-35A63754A037}"/>
    <cellStyle name="Input [yellow] 24 4 2" xfId="39495" xr:uid="{AFB0B0EB-D67F-412C-9EE3-A1401B7A8396}"/>
    <cellStyle name="Input [yellow] 24 5" xfId="21302" xr:uid="{2D4BAB72-3AEA-4C9E-9AC5-B302514B5595}"/>
    <cellStyle name="Input [yellow] 24 5 2" xfId="40104" xr:uid="{1B81DC3E-2050-4435-B4D0-97255A741FC3}"/>
    <cellStyle name="Input [yellow] 24 6" xfId="19315" xr:uid="{76F7A8AA-B5DA-463E-A258-9B677EF0C252}"/>
    <cellStyle name="Input [yellow] 24 6 2" xfId="38793" xr:uid="{7B4DE7A5-B659-47AE-9AB5-28F0CD9584DD}"/>
    <cellStyle name="Input [yellow] 24 7" xfId="20316" xr:uid="{50D8F4DD-233C-46ED-B3CC-49C209085535}"/>
    <cellStyle name="Input [yellow] 24 7 2" xfId="39597" xr:uid="{5557E00D-80C3-495C-B717-40370EE0A85D}"/>
    <cellStyle name="Input [yellow] 24 8" xfId="21862" xr:uid="{BE08100D-440F-41A1-9C65-60919CB11793}"/>
    <cellStyle name="Input [yellow] 24 8 2" xfId="40660" xr:uid="{6636A65D-06A7-4DA7-B3C6-C00B5C5D926C}"/>
    <cellStyle name="Input [yellow] 24 9" xfId="22057" xr:uid="{5309F60F-814C-4FE7-8979-D4BFB6A6B983}"/>
    <cellStyle name="Input [yellow] 24 9 2" xfId="40854" xr:uid="{FAC87EB2-AF36-46F0-8A2A-8370AF3F31AC}"/>
    <cellStyle name="Input [yellow] 25" xfId="657" xr:uid="{AF98F776-36A1-409B-B563-E80ADE068B19}"/>
    <cellStyle name="Input [yellow] 25 10" xfId="22548" xr:uid="{C1A4D5BF-23A8-4C05-8914-C920FE133A58}"/>
    <cellStyle name="Input [yellow] 25 10 2" xfId="41340" xr:uid="{A7A23A32-4CB0-4B73-B4F1-1DA35EC09D9A}"/>
    <cellStyle name="Input [yellow] 25 11" xfId="18969" xr:uid="{578B67FF-0125-40B1-BD47-57FAC1F5D486}"/>
    <cellStyle name="Input [yellow] 25 11 2" xfId="38450" xr:uid="{7AF8D4BE-4BC9-4482-8A01-350E13DE911C}"/>
    <cellStyle name="Input [yellow] 25 12" xfId="21470" xr:uid="{DD28E874-5765-4A5A-8105-533020F48465}"/>
    <cellStyle name="Input [yellow] 25 12 2" xfId="40271" xr:uid="{9C1AD89E-3DFE-4FA1-B7E3-5C31D939E80C}"/>
    <cellStyle name="Input [yellow] 25 13" xfId="24680" xr:uid="{CDAE15BF-8DA8-43F7-8D8B-AB0E0E8BEB7F}"/>
    <cellStyle name="Input [yellow] 25 13 2" xfId="43458" xr:uid="{0FA0D717-1BD1-48AA-979C-E7BA8299178A}"/>
    <cellStyle name="Input [yellow] 25 14" xfId="24379" xr:uid="{F30ED463-8BA2-4BE8-A9DD-200C10AD9C28}"/>
    <cellStyle name="Input [yellow] 25 14 2" xfId="43159" xr:uid="{3C3C47B6-7AB6-474C-AB20-A0609F2BF864}"/>
    <cellStyle name="Input [yellow] 25 15" xfId="25331" xr:uid="{FC338136-3C55-45AA-84E5-B43D3A97F3FA}"/>
    <cellStyle name="Input [yellow] 25 15 2" xfId="44107" xr:uid="{E39240FD-20CC-427D-933D-BE628F692373}"/>
    <cellStyle name="Input [yellow] 25 16" xfId="23670" xr:uid="{B2C31F05-BB3A-435D-ADFC-4139B519D757}"/>
    <cellStyle name="Input [yellow] 25 16 2" xfId="42454" xr:uid="{1E78802B-B8D0-43CB-8E67-CE17D12BECDF}"/>
    <cellStyle name="Input [yellow] 25 17" xfId="24784" xr:uid="{DAA0D796-62AF-4AB3-B3E0-BE894E25B5D7}"/>
    <cellStyle name="Input [yellow] 25 17 2" xfId="43562" xr:uid="{798A1951-8EC0-4D2A-A4F6-1068133A09DF}"/>
    <cellStyle name="Input [yellow] 25 18" xfId="26270" xr:uid="{4B1CCD6C-9952-4CBB-B0E2-5DED5DAFCB45}"/>
    <cellStyle name="Input [yellow] 25 18 2" xfId="45041" xr:uid="{E1A0DAC3-8A03-41E9-B806-760419587151}"/>
    <cellStyle name="Input [yellow] 25 19" xfId="23876" xr:uid="{D2EEEA93-2812-47AA-8E72-777A8E6B1185}"/>
    <cellStyle name="Input [yellow] 25 19 2" xfId="42659" xr:uid="{FEE480F2-6CA3-4851-A126-B15C6817E6B1}"/>
    <cellStyle name="Input [yellow] 25 2" xfId="1530" xr:uid="{2CBBD7B5-0C75-4CE3-8A68-0AD7C5E8A29B}"/>
    <cellStyle name="Input [yellow] 25 2 2" xfId="31822" xr:uid="{AB83C8E4-FAE7-4DFB-A530-92E5E575B801}"/>
    <cellStyle name="Input [yellow] 25 20" xfId="23671" xr:uid="{EE164BC3-E2C3-4B39-8DB7-F005A9DCD77D}"/>
    <cellStyle name="Input [yellow] 25 20 2" xfId="42455" xr:uid="{5789687F-191C-456F-8A38-E185A417102C}"/>
    <cellStyle name="Input [yellow] 25 21" xfId="26348" xr:uid="{92439899-6271-4417-A919-DDEA97F449C1}"/>
    <cellStyle name="Input [yellow] 25 21 2" xfId="45119" xr:uid="{3A2B7073-8DDD-4507-B500-84A7FEDD5231}"/>
    <cellStyle name="Input [yellow] 25 22" xfId="26324" xr:uid="{66D21F02-06B2-427C-9BE7-1872F9D8AF0F}"/>
    <cellStyle name="Input [yellow] 25 22 2" xfId="45095" xr:uid="{A29531BB-91CA-45B3-8036-5EBF99947405}"/>
    <cellStyle name="Input [yellow] 25 23" xfId="31050" xr:uid="{298B773C-55DA-4BB2-96F8-F4DE711BF856}"/>
    <cellStyle name="Input [yellow] 25 3" xfId="9569" xr:uid="{663CA648-277A-49E7-8046-12435E9AA767}"/>
    <cellStyle name="Input [yellow] 25 3 2" xfId="12615" xr:uid="{92B90057-7323-4FA9-9C39-FBA5E8177C79}"/>
    <cellStyle name="Input [yellow] 25 3 2 2" xfId="37363" xr:uid="{4C51AE7D-0474-419C-98DF-66B345186F57}"/>
    <cellStyle name="Input [yellow] 25 3 3" xfId="17876" xr:uid="{2EBC3013-5F31-4DCA-96A4-9AEFD7E9110D}"/>
    <cellStyle name="Input [yellow] 25 4" xfId="20214" xr:uid="{9ABEA03D-ED74-41E8-9D8E-8C9E8118B4BA}"/>
    <cellStyle name="Input [yellow] 25 4 2" xfId="39496" xr:uid="{E82B7EB8-05F0-4B02-B4D9-136109B6961D}"/>
    <cellStyle name="Input [yellow] 25 5" xfId="21303" xr:uid="{DCF4BEA3-CFB1-4025-B6C3-EB72A334CF73}"/>
    <cellStyle name="Input [yellow] 25 5 2" xfId="40105" xr:uid="{FEE9E65F-D5A6-49BB-AF22-0B2A87A9BFC7}"/>
    <cellStyle name="Input [yellow] 25 6" xfId="18938" xr:uid="{E65494CA-F8C6-4D1E-A73C-080CC41CCD98}"/>
    <cellStyle name="Input [yellow] 25 6 2" xfId="38419" xr:uid="{CB8D15D5-1F7C-45A3-85E6-0A0A07251EFB}"/>
    <cellStyle name="Input [yellow] 25 7" xfId="20129" xr:uid="{DF686EB5-4FB6-4BAF-BAD5-203326142121}"/>
    <cellStyle name="Input [yellow] 25 7 2" xfId="39439" xr:uid="{D37F2F15-EB44-4141-B39E-DD4CEBC24F1E}"/>
    <cellStyle name="Input [yellow] 25 8" xfId="18786" xr:uid="{F57526F5-8F86-44F4-BEAE-F86B61C00E78}"/>
    <cellStyle name="Input [yellow] 25 8 2" xfId="38267" xr:uid="{E88B68D5-6755-46B8-99CF-EF9B5C13B200}"/>
    <cellStyle name="Input [yellow] 25 9" xfId="18188" xr:uid="{E06A2D83-1BBF-4702-910B-04CADFA527A5}"/>
    <cellStyle name="Input [yellow] 25 9 2" xfId="37672" xr:uid="{7CF567EC-3681-4E5B-AB46-E4002F6A31A3}"/>
    <cellStyle name="Input [yellow] 26" xfId="658" xr:uid="{A90E22F1-15D4-490E-A026-E59B2DE90C72}"/>
    <cellStyle name="Input [yellow] 26 10" xfId="22387" xr:uid="{40D4FC56-C995-41CF-9B98-07FC527463AD}"/>
    <cellStyle name="Input [yellow] 26 10 2" xfId="41180" xr:uid="{C0633E62-4644-4306-A3EB-47501483A755}"/>
    <cellStyle name="Input [yellow] 26 11" xfId="22457" xr:uid="{E3279158-1D2D-46BA-92FB-6001EE9DA5C0}"/>
    <cellStyle name="Input [yellow] 26 11 2" xfId="41249" xr:uid="{81CBEB6E-7E51-4E9F-B942-9352F4A00400}"/>
    <cellStyle name="Input [yellow] 26 12" xfId="22023" xr:uid="{CA1A2D20-7D26-4ED5-B847-0CD05F7C1E26}"/>
    <cellStyle name="Input [yellow] 26 12 2" xfId="40821" xr:uid="{94E8AA6D-1D78-4B22-BCB2-D7B328B45E56}"/>
    <cellStyle name="Input [yellow] 26 13" xfId="24681" xr:uid="{6D2FA4E6-AA81-4621-A29E-A1DBB49E5077}"/>
    <cellStyle name="Input [yellow] 26 13 2" xfId="43459" xr:uid="{6FF47758-0AE8-424B-AB5A-D0DCD440B670}"/>
    <cellStyle name="Input [yellow] 26 14" xfId="25244" xr:uid="{6E0BD6B0-0216-490A-B067-CC155AA8947A}"/>
    <cellStyle name="Input [yellow] 26 14 2" xfId="44020" xr:uid="{6D1AFF83-5F10-44A5-8533-27453F600678}"/>
    <cellStyle name="Input [yellow] 26 15" xfId="25191" xr:uid="{A170916F-4935-4074-A752-4B8664DC8AA3}"/>
    <cellStyle name="Input [yellow] 26 15 2" xfId="43967" xr:uid="{FA9C1E60-A53C-4A58-9EF4-193D55F28626}"/>
    <cellStyle name="Input [yellow] 26 16" xfId="25463" xr:uid="{FB08CC34-9DCB-4F95-8FFE-A840C76B467D}"/>
    <cellStyle name="Input [yellow] 26 16 2" xfId="44239" xr:uid="{F4B13FAA-AE64-4A4E-AC49-FE1F9C79FA00}"/>
    <cellStyle name="Input [yellow] 26 17" xfId="23611" xr:uid="{0734C023-8452-456E-B024-CD6832D0FAC0}"/>
    <cellStyle name="Input [yellow] 26 17 2" xfId="42396" xr:uid="{0E0676E8-A0C9-42D2-ACAE-DC5194CF85CD}"/>
    <cellStyle name="Input [yellow] 26 18" xfId="26056" xr:uid="{C7FB3DAC-FEEC-4852-BD4B-1934643E50F1}"/>
    <cellStyle name="Input [yellow] 26 18 2" xfId="44828" xr:uid="{931840DF-7F9B-4131-80FF-22F1C549704A}"/>
    <cellStyle name="Input [yellow] 26 19" xfId="26148" xr:uid="{00F846AB-3BBA-4AF2-94E4-5A8D9F786822}"/>
    <cellStyle name="Input [yellow] 26 19 2" xfId="44919" xr:uid="{6324F47C-7B2E-4016-800D-E9C3C3D99F76}"/>
    <cellStyle name="Input [yellow] 26 2" xfId="1531" xr:uid="{B0F3F1AF-0159-49BD-90E8-7ED4CA2CEFBD}"/>
    <cellStyle name="Input [yellow] 26 2 2" xfId="31823" xr:uid="{9AF7F423-5E66-4346-90A2-FFE8E7DCF739}"/>
    <cellStyle name="Input [yellow] 26 20" xfId="25238" xr:uid="{E943BA36-9C34-42C0-805F-1881F605C4AB}"/>
    <cellStyle name="Input [yellow] 26 20 2" xfId="44014" xr:uid="{D859C5C5-5FD9-499B-9C7A-7A4DFC6A4EA2}"/>
    <cellStyle name="Input [yellow] 26 21" xfId="26196" xr:uid="{99422E05-3C8A-4648-9CF0-6B387163F0CF}"/>
    <cellStyle name="Input [yellow] 26 21 2" xfId="44967" xr:uid="{CEF6BB34-8FD1-407C-86E0-248490506A5D}"/>
    <cellStyle name="Input [yellow] 26 22" xfId="22765" xr:uid="{E8CB4C13-49FF-4525-8598-200F810D5337}"/>
    <cellStyle name="Input [yellow] 26 22 2" xfId="41556" xr:uid="{51DE0DE3-C678-43BC-B56C-410537A174DC}"/>
    <cellStyle name="Input [yellow] 26 23" xfId="31049" xr:uid="{96EB2735-2402-4407-9942-A1E8532AF980}"/>
    <cellStyle name="Input [yellow] 26 3" xfId="9473" xr:uid="{070D0BF1-EAA4-402B-B67E-71E5A111455C}"/>
    <cellStyle name="Input [yellow] 26 3 2" xfId="12529" xr:uid="{5E5E42CC-F18E-4124-801B-3A51F5EBC272}"/>
    <cellStyle name="Input [yellow] 26 3 2 2" xfId="37276" xr:uid="{6AD5305C-7D59-4547-ADB9-F5C92FFE1E99}"/>
    <cellStyle name="Input [yellow] 26 3 3" xfId="17789" xr:uid="{411D742D-92AB-4868-8865-4D560722B0CE}"/>
    <cellStyle name="Input [yellow] 26 4" xfId="20215" xr:uid="{DE99B792-9443-47B5-8C75-7C120793FC28}"/>
    <cellStyle name="Input [yellow] 26 4 2" xfId="39497" xr:uid="{AF0B33D2-0E0A-41F9-A11A-BB841308982D}"/>
    <cellStyle name="Input [yellow] 26 5" xfId="21304" xr:uid="{E6F820B2-E6DD-43F9-BC23-DDE0785AE94F}"/>
    <cellStyle name="Input [yellow] 26 5 2" xfId="40106" xr:uid="{94A50A74-49C3-4E98-B09D-D4B5A964ACF2}"/>
    <cellStyle name="Input [yellow] 26 6" xfId="19267" xr:uid="{081847F2-3CBC-47B7-89A1-EC8FB426D087}"/>
    <cellStyle name="Input [yellow] 26 6 2" xfId="38745" xr:uid="{CAC009CE-F599-4967-8BF1-D0EDBD0F3BC2}"/>
    <cellStyle name="Input [yellow] 26 7" xfId="18735" xr:uid="{F3F04BDA-8876-4CD8-AC69-D6926E1D2222}"/>
    <cellStyle name="Input [yellow] 26 7 2" xfId="38216" xr:uid="{618A3DE9-1A84-454B-A189-6D5ECA8D2BF1}"/>
    <cellStyle name="Input [yellow] 26 8" xfId="20098" xr:uid="{5843B8B0-4C0F-4D91-8041-148E34233DE5}"/>
    <cellStyle name="Input [yellow] 26 8 2" xfId="39409" xr:uid="{3C375D2D-9963-4644-A116-D7527C443E97}"/>
    <cellStyle name="Input [yellow] 26 9" xfId="20306" xr:uid="{9D6A06D2-F553-4A10-811A-D80644E7AD50}"/>
    <cellStyle name="Input [yellow] 26 9 2" xfId="39587" xr:uid="{61D91DF9-73C9-48C5-9B53-3399F81D70D0}"/>
    <cellStyle name="Input [yellow] 27" xfId="659" xr:uid="{C93710FA-2F48-482E-AD4A-ABEF7E36519C}"/>
    <cellStyle name="Input [yellow] 27 10" xfId="22333" xr:uid="{D4A846C5-972A-4E36-A2A9-CB035E63B1BA}"/>
    <cellStyle name="Input [yellow] 27 10 2" xfId="41126" xr:uid="{65E4EF61-844D-4F9A-896F-9D5C0713B7B1}"/>
    <cellStyle name="Input [yellow] 27 11" xfId="20568" xr:uid="{2590982D-9056-431A-9EEA-AC7A20C33BA5}"/>
    <cellStyle name="Input [yellow] 27 11 2" xfId="39734" xr:uid="{34F143E6-23C3-4583-8100-226AA67506E6}"/>
    <cellStyle name="Input [yellow] 27 12" xfId="21469" xr:uid="{08163E40-DAD2-49EA-A302-EE18EBA7550D}"/>
    <cellStyle name="Input [yellow] 27 12 2" xfId="40270" xr:uid="{7419A6EF-D8F5-4AF3-81E7-06B5394E3378}"/>
    <cellStyle name="Input [yellow] 27 13" xfId="24682" xr:uid="{47FB323E-2048-4556-8692-2922956C37CB}"/>
    <cellStyle name="Input [yellow] 27 13 2" xfId="43460" xr:uid="{464BAB06-AFBA-4621-B87A-4B52AF064B0D}"/>
    <cellStyle name="Input [yellow] 27 14" xfId="23390" xr:uid="{B42B3837-393E-4FE6-87E9-233B3AA470D3}"/>
    <cellStyle name="Input [yellow] 27 14 2" xfId="42178" xr:uid="{1B0E814F-5740-44E5-8F26-EBB8D3F4C91F}"/>
    <cellStyle name="Input [yellow] 27 15" xfId="23452" xr:uid="{33759370-EC80-40D5-924D-8D1FD34927A5}"/>
    <cellStyle name="Input [yellow] 27 15 2" xfId="42239" xr:uid="{39670844-829A-415D-94CF-2DCFDFF0B28A}"/>
    <cellStyle name="Input [yellow] 27 16" xfId="25622" xr:uid="{F56A0CE3-0F5C-4C3B-87C5-C7B91430BFE4}"/>
    <cellStyle name="Input [yellow] 27 16 2" xfId="44397" xr:uid="{6095B1F6-C513-4E29-A1D9-DEC4EA8C263C}"/>
    <cellStyle name="Input [yellow] 27 17" xfId="25800" xr:uid="{3397D1FF-7026-4A67-9EDE-0D089B2C8A66}"/>
    <cellStyle name="Input [yellow] 27 17 2" xfId="44574" xr:uid="{23B2A797-5303-471D-B899-FBB9F0644660}"/>
    <cellStyle name="Input [yellow] 27 18" xfId="25983" xr:uid="{FA319E29-B4AC-456A-97C4-D0793AC55211}"/>
    <cellStyle name="Input [yellow] 27 18 2" xfId="44755" xr:uid="{B9150343-D974-4924-A9AB-B6C2EEBD6D35}"/>
    <cellStyle name="Input [yellow] 27 19" xfId="24390" xr:uid="{636985A5-8D12-45EA-AD52-21C5DEB651C0}"/>
    <cellStyle name="Input [yellow] 27 19 2" xfId="43170" xr:uid="{DB6F5460-2088-42BA-A5CA-8161F85160B4}"/>
    <cellStyle name="Input [yellow] 27 2" xfId="1532" xr:uid="{4A0A2BDC-31C9-4FE1-A8E2-E1F577AA351E}"/>
    <cellStyle name="Input [yellow] 27 2 2" xfId="31824" xr:uid="{672376C3-4B43-466B-8BE1-7891CE4693FB}"/>
    <cellStyle name="Input [yellow] 27 20" xfId="23318" xr:uid="{9F54E35E-9734-4677-AFF4-CB334F317E25}"/>
    <cellStyle name="Input [yellow] 27 20 2" xfId="42106" xr:uid="{2DFD6E44-731F-4BFC-BD91-7EED5944272B}"/>
    <cellStyle name="Input [yellow] 27 21" xfId="26383" xr:uid="{F7A63F4C-E68A-4B2E-9397-0B8221DDF312}"/>
    <cellStyle name="Input [yellow] 27 21 2" xfId="45154" xr:uid="{5928175A-92A2-4E4E-B4F6-DAC41E151A60}"/>
    <cellStyle name="Input [yellow] 27 22" xfId="26487" xr:uid="{CBC4443D-F642-49BF-9466-9A3D6FD6DC8D}"/>
    <cellStyle name="Input [yellow] 27 22 2" xfId="45257" xr:uid="{F026A448-C126-45EB-AB4A-ABC49AEA86E8}"/>
    <cellStyle name="Input [yellow] 27 23" xfId="31048" xr:uid="{79B1D11F-D451-446A-A4EF-39B676A6A301}"/>
    <cellStyle name="Input [yellow] 27 3" xfId="8437" xr:uid="{87B6660D-BC2B-4817-AA4D-D20E957C0FF4}"/>
    <cellStyle name="Input [yellow] 27 3 2" xfId="12077" xr:uid="{E5F11FB8-E687-4EB7-AB13-061ADE84C267}"/>
    <cellStyle name="Input [yellow] 27 3 2 2" xfId="36561" xr:uid="{77169560-EB17-4692-B897-EBCB48B3319F}"/>
    <cellStyle name="Input [yellow] 27 3 3" xfId="17119" xr:uid="{D4499123-85B3-4E5E-83F8-C3EE5114CC00}"/>
    <cellStyle name="Input [yellow] 27 4" xfId="20216" xr:uid="{5D302E37-F092-4B84-B8F9-F14BE1D3249E}"/>
    <cellStyle name="Input [yellow] 27 4 2" xfId="39498" xr:uid="{1866D302-D851-424D-836E-9048B01C5DF5}"/>
    <cellStyle name="Input [yellow] 27 5" xfId="21305" xr:uid="{18C2DAA5-967F-4D07-9D2E-038F59D749BC}"/>
    <cellStyle name="Input [yellow] 27 5 2" xfId="40107" xr:uid="{F28366A1-7A90-46E1-B32F-520D1ABA2A37}"/>
    <cellStyle name="Input [yellow] 27 6" xfId="21202" xr:uid="{23252A52-F4C4-46DA-9AEA-FF409DCB28DD}"/>
    <cellStyle name="Input [yellow] 27 6 2" xfId="40004" xr:uid="{A3ECCD26-6028-4019-85BD-B5C0006C6F0E}"/>
    <cellStyle name="Input [yellow] 27 7" xfId="21185" xr:uid="{BB94828E-9FC3-413A-87B5-BC7F1BE70194}"/>
    <cellStyle name="Input [yellow] 27 7 2" xfId="39987" xr:uid="{5A0AC736-2297-45BC-9F5D-DA2FD5D739D0}"/>
    <cellStyle name="Input [yellow] 27 8" xfId="19401" xr:uid="{14749526-A598-4EC3-BD4D-904D0738BAA2}"/>
    <cellStyle name="Input [yellow] 27 8 2" xfId="38879" xr:uid="{C541890C-7456-40F9-8F05-BE768492F933}"/>
    <cellStyle name="Input [yellow] 27 9" xfId="22188" xr:uid="{FA9906AB-D7E2-41E4-919B-251D252BEF87}"/>
    <cellStyle name="Input [yellow] 27 9 2" xfId="40983" xr:uid="{6C2F08F5-EE12-425E-9E67-783085630AB7}"/>
    <cellStyle name="Input [yellow] 28" xfId="660" xr:uid="{BCE5366D-A35E-44A1-8069-8771DDC3D326}"/>
    <cellStyle name="Input [yellow] 28 10" xfId="21628" xr:uid="{AF9413D0-DC74-4632-9F38-C25EE2DB022A}"/>
    <cellStyle name="Input [yellow] 28 10 2" xfId="40428" xr:uid="{EF2F54B7-29C4-4917-AB13-C10E14CA708B}"/>
    <cellStyle name="Input [yellow] 28 11" xfId="22452" xr:uid="{D1614661-43B1-40B1-B23C-354C23F142A8}"/>
    <cellStyle name="Input [yellow] 28 11 2" xfId="41244" xr:uid="{7DB7C057-ADD8-456B-B248-FF753405D2B1}"/>
    <cellStyle name="Input [yellow] 28 12" xfId="19506" xr:uid="{51743608-411F-443B-89BB-EFA51E13742A}"/>
    <cellStyle name="Input [yellow] 28 12 2" xfId="38983" xr:uid="{620CB306-7463-426E-9244-C563E44BBD4D}"/>
    <cellStyle name="Input [yellow] 28 13" xfId="24683" xr:uid="{C347D211-C344-41C0-B91D-E31B2BC4813C}"/>
    <cellStyle name="Input [yellow] 28 13 2" xfId="43461" xr:uid="{94422929-A57C-4D22-992F-2963C03B7CFA}"/>
    <cellStyle name="Input [yellow] 28 14" xfId="23343" xr:uid="{D8AFA6E1-C6B8-4D2A-A48E-1B427587DFE7}"/>
    <cellStyle name="Input [yellow] 28 14 2" xfId="42131" xr:uid="{28C2C5FA-7737-4E81-B3E8-A2E49F168F81}"/>
    <cellStyle name="Input [yellow] 28 15" xfId="25282" xr:uid="{BCE6262A-C047-4DFF-ADB7-713E8085DFCC}"/>
    <cellStyle name="Input [yellow] 28 15 2" xfId="44058" xr:uid="{1E9D1BE4-B1AD-4140-B0DE-27DDDFB573B5}"/>
    <cellStyle name="Input [yellow] 28 16" xfId="23309" xr:uid="{E37FF77E-080C-4B43-88FC-D0DAF970478F}"/>
    <cellStyle name="Input [yellow] 28 16 2" xfId="42097" xr:uid="{2E0F31F7-E170-47B0-80C9-535879A51F87}"/>
    <cellStyle name="Input [yellow] 28 17" xfId="24792" xr:uid="{8F9E7259-4F37-4822-AF46-6C10C76DB45F}"/>
    <cellStyle name="Input [yellow] 28 17 2" xfId="43570" xr:uid="{DE055567-38AB-4588-8A26-F62FBDF30238}"/>
    <cellStyle name="Input [yellow] 28 18" xfId="23927" xr:uid="{698521E4-53F7-436D-BEE3-216A889900C4}"/>
    <cellStyle name="Input [yellow] 28 18 2" xfId="42710" xr:uid="{69C4C7B4-CB72-4328-9723-4BD27B8E4C3F}"/>
    <cellStyle name="Input [yellow] 28 19" xfId="26142" xr:uid="{20502C37-B54E-4C45-AB70-E192BC49D3FC}"/>
    <cellStyle name="Input [yellow] 28 19 2" xfId="44913" xr:uid="{FDC67B7C-0592-41DE-B57C-912CB84AD82A}"/>
    <cellStyle name="Input [yellow] 28 2" xfId="1533" xr:uid="{03C67BCF-CE2C-4A6C-81D5-4A98F0C1CEAC}"/>
    <cellStyle name="Input [yellow] 28 2 2" xfId="31825" xr:uid="{FFC070A6-A3E8-4DE4-828D-3FFF0C30FB52}"/>
    <cellStyle name="Input [yellow] 28 20" xfId="24632" xr:uid="{F570936A-84C2-45F3-8D90-9299C8FE3E35}"/>
    <cellStyle name="Input [yellow] 28 20 2" xfId="43410" xr:uid="{B2A72BB0-D0EE-4274-93D3-403EA8E77AB5}"/>
    <cellStyle name="Input [yellow] 28 21" xfId="22747" xr:uid="{85F28383-79C1-4EC5-B6F6-9EED5D05A810}"/>
    <cellStyle name="Input [yellow] 28 21 2" xfId="41538" xr:uid="{9B5A81A1-AE4B-4FBD-A57D-7741072002B6}"/>
    <cellStyle name="Input [yellow] 28 22" xfId="23373" xr:uid="{8EF46550-5521-4597-8066-3C201181A2BE}"/>
    <cellStyle name="Input [yellow] 28 22 2" xfId="42161" xr:uid="{82B7F205-E68B-4CB5-A08F-894204CCDA99}"/>
    <cellStyle name="Input [yellow] 28 23" xfId="31047" xr:uid="{06A1DDD7-2020-4958-9F33-30F08885F382}"/>
    <cellStyle name="Input [yellow] 28 3" xfId="8613" xr:uid="{79EE22C1-81E5-4977-A432-8CECE351A2C1}"/>
    <cellStyle name="Input [yellow] 28 3 2" xfId="12104" xr:uid="{78B7E7C3-CF09-4A46-83F7-FF9E33429E30}"/>
    <cellStyle name="Input [yellow] 28 3 2 2" xfId="36607" xr:uid="{E09A7BB8-347A-4212-8193-750C1145A139}"/>
    <cellStyle name="Input [yellow] 28 3 3" xfId="17153" xr:uid="{F20D94D8-817A-4861-A24B-DCD7FFF50937}"/>
    <cellStyle name="Input [yellow] 28 4" xfId="20217" xr:uid="{61C1E0E6-2738-415A-906A-3DB95D4D59DB}"/>
    <cellStyle name="Input [yellow] 28 4 2" xfId="39499" xr:uid="{1D83B9DA-8472-4A30-A09D-9546D8FF7BAD}"/>
    <cellStyle name="Input [yellow] 28 5" xfId="21306" xr:uid="{CA84957C-F461-4703-85F8-2C41E67E54A8}"/>
    <cellStyle name="Input [yellow] 28 5 2" xfId="40108" xr:uid="{9842E4AB-2FB2-480B-AF12-86D1747AD7C5}"/>
    <cellStyle name="Input [yellow] 28 6" xfId="22069" xr:uid="{461C4D12-889A-4376-8582-90C020DC7E06}"/>
    <cellStyle name="Input [yellow] 28 6 2" xfId="40865" xr:uid="{5102A4F4-0E0F-47E6-B94D-634EE0F92605}"/>
    <cellStyle name="Input [yellow] 28 7" xfId="20600" xr:uid="{C1450804-5EBB-41AA-B7CC-1BDD0D66D4F1}"/>
    <cellStyle name="Input [yellow] 28 7 2" xfId="39755" xr:uid="{9EF18032-5E90-4794-B0F4-066E7736A3C1}"/>
    <cellStyle name="Input [yellow] 28 8" xfId="20024" xr:uid="{5EEF0B7E-5614-45F3-AC4D-33BBC7589EF2}"/>
    <cellStyle name="Input [yellow] 28 8 2" xfId="39337" xr:uid="{E94FE9BC-BEDC-4303-BB0F-DBFE6FFF808A}"/>
    <cellStyle name="Input [yellow] 28 9" xfId="19191" xr:uid="{35C44233-5DEB-4AD6-B57D-28ECEB696DE2}"/>
    <cellStyle name="Input [yellow] 28 9 2" xfId="38670" xr:uid="{C526B05E-2637-4C37-8677-FD438324B395}"/>
    <cellStyle name="Input [yellow] 29" xfId="661" xr:uid="{0150655B-00C8-4C72-89D6-8A77F552B5B3}"/>
    <cellStyle name="Input [yellow] 29 10" xfId="22590" xr:uid="{43E239F5-2F16-4981-885F-2A742E7E553B}"/>
    <cellStyle name="Input [yellow] 29 10 2" xfId="41382" xr:uid="{2DEABC0A-F611-4DC5-AFBB-1E5B4FB8AD5B}"/>
    <cellStyle name="Input [yellow] 29 11" xfId="19347" xr:uid="{581A5A49-C7BC-42A8-9BC5-54964FDF00C0}"/>
    <cellStyle name="Input [yellow] 29 11 2" xfId="38825" xr:uid="{FD28D7D7-461F-4151-98A8-8F3753A0E958}"/>
    <cellStyle name="Input [yellow] 29 12" xfId="22068" xr:uid="{C8B18F8F-7B94-4519-BE31-C0BB969833B4}"/>
    <cellStyle name="Input [yellow] 29 12 2" xfId="40864" xr:uid="{187E027D-7937-4609-BD43-4A89CD469D19}"/>
    <cellStyle name="Input [yellow] 29 13" xfId="24684" xr:uid="{6EFD3193-59E8-4A58-8801-C778CD4815B1}"/>
    <cellStyle name="Input [yellow] 29 13 2" xfId="43462" xr:uid="{452FE0B0-D9D0-4DEA-AC74-EF0EE28A379D}"/>
    <cellStyle name="Input [yellow] 29 14" xfId="23985" xr:uid="{9E6A2D30-48EC-45BC-AC93-D3C8A0398157}"/>
    <cellStyle name="Input [yellow] 29 14 2" xfId="42768" xr:uid="{7D908710-6D18-4F16-8C2A-F8292819E35F}"/>
    <cellStyle name="Input [yellow] 29 15" xfId="25304" xr:uid="{0BA20D06-3096-4084-A094-3DFE48AF6670}"/>
    <cellStyle name="Input [yellow] 29 15 2" xfId="44080" xr:uid="{F1C971A6-EFFE-4022-9EA6-B26F70682147}"/>
    <cellStyle name="Input [yellow] 29 16" xfId="22735" xr:uid="{DA8251BB-C93F-4895-8BB7-42919B47EC2D}"/>
    <cellStyle name="Input [yellow] 29 16 2" xfId="41526" xr:uid="{DF00C45D-62AB-4D2D-BF42-66186D705BDA}"/>
    <cellStyle name="Input [yellow] 29 17" xfId="25443" xr:uid="{5DDB6A46-5A9E-4F5A-A8C1-7C16F64C6728}"/>
    <cellStyle name="Input [yellow] 29 17 2" xfId="44219" xr:uid="{ABF27C64-F470-4849-939D-7FC249487187}"/>
    <cellStyle name="Input [yellow] 29 18" xfId="26344" xr:uid="{FA10B42D-1167-4BF2-BA3F-1E670DAEB895}"/>
    <cellStyle name="Input [yellow] 29 18 2" xfId="45115" xr:uid="{2574BE45-89AF-45D2-9C84-D9BCFB5ADFBB}"/>
    <cellStyle name="Input [yellow] 29 19" xfId="23510" xr:uid="{0D258B80-3FE2-44E6-A6CD-EF3E7B2B05F1}"/>
    <cellStyle name="Input [yellow] 29 19 2" xfId="42296" xr:uid="{27F25AF4-1940-4CA3-AD65-0D06829914A3}"/>
    <cellStyle name="Input [yellow] 29 2" xfId="1534" xr:uid="{87C44E35-ACC9-419D-B3CF-45DCB0E82371}"/>
    <cellStyle name="Input [yellow] 29 2 2" xfId="31826" xr:uid="{27522218-3FDC-41DC-869F-B4C13DF9CA8B}"/>
    <cellStyle name="Input [yellow] 29 20" xfId="23658" xr:uid="{7C310414-ECFF-4224-81EA-724DDB445074}"/>
    <cellStyle name="Input [yellow] 29 20 2" xfId="42442" xr:uid="{988EA095-D5D8-4B75-BA85-CED40437FF55}"/>
    <cellStyle name="Input [yellow] 29 21" xfId="23748" xr:uid="{EB0D2ED5-C311-4601-B930-0F08E97B4A02}"/>
    <cellStyle name="Input [yellow] 29 21 2" xfId="42532" xr:uid="{2C686BB2-46BF-464A-A50A-C616C7D19ED0}"/>
    <cellStyle name="Input [yellow] 29 22" xfId="26032" xr:uid="{4B3F8E4A-7BED-40B9-A0B4-B8CFB600B8BF}"/>
    <cellStyle name="Input [yellow] 29 22 2" xfId="44804" xr:uid="{31EFCB41-5D24-4E8C-84D2-977226BE3C0A}"/>
    <cellStyle name="Input [yellow] 29 23" xfId="31046" xr:uid="{023369D7-535C-47C1-8AD5-95CA039DFB01}"/>
    <cellStyle name="Input [yellow] 29 3" xfId="8671" xr:uid="{C70C86D3-C42B-4E0C-9CE5-34492464FE7C}"/>
    <cellStyle name="Input [yellow] 29 3 2" xfId="12124" xr:uid="{D987559C-73AD-4127-8558-3522477F1666}"/>
    <cellStyle name="Input [yellow] 29 3 2 2" xfId="36627" xr:uid="{C4365308-A6BF-4F39-A9B9-C508334084E7}"/>
    <cellStyle name="Input [yellow] 29 3 3" xfId="17173" xr:uid="{A709D4E1-61E9-4B52-BA9E-F52F60CCE61B}"/>
    <cellStyle name="Input [yellow] 29 4" xfId="20218" xr:uid="{FA7D45A1-E6CA-4027-9A2F-BF08010FA6BA}"/>
    <cellStyle name="Input [yellow] 29 4 2" xfId="39500" xr:uid="{929CB8E4-9534-4AEB-8782-C7182E774297}"/>
    <cellStyle name="Input [yellow] 29 5" xfId="21307" xr:uid="{C078DB12-587B-4423-9CA9-D43AFDC5EF04}"/>
    <cellStyle name="Input [yellow] 29 5 2" xfId="40109" xr:uid="{8579D05F-86E0-464E-8F3C-BB8B35C70DED}"/>
    <cellStyle name="Input [yellow] 29 6" xfId="18465" xr:uid="{423AC2E4-9708-4D88-856A-AAB99820589A}"/>
    <cellStyle name="Input [yellow] 29 6 2" xfId="37948" xr:uid="{1795D303-A937-4C9C-A729-8B8C0600E97F}"/>
    <cellStyle name="Input [yellow] 29 7" xfId="21540" xr:uid="{4786E212-DE7F-4F6F-9818-56E7B53B4135}"/>
    <cellStyle name="Input [yellow] 29 7 2" xfId="40341" xr:uid="{A11CA315-F8F8-44C0-9056-603E31222BDF}"/>
    <cellStyle name="Input [yellow] 29 8" xfId="21502" xr:uid="{3D7CEA81-9A26-4862-A564-8CD138461C27}"/>
    <cellStyle name="Input [yellow] 29 8 2" xfId="40303" xr:uid="{9BDDF58C-2668-4451-822D-5741F024FFB5}"/>
    <cellStyle name="Input [yellow] 29 9" xfId="21976" xr:uid="{ECF74386-DE4B-4D7D-875A-FE0DE96FDE46}"/>
    <cellStyle name="Input [yellow] 29 9 2" xfId="40774" xr:uid="{6BD7EFEE-B795-4721-9625-AD87353F64A0}"/>
    <cellStyle name="Input [yellow] 3" xfId="662" xr:uid="{E4BD827D-35F5-4BAC-B1CF-2A4FB410FFC0}"/>
    <cellStyle name="Input [yellow] 3 10" xfId="22417" xr:uid="{222CC9EF-F499-4F02-8915-F1B781B0FB8D}"/>
    <cellStyle name="Input [yellow] 3 10 2" xfId="41210" xr:uid="{2CC0B91A-F060-436A-A17B-BDA2B9CF2FC3}"/>
    <cellStyle name="Input [yellow] 3 11" xfId="22062" xr:uid="{3AF4BBEC-743A-4F2C-9250-84D7D3F8FCD9}"/>
    <cellStyle name="Input [yellow] 3 11 2" xfId="40859" xr:uid="{04D38679-45DF-41E0-AD9E-44EC91D1B845}"/>
    <cellStyle name="Input [yellow] 3 12" xfId="19423" xr:uid="{69ABD55F-2833-449A-90C0-8054FF2701D4}"/>
    <cellStyle name="Input [yellow] 3 12 2" xfId="38901" xr:uid="{E1CC920A-3D31-4D0B-A304-D1994705C95F}"/>
    <cellStyle name="Input [yellow] 3 13" xfId="24114" xr:uid="{5D1BAF35-202E-4219-8E10-52221D19898C}"/>
    <cellStyle name="Input [yellow] 3 13 2" xfId="42894" xr:uid="{191F24F8-57A4-47FF-AF7C-2B77D74500D6}"/>
    <cellStyle name="Input [yellow] 3 14" xfId="24483" xr:uid="{A346B38E-8A95-4D0B-8EA7-8CD80164483E}"/>
    <cellStyle name="Input [yellow] 3 14 2" xfId="43263" xr:uid="{9EEE5861-4319-4F4F-AC9E-C99705C61CF6}"/>
    <cellStyle name="Input [yellow] 3 15" xfId="23579" xr:uid="{366116AE-D401-48A8-A978-61184AF31451}"/>
    <cellStyle name="Input [yellow] 3 15 2" xfId="42364" xr:uid="{3688AA00-51DA-4378-B375-92D49314AB5A}"/>
    <cellStyle name="Input [yellow] 3 16" xfId="23230" xr:uid="{E4942DCD-ECAA-41AF-99A1-0B1088BE6C50}"/>
    <cellStyle name="Input [yellow] 3 16 2" xfId="42020" xr:uid="{7AC949CF-D393-4254-9D30-18D3373AD474}"/>
    <cellStyle name="Input [yellow] 3 17" xfId="25264" xr:uid="{1C1CFDF9-D8F5-40E7-9535-861EB55E4FAF}"/>
    <cellStyle name="Input [yellow] 3 17 2" xfId="44040" xr:uid="{5B42FF8F-78D4-4101-AD64-7D5B9B61E8AD}"/>
    <cellStyle name="Input [yellow] 3 18" xfId="26097" xr:uid="{43900CC0-4FE4-4C5D-9287-18D9052D8EBE}"/>
    <cellStyle name="Input [yellow] 3 18 2" xfId="44869" xr:uid="{12A2A61D-51B6-4001-B0DC-237011D8B4E9}"/>
    <cellStyle name="Input [yellow] 3 19" xfId="23913" xr:uid="{F072189D-14B7-462C-975A-C42FC68E3025}"/>
    <cellStyle name="Input [yellow] 3 19 2" xfId="42696" xr:uid="{6A18807F-C14A-4561-84F4-BACCFA22C7F3}"/>
    <cellStyle name="Input [yellow] 3 2" xfId="1535" xr:uid="{160BFE16-F778-47EA-849B-C41A5AE6A547}"/>
    <cellStyle name="Input [yellow] 3 2 2" xfId="9339" xr:uid="{18BA21F5-C4ED-4775-ADE6-B552FCEB0FFF}"/>
    <cellStyle name="Input [yellow] 3 2 2 2" xfId="12401" xr:uid="{A2393CED-7C81-451B-A07B-270F22E6C933}"/>
    <cellStyle name="Input [yellow] 3 2 2 2 2" xfId="37150" xr:uid="{E7084FB5-C531-47AF-8332-EA17A47388AF}"/>
    <cellStyle name="Input [yellow] 3 2 2 3" xfId="17661" xr:uid="{1083AE53-81DE-4DC1-ABB2-82A71866353D}"/>
    <cellStyle name="Input [yellow] 3 2 3" xfId="9713" xr:uid="{687A8636-897C-4374-8BD4-25455ABED473}"/>
    <cellStyle name="Input [yellow] 3 2 3 2" xfId="12730" xr:uid="{1A6C1F8F-7ED4-417A-A6F6-D81777BFA607}"/>
    <cellStyle name="Input [yellow] 3 2 3 2 2" xfId="37490" xr:uid="{296AFEB3-92CD-4932-939A-13DDE92E1C30}"/>
    <cellStyle name="Input [yellow] 3 2 3 3" xfId="18002" xr:uid="{021E6D9F-A61E-4A41-898F-974CB0E0DA24}"/>
    <cellStyle name="Input [yellow] 3 2 4" xfId="31827" xr:uid="{668DF264-0B5C-4C44-9D73-72D6B637304E}"/>
    <cellStyle name="Input [yellow] 3 20" xfId="23320" xr:uid="{B85CFFAC-FDE8-43F6-9D86-39DCAB9E5FD8}"/>
    <cellStyle name="Input [yellow] 3 20 2" xfId="42108" xr:uid="{44333734-F49A-4E61-9FAF-8DD3C3B0A970}"/>
    <cellStyle name="Input [yellow] 3 21" xfId="25341" xr:uid="{8529DC6C-9AB2-489D-8F8F-B04764A53D75}"/>
    <cellStyle name="Input [yellow] 3 21 2" xfId="44117" xr:uid="{609EF0F8-B46D-4C19-B6BC-73F623147884}"/>
    <cellStyle name="Input [yellow] 3 22" xfId="25236" xr:uid="{D0DAA94A-8115-4253-A092-E85B96C7CD22}"/>
    <cellStyle name="Input [yellow] 3 22 2" xfId="44012" xr:uid="{D14E9454-F344-4743-891F-8BA5D38CA503}"/>
    <cellStyle name="Input [yellow] 3 23" xfId="31365" xr:uid="{E4AEE425-3D92-4D26-955B-DA7F970C3B38}"/>
    <cellStyle name="Input [yellow] 3 3" xfId="8438" xr:uid="{52EF82CE-CBF3-4C7A-BBC6-CBFF8A25307C}"/>
    <cellStyle name="Input [yellow] 3 3 2" xfId="12078" xr:uid="{93107396-F38A-422C-B739-61FCAF1EB44B}"/>
    <cellStyle name="Input [yellow] 3 3 2 2" xfId="36562" xr:uid="{C1136DAC-02E9-4841-935D-FB5B6B48E7CE}"/>
    <cellStyle name="Input [yellow] 3 3 3" xfId="17120" xr:uid="{FBAD040D-C010-4D0D-8AE5-59A8DCEFFECE}"/>
    <cellStyle name="Input [yellow] 3 4" xfId="19587" xr:uid="{DAAB0B0A-6536-45D6-80F2-7C6886BC3891}"/>
    <cellStyle name="Input [yellow] 3 4 2" xfId="39056" xr:uid="{47BA58C6-0268-48BC-8650-12F747F97DFC}"/>
    <cellStyle name="Input [yellow] 3 5" xfId="18342" xr:uid="{E6E7A132-EA96-4DAD-BC65-8D315DB0DA1A}"/>
    <cellStyle name="Input [yellow] 3 5 2" xfId="37826" xr:uid="{191377D4-C83E-405F-8986-1BC6A931D293}"/>
    <cellStyle name="Input [yellow] 3 6" xfId="19174" xr:uid="{5F3A3C27-4AD2-4103-A9D9-32C4C83DFC90}"/>
    <cellStyle name="Input [yellow] 3 6 2" xfId="38653" xr:uid="{BACFCA68-919F-482C-9802-2C4F95F347EA}"/>
    <cellStyle name="Input [yellow] 3 7" xfId="18481" xr:uid="{06804AEB-CABF-4B5D-B370-BACA6E1E3F65}"/>
    <cellStyle name="Input [yellow] 3 7 2" xfId="37964" xr:uid="{61662030-E820-457D-BDBC-005F61C0A27E}"/>
    <cellStyle name="Input [yellow] 3 8" xfId="21851" xr:uid="{48B1502D-FA28-45C0-891F-95E1D2C29044}"/>
    <cellStyle name="Input [yellow] 3 8 2" xfId="40649" xr:uid="{90ADA6B9-1BCA-46C7-938B-A92B63310963}"/>
    <cellStyle name="Input [yellow] 3 9" xfId="22039" xr:uid="{3657268D-0DD8-4FAB-B86A-5ED9908A3F5C}"/>
    <cellStyle name="Input [yellow] 3 9 2" xfId="40837" xr:uid="{0AB4383B-1DED-48A7-A537-377C176D791C}"/>
    <cellStyle name="Input [yellow] 30" xfId="663" xr:uid="{3C404BCC-1B63-4959-B0AA-91920268E11B}"/>
    <cellStyle name="Input [yellow] 30 10" xfId="18734" xr:uid="{F84B60ED-63EC-4CDF-B217-7FBED138B8F2}"/>
    <cellStyle name="Input [yellow] 30 10 2" xfId="38215" xr:uid="{7CFD106C-55A6-479A-BCDF-E69A6C52D4AB}"/>
    <cellStyle name="Input [yellow] 30 11" xfId="19132" xr:uid="{BBF72765-E4FE-4958-9677-71F787D28F49}"/>
    <cellStyle name="Input [yellow] 30 11 2" xfId="38611" xr:uid="{747ACDBA-7846-4441-86E9-B733AED806D7}"/>
    <cellStyle name="Input [yellow] 30 12" xfId="22648" xr:uid="{F7590924-D641-41B9-9BA2-1F0FE2788542}"/>
    <cellStyle name="Input [yellow] 30 12 2" xfId="41440" xr:uid="{6E11C6C7-7DDC-4E88-952E-C5CB76814654}"/>
    <cellStyle name="Input [yellow] 30 13" xfId="24685" xr:uid="{D8DEE956-4DDC-48DB-838E-46C9B70AA3C5}"/>
    <cellStyle name="Input [yellow] 30 13 2" xfId="43463" xr:uid="{FE9C0E5B-B621-4298-999F-07C7040BAD4C}"/>
    <cellStyle name="Input [yellow] 30 14" xfId="22809" xr:uid="{FB31ACD2-1BD0-4316-A8BF-5FC0F8FC13CA}"/>
    <cellStyle name="Input [yellow] 30 14 2" xfId="41600" xr:uid="{EB85D0A3-D245-470C-B7A1-01CF4FECD424}"/>
    <cellStyle name="Input [yellow] 30 15" xfId="25701" xr:uid="{1897A8A0-E77F-4E28-8D99-02A9822E04DD}"/>
    <cellStyle name="Input [yellow] 30 15 2" xfId="44476" xr:uid="{B3801DA7-252E-44CF-83F7-D1EC27A6CCE2}"/>
    <cellStyle name="Input [yellow] 30 16" xfId="25880" xr:uid="{BC22AD9A-183B-4746-9F69-946747414066}"/>
    <cellStyle name="Input [yellow] 30 16 2" xfId="44653" xr:uid="{C93D2204-76FA-4817-9516-96DFFD0B3710}"/>
    <cellStyle name="Input [yellow] 30 17" xfId="26047" xr:uid="{688DDF9A-41F7-47C4-9BF0-1CF524383AC7}"/>
    <cellStyle name="Input [yellow] 30 17 2" xfId="44819" xr:uid="{D6AEC71D-80F0-4F23-9D2F-7C3D2C1E75A3}"/>
    <cellStyle name="Input [yellow] 30 18" xfId="24896" xr:uid="{27EEE323-2024-442D-8703-020C73893205}"/>
    <cellStyle name="Input [yellow] 30 18 2" xfId="43674" xr:uid="{28F6037A-D0E1-4ECC-B3DE-47E4D64A3AFE}"/>
    <cellStyle name="Input [yellow] 30 19" xfId="22857" xr:uid="{C346FB6F-6A4F-4712-8066-595AD17A7EEA}"/>
    <cellStyle name="Input [yellow] 30 19 2" xfId="41648" xr:uid="{FDD7F11A-D6E4-4256-94DB-FD9AD47B7D2F}"/>
    <cellStyle name="Input [yellow] 30 2" xfId="1536" xr:uid="{8BBFA51F-9A19-4634-8737-A5B19A1B9F87}"/>
    <cellStyle name="Input [yellow] 30 2 2" xfId="31828" xr:uid="{06245AF4-539F-4B74-ADAF-23E6738D3F4B}"/>
    <cellStyle name="Input [yellow] 30 20" xfId="26443" xr:uid="{FA48E040-1E8A-4714-96B7-C7DDE2A8F7F6}"/>
    <cellStyle name="Input [yellow] 30 20 2" xfId="45214" xr:uid="{DDFC6DB3-7046-41D0-86CD-81BC28D81D0E}"/>
    <cellStyle name="Input [yellow] 30 21" xfId="26532" xr:uid="{9246B175-1468-4853-BE01-CE7CF152F71E}"/>
    <cellStyle name="Input [yellow] 30 21 2" xfId="45302" xr:uid="{9B930A56-771F-4156-AFB6-FFD70BE3F901}"/>
    <cellStyle name="Input [yellow] 30 22" xfId="26591" xr:uid="{59E70335-AAFF-42E3-8DC2-741B72991E12}"/>
    <cellStyle name="Input [yellow] 30 22 2" xfId="45361" xr:uid="{0BAF0C2C-9D58-48DF-ACF1-F52EA0685959}"/>
    <cellStyle name="Input [yellow] 30 23" xfId="31045" xr:uid="{3D781A86-7C0F-4EAF-925B-C33042A8442B}"/>
    <cellStyle name="Input [yellow] 30 3" xfId="8615" xr:uid="{FF762C95-399B-4CA6-BF74-A62ED16A7767}"/>
    <cellStyle name="Input [yellow] 30 3 2" xfId="12105" xr:uid="{E7684D64-270C-411A-9FFE-E0B537D29EAE}"/>
    <cellStyle name="Input [yellow] 30 3 2 2" xfId="36608" xr:uid="{C56853FB-7F55-4C05-A9AE-1C62888AAF2D}"/>
    <cellStyle name="Input [yellow] 30 3 3" xfId="17154" xr:uid="{5C1B2B1A-F72A-42B7-8B8B-EEBFD417C405}"/>
    <cellStyle name="Input [yellow] 30 4" xfId="20219" xr:uid="{46245881-FF28-4EA8-A3D4-592940A12A36}"/>
    <cellStyle name="Input [yellow] 30 4 2" xfId="39501" xr:uid="{DEA1535F-2310-4453-AB3F-7F0C558E4E77}"/>
    <cellStyle name="Input [yellow] 30 5" xfId="21308" xr:uid="{F6285068-992D-4908-829F-F708DFB42931}"/>
    <cellStyle name="Input [yellow] 30 5 2" xfId="40110" xr:uid="{22FA6B23-3F57-4879-B33E-678CB92CF803}"/>
    <cellStyle name="Input [yellow] 30 6" xfId="18863" xr:uid="{02CD2575-33F2-4477-9E86-02C3FFA72789}"/>
    <cellStyle name="Input [yellow] 30 6 2" xfId="38344" xr:uid="{14D087A2-4A30-4CC6-9AFF-0567C1AAB04E}"/>
    <cellStyle name="Input [yellow] 30 7" xfId="22103" xr:uid="{B3E73806-B29F-450E-961B-3DA18EA2DE78}"/>
    <cellStyle name="Input [yellow] 30 7 2" xfId="40899" xr:uid="{9649E461-1A73-45B1-8178-DE1CD738D43E}"/>
    <cellStyle name="Input [yellow] 30 8" xfId="22257" xr:uid="{60ED95D9-2FDE-41D3-85CF-1202BC32831F}"/>
    <cellStyle name="Input [yellow] 30 8 2" xfId="41051" xr:uid="{11AF9008-9E5C-421B-A350-D57D9FF95D5B}"/>
    <cellStyle name="Input [yellow] 30 9" xfId="22380" xr:uid="{76F5A5D7-F2E3-45CB-A500-7C82FBF55AED}"/>
    <cellStyle name="Input [yellow] 30 9 2" xfId="41173" xr:uid="{BE682BB8-19BF-40A7-9FFA-EBB49FBBCC66}"/>
    <cellStyle name="Input [yellow] 31" xfId="664" xr:uid="{F395593E-63F8-4577-91E9-86B85ABEBCC4}"/>
    <cellStyle name="Input [yellow] 31 10" xfId="18828" xr:uid="{AE92F46A-EE10-4914-8E30-B7A7332929C4}"/>
    <cellStyle name="Input [yellow] 31 10 2" xfId="38309" xr:uid="{2D6F6A5B-D5FB-4E05-BFDF-9C1E5EB875BC}"/>
    <cellStyle name="Input [yellow] 31 11" xfId="18718" xr:uid="{09FD1065-0B90-4F6E-B3F7-F05BECC55A0A}"/>
    <cellStyle name="Input [yellow] 31 11 2" xfId="38199" xr:uid="{A580FD83-3F0D-4FE3-84FF-0864FACD6CB2}"/>
    <cellStyle name="Input [yellow] 31 12" xfId="19363" xr:uid="{DD912F5A-49B8-4CC0-9271-061346790C79}"/>
    <cellStyle name="Input [yellow] 31 12 2" xfId="38841" xr:uid="{27248B34-B8DC-4EAC-9E9F-218C6850F3F8}"/>
    <cellStyle name="Input [yellow] 31 13" xfId="24686" xr:uid="{6CBE48F8-60A0-489A-9856-B136D96D0D2A}"/>
    <cellStyle name="Input [yellow] 31 13 2" xfId="43464" xr:uid="{25ACD351-94F6-4B8E-81D8-7EF1AEE9126D}"/>
    <cellStyle name="Input [yellow] 31 14" xfId="23841" xr:uid="{E7300A5D-6E0D-45DA-A5DC-4FE0D2325D91}"/>
    <cellStyle name="Input [yellow] 31 14 2" xfId="42624" xr:uid="{8222641D-4654-4199-AB0D-ED433836C0C4}"/>
    <cellStyle name="Input [yellow] 31 15" xfId="24810" xr:uid="{50028349-8A91-4DAB-848F-70D4A051FA0A}"/>
    <cellStyle name="Input [yellow] 31 15 2" xfId="43588" xr:uid="{69EF7C0E-1216-41B2-AB0F-FD8F705A8409}"/>
    <cellStyle name="Input [yellow] 31 16" xfId="25164" xr:uid="{E3243FC7-9E27-45E2-AE73-5D67F8E7D689}"/>
    <cellStyle name="Input [yellow] 31 16 2" xfId="43940" xr:uid="{12116F82-CD7A-4E14-B6AD-71F6B964EFA3}"/>
    <cellStyle name="Input [yellow] 31 17" xfId="22731" xr:uid="{2BF624CC-4887-4CC3-A3C7-7AE75B5307ED}"/>
    <cellStyle name="Input [yellow] 31 17 2" xfId="41522" xr:uid="{48A5D93D-7ECD-4A41-832D-2A267D299D7D}"/>
    <cellStyle name="Input [yellow] 31 18" xfId="22861" xr:uid="{D377BEA8-D268-4AFD-BA42-48269CFC241A}"/>
    <cellStyle name="Input [yellow] 31 18 2" xfId="41652" xr:uid="{157DCD1D-5816-4620-9F7E-6A4710B79BDD}"/>
    <cellStyle name="Input [yellow] 31 19" xfId="24585" xr:uid="{BDA62A46-C532-4BC5-8E3D-7AD3B6F4FBC8}"/>
    <cellStyle name="Input [yellow] 31 19 2" xfId="43365" xr:uid="{B31CE7F8-882F-4A92-B7D2-BCFB6AA1AAD6}"/>
    <cellStyle name="Input [yellow] 31 2" xfId="1537" xr:uid="{7D9F08D6-D003-4DB6-BC97-6F18C378E4F9}"/>
    <cellStyle name="Input [yellow] 31 2 2" xfId="31829" xr:uid="{E38BA90E-7317-40C9-BF2C-631AD797B1CD}"/>
    <cellStyle name="Input [yellow] 31 20" xfId="24451" xr:uid="{5E83790B-AB67-42CD-9E1A-8E403DADBAC6}"/>
    <cellStyle name="Input [yellow] 31 20 2" xfId="43231" xr:uid="{854A9F8D-86BD-442F-8287-536F55750C45}"/>
    <cellStyle name="Input [yellow] 31 21" xfId="24842" xr:uid="{23D604F4-A3CF-4B83-95BF-2A130C57EBDB}"/>
    <cellStyle name="Input [yellow] 31 21 2" xfId="43620" xr:uid="{330489BF-95D7-4762-A7A3-4FB8EB6092E0}"/>
    <cellStyle name="Input [yellow] 31 22" xfId="25720" xr:uid="{D4B5B52C-93B3-4D53-898D-6728708EAD30}"/>
    <cellStyle name="Input [yellow] 31 22 2" xfId="44495" xr:uid="{F4988228-6815-43A8-B32C-F8D3EADBA92B}"/>
    <cellStyle name="Input [yellow] 31 23" xfId="31044" xr:uid="{2A172CA4-B72B-40FF-994E-07DBC40DC271}"/>
    <cellStyle name="Input [yellow] 31 3" xfId="9472" xr:uid="{1CBBE3DD-BBE4-44C8-A37D-F63607A80EA7}"/>
    <cellStyle name="Input [yellow] 31 3 2" xfId="12528" xr:uid="{EED27890-CFF4-43D1-95EE-F1C7EA461F61}"/>
    <cellStyle name="Input [yellow] 31 3 2 2" xfId="37275" xr:uid="{727110D9-8D8B-4F59-8F6F-44E60455B206}"/>
    <cellStyle name="Input [yellow] 31 3 3" xfId="17788" xr:uid="{1712A215-B62D-4CD3-8786-3CCC63BC3979}"/>
    <cellStyle name="Input [yellow] 31 4" xfId="20220" xr:uid="{BC610081-3272-4C46-9272-B737468E4AD3}"/>
    <cellStyle name="Input [yellow] 31 4 2" xfId="39502" xr:uid="{B432D6C7-39E7-4633-9E8E-5D700B0C508C}"/>
    <cellStyle name="Input [yellow] 31 5" xfId="21309" xr:uid="{48511FDD-CAC5-483D-BC77-F277EEC33971}"/>
    <cellStyle name="Input [yellow] 31 5 2" xfId="40111" xr:uid="{E448271B-9106-4C71-8041-5A7AC3749ED7}"/>
    <cellStyle name="Input [yellow] 31 6" xfId="21235" xr:uid="{E210675F-77DE-4F03-BDA3-4F99BA53D2AA}"/>
    <cellStyle name="Input [yellow] 31 6 2" xfId="40037" xr:uid="{AFD83FB0-8DDD-4FB1-8A84-C41C02CC11B0}"/>
    <cellStyle name="Input [yellow] 31 7" xfId="21450" xr:uid="{E020D1F4-BD70-4E75-978D-62357843C53C}"/>
    <cellStyle name="Input [yellow] 31 7 2" xfId="40252" xr:uid="{74F27BE8-22A8-4D43-8928-84358733A968}"/>
    <cellStyle name="Input [yellow] 31 8" xfId="21538" xr:uid="{DABABCC7-B6B1-45FB-B5EA-19C8E3CB235C}"/>
    <cellStyle name="Input [yellow] 31 8 2" xfId="40339" xr:uid="{9A1E12F0-AD12-4921-AB04-A3B42B231F20}"/>
    <cellStyle name="Input [yellow] 31 9" xfId="21506" xr:uid="{5030F8F8-AA66-41C3-BC77-EA5B87C08984}"/>
    <cellStyle name="Input [yellow] 31 9 2" xfId="40307" xr:uid="{EB0B1558-BBE3-43BE-B625-E3713A61FE18}"/>
    <cellStyle name="Input [yellow] 32" xfId="665" xr:uid="{1E25336D-7FE0-4AC8-8E6B-D5047B53C577}"/>
    <cellStyle name="Input [yellow] 32 10" xfId="22538" xr:uid="{8D9B58B6-E4FA-4C33-A986-BCBEC45B1E9E}"/>
    <cellStyle name="Input [yellow] 32 10 2" xfId="41330" xr:uid="{F07F8ABB-C5BC-4149-B8CB-6CA726ABC569}"/>
    <cellStyle name="Input [yellow] 32 11" xfId="22456" xr:uid="{67C9713A-0DE8-4861-A513-F5F9F8BA1F43}"/>
    <cellStyle name="Input [yellow] 32 11 2" xfId="41248" xr:uid="{37A998BC-339E-40A5-91D3-B5CE9B9E3A0E}"/>
    <cellStyle name="Input [yellow] 32 12" xfId="21772" xr:uid="{492643FE-354D-4845-B4F6-2B6C6A759C51}"/>
    <cellStyle name="Input [yellow] 32 12 2" xfId="40571" xr:uid="{A1484A14-5F86-4E7C-8CBE-F55310F0E4F0}"/>
    <cellStyle name="Input [yellow] 32 13" xfId="24687" xr:uid="{9DC024C6-853A-4287-8891-8323E513D47F}"/>
    <cellStyle name="Input [yellow] 32 13 2" xfId="43465" xr:uid="{DB2055C3-7C02-4F16-840A-2FA8CDBC7F37}"/>
    <cellStyle name="Input [yellow] 32 14" xfId="22808" xr:uid="{2FCC4F12-1DA4-49F3-AB50-9694BB230699}"/>
    <cellStyle name="Input [yellow] 32 14 2" xfId="41599" xr:uid="{C357582D-3DD7-4B5C-A98F-3F02E9C1CEE9}"/>
    <cellStyle name="Input [yellow] 32 15" xfId="25194" xr:uid="{3BDE14CF-7184-430C-A4BC-1007409C5329}"/>
    <cellStyle name="Input [yellow] 32 15 2" xfId="43970" xr:uid="{F036D550-D2D8-4F6A-BC4E-60451D924356}"/>
    <cellStyle name="Input [yellow] 32 16" xfId="24772" xr:uid="{F33E9B3B-D76F-4318-A8C7-01A1BF98B115}"/>
    <cellStyle name="Input [yellow] 32 16 2" xfId="43550" xr:uid="{C4E4779D-5FE6-49C6-8BE8-F6E662768344}"/>
    <cellStyle name="Input [yellow] 32 17" xfId="24449" xr:uid="{161ED367-24A6-4AAC-90C5-1D6E46B25618}"/>
    <cellStyle name="Input [yellow] 32 17 2" xfId="43229" xr:uid="{10C60749-1AFE-4FCC-B1A3-61FEEB5DF265}"/>
    <cellStyle name="Input [yellow] 32 18" xfId="26256" xr:uid="{0C13B9A0-D761-4F32-8A1C-8333A9FFB94F}"/>
    <cellStyle name="Input [yellow] 32 18 2" xfId="45027" xr:uid="{5899CF94-BE46-4A97-8820-29C6D763B140}"/>
    <cellStyle name="Input [yellow] 32 19" xfId="26146" xr:uid="{AD531048-064F-46F4-B30E-D64D309E6EC2}"/>
    <cellStyle name="Input [yellow] 32 19 2" xfId="44917" xr:uid="{38B87F01-F078-4D2A-ABFA-82CFBB337E81}"/>
    <cellStyle name="Input [yellow] 32 2" xfId="1538" xr:uid="{F4FD3BE1-E6D2-4F04-BE22-ACE976151BA3}"/>
    <cellStyle name="Input [yellow] 32 2 2" xfId="31830" xr:uid="{F7F73A21-B25C-473B-A9C7-4CB20B9ED62B}"/>
    <cellStyle name="Input [yellow] 32 20" xfId="23651" xr:uid="{5D0D60FC-BC32-4E3A-9EFC-016DF9E50CC0}"/>
    <cellStyle name="Input [yellow] 32 20 2" xfId="42435" xr:uid="{B60D8819-4BE3-41FD-A137-CDDFA2D6C33E}"/>
    <cellStyle name="Input [yellow] 32 21" xfId="26272" xr:uid="{EB3DA9DF-9977-4A40-8085-68BFA5A01B91}"/>
    <cellStyle name="Input [yellow] 32 21 2" xfId="45043" xr:uid="{955E7676-9CA2-40B1-827A-2BB012D9DE0D}"/>
    <cellStyle name="Input [yellow] 32 22" xfId="24951" xr:uid="{10A01681-40FD-4959-8D5A-2903B77ABFD4}"/>
    <cellStyle name="Input [yellow] 32 22 2" xfId="43728" xr:uid="{5DF63E72-4C6D-477B-A8AB-E60AAE8251F1}"/>
    <cellStyle name="Input [yellow] 32 23" xfId="31043" xr:uid="{AA0A1BB9-CCF5-466D-9175-59B0FDCCB1C4}"/>
    <cellStyle name="Input [yellow] 32 3" xfId="8439" xr:uid="{7DABB12F-3264-4EBF-9F00-F644446AA7DA}"/>
    <cellStyle name="Input [yellow] 32 3 2" xfId="12079" xr:uid="{083F5319-575C-467D-8959-A8C02BC9BE37}"/>
    <cellStyle name="Input [yellow] 32 3 2 2" xfId="36563" xr:uid="{3BDC9815-7A83-4E41-BFE7-F2CB185E9913}"/>
    <cellStyle name="Input [yellow] 32 3 3" xfId="17121" xr:uid="{07CAA52D-285C-46E3-84BB-B48A9D632ED0}"/>
    <cellStyle name="Input [yellow] 32 4" xfId="20221" xr:uid="{1463FD61-6055-4B7B-A6A4-C236954392D9}"/>
    <cellStyle name="Input [yellow] 32 4 2" xfId="39503" xr:uid="{05DCBA42-AD62-4919-A02E-E83D9241D3B3}"/>
    <cellStyle name="Input [yellow] 32 5" xfId="21310" xr:uid="{44A58FC2-F08A-4693-8D11-43CC8260C38F}"/>
    <cellStyle name="Input [yellow] 32 5 2" xfId="40112" xr:uid="{BD042E4B-D959-4F69-A84F-642E6F4A01BB}"/>
    <cellStyle name="Input [yellow] 32 6" xfId="20063" xr:uid="{79D81F50-076C-4286-A9FE-7664966B3BFE}"/>
    <cellStyle name="Input [yellow] 32 6 2" xfId="39375" xr:uid="{1E471562-232C-4EBF-981E-5F2EE6BC822D}"/>
    <cellStyle name="Input [yellow] 32 7" xfId="20031" xr:uid="{663FF653-0ADD-4F56-B814-FEBBAC4AC826}"/>
    <cellStyle name="Input [yellow] 32 7 2" xfId="39343" xr:uid="{2F21E437-1ADD-4DF9-9C80-5B3C31ECE0D8}"/>
    <cellStyle name="Input [yellow] 32 8" xfId="18492" xr:uid="{97308B57-7A3A-424F-86D4-FCE768FE2544}"/>
    <cellStyle name="Input [yellow] 32 8 2" xfId="37975" xr:uid="{11450340-5CC8-48F7-95F8-405AE2FEC013}"/>
    <cellStyle name="Input [yellow] 32 9" xfId="18478" xr:uid="{D3EDC72C-5BF8-47E6-B9F1-C6FF3E651372}"/>
    <cellStyle name="Input [yellow] 32 9 2" xfId="37961" xr:uid="{0F86D72A-293E-47FF-951B-8CF4D8094A01}"/>
    <cellStyle name="Input [yellow] 33" xfId="666" xr:uid="{B2FE4CE0-3D63-49D1-A061-740C4DE07D6B}"/>
    <cellStyle name="Input [yellow] 33 10" xfId="21429" xr:uid="{349E480F-FE5A-49A7-A9CB-D8A6E5321FE9}"/>
    <cellStyle name="Input [yellow] 33 10 2" xfId="40231" xr:uid="{BCAF1674-BCEE-4464-A6E5-130871D32FF3}"/>
    <cellStyle name="Input [yellow] 33 11" xfId="22087" xr:uid="{39164DE9-0769-460F-9C7F-D34CBD0ADA59}"/>
    <cellStyle name="Input [yellow] 33 11 2" xfId="40883" xr:uid="{7A5AACE6-FC10-46F9-B880-4403BCD71247}"/>
    <cellStyle name="Input [yellow] 33 12" xfId="20039" xr:uid="{C5D12174-8BDF-4744-9AAE-7F99376BEB65}"/>
    <cellStyle name="Input [yellow] 33 12 2" xfId="39351" xr:uid="{49F747BF-5C21-43D7-946A-E8A5558D08B7}"/>
    <cellStyle name="Input [yellow] 33 13" xfId="24688" xr:uid="{F2021225-DD1E-49D5-AA53-F9FF4833C45B}"/>
    <cellStyle name="Input [yellow] 33 13 2" xfId="43466" xr:uid="{36DB474B-8E1B-404D-997D-47A19ECCC5B3}"/>
    <cellStyle name="Input [yellow] 33 14" xfId="22807" xr:uid="{B7C4D936-0920-4B95-9CFE-10D775218CA8}"/>
    <cellStyle name="Input [yellow] 33 14 2" xfId="41598" xr:uid="{63677F88-D6C7-42EF-8DEC-52A93850B11A}"/>
    <cellStyle name="Input [yellow] 33 15" xfId="25197" xr:uid="{120DFD2F-F625-4AF7-BA3A-AF03C498254B}"/>
    <cellStyle name="Input [yellow] 33 15 2" xfId="43973" xr:uid="{9F6573A7-EC4F-4637-9F36-34C6512A9E93}"/>
    <cellStyle name="Input [yellow] 33 16" xfId="25464" xr:uid="{977E8291-9D52-4B2C-9DCD-AA70A97A8D2F}"/>
    <cellStyle name="Input [yellow] 33 16 2" xfId="44240" xr:uid="{E74B1951-42B9-49BC-989E-DC94AC0593AE}"/>
    <cellStyle name="Input [yellow] 33 17" xfId="23914" xr:uid="{E43EFE5F-FDA0-45B7-9A01-3B9476EA7841}"/>
    <cellStyle name="Input [yellow] 33 17 2" xfId="42697" xr:uid="{8B3CE6DE-B7E8-4367-BEB1-2EBB2C61C70E}"/>
    <cellStyle name="Input [yellow] 33 18" xfId="23947" xr:uid="{EB03C68C-CF6D-4015-A4F1-554992C52CBE}"/>
    <cellStyle name="Input [yellow] 33 18 2" xfId="42730" xr:uid="{4C9AD3BF-92FF-4503-8D92-37386B555086}"/>
    <cellStyle name="Input [yellow] 33 19" xfId="25681" xr:uid="{FB062952-6C8A-4FD7-84C1-0BA5F56283BD}"/>
    <cellStyle name="Input [yellow] 33 19 2" xfId="44456" xr:uid="{BAEB51DE-5D1A-42A5-8E29-EFF313A73874}"/>
    <cellStyle name="Input [yellow] 33 2" xfId="1539" xr:uid="{456FDDEE-DFBB-4606-90A8-3594DBFAC50B}"/>
    <cellStyle name="Input [yellow] 33 2 2" xfId="31831" xr:uid="{41B81BDF-A789-47BA-AF9D-7E1FC2AF898C}"/>
    <cellStyle name="Input [yellow] 33 20" xfId="25310" xr:uid="{3B6FC3B2-EC4B-40BD-A565-D2A77B0B00DA}"/>
    <cellStyle name="Input [yellow] 33 20 2" xfId="44086" xr:uid="{75D15687-0B4B-4C71-8B2A-D8827B8CABF9}"/>
    <cellStyle name="Input [yellow] 33 21" xfId="22960" xr:uid="{CD934674-BAB3-4CA5-A8EB-F1D375B925AC}"/>
    <cellStyle name="Input [yellow] 33 21 2" xfId="41751" xr:uid="{2781CEE4-DCE0-478B-95C0-88870CAC49DE}"/>
    <cellStyle name="Input [yellow] 33 22" xfId="25938" xr:uid="{333E4900-17CA-4E7C-9D6F-3B5DA9D98CFC}"/>
    <cellStyle name="Input [yellow] 33 22 2" xfId="44710" xr:uid="{C124E428-5E31-47DC-B686-8884B6831D57}"/>
    <cellStyle name="Input [yellow] 33 23" xfId="31042" xr:uid="{D05F05B4-25B9-4676-96D2-C51F7406CB2B}"/>
    <cellStyle name="Input [yellow] 33 3" xfId="8617" xr:uid="{B36DC501-9E55-48FD-A395-31D0023FF7FD}"/>
    <cellStyle name="Input [yellow] 33 3 2" xfId="12106" xr:uid="{25939A60-C728-441D-9C2E-A48E3BBD6D63}"/>
    <cellStyle name="Input [yellow] 33 3 2 2" xfId="36609" xr:uid="{E93094A8-EF04-47ED-BA4D-00333AE01D7C}"/>
    <cellStyle name="Input [yellow] 33 3 3" xfId="17155" xr:uid="{31A8755E-C4C2-4B87-AC6B-96781ADEE80C}"/>
    <cellStyle name="Input [yellow] 33 4" xfId="20222" xr:uid="{D5F3BD4F-4F34-432F-99BC-798ECD435462}"/>
    <cellStyle name="Input [yellow] 33 4 2" xfId="39504" xr:uid="{BFFB96BA-9901-4BBB-9221-07BEB4A79732}"/>
    <cellStyle name="Input [yellow] 33 5" xfId="21311" xr:uid="{0FE4E409-E5EA-46CC-A936-68E78EC5666E}"/>
    <cellStyle name="Input [yellow] 33 5 2" xfId="40113" xr:uid="{FE9D02AF-9F9E-4A54-8251-5A069510A33D}"/>
    <cellStyle name="Input [yellow] 33 6" xfId="20131" xr:uid="{72257427-402F-4392-8CA9-2AAF0BDCA455}"/>
    <cellStyle name="Input [yellow] 33 6 2" xfId="39441" xr:uid="{85617754-F0DF-4E54-ABA0-A1EA80A96BDA}"/>
    <cellStyle name="Input [yellow] 33 7" xfId="18751" xr:uid="{ACF5253C-E8F0-442B-9187-312936C3B260}"/>
    <cellStyle name="Input [yellow] 33 7 2" xfId="38232" xr:uid="{54625A75-80F8-449D-B352-616F2C721CDE}"/>
    <cellStyle name="Input [yellow] 33 8" xfId="19516" xr:uid="{5A8AB2EB-8BCA-438D-84B6-AAC565E0996E}"/>
    <cellStyle name="Input [yellow] 33 8 2" xfId="38992" xr:uid="{7775F7FC-DC6B-4C59-A726-24BC7A7712F8}"/>
    <cellStyle name="Input [yellow] 33 9" xfId="18700" xr:uid="{4F6497C3-66A4-4DCB-B503-E81707A4978F}"/>
    <cellStyle name="Input [yellow] 33 9 2" xfId="38181" xr:uid="{3AAAD6B2-B116-44E8-AD69-042E237D0F49}"/>
    <cellStyle name="Input [yellow] 34" xfId="667" xr:uid="{BE9855C8-E83E-462D-889B-B2B5C5FC768B}"/>
    <cellStyle name="Input [yellow] 34 10" xfId="18419" xr:uid="{49867BF2-85BF-4427-AB86-51063EDDA8CE}"/>
    <cellStyle name="Input [yellow] 34 10 2" xfId="37902" xr:uid="{A7C269DD-747C-4714-B7C6-701075DBD6E1}"/>
    <cellStyle name="Input [yellow] 34 11" xfId="21608" xr:uid="{DF254DC7-BA63-4579-9043-74FB21D5080B}"/>
    <cellStyle name="Input [yellow] 34 11 2" xfId="40409" xr:uid="{53D30F3B-3217-4A14-A95F-3323D384987A}"/>
    <cellStyle name="Input [yellow] 34 12" xfId="19078" xr:uid="{9AC2E918-25DF-4554-987E-7B71E049D1AF}"/>
    <cellStyle name="Input [yellow] 34 12 2" xfId="38557" xr:uid="{7207220D-DB5F-49D5-B5B4-182E03BF7706}"/>
    <cellStyle name="Input [yellow] 34 13" xfId="24689" xr:uid="{7FCD0F5A-6C0C-4C2A-9CF7-6338F1251810}"/>
    <cellStyle name="Input [yellow] 34 13 2" xfId="43467" xr:uid="{278C8196-11AB-42C7-8910-3ECBDA5ACFB6}"/>
    <cellStyle name="Input [yellow] 34 14" xfId="22806" xr:uid="{97F776B2-62F7-481A-B9EB-D84E200E13C3}"/>
    <cellStyle name="Input [yellow] 34 14 2" xfId="41597" xr:uid="{BF7F1902-821E-465F-BDCF-E253D1B20F31}"/>
    <cellStyle name="Input [yellow] 34 15" xfId="25199" xr:uid="{0F71F52E-579C-4656-BA38-49F5FE6D6AEF}"/>
    <cellStyle name="Input [yellow] 34 15 2" xfId="43975" xr:uid="{86A11833-4068-404A-9F14-4E47A4C493E8}"/>
    <cellStyle name="Input [yellow] 34 16" xfId="24768" xr:uid="{AB02A11D-2F43-4924-8D59-907E558A4AF5}"/>
    <cellStyle name="Input [yellow] 34 16 2" xfId="43546" xr:uid="{0F85205B-B121-4BEC-AD6F-1CBAB6125075}"/>
    <cellStyle name="Input [yellow] 34 17" xfId="24855" xr:uid="{59E34D44-3860-4C8A-8338-E360A1B96622}"/>
    <cellStyle name="Input [yellow] 34 17 2" xfId="43633" xr:uid="{0C0E592E-CF59-4967-8632-4675E9F101F3}"/>
    <cellStyle name="Input [yellow] 34 18" xfId="22707" xr:uid="{41E24AE3-8D75-438A-9008-68F3055FCBF2}"/>
    <cellStyle name="Input [yellow] 34 18 2" xfId="41498" xr:uid="{01E7C45F-83F3-4FE4-B990-6AB52E2BD72E}"/>
    <cellStyle name="Input [yellow] 34 19" xfId="25475" xr:uid="{6BEFE12C-5315-4E75-B3D8-B5B19CD7A20C}"/>
    <cellStyle name="Input [yellow] 34 19 2" xfId="44251" xr:uid="{47A35A63-84BF-4FCB-917B-68560740CB4E}"/>
    <cellStyle name="Input [yellow] 34 2" xfId="1540" xr:uid="{826BC5AB-263B-44D5-B559-50BD9B0E0AB8}"/>
    <cellStyle name="Input [yellow] 34 2 2" xfId="31832" xr:uid="{5913D0F2-9199-4E7F-9617-264AB1D369CA}"/>
    <cellStyle name="Input [yellow] 34 20" xfId="24593" xr:uid="{B854C365-3A7F-4D7B-8B31-2B4ED446062D}"/>
    <cellStyle name="Input [yellow] 34 20 2" xfId="43373" xr:uid="{6BDCD019-0C32-4376-AF9A-6A261BE12EA8}"/>
    <cellStyle name="Input [yellow] 34 21" xfId="26107" xr:uid="{A2A88986-A110-4DE3-B3CA-A8E97B193CEC}"/>
    <cellStyle name="Input [yellow] 34 21 2" xfId="44878" xr:uid="{464C66D9-A0D3-40A5-B120-7237515482A0}"/>
    <cellStyle name="Input [yellow] 34 22" xfId="25793" xr:uid="{02D39C37-3383-4ADA-BD02-C9DE25E1C2B2}"/>
    <cellStyle name="Input [yellow] 34 22 2" xfId="44567" xr:uid="{1FFB25DF-B834-4BAF-9865-20F8AA669B55}"/>
    <cellStyle name="Input [yellow] 34 23" xfId="31041" xr:uid="{67DFD421-A13B-4E55-A1E5-F1C2FB2B089D}"/>
    <cellStyle name="Input [yellow] 34 3" xfId="8440" xr:uid="{0FBD5AE5-F1FD-44C1-844C-2AF28BBFD23E}"/>
    <cellStyle name="Input [yellow] 34 3 2" xfId="12080" xr:uid="{789281E9-691D-405B-B15A-30AA2E4E2841}"/>
    <cellStyle name="Input [yellow] 34 3 2 2" xfId="36564" xr:uid="{572982DA-64E8-4535-9779-028F1F37BFF4}"/>
    <cellStyle name="Input [yellow] 34 3 3" xfId="17122" xr:uid="{2E74092D-5851-4D8E-AD04-24B6D51D7BB4}"/>
    <cellStyle name="Input [yellow] 34 4" xfId="20223" xr:uid="{C1B8EB97-2100-4601-9A6D-57C83632DD8F}"/>
    <cellStyle name="Input [yellow] 34 4 2" xfId="39505" xr:uid="{B0CDFD17-27A8-4D51-8285-BF5E0D0C7250}"/>
    <cellStyle name="Input [yellow] 34 5" xfId="21312" xr:uid="{0431D16B-B52A-4E70-A81F-82FC1D6475E8}"/>
    <cellStyle name="Input [yellow] 34 5 2" xfId="40114" xr:uid="{5AF3F3E8-10F4-41C6-B391-4A0F0B97AED3}"/>
    <cellStyle name="Input [yellow] 34 6" xfId="22019" xr:uid="{264406CE-6ACC-4FA9-A179-F760C686C425}"/>
    <cellStyle name="Input [yellow] 34 6 2" xfId="40817" xr:uid="{E9E2FAC8-2B87-4F75-B699-E25D97E417EA}"/>
    <cellStyle name="Input [yellow] 34 7" xfId="18511" xr:uid="{009A49A3-C659-4594-9974-C7F72EF9CD8A}"/>
    <cellStyle name="Input [yellow] 34 7 2" xfId="37994" xr:uid="{F0EDD757-7235-447D-9F0E-73160D956415}"/>
    <cellStyle name="Input [yellow] 34 8" xfId="21475" xr:uid="{48C8126A-06D5-4E53-B78E-CBFB7BECADA0}"/>
    <cellStyle name="Input [yellow] 34 8 2" xfId="40276" xr:uid="{9B39D417-7571-4092-B996-9E9A694AF3A1}"/>
    <cellStyle name="Input [yellow] 34 9" xfId="19248" xr:uid="{F542F675-1A7A-45D5-87D0-2E67E653E748}"/>
    <cellStyle name="Input [yellow] 34 9 2" xfId="38726" xr:uid="{6CED52F0-AAE0-4C54-8F9F-12B417A54839}"/>
    <cellStyle name="Input [yellow] 35" xfId="668" xr:uid="{E88BAF0C-C443-4324-BAB6-DFDBCEA527FB}"/>
    <cellStyle name="Input [yellow] 35 10" xfId="22592" xr:uid="{9EB65357-1DE5-4DB4-A988-29B07F9B1848}"/>
    <cellStyle name="Input [yellow] 35 10 2" xfId="41384" xr:uid="{73C08D7C-1FB5-4769-BE97-4FAD54E600A2}"/>
    <cellStyle name="Input [yellow] 35 11" xfId="21214" xr:uid="{7A386ECC-5DC2-4C03-B01F-1E1D66F28725}"/>
    <cellStyle name="Input [yellow] 35 11 2" xfId="40016" xr:uid="{1414FDC7-F2E3-4D68-9222-040F4AEA4276}"/>
    <cellStyle name="Input [yellow] 35 12" xfId="22587" xr:uid="{97C91CC1-DA32-4654-A578-83CF07DF2276}"/>
    <cellStyle name="Input [yellow] 35 12 2" xfId="41379" xr:uid="{5DCF5C60-EE35-4D6F-AC5F-25035BE0554D}"/>
    <cellStyle name="Input [yellow] 35 13" xfId="24690" xr:uid="{5B1E583E-9ED3-47D9-93CE-02DEEE62AC96}"/>
    <cellStyle name="Input [yellow] 35 13 2" xfId="43468" xr:uid="{C547C1B3-217F-4579-82FB-F06E6B6F40C0}"/>
    <cellStyle name="Input [yellow] 35 14" xfId="22805" xr:uid="{0009DC3D-D716-4E7B-9AC6-904D815B56F5}"/>
    <cellStyle name="Input [yellow] 35 14 2" xfId="41596" xr:uid="{E4DE4F25-52DA-4610-9F4E-42E296D116E1}"/>
    <cellStyle name="Input [yellow] 35 15" xfId="23691" xr:uid="{970C6F5E-DC08-4B5D-87B5-295A62845E9E}"/>
    <cellStyle name="Input [yellow] 35 15 2" xfId="42475" xr:uid="{A6163431-9C66-4666-B7AF-5124A32709A4}"/>
    <cellStyle name="Input [yellow] 35 16" xfId="24767" xr:uid="{D11060C1-92DC-4EF1-B084-FBD80E6A62B0}"/>
    <cellStyle name="Input [yellow] 35 16 2" xfId="43545" xr:uid="{70833372-324C-4FF9-A693-B5CF042567DE}"/>
    <cellStyle name="Input [yellow] 35 17" xfId="25685" xr:uid="{A5E79E40-7A9F-4808-8D0B-0B14F61500F7}"/>
    <cellStyle name="Input [yellow] 35 17 2" xfId="44460" xr:uid="{83BFEA7D-CBE0-42AD-8416-975626E61A1B}"/>
    <cellStyle name="Input [yellow] 35 18" xfId="26349" xr:uid="{7AEADE15-A067-4A84-A951-C019A7650DEA}"/>
    <cellStyle name="Input [yellow] 35 18 2" xfId="45120" xr:uid="{9D252BA9-862A-4B7D-BA27-C2C3A8C77B5A}"/>
    <cellStyle name="Input [yellow] 35 19" xfId="23626" xr:uid="{713CCEE1-3ED1-43CA-99CB-E2ED28BAD8C0}"/>
    <cellStyle name="Input [yellow] 35 19 2" xfId="42411" xr:uid="{505B8483-50B5-44C0-98A1-7502161895EC}"/>
    <cellStyle name="Input [yellow] 35 2" xfId="1541" xr:uid="{743998AE-3443-4E35-82E3-3346AEC27285}"/>
    <cellStyle name="Input [yellow] 35 2 2" xfId="31833" xr:uid="{2D27A789-C8AC-4D63-9567-DF268011F61F}"/>
    <cellStyle name="Input [yellow] 35 20" xfId="26341" xr:uid="{52118AAA-9F00-48A4-AD61-4982EEDFD551}"/>
    <cellStyle name="Input [yellow] 35 20 2" xfId="45112" xr:uid="{61815A5A-2922-4F2D-88BA-19D8FC38CE71}"/>
    <cellStyle name="Input [yellow] 35 21" xfId="25866" xr:uid="{103FAE2A-FAA4-44AF-96E7-8AFF93FCB80E}"/>
    <cellStyle name="Input [yellow] 35 21 2" xfId="44640" xr:uid="{A73DE4DD-F76C-40C9-B86D-AAFF400C0C58}"/>
    <cellStyle name="Input [yellow] 35 22" xfId="26435" xr:uid="{32C9E3B1-D64B-46C3-899F-7F515C0F7735}"/>
    <cellStyle name="Input [yellow] 35 22 2" xfId="45206" xr:uid="{BBFFCDC3-E46A-40D8-8EA9-248AB36D2E85}"/>
    <cellStyle name="Input [yellow] 35 23" xfId="31040" xr:uid="{BBF2E92E-BF97-42B4-94E6-4E41243EE390}"/>
    <cellStyle name="Input [yellow] 35 3" xfId="8619" xr:uid="{99CBB4FC-CBA5-4E6C-A0B4-B95CFFFE5B51}"/>
    <cellStyle name="Input [yellow] 35 3 2" xfId="12107" xr:uid="{B6DF4BAA-DE48-4402-9632-5F1FECF8CCE6}"/>
    <cellStyle name="Input [yellow] 35 3 2 2" xfId="36610" xr:uid="{8F6813BB-E66E-466D-BF2E-A68EB06D4349}"/>
    <cellStyle name="Input [yellow] 35 3 3" xfId="17156" xr:uid="{EC7ACE98-0D77-4988-BF66-9FAA8AB06A1D}"/>
    <cellStyle name="Input [yellow] 35 4" xfId="20224" xr:uid="{793E07BB-D6AA-4ECB-B7B5-442E6CA6982B}"/>
    <cellStyle name="Input [yellow] 35 4 2" xfId="39506" xr:uid="{95E36ECE-445D-447C-A178-9635C4F8BCEF}"/>
    <cellStyle name="Input [yellow] 35 5" xfId="21313" xr:uid="{EB2C0D9D-0598-4E80-B090-36EC2A855D55}"/>
    <cellStyle name="Input [yellow] 35 5 2" xfId="40115" xr:uid="{437E3228-D1BF-4CB6-94AF-5E2CA9B7E58E}"/>
    <cellStyle name="Input [yellow] 35 6" xfId="22018" xr:uid="{84216CBF-4297-46CE-8397-9007062B1191}"/>
    <cellStyle name="Input [yellow] 35 6 2" xfId="40816" xr:uid="{DBA4ABB3-25DF-48B2-8941-A33963806811}"/>
    <cellStyle name="Input [yellow] 35 7" xfId="21770" xr:uid="{CCB1644A-6280-4282-A8D4-511E33C23917}"/>
    <cellStyle name="Input [yellow] 35 7 2" xfId="40569" xr:uid="{88405333-38D0-42A2-B02A-2699080389B4}"/>
    <cellStyle name="Input [yellow] 35 8" xfId="21965" xr:uid="{29B1FCBB-F4D0-4F6A-A256-9D1A1534522E}"/>
    <cellStyle name="Input [yellow] 35 8 2" xfId="40763" xr:uid="{A06D6854-2AB8-4DD6-91F0-5CB298636868}"/>
    <cellStyle name="Input [yellow] 35 9" xfId="22091" xr:uid="{E0C33D92-0B60-4DCB-819E-735DC462752D}"/>
    <cellStyle name="Input [yellow] 35 9 2" xfId="40887" xr:uid="{2E057017-EE01-423C-8832-A3DB8B2FF89D}"/>
    <cellStyle name="Input [yellow] 36" xfId="669" xr:uid="{0A9D7979-A2A0-4F68-B363-1138E336B603}"/>
    <cellStyle name="Input [yellow] 36 10" xfId="18859" xr:uid="{991A1FFB-A5D3-44A5-9BAA-2E393E96AADB}"/>
    <cellStyle name="Input [yellow] 36 10 2" xfId="38340" xr:uid="{232D2C28-57F5-4C59-B5B6-1EAD0901C2BD}"/>
    <cellStyle name="Input [yellow] 36 11" xfId="21975" xr:uid="{DD243C27-3D91-455C-8D31-77B49B965D1B}"/>
    <cellStyle name="Input [yellow] 36 11 2" xfId="40773" xr:uid="{D9485848-118A-454F-967A-5401A3C7655B}"/>
    <cellStyle name="Input [yellow] 36 12" xfId="20157" xr:uid="{F2EE4D30-354A-44AC-9C91-4281F606AFC9}"/>
    <cellStyle name="Input [yellow] 36 12 2" xfId="39467" xr:uid="{CAC67683-CAE4-4CB9-9F70-6429138DE085}"/>
    <cellStyle name="Input [yellow] 36 13" xfId="24691" xr:uid="{F9A4CC89-F160-4E9E-8594-1D4009C158CB}"/>
    <cellStyle name="Input [yellow] 36 13 2" xfId="43469" xr:uid="{B837ABD3-E013-4E01-9A5E-F25B645AECA6}"/>
    <cellStyle name="Input [yellow] 36 14" xfId="22804" xr:uid="{1F0657F6-C5C1-401D-BB3D-D5865F43ECEC}"/>
    <cellStyle name="Input [yellow] 36 14 2" xfId="41595" xr:uid="{216CD928-9532-4474-B603-1B9804390376}"/>
    <cellStyle name="Input [yellow] 36 15" xfId="24975" xr:uid="{1794CB43-6A5D-42F2-8DBF-E6E2225D89DC}"/>
    <cellStyle name="Input [yellow] 36 15 2" xfId="43752" xr:uid="{9EF6AF58-B00A-43BE-94F2-E793D368EF68}"/>
    <cellStyle name="Input [yellow] 36 16" xfId="24766" xr:uid="{88DD3E0E-B419-475D-ACD9-25D64100FDFF}"/>
    <cellStyle name="Input [yellow] 36 16 2" xfId="43544" xr:uid="{F5D04D19-C2A6-4F5E-BB88-2EE26C577979}"/>
    <cellStyle name="Input [yellow] 36 17" xfId="25683" xr:uid="{3125E6F9-200C-419B-B0E2-4D2D3615DBED}"/>
    <cellStyle name="Input [yellow] 36 17 2" xfId="44458" xr:uid="{A89C024A-50AF-495E-9620-B925E99A3744}"/>
    <cellStyle name="Input [yellow] 36 18" xfId="25426" xr:uid="{A0302706-B102-4F26-86FF-709CF5D1996C}"/>
    <cellStyle name="Input [yellow] 36 18 2" xfId="44202" xr:uid="{15E74E07-1337-4865-8F31-7C6C2AB492D5}"/>
    <cellStyle name="Input [yellow] 36 19" xfId="25456" xr:uid="{2A4C11BF-B906-4261-BBA4-21F309FB0229}"/>
    <cellStyle name="Input [yellow] 36 19 2" xfId="44232" xr:uid="{7029FC7B-1C0B-47E0-9C28-479B2755D2ED}"/>
    <cellStyle name="Input [yellow] 36 2" xfId="1542" xr:uid="{309C35B3-EB79-433A-9229-73733B868846}"/>
    <cellStyle name="Input [yellow] 36 2 2" xfId="31834" xr:uid="{87363FDA-6D5A-4A74-BCD9-86F7FEEF830C}"/>
    <cellStyle name="Input [yellow] 36 20" xfId="25337" xr:uid="{4599BBE1-8394-472A-8217-44D1F6588FF4}"/>
    <cellStyle name="Input [yellow] 36 20 2" xfId="44113" xr:uid="{39794A16-3C6A-4997-89D3-26148C9EE530}"/>
    <cellStyle name="Input [yellow] 36 21" xfId="25575" xr:uid="{F5977E08-2216-46F7-A1C9-79467D99FB57}"/>
    <cellStyle name="Input [yellow] 36 21 2" xfId="44350" xr:uid="{24FDDFCB-52FC-4BE7-8690-45B729F045C2}"/>
    <cellStyle name="Input [yellow] 36 22" xfId="26434" xr:uid="{0A3A700A-B5C8-47EF-A124-AF0EFD6C692A}"/>
    <cellStyle name="Input [yellow] 36 22 2" xfId="45205" xr:uid="{72F33DD6-7361-473B-ABE7-7126ABF46C82}"/>
    <cellStyle name="Input [yellow] 36 23" xfId="31039" xr:uid="{8591C04B-76C1-4A42-A726-833D89295B48}"/>
    <cellStyle name="Input [yellow] 36 3" xfId="8441" xr:uid="{1EC52E05-34B2-4748-8C77-DDB05401D7A1}"/>
    <cellStyle name="Input [yellow] 36 3 2" xfId="12081" xr:uid="{33F6997C-A7A2-49AC-968E-CC9B889FDDE1}"/>
    <cellStyle name="Input [yellow] 36 3 2 2" xfId="36565" xr:uid="{4A44D7DE-895E-45D2-85AF-CB6D0372EB39}"/>
    <cellStyle name="Input [yellow] 36 3 3" xfId="17123" xr:uid="{671FA483-1B67-4AF8-80E2-E0E0B4FB4A4C}"/>
    <cellStyle name="Input [yellow] 36 4" xfId="20225" xr:uid="{598A9EAC-4173-40F8-BBA0-157E8045B2B2}"/>
    <cellStyle name="Input [yellow] 36 4 2" xfId="39507" xr:uid="{B8E70B36-5999-40D4-8E23-492A4B946CF2}"/>
    <cellStyle name="Input [yellow] 36 5" xfId="21314" xr:uid="{F9B86A16-B04D-4D9C-AE58-1259D3BB614F}"/>
    <cellStyle name="Input [yellow] 36 5 2" xfId="40116" xr:uid="{BC2C9553-21EB-404E-A923-470ABAD4DD5E}"/>
    <cellStyle name="Input [yellow] 36 6" xfId="22017" xr:uid="{5A66CA25-32C4-4EBF-9A15-57071AC1EA19}"/>
    <cellStyle name="Input [yellow] 36 6 2" xfId="40815" xr:uid="{1C1F34C2-B0F4-49F6-B9F5-6FD03BF83C9C}"/>
    <cellStyle name="Input [yellow] 36 7" xfId="21769" xr:uid="{2752436D-674F-49BF-AA64-42DE6F317285}"/>
    <cellStyle name="Input [yellow] 36 7 2" xfId="40568" xr:uid="{BA536BBB-3D83-4E3A-A306-57AC86813CD6}"/>
    <cellStyle name="Input [yellow] 36 8" xfId="21963" xr:uid="{0B8B5352-7812-45AB-A162-063CACE848D8}"/>
    <cellStyle name="Input [yellow] 36 8 2" xfId="40761" xr:uid="{BAEAEF6B-E12F-4780-8EC1-DA1603D4F836}"/>
    <cellStyle name="Input [yellow] 36 9" xfId="22089" xr:uid="{5E364E04-2208-4190-B34A-1BC0A912F4BC}"/>
    <cellStyle name="Input [yellow] 36 9 2" xfId="40885" xr:uid="{1308807E-10FA-41A4-B685-148891CADEA2}"/>
    <cellStyle name="Input [yellow] 37" xfId="670" xr:uid="{081D591A-EC2F-4F3C-835E-05F57CC0D4D4}"/>
    <cellStyle name="Input [yellow] 37 10" xfId="19488" xr:uid="{7E7FF12A-BE58-4851-A258-A3940BF99464}"/>
    <cellStyle name="Input [yellow] 37 10 2" xfId="38966" xr:uid="{5A933E23-6B33-43E6-835E-3D642F22A93E}"/>
    <cellStyle name="Input [yellow] 37 11" xfId="19268" xr:uid="{8D57207E-B44F-44E3-96B5-F8A72CBA22B2}"/>
    <cellStyle name="Input [yellow] 37 11 2" xfId="38746" xr:uid="{B50616FC-797D-45C2-B383-71132155EE0C}"/>
    <cellStyle name="Input [yellow] 37 12" xfId="19284" xr:uid="{D2D5E2CF-5863-4747-84E6-8EDC0B8E8551}"/>
    <cellStyle name="Input [yellow] 37 12 2" xfId="38762" xr:uid="{0F68D13E-089A-4948-B0AE-03B6299E5EBC}"/>
    <cellStyle name="Input [yellow] 37 13" xfId="24692" xr:uid="{F54A8F54-FA2C-40DC-AD91-623905D1D26C}"/>
    <cellStyle name="Input [yellow] 37 13 2" xfId="43470" xr:uid="{076F13E4-C9BA-443D-B210-F19611EABA17}"/>
    <cellStyle name="Input [yellow] 37 14" xfId="22803" xr:uid="{A29A67F0-6BC7-4222-831B-68EAE60F0BDD}"/>
    <cellStyle name="Input [yellow] 37 14 2" xfId="41594" xr:uid="{BB53A349-1653-463B-87DB-7071FB5C12CC}"/>
    <cellStyle name="Input [yellow] 37 15" xfId="25201" xr:uid="{5AAAB05B-9452-4AAD-92B5-369C7C83405A}"/>
    <cellStyle name="Input [yellow] 37 15 2" xfId="43977" xr:uid="{A11DA84F-2CB3-4995-87FE-7EF5041A8B8B}"/>
    <cellStyle name="Input [yellow] 37 16" xfId="24765" xr:uid="{A8E3DEB6-2102-4932-A1A2-39305E5FC7FE}"/>
    <cellStyle name="Input [yellow] 37 16 2" xfId="43543" xr:uid="{3E1D5442-CAC7-4AB5-931B-EEC4B1AF3E3D}"/>
    <cellStyle name="Input [yellow] 37 17" xfId="25682" xr:uid="{C7DE23E9-69D2-444F-B550-87504FD1F6D6}"/>
    <cellStyle name="Input [yellow] 37 17 2" xfId="44457" xr:uid="{B71D44C0-629B-43C5-82AC-B334E0CC21B5}"/>
    <cellStyle name="Input [yellow] 37 18" xfId="24649" xr:uid="{26FD681C-14FC-434A-841D-061E2B57DA18}"/>
    <cellStyle name="Input [yellow] 37 18 2" xfId="43427" xr:uid="{2AA7FD9C-EEF5-474B-AA98-FAC4268FE84D}"/>
    <cellStyle name="Input [yellow] 37 19" xfId="25433" xr:uid="{84807728-2604-4DA1-9D73-EE69E00E9A40}"/>
    <cellStyle name="Input [yellow] 37 19 2" xfId="44209" xr:uid="{67C2385B-7D08-49BF-AC2E-DFF14B8D674A}"/>
    <cellStyle name="Input [yellow] 37 2" xfId="1543" xr:uid="{91A8F382-86C8-4CD6-A299-841A390B385C}"/>
    <cellStyle name="Input [yellow] 37 2 2" xfId="31835" xr:uid="{00C73B3A-67F5-41D4-9DDF-C90498D9B855}"/>
    <cellStyle name="Input [yellow] 37 20" xfId="23534" xr:uid="{0D836960-9DCD-47D9-99CB-9B9FD72143A0}"/>
    <cellStyle name="Input [yellow] 37 20 2" xfId="42320" xr:uid="{AEA7CD82-1DD8-4CB9-BA1A-8299E2ECF613}"/>
    <cellStyle name="Input [yellow] 37 21" xfId="26313" xr:uid="{ABCB114B-877F-467B-83F9-52160A61F350}"/>
    <cellStyle name="Input [yellow] 37 21 2" xfId="45084" xr:uid="{24F54773-1CD9-4251-BA39-C721994783EA}"/>
    <cellStyle name="Input [yellow] 37 22" xfId="26433" xr:uid="{E841FD45-B368-41DE-B9DA-B5487C4974D2}"/>
    <cellStyle name="Input [yellow] 37 22 2" xfId="45204" xr:uid="{4FB916F2-8316-418B-A9CE-7E9552B34625}"/>
    <cellStyle name="Input [yellow] 37 23" xfId="31038" xr:uid="{9E370AA3-0619-4240-ADF5-06EA374D2784}"/>
    <cellStyle name="Input [yellow] 37 3" xfId="8621" xr:uid="{75C2C479-5665-4977-90CF-326CEBB6F316}"/>
    <cellStyle name="Input [yellow] 37 3 2" xfId="12108" xr:uid="{14D43A05-2380-4F5C-BDB5-9E106252648D}"/>
    <cellStyle name="Input [yellow] 37 3 2 2" xfId="36611" xr:uid="{E78F76CB-9088-4DEA-8D99-7C0285D7B74C}"/>
    <cellStyle name="Input [yellow] 37 3 3" xfId="17157" xr:uid="{B1847C93-40B4-44B3-901D-5ED53AA13AA8}"/>
    <cellStyle name="Input [yellow] 37 4" xfId="20226" xr:uid="{3E134534-2B7C-4654-BF62-C039CB668CCD}"/>
    <cellStyle name="Input [yellow] 37 4 2" xfId="39508" xr:uid="{DEC1A06F-7EC4-4B4D-AB56-122A39B36F29}"/>
    <cellStyle name="Input [yellow] 37 5" xfId="21315" xr:uid="{0910D56E-AEB1-4200-9499-EEE9A0DE7FEF}"/>
    <cellStyle name="Input [yellow] 37 5 2" xfId="40117" xr:uid="{01493DC3-71AE-4C78-88AB-7F9A3C8536D5}"/>
    <cellStyle name="Input [yellow] 37 6" xfId="22016" xr:uid="{908965AB-227A-4670-AB9F-82CEEEDBD0B2}"/>
    <cellStyle name="Input [yellow] 37 6 2" xfId="40814" xr:uid="{57F5A0B3-BC58-4F0E-BE6C-5977938D85AA}"/>
    <cellStyle name="Input [yellow] 37 7" xfId="21768" xr:uid="{2318FF6E-845F-480D-A519-6FC443F722E5}"/>
    <cellStyle name="Input [yellow] 37 7 2" xfId="40567" xr:uid="{E6683B3A-264F-49AD-BF84-0FF520F10AE5}"/>
    <cellStyle name="Input [yellow] 37 8" xfId="21962" xr:uid="{BE4B6CB2-6FB6-4681-859F-80D10AF47128}"/>
    <cellStyle name="Input [yellow] 37 8 2" xfId="40760" xr:uid="{0891F56F-367D-4E7E-B107-20EE58849006}"/>
    <cellStyle name="Input [yellow] 37 9" xfId="22088" xr:uid="{5A11FABE-EEE4-4966-BD72-47999ECD32D8}"/>
    <cellStyle name="Input [yellow] 37 9 2" xfId="40884" xr:uid="{A074F497-8F1B-436B-844A-BCCF26C2AE6D}"/>
    <cellStyle name="Input [yellow] 38" xfId="671" xr:uid="{C253BBAB-3C6A-454F-8200-84FC23EFA1BA}"/>
    <cellStyle name="Input [yellow] 38 10" xfId="22427" xr:uid="{F2D013EA-90E2-4C29-AE6F-9935B252759E}"/>
    <cellStyle name="Input [yellow] 38 10 2" xfId="41219" xr:uid="{5DBF52D4-5BF2-4166-99BF-A2151BF13EF6}"/>
    <cellStyle name="Input [yellow] 38 11" xfId="19148" xr:uid="{52B169CD-2AFF-4187-ACC0-B1AF87BF63CF}"/>
    <cellStyle name="Input [yellow] 38 11 2" xfId="38627" xr:uid="{01F24AD6-521A-4CD8-AACD-2F8A3D073115}"/>
    <cellStyle name="Input [yellow] 38 12" xfId="19514" xr:uid="{1AF314C4-3D69-4142-97A1-AE496497AC2C}"/>
    <cellStyle name="Input [yellow] 38 12 2" xfId="38990" xr:uid="{3ABA9B51-EA96-4D18-83D5-FC76810BE899}"/>
    <cellStyle name="Input [yellow] 38 13" xfId="24693" xr:uid="{2C02EB54-B842-408C-B41A-B3B86478FA3C}"/>
    <cellStyle name="Input [yellow] 38 13 2" xfId="43471" xr:uid="{163B9EA8-418D-4FA1-BFDC-DB272229E674}"/>
    <cellStyle name="Input [yellow] 38 14" xfId="22802" xr:uid="{8B66C30A-606F-4BC6-B337-2848916BC9FB}"/>
    <cellStyle name="Input [yellow] 38 14 2" xfId="41593" xr:uid="{04B8C0BC-4A30-4C3D-8ECC-B825D43F1568}"/>
    <cellStyle name="Input [yellow] 38 15" xfId="25202" xr:uid="{691F875A-E7E8-4EC7-A8EA-9C67C223ABBF}"/>
    <cellStyle name="Input [yellow] 38 15 2" xfId="43978" xr:uid="{4F99AF4B-3A67-4E87-9372-DE410CB815A4}"/>
    <cellStyle name="Input [yellow] 38 16" xfId="24764" xr:uid="{F29971BF-8CE1-4D3F-80EB-F3C5342D8B41}"/>
    <cellStyle name="Input [yellow] 38 16 2" xfId="43542" xr:uid="{A8BF5080-FEC1-4756-8BE8-2749E460256D}"/>
    <cellStyle name="Input [yellow] 38 17" xfId="25680" xr:uid="{7614E894-5206-4D32-8E42-7DC1A8789341}"/>
    <cellStyle name="Input [yellow] 38 17 2" xfId="44455" xr:uid="{48621815-DF8A-4550-A4A3-BA36A68A2E31}"/>
    <cellStyle name="Input [yellow] 38 18" xfId="26112" xr:uid="{5D0318FF-D664-42CA-85AB-9435BB4133E9}"/>
    <cellStyle name="Input [yellow] 38 18 2" xfId="44883" xr:uid="{73A91753-1D34-43A7-BEE1-D714DB4AAA8A}"/>
    <cellStyle name="Input [yellow] 38 19" xfId="23567" xr:uid="{0E5D4D7B-89B3-46B6-8AB6-F45EE3D57B5B}"/>
    <cellStyle name="Input [yellow] 38 19 2" xfId="42352" xr:uid="{0FDA0EE8-8A95-4CEB-A631-55CFD881661F}"/>
    <cellStyle name="Input [yellow] 38 2" xfId="1544" xr:uid="{8BDE7B97-72EF-46B2-AEBB-AC29633FC26D}"/>
    <cellStyle name="Input [yellow] 38 2 2" xfId="31836" xr:uid="{8CAE1616-808B-465A-9297-F271889C8B6C}"/>
    <cellStyle name="Input [yellow] 38 20" xfId="25406" xr:uid="{B68CC2B0-8185-4105-8ADF-6BB2909CC77A}"/>
    <cellStyle name="Input [yellow] 38 20 2" xfId="44182" xr:uid="{E8405ED8-0D83-4F9E-8BCF-229E229C873A}"/>
    <cellStyle name="Input [yellow] 38 21" xfId="23607" xr:uid="{2C8AA3FC-FF5A-4189-B25C-E5B2F8D0AC7D}"/>
    <cellStyle name="Input [yellow] 38 21 2" xfId="42392" xr:uid="{89D8A60C-9B6A-4DC3-AD45-D6F7F2377693}"/>
    <cellStyle name="Input [yellow] 38 22" xfId="26432" xr:uid="{FCF43700-8703-48C9-85A6-76E939650DE7}"/>
    <cellStyle name="Input [yellow] 38 22 2" xfId="45203" xr:uid="{F68E879E-37B8-4BE6-BE23-D6EFE87848AE}"/>
    <cellStyle name="Input [yellow] 38 23" xfId="31037" xr:uid="{831630C7-AC95-485E-9E47-D3581403DFBC}"/>
    <cellStyle name="Input [yellow] 38 3" xfId="9567" xr:uid="{F2462735-C16E-4C0C-913C-4F21540F6B1C}"/>
    <cellStyle name="Input [yellow] 38 3 2" xfId="12614" xr:uid="{779502E6-69A5-444A-B7F8-2873972B29F2}"/>
    <cellStyle name="Input [yellow] 38 3 2 2" xfId="37362" xr:uid="{EE86D3A8-4CD1-49FA-BED6-A1A42D4FAACE}"/>
    <cellStyle name="Input [yellow] 38 3 3" xfId="17875" xr:uid="{CC84E4F6-2FF7-4D58-BB34-CAF77EF5F740}"/>
    <cellStyle name="Input [yellow] 38 4" xfId="20227" xr:uid="{DD2E9B49-C5A9-4A7F-876B-EEAAA69C2A30}"/>
    <cellStyle name="Input [yellow] 38 4 2" xfId="39509" xr:uid="{6B67B7B5-F85F-4816-AF61-7C0073CF846D}"/>
    <cellStyle name="Input [yellow] 38 5" xfId="21316" xr:uid="{8C358801-5786-4BF0-9A52-AEF53AEC491D}"/>
    <cellStyle name="Input [yellow] 38 5 2" xfId="40118" xr:uid="{71422485-5260-467F-AA32-37E6FAE67E9C}"/>
    <cellStyle name="Input [yellow] 38 6" xfId="22012" xr:uid="{EF90D0D7-4E09-4AE7-AB2D-7EEC3E879010}"/>
    <cellStyle name="Input [yellow] 38 6 2" xfId="40810" xr:uid="{D60962DB-DECB-49BD-B3B5-891AA5EA08F0}"/>
    <cellStyle name="Input [yellow] 38 7" xfId="21766" xr:uid="{E35BA918-3138-436E-A6B7-B68F49F317F2}"/>
    <cellStyle name="Input [yellow] 38 7 2" xfId="40565" xr:uid="{F878071F-4545-4187-9D37-145C647C2AA8}"/>
    <cellStyle name="Input [yellow] 38 8" xfId="21961" xr:uid="{A71A458F-23DE-463F-A272-12271FB8AC28}"/>
    <cellStyle name="Input [yellow] 38 8 2" xfId="40759" xr:uid="{0FEB6719-B87D-4289-BC2B-4349103F1A53}"/>
    <cellStyle name="Input [yellow] 38 9" xfId="22086" xr:uid="{759FAC75-183D-443E-A34F-E3634945516B}"/>
    <cellStyle name="Input [yellow] 38 9 2" xfId="40882" xr:uid="{159E875C-9BBD-4F42-B17A-6BA6DBFC5A35}"/>
    <cellStyle name="Input [yellow] 39" xfId="672" xr:uid="{1EDBD820-3942-4E35-AB07-ACBA6B9E6E18}"/>
    <cellStyle name="Input [yellow] 39 10" xfId="18306" xr:uid="{5CC422A4-4A6C-4D70-9733-446B8A04DAF5}"/>
    <cellStyle name="Input [yellow] 39 10 2" xfId="37790" xr:uid="{D82B4E27-BEF5-4FA8-8B99-59C7028414AA}"/>
    <cellStyle name="Input [yellow] 39 11" xfId="22455" xr:uid="{EA9577F3-49EE-4709-A0EE-A1DBA1427E9F}"/>
    <cellStyle name="Input [yellow] 39 11 2" xfId="41247" xr:uid="{57005755-994C-4664-BDF4-59E417524B3E}"/>
    <cellStyle name="Input [yellow] 39 12" xfId="21504" xr:uid="{4AA4BD5B-23A8-4EB5-A4AB-0DEDDEC553AF}"/>
    <cellStyle name="Input [yellow] 39 12 2" xfId="40305" xr:uid="{BF0B2091-22A0-4784-94BB-AEDB559D5CD9}"/>
    <cellStyle name="Input [yellow] 39 13" xfId="24694" xr:uid="{0D2C948E-989F-4207-ADC2-D56FAF8B0CDC}"/>
    <cellStyle name="Input [yellow] 39 13 2" xfId="43472" xr:uid="{00B6C693-68DA-4F6F-B0EA-F3631709E866}"/>
    <cellStyle name="Input [yellow] 39 14" xfId="22801" xr:uid="{CA0DD668-D74D-455A-A04A-F6DC250860EB}"/>
    <cellStyle name="Input [yellow] 39 14 2" xfId="41592" xr:uid="{46585985-48D6-44F7-AD95-8494682BDED8}"/>
    <cellStyle name="Input [yellow] 39 15" xfId="25203" xr:uid="{0889A6D2-EC3F-46DE-A3C2-C7DBDF4BEAC3}"/>
    <cellStyle name="Input [yellow] 39 15 2" xfId="43979" xr:uid="{4112A6CB-5DC8-4F7A-A0C9-DB31F48217AE}"/>
    <cellStyle name="Input [yellow] 39 16" xfId="24763" xr:uid="{979F8E2B-C8E1-4EFF-8A37-C8BBEAD34D18}"/>
    <cellStyle name="Input [yellow] 39 16 2" xfId="43541" xr:uid="{26AD4D15-7CF9-446A-A058-35E2AF6CB78B}"/>
    <cellStyle name="Input [yellow] 39 17" xfId="25679" xr:uid="{0F3CB024-4DE6-4754-B6AA-35E8BA878062}"/>
    <cellStyle name="Input [yellow] 39 17 2" xfId="44454" xr:uid="{0563E59A-4669-41DD-AAEC-ABD698955AEF}"/>
    <cellStyle name="Input [yellow] 39 18" xfId="23990" xr:uid="{64B5D7B9-0B63-47DD-924A-6290B2A39AD8}"/>
    <cellStyle name="Input [yellow] 39 18 2" xfId="42773" xr:uid="{0E6747CE-340F-40A4-B1B7-74482BA34CD1}"/>
    <cellStyle name="Input [yellow] 39 19" xfId="26145" xr:uid="{0E9EDA18-8F11-4DCC-A82A-D18785B40AE2}"/>
    <cellStyle name="Input [yellow] 39 19 2" xfId="44916" xr:uid="{3195B53D-2B69-422B-B80D-7670A66A6E67}"/>
    <cellStyle name="Input [yellow] 39 2" xfId="1545" xr:uid="{40DB4D36-6526-4D4C-B835-8DA76CA36A44}"/>
    <cellStyle name="Input [yellow] 39 2 2" xfId="31837" xr:uid="{0AF6B910-24E5-46E6-9BB0-1C6751C9231A}"/>
    <cellStyle name="Input [yellow] 39 20" xfId="22734" xr:uid="{7CD1F77C-E0F0-4AD8-AEF8-0E445F5B6682}"/>
    <cellStyle name="Input [yellow] 39 20 2" xfId="41525" xr:uid="{F9F506B8-942C-4C2D-8D13-16258C25EC43}"/>
    <cellStyle name="Input [yellow] 39 21" xfId="25421" xr:uid="{9E7C58CF-9A45-40A6-A3D1-1EE2EA2C6CD9}"/>
    <cellStyle name="Input [yellow] 39 21 2" xfId="44197" xr:uid="{4B16E093-7ECA-4208-8D56-24D7A7C3D1F9}"/>
    <cellStyle name="Input [yellow] 39 22" xfId="26431" xr:uid="{86CEE1BB-844B-4E50-931B-1BE4817985DB}"/>
    <cellStyle name="Input [yellow] 39 22 2" xfId="45202" xr:uid="{7BB5C332-9105-49D3-8E3A-FE4D47C1A16D}"/>
    <cellStyle name="Input [yellow] 39 23" xfId="31036" xr:uid="{E9051D15-654A-4F15-A9D4-61225BC6638F}"/>
    <cellStyle name="Input [yellow] 39 3" xfId="9468" xr:uid="{4FAA7EF0-74B3-4267-BC3F-3E5D6FD7D262}"/>
    <cellStyle name="Input [yellow] 39 3 2" xfId="12525" xr:uid="{80C8FA54-A9DE-4F88-BA6A-5517E78CDCAC}"/>
    <cellStyle name="Input [yellow] 39 3 2 2" xfId="37272" xr:uid="{FD37E582-BFEC-4E70-80A8-0C1F29935BDC}"/>
    <cellStyle name="Input [yellow] 39 3 3" xfId="17785" xr:uid="{F2DF07F4-74AE-4DC4-815E-02D7E2246356}"/>
    <cellStyle name="Input [yellow] 39 4" xfId="20228" xr:uid="{FB4E6EF2-E45C-46CD-AD37-3947A7517AD2}"/>
    <cellStyle name="Input [yellow] 39 4 2" xfId="39510" xr:uid="{C9B7F0AE-995F-48D5-B64C-E0EB8489BACD}"/>
    <cellStyle name="Input [yellow] 39 5" xfId="21317" xr:uid="{5428BB59-5487-470B-8BD6-214494378FB8}"/>
    <cellStyle name="Input [yellow] 39 5 2" xfId="40119" xr:uid="{044A6505-5248-46A4-883A-A1823E90DB52}"/>
    <cellStyle name="Input [yellow] 39 6" xfId="22011" xr:uid="{86A70DFD-CE54-450E-9C35-9301C7BFB9B4}"/>
    <cellStyle name="Input [yellow] 39 6 2" xfId="40809" xr:uid="{25761997-C9D6-45F9-A3BE-25868806D404}"/>
    <cellStyle name="Input [yellow] 39 7" xfId="21764" xr:uid="{74ED701A-32E8-469F-8581-F6B7A2AA9CA9}"/>
    <cellStyle name="Input [yellow] 39 7 2" xfId="40563" xr:uid="{6A21F6EC-078B-4393-9B19-5CCD1DD919CA}"/>
    <cellStyle name="Input [yellow] 39 8" xfId="21960" xr:uid="{91DE255D-68C7-497F-9375-1F67ECAF6305}"/>
    <cellStyle name="Input [yellow] 39 8 2" xfId="40758" xr:uid="{256A4578-AE8F-41FA-8A32-5803E0D77178}"/>
    <cellStyle name="Input [yellow] 39 9" xfId="22085" xr:uid="{9810630A-41A6-4708-B49C-8F08C521F5FD}"/>
    <cellStyle name="Input [yellow] 39 9 2" xfId="40881" xr:uid="{AF17A564-E052-4C7A-8044-F98A4B3FDAF6}"/>
    <cellStyle name="Input [yellow] 4" xfId="673" xr:uid="{D58BCEAB-D2BB-482D-9562-A7811962C0BF}"/>
    <cellStyle name="Input [yellow] 4 10" xfId="19336" xr:uid="{B5354F48-8113-4994-AEDB-D2A03E3ADA9E}"/>
    <cellStyle name="Input [yellow] 4 10 2" xfId="38814" xr:uid="{A32FE19D-8A6D-4D4E-A131-C04ECD824B9B}"/>
    <cellStyle name="Input [yellow] 4 11" xfId="22453" xr:uid="{F1E6528E-AB74-4E9C-9E52-F8CC56F58211}"/>
    <cellStyle name="Input [yellow] 4 11 2" xfId="41245" xr:uid="{E7996CE9-8320-42ED-B3DF-0F786E59624B}"/>
    <cellStyle name="Input [yellow] 4 12" xfId="20293" xr:uid="{32F225A4-C34F-4631-99F9-60D261BC46E2}"/>
    <cellStyle name="Input [yellow] 4 12 2" xfId="39575" xr:uid="{175FA5C7-8DDB-4C49-9074-33A38094C951}"/>
    <cellStyle name="Input [yellow] 4 13" xfId="24695" xr:uid="{24457011-ED3E-480A-AC12-1E0DDEF9E486}"/>
    <cellStyle name="Input [yellow] 4 13 2" xfId="43473" xr:uid="{868E81B4-E232-48F9-8782-09B2FA930402}"/>
    <cellStyle name="Input [yellow] 4 14" xfId="22800" xr:uid="{2276D36F-A5B5-4CFB-A891-91AD9187E6F7}"/>
    <cellStyle name="Input [yellow] 4 14 2" xfId="41591" xr:uid="{0E904B8A-1DA9-4A07-8C54-54F3912F10FC}"/>
    <cellStyle name="Input [yellow] 4 15" xfId="25204" xr:uid="{49A2E8B0-99E7-4362-A3B7-443AD0262A20}"/>
    <cellStyle name="Input [yellow] 4 15 2" xfId="43980" xr:uid="{7DE7A4E3-1082-424C-9BC3-9864F0F0CBF2}"/>
    <cellStyle name="Input [yellow] 4 16" xfId="24116" xr:uid="{AB2DA12E-1416-44A0-B1CE-77CC3B430AF8}"/>
    <cellStyle name="Input [yellow] 4 16 2" xfId="42896" xr:uid="{6F0428AE-AD8A-4939-9831-ABEB9D9F2467}"/>
    <cellStyle name="Input [yellow] 4 17" xfId="25678" xr:uid="{139EAC7F-AE89-4AFD-84B6-19E3DEA3E786}"/>
    <cellStyle name="Input [yellow] 4 17 2" xfId="44453" xr:uid="{02C5EAB9-FA94-40E2-A930-3E4F608F88B6}"/>
    <cellStyle name="Input [yellow] 4 18" xfId="24627" xr:uid="{B9898BED-8AB5-4C7B-BCF7-4EE635794FAA}"/>
    <cellStyle name="Input [yellow] 4 18 2" xfId="43406" xr:uid="{339C1E68-718C-4C99-9432-4C7305E9F00B}"/>
    <cellStyle name="Input [yellow] 4 19" xfId="26143" xr:uid="{767F529C-644B-49B6-ABDD-92D7A7F9F52E}"/>
    <cellStyle name="Input [yellow] 4 19 2" xfId="44914" xr:uid="{6209FBFE-9CB3-49DE-809D-BF19A24ECFD8}"/>
    <cellStyle name="Input [yellow] 4 2" xfId="1546" xr:uid="{FA190974-0722-4853-95B3-3180EEBB655F}"/>
    <cellStyle name="Input [yellow] 4 2 2" xfId="31838" xr:uid="{A3FDB85D-7C3A-45F8-AB6A-892329AC6CA2}"/>
    <cellStyle name="Input [yellow] 4 20" xfId="25286" xr:uid="{436B5A9B-6D35-4F1A-8EB9-2FCFD6688FB2}"/>
    <cellStyle name="Input [yellow] 4 20 2" xfId="44062" xr:uid="{8C611D0D-69AF-451E-B74B-9BF35E339042}"/>
    <cellStyle name="Input [yellow] 4 21" xfId="26190" xr:uid="{38026503-E33C-482C-8E11-5004D75AD0D9}"/>
    <cellStyle name="Input [yellow] 4 21 2" xfId="44961" xr:uid="{79EA101C-4CB8-481A-B2ED-7FD168DB617F}"/>
    <cellStyle name="Input [yellow] 4 22" xfId="26430" xr:uid="{60FE6AD8-7F44-415E-AB99-2A0222F809F1}"/>
    <cellStyle name="Input [yellow] 4 22 2" xfId="45201" xr:uid="{0790E78F-5FCB-4ED4-9878-ED190BED9AEE}"/>
    <cellStyle name="Input [yellow] 4 23" xfId="30792" xr:uid="{98CFAFB9-0B9C-4003-B133-01F19993F1D9}"/>
    <cellStyle name="Input [yellow] 4 3" xfId="9642" xr:uid="{CF18CBF1-6E23-4CA0-A220-B890B6D8C69D}"/>
    <cellStyle name="Input [yellow] 4 3 2" xfId="12660" xr:uid="{CB220DD7-09CC-4FBA-B0F2-31D4FF6005CD}"/>
    <cellStyle name="Input [yellow] 4 3 2 2" xfId="37420" xr:uid="{FE90D118-543F-45FE-AB30-B847DBBABCAC}"/>
    <cellStyle name="Input [yellow] 4 3 3" xfId="17932" xr:uid="{F3194994-9C9B-4CCF-8C5C-331CCA423351}"/>
    <cellStyle name="Input [yellow] 4 4" xfId="20229" xr:uid="{8B0A9636-7C69-43FB-AE4F-D0355E89CDEB}"/>
    <cellStyle name="Input [yellow] 4 4 2" xfId="39511" xr:uid="{07235D10-6713-4A72-A089-A7D2A8D698A6}"/>
    <cellStyle name="Input [yellow] 4 5" xfId="21318" xr:uid="{8254558A-4770-4559-A72C-9D9C9303067B}"/>
    <cellStyle name="Input [yellow] 4 5 2" xfId="40120" xr:uid="{CC16F618-2D3B-4E4D-BEB9-5F418530130C}"/>
    <cellStyle name="Input [yellow] 4 6" xfId="22010" xr:uid="{10C871B5-4241-43E3-9D0C-7725C5543C74}"/>
    <cellStyle name="Input [yellow] 4 6 2" xfId="40808" xr:uid="{56B62DB8-D160-4762-B4CC-E30175F96528}"/>
    <cellStyle name="Input [yellow] 4 7" xfId="21763" xr:uid="{00CD4456-38A8-4F9A-9D5B-1FE0AC36E3B0}"/>
    <cellStyle name="Input [yellow] 4 7 2" xfId="40562" xr:uid="{BF2833E0-2CDD-48D9-B6BF-AD5191AD225A}"/>
    <cellStyle name="Input [yellow] 4 8" xfId="21958" xr:uid="{4AC27B26-1842-495A-A108-C49DF2E07D38}"/>
    <cellStyle name="Input [yellow] 4 8 2" xfId="40756" xr:uid="{445CBDB0-3C9B-46BE-AB9C-04B78AC85BAC}"/>
    <cellStyle name="Input [yellow] 4 9" xfId="22084" xr:uid="{521FF7DE-8410-4408-B75D-A731D814ECA7}"/>
    <cellStyle name="Input [yellow] 4 9 2" xfId="40880" xr:uid="{2E01A10B-D79A-49EF-98DB-D6AEC0BE710B}"/>
    <cellStyle name="Input [yellow] 40" xfId="674" xr:uid="{83AE2DDF-CFA3-4A7C-9513-92D94EAB911E}"/>
    <cellStyle name="Input [yellow] 40 10" xfId="22514" xr:uid="{44EAC946-EFA4-4E70-8DF5-6911E527CC66}"/>
    <cellStyle name="Input [yellow] 40 10 2" xfId="41306" xr:uid="{A26E21C9-286E-4FCA-9D87-54C11E303D4B}"/>
    <cellStyle name="Input [yellow] 40 11" xfId="19448" xr:uid="{C282CB8C-4BB2-4909-9551-35D4EDED0366}"/>
    <cellStyle name="Input [yellow] 40 11 2" xfId="38926" xr:uid="{3807C706-B240-49F6-A9AC-A23F1BCDFCDE}"/>
    <cellStyle name="Input [yellow] 40 12" xfId="22399" xr:uid="{C8D9F9E1-CA65-4AA2-ACC3-3654C640BC0B}"/>
    <cellStyle name="Input [yellow] 40 12 2" xfId="41192" xr:uid="{2850026D-AB83-435D-9945-DED48208A00C}"/>
    <cellStyle name="Input [yellow] 40 13" xfId="24696" xr:uid="{4EA7CBC1-E632-42D6-87BB-FBE1F97FB148}"/>
    <cellStyle name="Input [yellow] 40 13 2" xfId="43474" xr:uid="{38B19A4B-982E-4616-A83D-0D3BDD7A7392}"/>
    <cellStyle name="Input [yellow] 40 14" xfId="22799" xr:uid="{D632D34A-F655-4E06-A776-FB8C7AB839D5}"/>
    <cellStyle name="Input [yellow] 40 14 2" xfId="41590" xr:uid="{1D295DB3-A97E-4EAB-9BD1-7FEF11252710}"/>
    <cellStyle name="Input [yellow] 40 15" xfId="23970" xr:uid="{04D02CE2-68B7-4A73-82BF-3D66DC3D8B36}"/>
    <cellStyle name="Input [yellow] 40 15 2" xfId="42753" xr:uid="{B5AE3B2B-403E-4404-A1CB-A6A56792B4E1}"/>
    <cellStyle name="Input [yellow] 40 16" xfId="24762" xr:uid="{3E73C590-5217-4627-9E89-C784B015172E}"/>
    <cellStyle name="Input [yellow] 40 16 2" xfId="43540" xr:uid="{44F09731-8CAA-446F-A335-1C0BC62EFC42}"/>
    <cellStyle name="Input [yellow] 40 17" xfId="25677" xr:uid="{867C3925-7149-4DBE-888F-57061C09A827}"/>
    <cellStyle name="Input [yellow] 40 17 2" xfId="44452" xr:uid="{6B75C3FB-22F0-4B46-9310-7C4A05BA64A0}"/>
    <cellStyle name="Input [yellow] 40 18" xfId="26225" xr:uid="{FDCE2EE5-DC08-4600-A8DE-3B68D6868BC5}"/>
    <cellStyle name="Input [yellow] 40 18 2" xfId="44996" xr:uid="{B56B7E7E-3ACE-4E2D-9945-294ADBD9ABCA}"/>
    <cellStyle name="Input [yellow] 40 19" xfId="25501" xr:uid="{A65D1DD9-B2F1-4BC4-A1DE-2B2D55B11048}"/>
    <cellStyle name="Input [yellow] 40 19 2" xfId="44277" xr:uid="{D19DAFE0-4B00-4765-AB33-C50261CBE2FD}"/>
    <cellStyle name="Input [yellow] 40 2" xfId="1547" xr:uid="{2EDBD515-DE3E-47AA-9256-6BF7AD404914}"/>
    <cellStyle name="Input [yellow] 40 2 2" xfId="31839" xr:uid="{70C72EA6-AD07-48C4-903B-BC842431F7A9}"/>
    <cellStyle name="Input [yellow] 40 20" xfId="26074" xr:uid="{2B5A984E-425D-4243-90A5-4698DBF80CBD}"/>
    <cellStyle name="Input [yellow] 40 20 2" xfId="44846" xr:uid="{FF3213E2-426F-45EB-A551-FDFB90BC436A}"/>
    <cellStyle name="Input [yellow] 40 21" xfId="23345" xr:uid="{7CB12A18-4450-452A-A148-EA36C0344AF8}"/>
    <cellStyle name="Input [yellow] 40 21 2" xfId="42133" xr:uid="{0EDCA4DF-BB20-4A96-9D2D-F937EC4E7337}"/>
    <cellStyle name="Input [yellow] 40 22" xfId="26429" xr:uid="{5A4B851A-B20E-480C-A113-C904B6CFF785}"/>
    <cellStyle name="Input [yellow] 40 22 2" xfId="45200" xr:uid="{94B7B49C-0E30-48A7-8659-BB96A8B83012}"/>
    <cellStyle name="Input [yellow] 40 23" xfId="30791" xr:uid="{645F8D4A-A40C-4D97-9F00-6905619DF9BD}"/>
    <cellStyle name="Input [yellow] 40 3" xfId="9610" xr:uid="{09EDBEE1-7AD2-496D-8BDF-AF16DEFBD446}"/>
    <cellStyle name="Input [yellow] 40 3 2" xfId="12649" xr:uid="{4A993DA8-9B67-4E2E-9EE7-AB09B22B74C6}"/>
    <cellStyle name="Input [yellow] 40 3 2 2" xfId="37397" xr:uid="{DF84B04C-55CC-48AB-8E2C-1000EB790CDB}"/>
    <cellStyle name="Input [yellow] 40 3 3" xfId="17910" xr:uid="{C5807E95-BFDF-4361-9DF1-4A020D4643EB}"/>
    <cellStyle name="Input [yellow] 40 4" xfId="20230" xr:uid="{0BE817C5-5BCF-4465-BC78-EF117E5C46C8}"/>
    <cellStyle name="Input [yellow] 40 4 2" xfId="39512" xr:uid="{E50FF10E-BA92-4522-9E60-B12F992C9C61}"/>
    <cellStyle name="Input [yellow] 40 5" xfId="21319" xr:uid="{97ED0EE2-7CFD-4E87-AE74-F077F57D5727}"/>
    <cellStyle name="Input [yellow] 40 5 2" xfId="40121" xr:uid="{B6953AC3-FDF7-429D-BC32-1B53F9C56D6A}"/>
    <cellStyle name="Input [yellow] 40 6" xfId="22009" xr:uid="{FAC3B2D6-95E6-4CB6-B20E-06C2B0AA1122}"/>
    <cellStyle name="Input [yellow] 40 6 2" xfId="40807" xr:uid="{7805A681-8B38-4852-9259-2DB9AAB630FB}"/>
    <cellStyle name="Input [yellow] 40 7" xfId="21761" xr:uid="{87E8A820-1ADA-4643-8236-6BB1C4523F33}"/>
    <cellStyle name="Input [yellow] 40 7 2" xfId="40560" xr:uid="{054BB63B-C2E4-4500-81ED-019392720C25}"/>
    <cellStyle name="Input [yellow] 40 8" xfId="21956" xr:uid="{7DF99DDD-AF48-4D58-91F6-D2CD5D5BFDBD}"/>
    <cellStyle name="Input [yellow] 40 8 2" xfId="40754" xr:uid="{8D29DC43-6B58-4173-A066-B0946607445B}"/>
    <cellStyle name="Input [yellow] 40 9" xfId="22083" xr:uid="{BC352AE2-5B05-450D-AF07-CF1DC2EFDDD0}"/>
    <cellStyle name="Input [yellow] 40 9 2" xfId="40879" xr:uid="{CD420A4E-8F85-46A0-B521-83A87F83C8E7}"/>
    <cellStyle name="Input [yellow] 41" xfId="675" xr:uid="{849F096B-4C16-4A53-99F7-E98B0AEA720C}"/>
    <cellStyle name="Input [yellow] 41 10" xfId="22162" xr:uid="{4C429C49-D6EF-4C2B-A208-A0DA4B10D56B}"/>
    <cellStyle name="Input [yellow] 41 10 2" xfId="40957" xr:uid="{FB9CEF8D-FB40-4FD6-8208-7EAB4963929C}"/>
    <cellStyle name="Input [yellow] 41 11" xfId="20573" xr:uid="{421333B1-87A4-421E-9939-DB2D1D590516}"/>
    <cellStyle name="Input [yellow] 41 11 2" xfId="39739" xr:uid="{998B180B-053C-46C5-9B6C-2F5A1F7F4E60}"/>
    <cellStyle name="Input [yellow] 41 12" xfId="22136" xr:uid="{223179AF-5807-4E78-8EC4-F822E9A56EB4}"/>
    <cellStyle name="Input [yellow] 41 12 2" xfId="40932" xr:uid="{DEFB91F3-EF44-4579-AFE6-60AB58A2A7C5}"/>
    <cellStyle name="Input [yellow] 41 13" xfId="24697" xr:uid="{E835569A-96D6-418F-A06F-C2644FFD40C6}"/>
    <cellStyle name="Input [yellow] 41 13 2" xfId="43475" xr:uid="{FC079505-A81C-40A5-9B42-C1CB7C89FF72}"/>
    <cellStyle name="Input [yellow] 41 14" xfId="22798" xr:uid="{1D62E506-81D5-4AA4-B4D5-B3071C3FB59E}"/>
    <cellStyle name="Input [yellow] 41 14 2" xfId="41589" xr:uid="{BAF139AC-E7B9-4D01-87FA-DE002B44B875}"/>
    <cellStyle name="Input [yellow] 41 15" xfId="24976" xr:uid="{8BFC3FF4-691B-47D8-8876-1116C544F7D1}"/>
    <cellStyle name="Input [yellow] 41 15 2" xfId="43753" xr:uid="{4797A388-C521-4D7A-B18C-0C71A8B4DF27}"/>
    <cellStyle name="Input [yellow] 41 16" xfId="24761" xr:uid="{A3E6C642-FED4-4B50-8A04-95BCA52BC229}"/>
    <cellStyle name="Input [yellow] 41 16 2" xfId="43539" xr:uid="{F27BDA1D-6C20-480E-989E-C65E91EFA95C}"/>
    <cellStyle name="Input [yellow] 41 17" xfId="25673" xr:uid="{EA983469-D241-4032-9A58-4221BB3CE1BB}"/>
    <cellStyle name="Input [yellow] 41 17 2" xfId="44448" xr:uid="{63EB06EB-8592-4EA5-A14F-A8B6A08877D3}"/>
    <cellStyle name="Input [yellow] 41 18" xfId="25772" xr:uid="{191F62C5-35F3-414B-864C-9F0FC203AF57}"/>
    <cellStyle name="Input [yellow] 41 18 2" xfId="44546" xr:uid="{D27C97AA-2283-4048-B42A-06A7D6C57474}"/>
    <cellStyle name="Input [yellow] 41 19" xfId="24622" xr:uid="{7E214B6E-3AA2-47D8-92CA-00B3F9D99E3E}"/>
    <cellStyle name="Input [yellow] 41 19 2" xfId="43402" xr:uid="{5859A598-E583-4EB0-95FB-7481C42AA000}"/>
    <cellStyle name="Input [yellow] 41 2" xfId="1548" xr:uid="{C118A66C-DCC6-4FA9-8618-2BDBCCE75239}"/>
    <cellStyle name="Input [yellow] 41 2 2" xfId="31840" xr:uid="{B860F942-C1E5-41AE-9D0C-F7A1433B4F45}"/>
    <cellStyle name="Input [yellow] 41 20" xfId="25742" xr:uid="{81E8F9B1-AFB2-46DF-B072-A426B9B1E9D2}"/>
    <cellStyle name="Input [yellow] 41 20 2" xfId="44517" xr:uid="{47669B14-5A84-4FBA-921B-FADA8304DA45}"/>
    <cellStyle name="Input [yellow] 41 21" xfId="23569" xr:uid="{347194D9-2706-4B81-B16B-3757016A4C52}"/>
    <cellStyle name="Input [yellow] 41 21 2" xfId="42354" xr:uid="{A84AE2B1-90B8-48D4-9028-FF9AF6ECB9A2}"/>
    <cellStyle name="Input [yellow] 41 22" xfId="26427" xr:uid="{70C38B8E-7D22-460C-924B-A72F04FC4695}"/>
    <cellStyle name="Input [yellow] 41 22 2" xfId="45198" xr:uid="{0F5A1379-E1FD-4B80-8D56-4A213809DD87}"/>
    <cellStyle name="Input [yellow] 41 23" xfId="30790" xr:uid="{A19F01C2-F215-4CD8-BD78-71F4657E4552}"/>
    <cellStyle name="Input [yellow] 41 3" xfId="9633" xr:uid="{C0205FA7-9BFD-4904-BA9E-4569E16355BD}"/>
    <cellStyle name="Input [yellow] 41 3 2" xfId="12656" xr:uid="{AC8FAC9C-3516-4A83-86EA-DFA4B77A85F9}"/>
    <cellStyle name="Input [yellow] 41 3 2 2" xfId="37416" xr:uid="{317A9862-7E8A-4FED-A0BD-6A8A3F9C1AA5}"/>
    <cellStyle name="Input [yellow] 41 3 3" xfId="17928" xr:uid="{F03D510C-B3DE-4AD1-B9B6-7B9410736234}"/>
    <cellStyle name="Input [yellow] 41 4" xfId="20231" xr:uid="{1CB654FD-1F77-4ECD-963C-E88141C8251D}"/>
    <cellStyle name="Input [yellow] 41 4 2" xfId="39513" xr:uid="{55AE8F95-6083-4DA6-8E7F-B601B625E4C4}"/>
    <cellStyle name="Input [yellow] 41 5" xfId="21320" xr:uid="{024B4397-B34F-4CA0-8B3B-21E4176748DF}"/>
    <cellStyle name="Input [yellow] 41 5 2" xfId="40122" xr:uid="{C8F5209D-F261-4765-AF3F-F591FCAFA020}"/>
    <cellStyle name="Input [yellow] 41 6" xfId="22008" xr:uid="{5D96E1AE-7D90-4EAB-A93D-13217C888F9F}"/>
    <cellStyle name="Input [yellow] 41 6 2" xfId="40806" xr:uid="{8FA7DF54-882C-4735-B2EA-5DEF0EBBED5D}"/>
    <cellStyle name="Input [yellow] 41 7" xfId="21759" xr:uid="{D4FC50DA-ECBA-459A-86DC-74A95096AFA9}"/>
    <cellStyle name="Input [yellow] 41 7 2" xfId="40558" xr:uid="{052E745D-DB11-4713-BA71-650DADE3A1C2}"/>
    <cellStyle name="Input [yellow] 41 8" xfId="21952" xr:uid="{8FE5302E-5FF4-4F67-A4C2-2B1BF7CAF785}"/>
    <cellStyle name="Input [yellow] 41 8 2" xfId="40750" xr:uid="{A444DBCA-0B23-48A4-ABB9-05FC57FEE7C2}"/>
    <cellStyle name="Input [yellow] 41 9" xfId="22080" xr:uid="{46E70F87-230E-4112-B3F3-FC01CEFFF902}"/>
    <cellStyle name="Input [yellow] 41 9 2" xfId="40876" xr:uid="{F7034654-E554-4D84-8A15-EC72CE8D294B}"/>
    <cellStyle name="Input [yellow] 42" xfId="676" xr:uid="{6AABAE37-8092-4150-A53D-746C34B92B05}"/>
    <cellStyle name="Input [yellow] 42 10" xfId="22280" xr:uid="{2149F487-0C58-4C98-A879-11F982ED4A30}"/>
    <cellStyle name="Input [yellow] 42 10 2" xfId="41074" xr:uid="{3E69E2DA-2466-40A3-9C89-D563F81CC337}"/>
    <cellStyle name="Input [yellow] 42 11" xfId="22301" xr:uid="{A2510F61-C7C7-4AB4-8077-E5971E024290}"/>
    <cellStyle name="Input [yellow] 42 11 2" xfId="41094" xr:uid="{0EB3B8C1-223C-48D6-8047-0CE90E0DA4F2}"/>
    <cellStyle name="Input [yellow] 42 12" xfId="21516" xr:uid="{23295ABC-B414-4A54-90A7-82C484CEF6B1}"/>
    <cellStyle name="Input [yellow] 42 12 2" xfId="40317" xr:uid="{FFB366A4-E993-4C3B-85B1-038D4651D346}"/>
    <cellStyle name="Input [yellow] 42 13" xfId="24698" xr:uid="{981501E1-9900-4A39-A0B6-F17A9BBBF514}"/>
    <cellStyle name="Input [yellow] 42 13 2" xfId="43476" xr:uid="{AFC587F0-8B64-4C29-A010-85C0FE8DFCC0}"/>
    <cellStyle name="Input [yellow] 42 14" xfId="23389" xr:uid="{99E524A7-5164-496E-99BB-1CBAE0EFBEDC}"/>
    <cellStyle name="Input [yellow] 42 14 2" xfId="42177" xr:uid="{EBBDD0B1-4DE2-4EFF-913C-9EBD97434C3D}"/>
    <cellStyle name="Input [yellow] 42 15" xfId="25329" xr:uid="{8B7B6196-D1C2-422B-956A-00FE39FB5B65}"/>
    <cellStyle name="Input [yellow] 42 15 2" xfId="44105" xr:uid="{440675E8-F6B8-4C98-B84A-D8DF640FB31C}"/>
    <cellStyle name="Input [yellow] 42 16" xfId="24955" xr:uid="{9D9DDFFD-92D7-4921-8748-94C0D51BE804}"/>
    <cellStyle name="Input [yellow] 42 16 2" xfId="43732" xr:uid="{50B252D7-0942-4E9B-8A6B-2D3462758104}"/>
    <cellStyle name="Input [yellow] 42 17" xfId="24423" xr:uid="{04777760-A36E-4FE3-8E46-C4F5FE923F89}"/>
    <cellStyle name="Input [yellow] 42 17 2" xfId="43203" xr:uid="{5AE42A5B-48A5-4F82-B539-FB58794802B7}"/>
    <cellStyle name="Input [yellow] 42 18" xfId="25909" xr:uid="{426F7F95-A144-43C8-A8E6-8430620500A5}"/>
    <cellStyle name="Input [yellow] 42 18 2" xfId="44682" xr:uid="{F3B3A1BD-8A9F-4588-A513-5EA0D9F23D6D}"/>
    <cellStyle name="Input [yellow] 42 19" xfId="25942" xr:uid="{E38DC92F-99E4-46B2-B6E3-C7FAC07BE3B7}"/>
    <cellStyle name="Input [yellow] 42 19 2" xfId="44714" xr:uid="{A5B8E203-AF11-476E-B8AA-F1C28A7AEFAC}"/>
    <cellStyle name="Input [yellow] 42 2" xfId="1549" xr:uid="{94223534-18B7-4198-98C5-D66EF63E9E0A}"/>
    <cellStyle name="Input [yellow] 42 2 2" xfId="31841" xr:uid="{43DCB175-4350-4BF4-9FA6-8038782F5E13}"/>
    <cellStyle name="Input [yellow] 42 20" xfId="22720" xr:uid="{085BA345-09B8-40C4-94CE-7D2A13DFF3AE}"/>
    <cellStyle name="Input [yellow] 42 20 2" xfId="41511" xr:uid="{C193AC43-5DD9-4C12-98B8-694C128C92F8}"/>
    <cellStyle name="Input [yellow] 42 21" xfId="26229" xr:uid="{BE2625F6-D278-40FC-8DA6-6C980473F8A4}"/>
    <cellStyle name="Input [yellow] 42 21 2" xfId="45000" xr:uid="{B435955F-0DE6-4526-9900-780976D75FC6}"/>
    <cellStyle name="Input [yellow] 42 22" xfId="26319" xr:uid="{2283284D-3A8E-4880-85EA-F56CAB5F89B6}"/>
    <cellStyle name="Input [yellow] 42 22 2" xfId="45090" xr:uid="{52A1AE7B-0B51-4E21-B351-8D91F2A7D3E6}"/>
    <cellStyle name="Input [yellow] 42 23" xfId="31035" xr:uid="{64CE03D6-A63C-4322-8DA3-680D40C1A23D}"/>
    <cellStyle name="Input [yellow] 42 3" xfId="9596" xr:uid="{08C2BE14-5B54-4668-AB7A-81A8A69A3BAF}"/>
    <cellStyle name="Input [yellow] 42 3 2" xfId="12640" xr:uid="{782BC448-3A56-48B8-A1A9-1AFD712DADF9}"/>
    <cellStyle name="Input [yellow] 42 3 2 2" xfId="37388" xr:uid="{E46BBD4D-E303-4FE2-911F-D2398CDBE348}"/>
    <cellStyle name="Input [yellow] 42 3 3" xfId="17901" xr:uid="{1611FBD4-E94B-4C13-A55F-B0E53398E046}"/>
    <cellStyle name="Input [yellow] 42 4" xfId="20232" xr:uid="{7038420A-626A-4E60-AE4C-6BE37DDF376C}"/>
    <cellStyle name="Input [yellow] 42 4 2" xfId="39514" xr:uid="{A7E0B998-1432-441A-9F57-515494CA8F5A}"/>
    <cellStyle name="Input [yellow] 42 5" xfId="21321" xr:uid="{CBC1E3DB-F0A9-4965-81B4-BC289920789C}"/>
    <cellStyle name="Input [yellow] 42 5 2" xfId="40123" xr:uid="{A082150E-88EE-467A-98F0-20F71FF0B233}"/>
    <cellStyle name="Input [yellow] 42 6" xfId="22007" xr:uid="{54D47C15-3091-446D-88E7-FE01C0964652}"/>
    <cellStyle name="Input [yellow] 42 6 2" xfId="40805" xr:uid="{B32D9035-9EE3-4F57-9791-5B1D2955631A}"/>
    <cellStyle name="Input [yellow] 42 7" xfId="21177" xr:uid="{62493B28-B2A9-4FEF-8AD7-581BBEF4C78E}"/>
    <cellStyle name="Input [yellow] 42 7 2" xfId="39979" xr:uid="{3E9ADA20-0C4F-4F7F-88A4-8247FD3F35D9}"/>
    <cellStyle name="Input [yellow] 42 8" xfId="18911" xr:uid="{EBB7D5BD-029C-49D9-8821-E5764F3387E4}"/>
    <cellStyle name="Input [yellow] 42 8 2" xfId="38392" xr:uid="{B28BDC99-9426-477E-8870-25825E5DF218}"/>
    <cellStyle name="Input [yellow] 42 9" xfId="19286" xr:uid="{4A705556-A6D8-4C04-9C13-C5A8D8EFFF69}"/>
    <cellStyle name="Input [yellow] 42 9 2" xfId="38764" xr:uid="{A979DBD0-D264-467E-BA58-A94612B1E6E8}"/>
    <cellStyle name="Input [yellow] 43" xfId="677" xr:uid="{FCBF4079-F5E9-4903-8851-F6F19ECE669C}"/>
    <cellStyle name="Input [yellow] 43 10" xfId="18790" xr:uid="{DDCAD4E7-8495-4071-8877-B4DEED7B9FDE}"/>
    <cellStyle name="Input [yellow] 43 10 2" xfId="38271" xr:uid="{0DE529ED-1833-4C11-B380-00F6CDD54808}"/>
    <cellStyle name="Input [yellow] 43 11" xfId="22544" xr:uid="{01709CFA-F8C9-4CC9-933B-5F618FE8EE00}"/>
    <cellStyle name="Input [yellow] 43 11 2" xfId="41336" xr:uid="{901407FD-497D-40A4-823A-AED18386C865}"/>
    <cellStyle name="Input [yellow] 43 12" xfId="20442" xr:uid="{B210C617-1798-428D-B38D-1D0A92A70DE2}"/>
    <cellStyle name="Input [yellow] 43 12 2" xfId="39640" xr:uid="{D56B4130-0DF9-417A-BDD3-6F331996495F}"/>
    <cellStyle name="Input [yellow] 43 13" xfId="24699" xr:uid="{F021D2FA-C250-44C9-BF85-53C8EF26FC34}"/>
    <cellStyle name="Input [yellow] 43 13 2" xfId="43477" xr:uid="{C1436D99-8852-43BD-99E8-AAFF36987CE1}"/>
    <cellStyle name="Input [yellow] 43 14" xfId="23840" xr:uid="{5F5FAE2D-ED4D-4A04-A9C9-9E42F0D5AF69}"/>
    <cellStyle name="Input [yellow] 43 14 2" xfId="42623" xr:uid="{FF524CFA-391D-4ED2-91EB-BC2CB6039F58}"/>
    <cellStyle name="Input [yellow] 43 15" xfId="23685" xr:uid="{151ECB35-9F47-4CF5-87AA-D271FA0CA567}"/>
    <cellStyle name="Input [yellow] 43 15 2" xfId="42469" xr:uid="{E54D446A-99B1-4091-9B93-9192D0BBE33A}"/>
    <cellStyle name="Input [yellow] 43 16" xfId="24760" xr:uid="{6BE44024-A77E-46C7-BFB2-504E911B0C13}"/>
    <cellStyle name="Input [yellow] 43 16 2" xfId="43538" xr:uid="{D9B0B8C0-F547-40B3-AE54-F484BB97306A}"/>
    <cellStyle name="Input [yellow] 43 17" xfId="25672" xr:uid="{DBF57F32-E71D-45FE-BE8F-854CB5A3C4A9}"/>
    <cellStyle name="Input [yellow] 43 17 2" xfId="44447" xr:uid="{205928CB-F46F-4B35-B05F-4CC63F6DA2F8}"/>
    <cellStyle name="Input [yellow] 43 18" xfId="23377" xr:uid="{C8640E5D-9756-486C-B2AF-A4A05522B7A0}"/>
    <cellStyle name="Input [yellow] 43 18 2" xfId="42165" xr:uid="{AB3CE5DB-9133-4B2D-B8CE-8DD79F6A2F9C}"/>
    <cellStyle name="Input [yellow] 43 19" xfId="26264" xr:uid="{A5AB8B95-317D-4FC3-AB3B-DE7FABC42D40}"/>
    <cellStyle name="Input [yellow] 43 19 2" xfId="45035" xr:uid="{E4B233E4-47F0-427C-87B8-9D70FE50DD85}"/>
    <cellStyle name="Input [yellow] 43 2" xfId="1550" xr:uid="{2F28D901-C44D-4B47-BE72-2DCAF81F723B}"/>
    <cellStyle name="Input [yellow] 43 2 2" xfId="31842" xr:uid="{BBA1D5A7-FCA3-47B4-BD3F-0468465C44AD}"/>
    <cellStyle name="Input [yellow] 43 20" xfId="23604" xr:uid="{4B29D0B5-D6EA-448C-A9BE-8A315A88AF4F}"/>
    <cellStyle name="Input [yellow] 43 20 2" xfId="42389" xr:uid="{BC281233-6180-487C-BC6D-5D917462D254}"/>
    <cellStyle name="Input [yellow] 43 21" xfId="25224" xr:uid="{1C116F00-5759-4EAA-B979-757AE9F4AA89}"/>
    <cellStyle name="Input [yellow] 43 21 2" xfId="44000" xr:uid="{7EF581A6-BB3E-4CAE-A06C-97F426178A12}"/>
    <cellStyle name="Input [yellow] 43 22" xfId="26426" xr:uid="{B93E9331-E39B-42A8-8D61-8D468D15DEE7}"/>
    <cellStyle name="Input [yellow] 43 22 2" xfId="45197" xr:uid="{9CA26ECB-8EBD-428E-AF56-78271F2D323B}"/>
    <cellStyle name="Input [yellow] 43 23" xfId="30789" xr:uid="{F48D2931-9915-4B39-A853-6E91723379D1}"/>
    <cellStyle name="Input [yellow] 43 3" xfId="9620" xr:uid="{B131190A-108D-4F7B-A63D-EBEF7DCDFC88}"/>
    <cellStyle name="Input [yellow] 43 3 2" xfId="12652" xr:uid="{F6118362-2CD1-478C-80B9-9DEAAB3951E3}"/>
    <cellStyle name="Input [yellow] 43 3 2 2" xfId="37406" xr:uid="{197013E5-8224-4635-B2C2-C33C354BAB91}"/>
    <cellStyle name="Input [yellow] 43 3 3" xfId="17918" xr:uid="{8E3C6399-B59A-4559-B50D-E15AA55754F6}"/>
    <cellStyle name="Input [yellow] 43 4" xfId="20233" xr:uid="{24935C9F-2372-4CEE-8F4D-00E773081ADB}"/>
    <cellStyle name="Input [yellow] 43 4 2" xfId="39515" xr:uid="{BE9A722B-EFAA-4B6D-80D0-7A47C8675A26}"/>
    <cellStyle name="Input [yellow] 43 5" xfId="21322" xr:uid="{772EC69E-7D00-4418-A2E0-258C401326C4}"/>
    <cellStyle name="Input [yellow] 43 5 2" xfId="40124" xr:uid="{45037085-A0EC-48F1-B6AD-EA146C9C53E9}"/>
    <cellStyle name="Input [yellow] 43 6" xfId="18500" xr:uid="{16475D08-DE9A-4B41-ACEE-8E9E5EE7FFA3}"/>
    <cellStyle name="Input [yellow] 43 6 2" xfId="37983" xr:uid="{A0A9E328-A34E-4DC4-8520-EE7334F64495}"/>
    <cellStyle name="Input [yellow] 43 7" xfId="21758" xr:uid="{A1A92EE1-CA72-44AF-9D83-286FB0F7E9ED}"/>
    <cellStyle name="Input [yellow] 43 7 2" xfId="40557" xr:uid="{D03D6CFD-727F-45FC-B4AA-CAE99B794DFA}"/>
    <cellStyle name="Input [yellow] 43 8" xfId="21951" xr:uid="{FFCB3D04-4623-4224-8E4A-49340EDB2126}"/>
    <cellStyle name="Input [yellow] 43 8 2" xfId="40749" xr:uid="{9D96B5E0-7766-405F-A00C-BA78EAC3A478}"/>
    <cellStyle name="Input [yellow] 43 9" xfId="22079" xr:uid="{54066770-4F6E-4C4A-9317-51D1A7B54E3C}"/>
    <cellStyle name="Input [yellow] 43 9 2" xfId="40875" xr:uid="{33BE024B-38CD-46F6-854D-1722700ED63B}"/>
    <cellStyle name="Input [yellow] 44" xfId="678" xr:uid="{54EFA6BA-EEF8-4256-A1AD-515CBFD78E3B}"/>
    <cellStyle name="Input [yellow] 44 10" xfId="21457" xr:uid="{D3330A2F-7494-4D3D-A9FE-6EE156713178}"/>
    <cellStyle name="Input [yellow] 44 10 2" xfId="40259" xr:uid="{73DEA3FB-6BDA-45E8-A9D3-0AB66BF3ED04}"/>
    <cellStyle name="Input [yellow] 44 11" xfId="22335" xr:uid="{01D36948-AD4A-450C-A53A-099E06AFA130}"/>
    <cellStyle name="Input [yellow] 44 11 2" xfId="41128" xr:uid="{4E576045-FD56-4762-AC19-63656A9CD18B}"/>
    <cellStyle name="Input [yellow] 44 12" xfId="22187" xr:uid="{DC8752E0-95EF-4E11-A6F4-5CAF5F7681D8}"/>
    <cellStyle name="Input [yellow] 44 12 2" xfId="40982" xr:uid="{91CE3939-5EB5-4060-9F87-B092E9870BE2}"/>
    <cellStyle name="Input [yellow] 44 13" xfId="24700" xr:uid="{6D021465-C7E5-4E0C-A240-29645FBD81DB}"/>
    <cellStyle name="Input [yellow] 44 13 2" xfId="43478" xr:uid="{94F877A2-518A-420E-91B1-65A7C5852532}"/>
    <cellStyle name="Input [yellow] 44 14" xfId="22797" xr:uid="{E8F2F30E-BFBA-4789-92C5-8CBB92C6B040}"/>
    <cellStyle name="Input [yellow] 44 14 2" xfId="41588" xr:uid="{2C5533FC-5579-4A75-89B8-D44496E67C4D}"/>
    <cellStyle name="Input [yellow] 44 15" xfId="24977" xr:uid="{D3AFB225-2C30-4F6B-999F-AAA82FD7D94A}"/>
    <cellStyle name="Input [yellow] 44 15 2" xfId="43754" xr:uid="{08C51C17-E08F-4C88-90D4-435ED018224F}"/>
    <cellStyle name="Input [yellow] 44 16" xfId="24759" xr:uid="{181C0938-98A5-44FC-9CBF-8401F4402EBA}"/>
    <cellStyle name="Input [yellow] 44 16 2" xfId="43537" xr:uid="{C47D1A6C-6A3A-4272-9AE9-67B0A9E168C1}"/>
    <cellStyle name="Input [yellow] 44 17" xfId="25671" xr:uid="{65993361-90D0-4EA3-80BE-91CD49C0DA72}"/>
    <cellStyle name="Input [yellow] 44 17 2" xfId="44446" xr:uid="{4480BCEA-676B-4D77-8483-CE3DA5D3298C}"/>
    <cellStyle name="Input [yellow] 44 18" xfId="22818" xr:uid="{1A1FC058-E6B7-4B3F-A633-A781FEFF9620}"/>
    <cellStyle name="Input [yellow] 44 18 2" xfId="41609" xr:uid="{52AA10B0-5A54-40D5-8983-AD7CDAE47DB3}"/>
    <cellStyle name="Input [yellow] 44 19" xfId="25985" xr:uid="{DDF3D313-298B-49D6-ACDB-166EEF47D8A6}"/>
    <cellStyle name="Input [yellow] 44 19 2" xfId="44757" xr:uid="{0FB1D6F6-EDE0-4B72-B85B-60FEE4B0B45F}"/>
    <cellStyle name="Input [yellow] 44 2" xfId="1551" xr:uid="{28A25049-A6AF-4C96-AF09-020A84966160}"/>
    <cellStyle name="Input [yellow] 44 2 2" xfId="31843" xr:uid="{52287CC8-A157-4F4E-8FE8-D74ADD49E94F}"/>
    <cellStyle name="Input [yellow] 44 20" xfId="25799" xr:uid="{8A9ACC5E-EEAB-4C1D-8E41-73A5FE055C97}"/>
    <cellStyle name="Input [yellow] 44 20 2" xfId="44573" xr:uid="{6F45ACF7-3C30-4D51-AC67-3B2D698B5819}"/>
    <cellStyle name="Input [yellow] 44 21" xfId="24819" xr:uid="{4C5E8032-2B21-4A98-AEC7-6893A8297DFB}"/>
    <cellStyle name="Input [yellow] 44 21 2" xfId="43597" xr:uid="{69E8F30B-2293-4399-9209-B8151AD636F7}"/>
    <cellStyle name="Input [yellow] 44 22" xfId="26425" xr:uid="{4CA2CA6C-1701-4000-8385-15163859889C}"/>
    <cellStyle name="Input [yellow] 44 22 2" xfId="45196" xr:uid="{95C336BB-7363-4C41-935B-AF48E8BF0B72}"/>
    <cellStyle name="Input [yellow] 44 23" xfId="31034" xr:uid="{701087A5-77F3-4A63-9AB3-24A6DB6989CB}"/>
    <cellStyle name="Input [yellow] 44 3" xfId="9529" xr:uid="{7F536C8F-216D-4009-A1DF-FDF856CEED45}"/>
    <cellStyle name="Input [yellow] 44 3 2" xfId="12577" xr:uid="{ADCB7E52-7B15-41D4-B118-99BD6F2CE2D8}"/>
    <cellStyle name="Input [yellow] 44 3 2 2" xfId="37325" xr:uid="{EF975277-5ADB-481F-B78D-1226A3EC2463}"/>
    <cellStyle name="Input [yellow] 44 3 3" xfId="17838" xr:uid="{60AA6D65-D815-429D-B180-FED6B6C6415A}"/>
    <cellStyle name="Input [yellow] 44 4" xfId="20234" xr:uid="{E2598A49-70D4-4565-A7D5-57AD780CACD0}"/>
    <cellStyle name="Input [yellow] 44 4 2" xfId="39516" xr:uid="{B4C6F21A-68D2-42D8-B080-5D09C2EC14C6}"/>
    <cellStyle name="Input [yellow] 44 5" xfId="21323" xr:uid="{E09E01B8-1B5B-4D60-B41A-9247C54A7C42}"/>
    <cellStyle name="Input [yellow] 44 5 2" xfId="40125" xr:uid="{81B9CF3F-91B1-4DFA-85BB-8D0DBFE09F96}"/>
    <cellStyle name="Input [yellow] 44 6" xfId="21203" xr:uid="{0C0CC276-CD02-41A5-A68C-5523C9011569}"/>
    <cellStyle name="Input [yellow] 44 6 2" xfId="40005" xr:uid="{D4CD07B5-1407-4233-9643-3DD2A65A5F93}"/>
    <cellStyle name="Input [yellow] 44 7" xfId="21757" xr:uid="{8FA8248B-CF8D-49D3-92AA-522D3F538D1B}"/>
    <cellStyle name="Input [yellow] 44 7 2" xfId="40556" xr:uid="{E1F07B28-BABE-4596-8233-16D6E0F79FC9}"/>
    <cellStyle name="Input [yellow] 44 8" xfId="21950" xr:uid="{C2857081-8067-4DB2-8102-E946A5125FC1}"/>
    <cellStyle name="Input [yellow] 44 8 2" xfId="40748" xr:uid="{F2BED7B4-A196-4D1A-82CA-A22F6C2BA279}"/>
    <cellStyle name="Input [yellow] 44 9" xfId="22078" xr:uid="{A6001184-1874-4C1A-821A-8C975062CC79}"/>
    <cellStyle name="Input [yellow] 44 9 2" xfId="40874" xr:uid="{92B3E3A2-104A-44F8-87B4-71BFE5E73906}"/>
    <cellStyle name="Input [yellow] 45" xfId="679" xr:uid="{D72D2B40-4953-4A0D-8BE3-E6EAD4C93F61}"/>
    <cellStyle name="Input [yellow] 45 10" xfId="20505" xr:uid="{153B2427-556E-49E9-B283-59576D241B19}"/>
    <cellStyle name="Input [yellow] 45 10 2" xfId="39703" xr:uid="{5DF87AC4-3F3A-4933-B375-A88332CD9AE9}"/>
    <cellStyle name="Input [yellow] 45 11" xfId="22030" xr:uid="{1602D37C-B19A-4DC0-BB75-912B7C5367F5}"/>
    <cellStyle name="Input [yellow] 45 11 2" xfId="40828" xr:uid="{0185D543-666C-4A97-879E-7F5F8C46626A}"/>
    <cellStyle name="Input [yellow] 45 12" xfId="22582" xr:uid="{3EA68989-3AFB-47C4-BB7D-5DA5920DB3D4}"/>
    <cellStyle name="Input [yellow] 45 12 2" xfId="41374" xr:uid="{74092B3F-9066-4029-9A25-FB6DB04E26AD}"/>
    <cellStyle name="Input [yellow] 45 13" xfId="24701" xr:uid="{40F959A4-55D7-49EA-B7D7-89D63F3C73D0}"/>
    <cellStyle name="Input [yellow] 45 13 2" xfId="43479" xr:uid="{80A12095-D498-4FD4-8432-6749C8D68CE6}"/>
    <cellStyle name="Input [yellow] 45 14" xfId="23388" xr:uid="{55D30B49-A76C-462C-999F-5AD2CAD84459}"/>
    <cellStyle name="Input [yellow] 45 14 2" xfId="42176" xr:uid="{4A25A2A1-8314-48B3-A7F6-051A16CCC875}"/>
    <cellStyle name="Input [yellow] 45 15" xfId="23692" xr:uid="{77B99AB3-FDD6-4ACF-9D60-EFA8E9FEA326}"/>
    <cellStyle name="Input [yellow] 45 15 2" xfId="42476" xr:uid="{299861A4-F8CB-4EAB-B98C-5FB3E3F26E59}"/>
    <cellStyle name="Input [yellow] 45 16" xfId="24758" xr:uid="{3277B570-4A42-4962-9576-F13C0CC02B34}"/>
    <cellStyle name="Input [yellow] 45 16 2" xfId="43536" xr:uid="{1DF880EA-8E86-4EC5-BC32-0842CEA9FB15}"/>
    <cellStyle name="Input [yellow] 45 17" xfId="25740" xr:uid="{C4A56298-44A2-4E4F-B5A5-B607A51AEB41}"/>
    <cellStyle name="Input [yellow] 45 17 2" xfId="44515" xr:uid="{EA0E3E22-8011-4A98-8184-30D58CB4ACB0}"/>
    <cellStyle name="Input [yellow] 45 18" xfId="23912" xr:uid="{F9D3A9FF-1531-4A7C-A150-6C4E6CB181AB}"/>
    <cellStyle name="Input [yellow] 45 18 2" xfId="42695" xr:uid="{447D89F1-D102-4760-8FE1-80F0DE1405A4}"/>
    <cellStyle name="Input [yellow] 45 19" xfId="23915" xr:uid="{5949E642-3DDF-4317-9C76-1CB404713ED5}"/>
    <cellStyle name="Input [yellow] 45 19 2" xfId="42698" xr:uid="{DD8EB27E-1AB2-4AA5-9A55-E52A9D6D700D}"/>
    <cellStyle name="Input [yellow] 45 2" xfId="1552" xr:uid="{1A3279E0-48F4-45F0-B6CA-DCB57CA8B364}"/>
    <cellStyle name="Input [yellow] 45 2 2" xfId="31844" xr:uid="{C1C46728-833B-4B80-92B9-9479FDF62A2F}"/>
    <cellStyle name="Input [yellow] 45 20" xfId="26334" xr:uid="{CB767C80-C096-4957-BEDF-8273EA2D5B68}"/>
    <cellStyle name="Input [yellow] 45 20 2" xfId="45105" xr:uid="{B31E5965-7345-4C2A-94E7-80101B6FB404}"/>
    <cellStyle name="Input [yellow] 45 21" xfId="26066" xr:uid="{C3AF4610-3C00-45D4-B1A0-E07C7F79811E}"/>
    <cellStyle name="Input [yellow] 45 21 2" xfId="44838" xr:uid="{1EE41AA7-6C6D-4FB1-93D9-5FF4299D1B3F}"/>
    <cellStyle name="Input [yellow] 45 22" xfId="26456" xr:uid="{FCE99448-3AD9-4DE0-9E9A-7CC2319FCFB2}"/>
    <cellStyle name="Input [yellow] 45 22 2" xfId="45227" xr:uid="{B5EEF0B1-7930-4792-9E19-2BFAA3E3B154}"/>
    <cellStyle name="Input [yellow] 45 23" xfId="30788" xr:uid="{C1BA0DD8-CEC8-4985-B8E2-F1AE9A8D7607}"/>
    <cellStyle name="Input [yellow] 45 3" xfId="8672" xr:uid="{500835B0-163F-405E-A9DA-29322EDC0B1A}"/>
    <cellStyle name="Input [yellow] 45 3 2" xfId="12125" xr:uid="{1943F484-A5BA-46F5-9657-CE298706D5E9}"/>
    <cellStyle name="Input [yellow] 45 3 2 2" xfId="36628" xr:uid="{CD5AD1E9-3727-4A78-B854-457B407082DA}"/>
    <cellStyle name="Input [yellow] 45 3 3" xfId="17174" xr:uid="{68040897-2647-47E1-827E-957D73A9B7D1}"/>
    <cellStyle name="Input [yellow] 45 4" xfId="20235" xr:uid="{38994B88-010B-4598-A93D-F4C626DA2977}"/>
    <cellStyle name="Input [yellow] 45 4 2" xfId="39517" xr:uid="{5D024D71-6C33-481E-B022-D265A38C449B}"/>
    <cellStyle name="Input [yellow] 45 5" xfId="21324" xr:uid="{FD72ACC8-51BB-43C0-8462-D121FC7BE120}"/>
    <cellStyle name="Input [yellow] 45 5 2" xfId="40126" xr:uid="{25B0CF2D-126A-4CBB-90D5-5A7FBF27DF0E}"/>
    <cellStyle name="Input [yellow] 45 6" xfId="19474" xr:uid="{23702278-D35A-4825-92F7-CBEF9AFA8E60}"/>
    <cellStyle name="Input [yellow] 45 6 2" xfId="38952" xr:uid="{84FDFECF-52F5-487C-9525-BE94A7E48E6F}"/>
    <cellStyle name="Input [yellow] 45 7" xfId="21842" xr:uid="{1BEC5DA9-2AAF-4B28-95EF-9846A7D87006}"/>
    <cellStyle name="Input [yellow] 45 7 2" xfId="40640" xr:uid="{55AB0478-3AF1-4282-B524-F5F533BC0622}"/>
    <cellStyle name="Input [yellow] 45 8" xfId="22033" xr:uid="{F69B52D5-3C1F-4490-848D-89DE797AB3EF}"/>
    <cellStyle name="Input [yellow] 45 8 2" xfId="40831" xr:uid="{9F0EC399-D681-4442-8C03-82317D81179F}"/>
    <cellStyle name="Input [yellow] 45 9" xfId="22134" xr:uid="{EEEBA063-A0EC-4AA7-886A-0102378A2F51}"/>
    <cellStyle name="Input [yellow] 45 9 2" xfId="40930" xr:uid="{5B27A513-8687-4169-9D38-9AA1E5ED3914}"/>
    <cellStyle name="Input [yellow] 46" xfId="680" xr:uid="{54D7B36F-42FC-41DD-9B8A-5FF9C71AE8B3}"/>
    <cellStyle name="Input [yellow] 46 10" xfId="19470" xr:uid="{DC4BFABC-119A-46C8-8784-83C8F9E74B14}"/>
    <cellStyle name="Input [yellow] 46 10 2" xfId="38948" xr:uid="{A4B0A3DB-A854-44B8-9B39-B5D40FF7629D}"/>
    <cellStyle name="Input [yellow] 46 11" xfId="22598" xr:uid="{A99C1F79-183E-4E4C-94C8-F5E0C5867DB5}"/>
    <cellStyle name="Input [yellow] 46 11 2" xfId="41390" xr:uid="{C5708551-75BA-4E79-A310-FB2766D5DEEE}"/>
    <cellStyle name="Input [yellow] 46 12" xfId="22392" xr:uid="{48983C39-4587-40E2-9853-D89447CBDF5A}"/>
    <cellStyle name="Input [yellow] 46 12 2" xfId="41185" xr:uid="{1A9596FD-E3E0-4843-93D4-5D9C0F1FF5CB}"/>
    <cellStyle name="Input [yellow] 46 13" xfId="24702" xr:uid="{F87F2EEE-3805-4B48-B44F-99CF077C455F}"/>
    <cellStyle name="Input [yellow] 46 13 2" xfId="43480" xr:uid="{C041E7A5-1DA6-4EE0-A1D9-C286D2B1B6DB}"/>
    <cellStyle name="Input [yellow] 46 14" xfId="22796" xr:uid="{2F091644-486B-4F6F-8343-FEA85CC64183}"/>
    <cellStyle name="Input [yellow] 46 14 2" xfId="41587" xr:uid="{48DFECC1-7F46-49ED-AECD-7E9F713C3556}"/>
    <cellStyle name="Input [yellow] 46 15" xfId="23592" xr:uid="{203E10B7-5AED-49D1-91AB-481F51BF4179}"/>
    <cellStyle name="Input [yellow] 46 15 2" xfId="42377" xr:uid="{DAFE6FA3-C8DC-46C4-8DFA-39B5FB556CE9}"/>
    <cellStyle name="Input [yellow] 46 16" xfId="23346" xr:uid="{C838EA44-10B6-433A-8FB3-463FE4BDF59D}"/>
    <cellStyle name="Input [yellow] 46 16 2" xfId="42134" xr:uid="{D24A7702-400E-45D7-A190-F6FAF117E3A6}"/>
    <cellStyle name="Input [yellow] 46 17" xfId="24481" xr:uid="{CC9A015D-9C09-459C-BD04-0892AAAAB364}"/>
    <cellStyle name="Input [yellow] 46 17 2" xfId="43261" xr:uid="{A860A131-ADD6-40ED-869C-11C0EF9DA981}"/>
    <cellStyle name="Input [yellow] 46 18" xfId="25283" xr:uid="{FFA487D0-15E8-437A-9503-8C7AEF57B76E}"/>
    <cellStyle name="Input [yellow] 46 18 2" xfId="44059" xr:uid="{27FE20A9-C878-4D77-A95D-0D9B7037E8C0}"/>
    <cellStyle name="Input [yellow] 46 19" xfId="26358" xr:uid="{9441DDC0-CBD8-445B-ACC8-61261A06CB8C}"/>
    <cellStyle name="Input [yellow] 46 19 2" xfId="45129" xr:uid="{ACFFC3CE-FCE8-4749-9BF5-F75A659F2D2A}"/>
    <cellStyle name="Input [yellow] 46 2" xfId="1553" xr:uid="{ECEA69DE-96BD-4389-B986-1B3F0DDE7808}"/>
    <cellStyle name="Input [yellow] 46 2 2" xfId="31845" xr:uid="{50EACDF0-D63A-4412-B96C-957E141AB6D4}"/>
    <cellStyle name="Input [yellow] 46 20" xfId="26062" xr:uid="{A01D58AD-E666-4632-80F6-A38DA3CC38CC}"/>
    <cellStyle name="Input [yellow] 46 20 2" xfId="44834" xr:uid="{6F807E35-133C-4B83-8316-3ADC52CAC07A}"/>
    <cellStyle name="Input [yellow] 46 21" xfId="26223" xr:uid="{FC9A3168-BF4C-4051-B7CC-A91586F154D2}"/>
    <cellStyle name="Input [yellow] 46 21 2" xfId="44994" xr:uid="{F14C0243-4B15-466B-B5AE-45CDCF4E1083}"/>
    <cellStyle name="Input [yellow] 46 22" xfId="24944" xr:uid="{EDE8E937-AB8E-47E9-8AB8-AD129C6ED84D}"/>
    <cellStyle name="Input [yellow] 46 22 2" xfId="43721" xr:uid="{DD212EFC-1CF4-4CEC-BF62-818C5A11D4D1}"/>
    <cellStyle name="Input [yellow] 46 23" xfId="31033" xr:uid="{6155F52C-1D44-4B76-8980-0D89DA539077}"/>
    <cellStyle name="Input [yellow] 46 3" xfId="8442" xr:uid="{B5CAD424-73BD-4BF6-994B-76263E0F255A}"/>
    <cellStyle name="Input [yellow] 46 3 2" xfId="12082" xr:uid="{5BCDE150-B931-4A91-94C3-E82746A82DB9}"/>
    <cellStyle name="Input [yellow] 46 3 2 2" xfId="36566" xr:uid="{E64B126D-F7BA-45B9-8A21-D20E5EB469FE}"/>
    <cellStyle name="Input [yellow] 46 3 3" xfId="17124" xr:uid="{C8EA0B71-E08C-467F-9DB4-D6A9C5BDA585}"/>
    <cellStyle name="Input [yellow] 46 4" xfId="20236" xr:uid="{6FAE2EB3-951E-497F-A687-2BB3645812D8}"/>
    <cellStyle name="Input [yellow] 46 4 2" xfId="39518" xr:uid="{4F0C514F-3D9C-4EFA-A6E2-DAD1D79407CA}"/>
    <cellStyle name="Input [yellow] 46 5" xfId="21325" xr:uid="{AFE037C5-B264-4EBC-B567-130F03493ECE}"/>
    <cellStyle name="Input [yellow] 46 5 2" xfId="40127" xr:uid="{AFFA0EF6-767C-44DD-A8E2-B9518A613D28}"/>
    <cellStyle name="Input [yellow] 46 6" xfId="21237" xr:uid="{72E9B397-7667-4EF7-82F3-F192160BC5C7}"/>
    <cellStyle name="Input [yellow] 46 6 2" xfId="40039" xr:uid="{6DE9E2C3-AACF-4E48-B9BA-17D36E56231A}"/>
    <cellStyle name="Input [yellow] 46 7" xfId="18916" xr:uid="{8627556F-0124-4698-8720-D30C879DB235}"/>
    <cellStyle name="Input [yellow] 46 7 2" xfId="38397" xr:uid="{75C52FA1-62D7-46BB-9F11-4BD8E1038B97}"/>
    <cellStyle name="Input [yellow] 46 8" xfId="18248" xr:uid="{5FC7C654-3097-46AA-91EC-3D4338AE011B}"/>
    <cellStyle name="Input [yellow] 46 8 2" xfId="37732" xr:uid="{36F564F1-15E2-40E9-BEF1-8B1312127919}"/>
    <cellStyle name="Input [yellow] 46 9" xfId="18773" xr:uid="{881BCAE0-886E-47D3-8715-2F3E326E906C}"/>
    <cellStyle name="Input [yellow] 46 9 2" xfId="38254" xr:uid="{0CAC2C0F-5AEE-4330-ADF0-DF02EFA4E92F}"/>
    <cellStyle name="Input [yellow] 47" xfId="681" xr:uid="{763446EC-5344-426B-886B-767DDA0A0ED8}"/>
    <cellStyle name="Input [yellow] 47 10" xfId="19465" xr:uid="{6A6012FC-9DFA-4FB0-90D0-702D84A69A83}"/>
    <cellStyle name="Input [yellow] 47 10 2" xfId="38943" xr:uid="{C9ED4BB9-BFC2-4F41-9BC2-7164A36B35D0}"/>
    <cellStyle name="Input [yellow] 47 11" xfId="20301" xr:uid="{6DA38D2F-A39B-4137-9B8F-2546111EF0C4}"/>
    <cellStyle name="Input [yellow] 47 11 2" xfId="39582" xr:uid="{CFBE3017-DE32-4311-9AB1-78EC61F6EF5A}"/>
    <cellStyle name="Input [yellow] 47 12" xfId="18901" xr:uid="{BD60C17F-BBEA-42A5-9996-5495258FA166}"/>
    <cellStyle name="Input [yellow] 47 12 2" xfId="38382" xr:uid="{3915F226-9C4C-44BD-97F9-517503CE2EBB}"/>
    <cellStyle name="Input [yellow] 47 13" xfId="24703" xr:uid="{4FE15458-F76B-4110-ABA2-E1CE58CA4C78}"/>
    <cellStyle name="Input [yellow] 47 13 2" xfId="43481" xr:uid="{D6F210E8-C8AD-482B-888A-52000B37A269}"/>
    <cellStyle name="Input [yellow] 47 14" xfId="23387" xr:uid="{C3AA9349-1110-4965-95C0-CC0C9B997872}"/>
    <cellStyle name="Input [yellow] 47 14 2" xfId="42175" xr:uid="{ED58DE38-2C67-4647-8CB2-16DBA4337450}"/>
    <cellStyle name="Input [yellow] 47 15" xfId="23693" xr:uid="{22673297-05C1-4740-BABB-1990FAA5F5BD}"/>
    <cellStyle name="Input [yellow] 47 15 2" xfId="42477" xr:uid="{8DCB6F4E-8644-4BCC-B524-7B6AA3DAC1AC}"/>
    <cellStyle name="Input [yellow] 47 16" xfId="25361" xr:uid="{F2A849D5-5FF6-40FC-AD86-44FB030EBBC0}"/>
    <cellStyle name="Input [yellow] 47 16 2" xfId="44137" xr:uid="{0A1C787F-67AD-458D-8893-016E68A71B08}"/>
    <cellStyle name="Input [yellow] 47 17" xfId="25039" xr:uid="{7669F88A-A9DF-49B0-8BE5-94D563392F30}"/>
    <cellStyle name="Input [yellow] 47 17 2" xfId="43815" xr:uid="{A5916CA6-DB47-424C-A21F-9D64766932D4}"/>
    <cellStyle name="Input [yellow] 47 18" xfId="25479" xr:uid="{C032D05C-380B-4DEA-8FF7-DC3772EBF2C8}"/>
    <cellStyle name="Input [yellow] 47 18 2" xfId="44255" xr:uid="{92BC6204-9A2A-4C5E-AC63-D1B035741DA6}"/>
    <cellStyle name="Input [yellow] 47 19" xfId="23589" xr:uid="{1ADC8E10-5786-4258-A557-AC93E1206CAF}"/>
    <cellStyle name="Input [yellow] 47 19 2" xfId="42374" xr:uid="{F868CAC7-6739-41A5-B35A-350C74328DA1}"/>
    <cellStyle name="Input [yellow] 47 2" xfId="1554" xr:uid="{D70E4C19-5758-4F59-894D-30641F1BAFE2}"/>
    <cellStyle name="Input [yellow] 47 2 2" xfId="31846" xr:uid="{1CF925A9-65F0-469B-99D7-48DF5D6B541F}"/>
    <cellStyle name="Input [yellow] 47 20" xfId="23042" xr:uid="{59197732-72DA-4085-A00F-10D03A1FBF5F}"/>
    <cellStyle name="Input [yellow] 47 20 2" xfId="41832" xr:uid="{1ADEAAFF-122F-46A5-9052-9C5221C455C1}"/>
    <cellStyle name="Input [yellow] 47 21" xfId="24464" xr:uid="{37C7277A-897C-4A6D-BEF7-B08C9EEEA0AA}"/>
    <cellStyle name="Input [yellow] 47 21 2" xfId="43244" xr:uid="{BF9E5C08-9974-4441-8E67-79FE49EB8B9F}"/>
    <cellStyle name="Input [yellow] 47 22" xfId="26006" xr:uid="{EF638D11-B6E9-4DD2-AD7F-954308103431}"/>
    <cellStyle name="Input [yellow] 47 22 2" xfId="44778" xr:uid="{F34F8369-7FAA-4F14-B0C3-79D7F63BCA7A}"/>
    <cellStyle name="Input [yellow] 47 23" xfId="30787" xr:uid="{A146F46B-7A63-4A6C-828B-C0A01E24D253}"/>
    <cellStyle name="Input [yellow] 47 3" xfId="8623" xr:uid="{8E372DEE-1C8E-4C78-9010-4553FE008873}"/>
    <cellStyle name="Input [yellow] 47 3 2" xfId="12109" xr:uid="{BCE30367-3764-4846-99A3-7FF54FBD7AEB}"/>
    <cellStyle name="Input [yellow] 47 3 2 2" xfId="36612" xr:uid="{8BD2A2FE-7F14-40C3-94F6-75415634CD5D}"/>
    <cellStyle name="Input [yellow] 47 3 3" xfId="17158" xr:uid="{65018D61-59BA-4CE5-9EA2-7F8D1A16E92B}"/>
    <cellStyle name="Input [yellow] 47 4" xfId="20237" xr:uid="{BB7217F1-D230-4519-A8BD-A16E12E15429}"/>
    <cellStyle name="Input [yellow] 47 4 2" xfId="39519" xr:uid="{8AC980EE-5A72-4D42-9706-B832E00A6371}"/>
    <cellStyle name="Input [yellow] 47 5" xfId="21326" xr:uid="{A32EF60E-0C6E-4ACD-95A1-E5132899A746}"/>
    <cellStyle name="Input [yellow] 47 5 2" xfId="40128" xr:uid="{7D186A0B-F6A4-45A7-9265-1917CF60A320}"/>
    <cellStyle name="Input [yellow] 47 6" xfId="18992" xr:uid="{D1D617CA-FAF5-4D7D-AE41-4420C3AEA98C}"/>
    <cellStyle name="Input [yellow] 47 6 2" xfId="38473" xr:uid="{0CCE575A-25A8-4082-A249-8ED2EE8DB02C}"/>
    <cellStyle name="Input [yellow] 47 7" xfId="19254" xr:uid="{A9487D63-C019-486E-8126-165E1F4AEB34}"/>
    <cellStyle name="Input [yellow] 47 7 2" xfId="38732" xr:uid="{7360E19B-9393-4825-9545-1A25071F72B4}"/>
    <cellStyle name="Input [yellow] 47 8" xfId="19003" xr:uid="{70C68ED6-D677-4D98-89E6-048CF4EAB218}"/>
    <cellStyle name="Input [yellow] 47 8 2" xfId="38484" xr:uid="{F779DE72-84B1-491F-8307-46AEB05AC299}"/>
    <cellStyle name="Input [yellow] 47 9" xfId="21427" xr:uid="{18B93094-09C7-46F3-816A-F4E45FF30B89}"/>
    <cellStyle name="Input [yellow] 47 9 2" xfId="40229" xr:uid="{B58D9127-1B81-469C-B4F1-808E015E59D2}"/>
    <cellStyle name="Input [yellow] 48" xfId="682" xr:uid="{D1C44AEB-D073-4806-9FCB-5244BF67A2F3}"/>
    <cellStyle name="Input [yellow] 48 10" xfId="18219" xr:uid="{1F94B455-70FF-4EDA-BDF1-F46C884F1569}"/>
    <cellStyle name="Input [yellow] 48 10 2" xfId="37703" xr:uid="{8421B7B5-3415-40DC-9C0A-437E51E5C5C5}"/>
    <cellStyle name="Input [yellow] 48 11" xfId="22112" xr:uid="{81807FDB-53AA-4933-A809-2F75140CD1F4}"/>
    <cellStyle name="Input [yellow] 48 11 2" xfId="40908" xr:uid="{99FBD334-F536-49E4-929F-C5B9217B54A7}"/>
    <cellStyle name="Input [yellow] 48 12" xfId="19090" xr:uid="{CFC1978C-8456-4261-B886-58138A079659}"/>
    <cellStyle name="Input [yellow] 48 12 2" xfId="38569" xr:uid="{926DD7CE-D9AA-4756-BF24-8BF826ABCAFA}"/>
    <cellStyle name="Input [yellow] 48 13" xfId="24704" xr:uid="{5DF3DD96-836C-460A-873E-D9BE446F89FE}"/>
    <cellStyle name="Input [yellow] 48 13 2" xfId="43482" xr:uid="{9D747820-4381-4944-A514-CA58DC426FA5}"/>
    <cellStyle name="Input [yellow] 48 14" xfId="23839" xr:uid="{74D05143-8388-49C5-8972-861007BF0544}"/>
    <cellStyle name="Input [yellow] 48 14 2" xfId="42622" xr:uid="{9F0C858D-EC48-4932-89A2-B76175EB9C7A}"/>
    <cellStyle name="Input [yellow] 48 15" xfId="23653" xr:uid="{6F2F30DD-8097-42EE-999A-9ADD53F136DE}"/>
    <cellStyle name="Input [yellow] 48 15 2" xfId="42437" xr:uid="{A22893FB-3733-4009-8AEE-F4F7EC4B0839}"/>
    <cellStyle name="Input [yellow] 48 16" xfId="24798" xr:uid="{FF4F8F9F-544C-485E-A377-5B9C66E9CDB9}"/>
    <cellStyle name="Input [yellow] 48 16 2" xfId="43576" xr:uid="{AAD5B301-FA21-4DEB-AEE9-39852F3049A6}"/>
    <cellStyle name="Input [yellow] 48 17" xfId="25743" xr:uid="{80AF1AB5-07F1-44EA-927F-CA2CF8FBD9EF}"/>
    <cellStyle name="Input [yellow] 48 17 2" xfId="44518" xr:uid="{6C27F570-9CF3-4453-BFB6-7DAD99258CC1}"/>
    <cellStyle name="Input [yellow] 48 18" xfId="25317" xr:uid="{B337C446-8D06-4B19-926F-60D11D60A291}"/>
    <cellStyle name="Input [yellow] 48 18 2" xfId="44093" xr:uid="{79CA1535-B9DF-457C-ABFB-A38A7ABA39FF}"/>
    <cellStyle name="Input [yellow] 48 19" xfId="25711" xr:uid="{6D58C89D-C6BE-470E-B09F-4637960B0F51}"/>
    <cellStyle name="Input [yellow] 48 19 2" xfId="44486" xr:uid="{74AAC557-800D-47BE-A277-8D3FAB777E94}"/>
    <cellStyle name="Input [yellow] 48 2" xfId="1555" xr:uid="{5DA33EA0-3D66-4683-9008-C4C7FD354CFB}"/>
    <cellStyle name="Input [yellow] 48 2 2" xfId="31847" xr:uid="{265314C7-3058-4C4C-BFDC-C3E6C9BA772E}"/>
    <cellStyle name="Input [yellow] 48 20" xfId="23033" xr:uid="{73B9800B-488F-438B-BF9B-C23700841AC3}"/>
    <cellStyle name="Input [yellow] 48 20 2" xfId="41823" xr:uid="{F68F0BDE-8BEF-4C57-8ADC-0F63BEED627E}"/>
    <cellStyle name="Input [yellow] 48 21" xfId="23673" xr:uid="{8081D2A8-DCA0-4B08-89F8-2168E799CE73}"/>
    <cellStyle name="Input [yellow] 48 21 2" xfId="42457" xr:uid="{3665EE87-0B08-4F89-A80E-F7CDB39DFA6C}"/>
    <cellStyle name="Input [yellow] 48 22" xfId="26458" xr:uid="{E613B4F6-C501-43C5-AFBD-28E9BF9C32B7}"/>
    <cellStyle name="Input [yellow] 48 22 2" xfId="45229" xr:uid="{E29EBBC7-77DD-4396-9AE2-575244CF96F7}"/>
    <cellStyle name="Input [yellow] 48 23" xfId="31291" xr:uid="{3EE4BEE4-5115-4992-8CC3-8C1830386126}"/>
    <cellStyle name="Input [yellow] 48 3" xfId="8443" xr:uid="{E7FA24A7-9959-49AC-843A-D43BC9E3E16E}"/>
    <cellStyle name="Input [yellow] 48 3 2" xfId="12083" xr:uid="{DA91F035-024C-4B6D-9F90-AAECA6746941}"/>
    <cellStyle name="Input [yellow] 48 3 2 2" xfId="36567" xr:uid="{F3834C83-A40F-4039-B4DF-EFA95E5AF353}"/>
    <cellStyle name="Input [yellow] 48 3 3" xfId="17125" xr:uid="{7CF87B50-ED71-4D5C-BAB2-72DF9C3EDF18}"/>
    <cellStyle name="Input [yellow] 48 4" xfId="20238" xr:uid="{508B5108-3AF3-4AC7-9EC2-7DF6F04374C0}"/>
    <cellStyle name="Input [yellow] 48 4 2" xfId="39520" xr:uid="{345DE035-DC94-46C6-95AE-5455B431276E}"/>
    <cellStyle name="Input [yellow] 48 5" xfId="21327" xr:uid="{C11F7AED-EFC0-4D25-990D-AF430E579ABE}"/>
    <cellStyle name="Input [yellow] 48 5 2" xfId="40129" xr:uid="{0FD41B3F-F6E0-4B44-9DC5-28980349C9AB}"/>
    <cellStyle name="Input [yellow] 48 6" xfId="19375" xr:uid="{25E6C26C-2846-415E-A1C8-FA6DACDA1FB1}"/>
    <cellStyle name="Input [yellow] 48 6 2" xfId="38853" xr:uid="{34653E9D-813D-4676-87AF-78D5C5E28B18}"/>
    <cellStyle name="Input [yellow] 48 7" xfId="21844" xr:uid="{906BD65D-ED41-4F82-81D9-B5A6A70399AD}"/>
    <cellStyle name="Input [yellow] 48 7 2" xfId="40642" xr:uid="{CF3CE475-B71F-4867-ABB9-E1D818D6CABD}"/>
    <cellStyle name="Input [yellow] 48 8" xfId="22035" xr:uid="{DDD5E889-514E-4FF4-9912-F51D64984191}"/>
    <cellStyle name="Input [yellow] 48 8 2" xfId="40833" xr:uid="{15316742-A16A-416F-91AD-BF32043A6BDA}"/>
    <cellStyle name="Input [yellow] 48 9" xfId="22137" xr:uid="{7DEA1F28-13A4-48E1-BA0E-2D6BF08AA7EE}"/>
    <cellStyle name="Input [yellow] 48 9 2" xfId="40933" xr:uid="{EDADE6FC-07E3-4CDE-B532-3F4F757AB603}"/>
    <cellStyle name="Input [yellow] 49" xfId="683" xr:uid="{263BF0CE-10AA-4136-A507-B3CACE6DA716}"/>
    <cellStyle name="Input [yellow] 49 10" xfId="20121" xr:uid="{FDD0DD9C-8EC6-4AA8-94E9-9C00629402BC}"/>
    <cellStyle name="Input [yellow] 49 10 2" xfId="39431" xr:uid="{55EBE354-6B02-425E-A82C-94F98B689D78}"/>
    <cellStyle name="Input [yellow] 49 11" xfId="22082" xr:uid="{82B47F5B-BD8E-48A4-8947-2D6E5DDCC595}"/>
    <cellStyle name="Input [yellow] 49 11 2" xfId="40878" xr:uid="{8AA25C05-BA40-44F4-A057-D65A5360D57D}"/>
    <cellStyle name="Input [yellow] 49 12" xfId="21561" xr:uid="{FB4CF486-FE56-4D91-9B0A-A132F6FECA62}"/>
    <cellStyle name="Input [yellow] 49 12 2" xfId="40362" xr:uid="{0180668C-406A-44DD-BF00-281A8E91E104}"/>
    <cellStyle name="Input [yellow] 49 13" xfId="24705" xr:uid="{D9A1E058-7CFE-4CEB-AF2C-CF91A0FD4AE8}"/>
    <cellStyle name="Input [yellow] 49 13 2" xfId="43483" xr:uid="{07B0C39E-87C4-4E4D-9AF5-854984F45A49}"/>
    <cellStyle name="Input [yellow] 49 14" xfId="22795" xr:uid="{44F77288-1D40-434A-BE2B-6AD71B4C83D7}"/>
    <cellStyle name="Input [yellow] 49 14 2" xfId="41586" xr:uid="{785C448E-F29D-4428-8261-919D85F757C4}"/>
    <cellStyle name="Input [yellow] 49 15" xfId="23261" xr:uid="{15A0F055-5D32-42D3-B295-CA7410CDE8CB}"/>
    <cellStyle name="Input [yellow] 49 15 2" xfId="42049" xr:uid="{44B4B05D-0884-4E6C-A6ED-42F27F1F3829}"/>
    <cellStyle name="Input [yellow] 49 16" xfId="23665" xr:uid="{2F263A1A-F2C8-479D-8792-75C152E5657C}"/>
    <cellStyle name="Input [yellow] 49 16 2" xfId="42449" xr:uid="{F5DF00D0-4732-4E68-9C6D-5E57F9A06863}"/>
    <cellStyle name="Input [yellow] 49 17" xfId="25260" xr:uid="{5874CA73-655D-4139-8878-C500E0380CEF}"/>
    <cellStyle name="Input [yellow] 49 17 2" xfId="44036" xr:uid="{E8DDB805-89C4-4149-835A-8BABCD1717F2}"/>
    <cellStyle name="Input [yellow] 49 18" xfId="23045" xr:uid="{61623C2C-3CC9-44E4-8833-8B30743BC585}"/>
    <cellStyle name="Input [yellow] 49 18 2" xfId="41835" xr:uid="{C6EA938C-6F10-42CB-825E-895B30F80947}"/>
    <cellStyle name="Input [yellow] 49 19" xfId="25676" xr:uid="{73C26B45-55AC-476F-AAF6-24E56C2E565A}"/>
    <cellStyle name="Input [yellow] 49 19 2" xfId="44451" xr:uid="{0681571D-F607-4097-ADFB-2C2A6A0A14A8}"/>
    <cellStyle name="Input [yellow] 49 2" xfId="1556" xr:uid="{11AF6D4D-00F6-4E78-9955-F433133C9B0F}"/>
    <cellStyle name="Input [yellow] 49 2 2" xfId="31848" xr:uid="{1D0E8E25-C05E-4AA3-8721-2FC918DA40CB}"/>
    <cellStyle name="Input [yellow] 49 20" xfId="25225" xr:uid="{07F7C973-AF11-4137-A3FE-24CA29090AEE}"/>
    <cellStyle name="Input [yellow] 49 20 2" xfId="44001" xr:uid="{3364C603-0C42-47E7-9C2C-55C6591AB82F}"/>
    <cellStyle name="Input [yellow] 49 21" xfId="23821" xr:uid="{DAB5633A-725F-4215-8749-8E73DB7057B5}"/>
    <cellStyle name="Input [yellow] 49 21 2" xfId="42604" xr:uid="{ECAAD68F-9972-4D89-831D-6C58AB79C3B6}"/>
    <cellStyle name="Input [yellow] 49 22" xfId="24663" xr:uid="{AF1F0E58-1343-45C9-9EEA-11AB02DA2054}"/>
    <cellStyle name="Input [yellow] 49 22 2" xfId="43441" xr:uid="{57C3CEBD-A34F-4851-B8FA-EBF01F7CA29F}"/>
    <cellStyle name="Input [yellow] 49 23" xfId="31032" xr:uid="{9530904D-E1C3-4420-91FC-DDD745205E33}"/>
    <cellStyle name="Input [yellow] 49 3" xfId="8625" xr:uid="{CD15B1C8-D655-47FB-A4AA-EECB33A7AA05}"/>
    <cellStyle name="Input [yellow] 49 3 2" xfId="12110" xr:uid="{33E0DF79-E54A-4162-BE66-8F587CDCDEC0}"/>
    <cellStyle name="Input [yellow] 49 3 2 2" xfId="36613" xr:uid="{22163FCA-57AC-45CB-8136-75034E96497F}"/>
    <cellStyle name="Input [yellow] 49 3 3" xfId="17159" xr:uid="{BD1BCDEF-86BF-4A55-B6D6-BB71FF8DC219}"/>
    <cellStyle name="Input [yellow] 49 4" xfId="20239" xr:uid="{BC11D30B-B534-4C68-9FCC-E382DCE334F1}"/>
    <cellStyle name="Input [yellow] 49 4 2" xfId="39521" xr:uid="{9B2139E5-2E5C-46D0-BAD6-BAC7CC0F7F42}"/>
    <cellStyle name="Input [yellow] 49 5" xfId="21328" xr:uid="{C1F539EE-611B-48F4-B288-7109DC0CF786}"/>
    <cellStyle name="Input [yellow] 49 5 2" xfId="40130" xr:uid="{F9D8475C-1737-4496-9D39-8EC5C07B90C9}"/>
    <cellStyle name="Input [yellow] 49 6" xfId="21176" xr:uid="{B25D5F36-768B-44B6-9A7A-977F1D4DC34D}"/>
    <cellStyle name="Input [yellow] 49 6 2" xfId="39978" xr:uid="{EDB74F9B-40E5-4768-B38E-EF2F024609F5}"/>
    <cellStyle name="Input [yellow] 49 7" xfId="18334" xr:uid="{E791F966-D5C1-40CD-BCF2-CBC29ABE81F0}"/>
    <cellStyle name="Input [yellow] 49 7 2" xfId="37818" xr:uid="{4C0FE106-02CF-492B-BAB3-8BA973CE1A12}"/>
    <cellStyle name="Input [yellow] 49 8" xfId="21610" xr:uid="{448175FF-709B-4A8F-A39A-47F287E2113E}"/>
    <cellStyle name="Input [yellow] 49 8 2" xfId="40411" xr:uid="{1A4FA451-235C-4D71-AB01-6F03F390D8E8}"/>
    <cellStyle name="Input [yellow] 49 9" xfId="21717" xr:uid="{60FABA1B-14BA-4920-A457-42E56E545CC9}"/>
    <cellStyle name="Input [yellow] 49 9 2" xfId="40516" xr:uid="{E92857EB-4269-407F-B306-F34A9145DAEE}"/>
    <cellStyle name="Input [yellow] 5" xfId="684" xr:uid="{28D0113D-0021-446A-BC45-11CE2FB561E7}"/>
    <cellStyle name="Input [yellow] 5 10" xfId="18695" xr:uid="{E744F5B3-2A33-4DFF-B498-A470EAB3FCB6}"/>
    <cellStyle name="Input [yellow] 5 10 2" xfId="38176" xr:uid="{739592BC-5193-4A90-86DA-B6344A5F4422}"/>
    <cellStyle name="Input [yellow] 5 11" xfId="22451" xr:uid="{083FE76F-6A0A-4473-BEFA-554F555EDC84}"/>
    <cellStyle name="Input [yellow] 5 11 2" xfId="41243" xr:uid="{A5DFA9F2-8F3B-4E9B-BD1F-7E1836FF5D72}"/>
    <cellStyle name="Input [yellow] 5 12" xfId="22371" xr:uid="{D6F73B1F-ADBA-40B3-8EB1-BD6407128D20}"/>
    <cellStyle name="Input [yellow] 5 12 2" xfId="41164" xr:uid="{A134B570-B1AB-46BF-8C69-522292B0FB4D}"/>
    <cellStyle name="Input [yellow] 5 13" xfId="24706" xr:uid="{FE5C90D5-08D7-4BF0-9BB0-132D3601962E}"/>
    <cellStyle name="Input [yellow] 5 13 2" xfId="43484" xr:uid="{FC661825-CC93-4967-92F9-054B279CFD7E}"/>
    <cellStyle name="Input [yellow] 5 14" xfId="23386" xr:uid="{99D91A6C-A296-4F4F-A8DB-7FF3B2347580}"/>
    <cellStyle name="Input [yellow] 5 14 2" xfId="42174" xr:uid="{1F94703C-5133-42E7-A340-C92C83766956}"/>
    <cellStyle name="Input [yellow] 5 15" xfId="23694" xr:uid="{8DC69DE1-DE5E-469E-A111-82DA056326AC}"/>
    <cellStyle name="Input [yellow] 5 15 2" xfId="42478" xr:uid="{E82C39B5-D39E-4053-B90D-3A2BFD117628}"/>
    <cellStyle name="Input [yellow] 5 16" xfId="25362" xr:uid="{7373B23E-4615-49DB-B4F1-02593AAD9934}"/>
    <cellStyle name="Input [yellow] 5 16 2" xfId="44138" xr:uid="{3F381CF2-2FAE-4FC6-B4AF-3B31128527A3}"/>
    <cellStyle name="Input [yellow] 5 17" xfId="24459" xr:uid="{7C7EFBE3-D2DC-4F7B-9302-9C916CEDFE60}"/>
    <cellStyle name="Input [yellow] 5 17 2" xfId="43239" xr:uid="{05822F1B-B49A-4138-B518-D29E3F28399E}"/>
    <cellStyle name="Input [yellow] 5 18" xfId="24557" xr:uid="{6D07C345-BC46-4B56-9763-5D2B90115420}"/>
    <cellStyle name="Input [yellow] 5 18 2" xfId="43337" xr:uid="{646DAF22-1AC3-45EA-9F8E-F5B3E89BD15E}"/>
    <cellStyle name="Input [yellow] 5 19" xfId="26141" xr:uid="{3E8889CA-BA7E-4D7E-8DDB-DEBEF43532EE}"/>
    <cellStyle name="Input [yellow] 5 19 2" xfId="44912" xr:uid="{B1ED99BE-F0F8-4393-B381-D277957E6D7C}"/>
    <cellStyle name="Input [yellow] 5 2" xfId="1557" xr:uid="{F934981B-686E-4BE4-9DFB-6431789FF0A2}"/>
    <cellStyle name="Input [yellow] 5 2 2" xfId="31849" xr:uid="{3380542C-C79D-42F6-A396-414E066F0C32}"/>
    <cellStyle name="Input [yellow] 5 20" xfId="26027" xr:uid="{9E42FB27-B4F6-44D6-ACEA-D1A1CA3A40B3}"/>
    <cellStyle name="Input [yellow] 5 20 2" xfId="44799" xr:uid="{B71D00D3-89F3-4414-9B21-D2D4FB7EB31C}"/>
    <cellStyle name="Input [yellow] 5 21" xfId="23441" xr:uid="{BA7E4912-AA1B-4864-B83B-3538C7D0E980}"/>
    <cellStyle name="Input [yellow] 5 21 2" xfId="42229" xr:uid="{E60CFD3F-775B-4CFD-B562-7D98A1F399CA}"/>
    <cellStyle name="Input [yellow] 5 22" xfId="23924" xr:uid="{9FF08B18-2955-4B73-BD13-C0C31C7C351E}"/>
    <cellStyle name="Input [yellow] 5 22 2" xfId="42707" xr:uid="{BE9E1FBF-DB84-4AF4-B394-4B33F9F57E3A}"/>
    <cellStyle name="Input [yellow] 5 23" xfId="30748" xr:uid="{EF5ACC55-A44F-48A5-A48B-E1967D50C42D}"/>
    <cellStyle name="Input [yellow] 5 3" xfId="8444" xr:uid="{29AEDE03-4D4B-4C85-97D7-49B00CE6987F}"/>
    <cellStyle name="Input [yellow] 5 3 2" xfId="12084" xr:uid="{F29B2815-D0A9-4214-AFA4-CDCBE30E25C6}"/>
    <cellStyle name="Input [yellow] 5 3 2 2" xfId="36568" xr:uid="{0B577027-158F-4D77-B513-73ECACA855AC}"/>
    <cellStyle name="Input [yellow] 5 3 3" xfId="17126" xr:uid="{E4C25FA3-8726-47DC-8AD6-0888C445A6C3}"/>
    <cellStyle name="Input [yellow] 5 4" xfId="20240" xr:uid="{309591ED-1D35-475D-B952-34ACCF32F97D}"/>
    <cellStyle name="Input [yellow] 5 4 2" xfId="39522" xr:uid="{369066F9-CCBB-464C-A7FE-CD229496676E}"/>
    <cellStyle name="Input [yellow] 5 5" xfId="21329" xr:uid="{5793640F-0788-4793-96CA-E491FBA6DA44}"/>
    <cellStyle name="Input [yellow] 5 5 2" xfId="40131" xr:uid="{7C07D146-F23F-4437-A8AB-C7D9E8A5563F}"/>
    <cellStyle name="Input [yellow] 5 6" xfId="19408" xr:uid="{419BFB5E-5912-4AAD-8550-0262F98F98A8}"/>
    <cellStyle name="Input [yellow] 5 6 2" xfId="38886" xr:uid="{7E54D356-D784-4DC6-BF35-F2B55BCFD96C}"/>
    <cellStyle name="Input [yellow] 5 7" xfId="19255" xr:uid="{0B51A28A-2AF2-44DA-BB5A-019C145D842F}"/>
    <cellStyle name="Input [yellow] 5 7 2" xfId="38733" xr:uid="{6D939FFB-A72A-4091-AF32-77B2E93D1386}"/>
    <cellStyle name="Input [yellow] 5 8" xfId="21615" xr:uid="{1BDBCC1C-CA26-40B0-8346-1E9870467C0C}"/>
    <cellStyle name="Input [yellow] 5 8 2" xfId="40416" xr:uid="{46EE831B-FD20-4CEE-B205-5DE76AD0F86F}"/>
    <cellStyle name="Input [yellow] 5 9" xfId="19305" xr:uid="{A2C8855B-B6B6-4757-85B3-39F7F25FEA78}"/>
    <cellStyle name="Input [yellow] 5 9 2" xfId="38783" xr:uid="{EBDAB833-09A5-467C-8A9E-934C662DF832}"/>
    <cellStyle name="Input [yellow] 50" xfId="685" xr:uid="{DB39CAC5-1B76-497B-8A7A-08422D33636B}"/>
    <cellStyle name="Input [yellow] 50 10" xfId="18869" xr:uid="{8AAE110B-0E7F-4851-A9FC-C329AA28604E}"/>
    <cellStyle name="Input [yellow] 50 10 2" xfId="38350" xr:uid="{29F6ECB6-9CA8-4C75-8E31-B27F8D26F450}"/>
    <cellStyle name="Input [yellow] 50 11" xfId="22448" xr:uid="{D15EB61D-A216-4525-B6EA-17758CD22CBA}"/>
    <cellStyle name="Input [yellow] 50 11 2" xfId="41240" xr:uid="{3FFA28C6-DC55-4936-9069-B93C22340AC9}"/>
    <cellStyle name="Input [yellow] 50 12" xfId="19491" xr:uid="{BD349A89-D1FE-45FD-A4E1-0AC8DFD795B3}"/>
    <cellStyle name="Input [yellow] 50 12 2" xfId="38969" xr:uid="{43F7AAA1-9CCF-4AA9-AE2C-07BD6AD6FCE9}"/>
    <cellStyle name="Input [yellow] 50 13" xfId="24707" xr:uid="{161308BF-71C1-4087-9B83-3EEAC1452CC8}"/>
    <cellStyle name="Input [yellow] 50 13 2" xfId="43485" xr:uid="{3CA2410E-9851-4529-A824-2C2A7ECCC70F}"/>
    <cellStyle name="Input [yellow] 50 14" xfId="23838" xr:uid="{0117EF50-3C3E-49F8-9143-5DD4A950AEB9}"/>
    <cellStyle name="Input [yellow] 50 14 2" xfId="42621" xr:uid="{EDE6EE9B-2371-448E-999E-0BBFEEC29009}"/>
    <cellStyle name="Input [yellow] 50 15" xfId="23695" xr:uid="{389C2DAF-D6EA-4222-A4CF-AC9F4686B97F}"/>
    <cellStyle name="Input [yellow] 50 15 2" xfId="42479" xr:uid="{25A185A3-F368-40E7-9AC7-A1BC94344B79}"/>
    <cellStyle name="Input [yellow] 50 16" xfId="25363" xr:uid="{59804691-7637-4431-865C-E6D5ECCC91ED}"/>
    <cellStyle name="Input [yellow] 50 16 2" xfId="44139" xr:uid="{A4B2933C-C332-4EC2-ACAA-920399B09722}"/>
    <cellStyle name="Input [yellow] 50 17" xfId="23757" xr:uid="{24250327-8E9C-4D74-A620-4634AA136387}"/>
    <cellStyle name="Input [yellow] 50 17 2" xfId="42541" xr:uid="{5D8B90E5-C9DB-4494-AF8C-CB5667E520F3}"/>
    <cellStyle name="Input [yellow] 50 18" xfId="24971" xr:uid="{08110FF7-812C-467C-A9CB-9EB6CC987F8D}"/>
    <cellStyle name="Input [yellow] 50 18 2" xfId="43748" xr:uid="{5C1B8563-1E07-4716-814C-5F11329C90B9}"/>
    <cellStyle name="Input [yellow] 50 19" xfId="26138" xr:uid="{B365AEF8-EB25-4FBC-BA1E-6E8A3AEB5EEE}"/>
    <cellStyle name="Input [yellow] 50 19 2" xfId="44909" xr:uid="{AAE51435-5080-42B9-B22E-0B90776559CF}"/>
    <cellStyle name="Input [yellow] 50 2" xfId="1558" xr:uid="{F44A7052-60D8-4642-8EB3-1613065C57F7}"/>
    <cellStyle name="Input [yellow] 50 2 2" xfId="31850" xr:uid="{2FBD987B-F8A3-401D-86D0-F342DFA1AE3A}"/>
    <cellStyle name="Input [yellow] 50 20" xfId="23580" xr:uid="{C047617C-3792-4FDE-9AF4-940B06EBCC4A}"/>
    <cellStyle name="Input [yellow] 50 20 2" xfId="42365" xr:uid="{4477A2AC-30A4-4559-A2B7-7498B7B18EC7}"/>
    <cellStyle name="Input [yellow] 50 21" xfId="24937" xr:uid="{E8F8E4EB-DDA9-4E38-A6D3-D8D94A76E2B8}"/>
    <cellStyle name="Input [yellow] 50 21 2" xfId="43714" xr:uid="{983D75B4-8D6B-49D5-9FB7-B298E3653AAF}"/>
    <cellStyle name="Input [yellow] 50 22" xfId="23252" xr:uid="{A2C473FF-B364-42E6-9858-DF218F6E6F2F}"/>
    <cellStyle name="Input [yellow] 50 22 2" xfId="42040" xr:uid="{C9445ADF-BF33-4B88-AF19-0655B98A54F3}"/>
    <cellStyle name="Input [yellow] 50 23" xfId="31279" xr:uid="{F02DB9D2-E106-43E3-AB1B-0CC183A62A1D}"/>
    <cellStyle name="Input [yellow] 50 3" xfId="9612" xr:uid="{A793F87D-4488-4470-8E10-687A5A8F3602}"/>
    <cellStyle name="Input [yellow] 50 3 2" xfId="12651" xr:uid="{E73814C6-85DB-4BEC-9979-5B3A222D2C09}"/>
    <cellStyle name="Input [yellow] 50 3 2 2" xfId="37399" xr:uid="{0FD2A52A-24AA-4933-B04E-994996332676}"/>
    <cellStyle name="Input [yellow] 50 3 3" xfId="17912" xr:uid="{B2F31E84-401C-44B7-B578-07CE3080368C}"/>
    <cellStyle name="Input [yellow] 50 4" xfId="20241" xr:uid="{933374EE-9C48-41D0-A0F7-FF5718092CA6}"/>
    <cellStyle name="Input [yellow] 50 4 2" xfId="39523" xr:uid="{322EBB65-D0D0-414D-9AFB-8A3B32894E71}"/>
    <cellStyle name="Input [yellow] 50 5" xfId="21330" xr:uid="{A533504A-A2A3-437F-A2E0-D43E1A0FB406}"/>
    <cellStyle name="Input [yellow] 50 5 2" xfId="40132" xr:uid="{6DB2F515-B5FD-4F78-A3E3-ABAAD7E780FD}"/>
    <cellStyle name="Input [yellow] 50 6" xfId="21236" xr:uid="{7648AA8E-C726-401F-9B05-0C314B83FA3D}"/>
    <cellStyle name="Input [yellow] 50 6 2" xfId="40038" xr:uid="{FD57C20E-3774-4B57-85FC-777C1AF15153}"/>
    <cellStyle name="Input [yellow] 50 7" xfId="19256" xr:uid="{BA2B9EDE-5068-4732-97EA-D14063738FAA}"/>
    <cellStyle name="Input [yellow] 50 7 2" xfId="38734" xr:uid="{C81FFEA4-4347-4D20-95AD-56A16AF74794}"/>
    <cellStyle name="Input [yellow] 50 8" xfId="19001" xr:uid="{CFE9312C-F43B-4432-AD34-5CF2D00D68AE}"/>
    <cellStyle name="Input [yellow] 50 8 2" xfId="38482" xr:uid="{E949A56F-8F93-4A64-B992-9CABFED9A5AE}"/>
    <cellStyle name="Input [yellow] 50 9" xfId="19093" xr:uid="{09346B9B-15C9-4AE9-9DBE-2FBA19D4A5F1}"/>
    <cellStyle name="Input [yellow] 50 9 2" xfId="38572" xr:uid="{A50520EF-9AF6-430D-B4EC-8231DFDE51B6}"/>
    <cellStyle name="Input [yellow] 51" xfId="686" xr:uid="{97C11389-D32B-4AEA-BA3E-45D57E81F3E4}"/>
    <cellStyle name="Input [yellow] 51 10" xfId="22040" xr:uid="{E4E8DF11-E383-4AC3-87B5-1C0A440CDE33}"/>
    <cellStyle name="Input [yellow] 51 10 2" xfId="40838" xr:uid="{F01A8058-7D23-4EAB-AAA8-095D9C13CA85}"/>
    <cellStyle name="Input [yellow] 51 11" xfId="21243" xr:uid="{63783004-9CAC-4445-86D9-BAB00DEF9719}"/>
    <cellStyle name="Input [yellow] 51 11 2" xfId="40045" xr:uid="{1F1CA47C-77D7-4A2F-8421-36126D487CBA}"/>
    <cellStyle name="Input [yellow] 51 12" xfId="22140" xr:uid="{7EF1490C-8733-489D-AB4E-63D3D8B3DB4B}"/>
    <cellStyle name="Input [yellow] 51 12 2" xfId="40936" xr:uid="{823C5D39-2A5B-4D12-AD74-E915DF20619C}"/>
    <cellStyle name="Input [yellow] 51 13" xfId="24708" xr:uid="{C197F63C-98BE-472F-8BB3-76BB747D9886}"/>
    <cellStyle name="Input [yellow] 51 13 2" xfId="43486" xr:uid="{E428F447-2901-4C6C-B4CF-7311D11208AF}"/>
    <cellStyle name="Input [yellow] 51 14" xfId="22794" xr:uid="{6792E0B9-EE2B-4001-9B2A-6A155B3768C8}"/>
    <cellStyle name="Input [yellow] 51 14 2" xfId="41585" xr:uid="{B5556323-B953-4F36-A1DB-C560C8674F3A}"/>
    <cellStyle name="Input [yellow] 51 15" xfId="23696" xr:uid="{5D1CAD6F-C7C7-45A2-B3BD-DE2309F04FA2}"/>
    <cellStyle name="Input [yellow] 51 15 2" xfId="42480" xr:uid="{12D0F750-B135-4D78-A49D-66210275B7FF}"/>
    <cellStyle name="Input [yellow] 51 16" xfId="25364" xr:uid="{BED338CB-DD67-4D0F-9B27-65CAD948E408}"/>
    <cellStyle name="Input [yellow] 51 16 2" xfId="44140" xr:uid="{CC12C74B-AFD5-48AB-8D92-622E86AF03D4}"/>
    <cellStyle name="Input [yellow] 51 17" xfId="23894" xr:uid="{FA1737D7-756D-4FDE-BC41-A5D10767B152}"/>
    <cellStyle name="Input [yellow] 51 17 2" xfId="42677" xr:uid="{4D353E9F-C2B3-4A07-9AE6-4B9B91A05DAB}"/>
    <cellStyle name="Input [yellow] 51 18" xfId="22932" xr:uid="{5CB3D137-02AC-43C6-88F2-48BB6ECD3083}"/>
    <cellStyle name="Input [yellow] 51 18 2" xfId="41723" xr:uid="{040DDDBA-F166-4734-B0B8-583065E98049}"/>
    <cellStyle name="Input [yellow] 51 19" xfId="22835" xr:uid="{BC1A07BB-0356-48D5-962A-F26214361CE0}"/>
    <cellStyle name="Input [yellow] 51 19 2" xfId="41626" xr:uid="{CB02ABB1-2673-4899-8998-AB6A404861B8}"/>
    <cellStyle name="Input [yellow] 51 2" xfId="1559" xr:uid="{C7CE7F1F-45B2-461F-B7DB-9785CF5F27ED}"/>
    <cellStyle name="Input [yellow] 51 2 2" xfId="31851" xr:uid="{0AD685BD-D137-4072-ACFA-6AEA1F8EA475}"/>
    <cellStyle name="Input [yellow] 51 20" xfId="25746" xr:uid="{ACB80C48-1DF9-4AD1-8FBA-2080BA88127B}"/>
    <cellStyle name="Input [yellow] 51 20 2" xfId="44521" xr:uid="{0005E17F-4FA2-493E-BE2B-1AD8596F4580}"/>
    <cellStyle name="Input [yellow] 51 21" xfId="25396" xr:uid="{2485D92B-18F4-4D49-9749-472BB27C11F0}"/>
    <cellStyle name="Input [yellow] 51 21 2" xfId="44172" xr:uid="{EEDA2A3F-AA5A-4770-93BD-D13101574E2C}"/>
    <cellStyle name="Input [yellow] 51 22" xfId="25222" xr:uid="{D3994926-F3C7-4728-9731-4E9032105D4E}"/>
    <cellStyle name="Input [yellow] 51 22 2" xfId="43998" xr:uid="{325C2B02-7FEB-44F3-A342-3F2E73281B66}"/>
    <cellStyle name="Input [yellow] 51 23" xfId="31268" xr:uid="{0D273764-AFF6-44AA-9C0C-9832C2DE99B0}"/>
    <cellStyle name="Input [yellow] 51 3" xfId="9635" xr:uid="{EE313C7D-3C60-4598-859F-3E4A27D836EE}"/>
    <cellStyle name="Input [yellow] 51 3 2" xfId="12658" xr:uid="{F0BC4BEA-78DB-4701-BC15-8C9C16FC3D85}"/>
    <cellStyle name="Input [yellow] 51 3 2 2" xfId="37418" xr:uid="{B946C053-B7BB-4222-A1D9-6398813FD523}"/>
    <cellStyle name="Input [yellow] 51 3 3" xfId="17930" xr:uid="{CFFCB6FD-071B-47FD-A861-E560F934EE7B}"/>
    <cellStyle name="Input [yellow] 51 4" xfId="20242" xr:uid="{07DE89C4-FD6D-4B2D-A432-C5529AA25C6A}"/>
    <cellStyle name="Input [yellow] 51 4 2" xfId="39524" xr:uid="{9C84E268-237B-402E-87E6-A3264C4DE982}"/>
    <cellStyle name="Input [yellow] 51 5" xfId="21331" xr:uid="{464503CD-DA16-4628-96AC-B78B691A8DCA}"/>
    <cellStyle name="Input [yellow] 51 5 2" xfId="40133" xr:uid="{E47F09CF-BC67-4F8D-90A6-6C3D02F2825F}"/>
    <cellStyle name="Input [yellow] 51 6" xfId="18962" xr:uid="{3414E97F-9545-40C0-80B7-1DB7AA5AC8A2}"/>
    <cellStyle name="Input [yellow] 51 6 2" xfId="38443" xr:uid="{6FBCD523-5C10-4FCE-A073-DA32A77EB29F}"/>
    <cellStyle name="Input [yellow] 51 7" xfId="19490" xr:uid="{553CC72A-3279-4F27-A533-251A8BE38C64}"/>
    <cellStyle name="Input [yellow] 51 7 2" xfId="38968" xr:uid="{92F189FE-16D6-4E9D-A58A-CB3F28BFF42B}"/>
    <cellStyle name="Input [yellow] 51 8" xfId="19002" xr:uid="{58A349A7-8AC8-4A3A-BC61-A27063BD7A5E}"/>
    <cellStyle name="Input [yellow] 51 8 2" xfId="38483" xr:uid="{50802F21-9E72-47A7-9E6F-2895B7F3777B}"/>
    <cellStyle name="Input [yellow] 51 9" xfId="21820" xr:uid="{DD8FC398-6D89-414C-8A7C-5A220B16F27D}"/>
    <cellStyle name="Input [yellow] 51 9 2" xfId="40618" xr:uid="{9FF0E71F-E732-47AA-9533-A71E4452AAC5}"/>
    <cellStyle name="Input [yellow] 52" xfId="687" xr:uid="{87C11DF8-24CD-4AE4-90FD-6C758DBF2500}"/>
    <cellStyle name="Input [yellow] 52 10" xfId="20111" xr:uid="{A29FCC86-8444-4D05-A4BB-C1760EA02530}"/>
    <cellStyle name="Input [yellow] 52 10 2" xfId="39422" xr:uid="{DCBF2768-ADA4-4070-9523-244DC89FC0AB}"/>
    <cellStyle name="Input [yellow] 52 11" xfId="19178" xr:uid="{14FB4259-CB2A-4477-9AA7-8EE09DBF45A5}"/>
    <cellStyle name="Input [yellow] 52 11 2" xfId="38657" xr:uid="{4E79A54D-D0C3-4CAD-98C4-B861BDB1A923}"/>
    <cellStyle name="Input [yellow] 52 12" xfId="22275" xr:uid="{85688BAD-8AD6-403E-96AE-A2F8798B776E}"/>
    <cellStyle name="Input [yellow] 52 12 2" xfId="41069" xr:uid="{42284713-BD7E-4F69-9052-AE27E610FA24}"/>
    <cellStyle name="Input [yellow] 52 13" xfId="24709" xr:uid="{25F570E8-F409-4271-BDE1-32A052B74468}"/>
    <cellStyle name="Input [yellow] 52 13 2" xfId="43487" xr:uid="{98FE0BF3-0DC6-443B-A172-0B1E04DDA0B7}"/>
    <cellStyle name="Input [yellow] 52 14" xfId="24419" xr:uid="{20E60861-7D2B-4A29-83BC-15B5068E6BAB}"/>
    <cellStyle name="Input [yellow] 52 14 2" xfId="43199" xr:uid="{40C63608-D95B-49B1-BCD4-22740A567781}"/>
    <cellStyle name="Input [yellow] 52 15" xfId="23697" xr:uid="{7BE01E58-B9A0-45F8-BA84-6ED463846B83}"/>
    <cellStyle name="Input [yellow] 52 15 2" xfId="42481" xr:uid="{5C4E5734-ADA8-4A00-9A04-1D6956E5049C}"/>
    <cellStyle name="Input [yellow] 52 16" xfId="25365" xr:uid="{3CAEAF38-D939-4C0D-B4B2-3A4B085FAEBF}"/>
    <cellStyle name="Input [yellow] 52 16 2" xfId="44141" xr:uid="{9B77CB87-A610-479B-A8B3-76E6D7E720A3}"/>
    <cellStyle name="Input [yellow] 52 17" xfId="24925" xr:uid="{9638B79E-382E-4068-8A62-76EB4A3BA6BD}"/>
    <cellStyle name="Input [yellow] 52 17 2" xfId="43702" xr:uid="{3530D887-5CD6-4E28-9C1B-0C61EB1066AA}"/>
    <cellStyle name="Input [yellow] 52 18" xfId="25397" xr:uid="{88F94C08-C2A0-4B33-8606-DBA7181326B4}"/>
    <cellStyle name="Input [yellow] 52 18 2" xfId="44173" xr:uid="{09575DA8-F13C-4AFB-ACB2-4DC0FFA2C9E9}"/>
    <cellStyle name="Input [yellow] 52 19" xfId="23379" xr:uid="{441058EF-957F-4E20-8CBC-80092F6BF06C}"/>
    <cellStyle name="Input [yellow] 52 19 2" xfId="42167" xr:uid="{E2EF0837-FA0F-4B2A-A356-EE939F9B18EA}"/>
    <cellStyle name="Input [yellow] 52 2" xfId="1560" xr:uid="{DFF7B10D-CB91-41ED-A45D-F2C8BB215DC1}"/>
    <cellStyle name="Input [yellow] 52 2 2" xfId="31852" xr:uid="{635662B0-0140-4305-88E0-FECF36F68F72}"/>
    <cellStyle name="Input [yellow] 52 20" xfId="25903" xr:uid="{CE610D23-2F44-478E-BF18-8026516F702E}"/>
    <cellStyle name="Input [yellow] 52 20 2" xfId="44676" xr:uid="{5AB87711-861C-4B1F-B81D-CB00A5E11CDF}"/>
    <cellStyle name="Input [yellow] 52 21" xfId="25543" xr:uid="{C7CD8A8B-ABCD-4012-9029-C1F7434061F9}"/>
    <cellStyle name="Input [yellow] 52 21 2" xfId="44318" xr:uid="{E70159D6-63A9-45FA-BDF2-764EC9A21FD4}"/>
    <cellStyle name="Input [yellow] 52 22" xfId="25388" xr:uid="{BB37728B-C3AB-4032-BB4D-F19D1D4CBCBE}"/>
    <cellStyle name="Input [yellow] 52 22 2" xfId="44164" xr:uid="{B2B554AF-CF55-4234-A5AE-F2C06A7F521D}"/>
    <cellStyle name="Input [yellow] 52 23" xfId="30906" xr:uid="{58C1FEF7-5409-4408-A836-FE3D7C0966D5}"/>
    <cellStyle name="Input [yellow] 52 3" xfId="9598" xr:uid="{516B589D-1E90-4233-9F03-BDCCF424AE95}"/>
    <cellStyle name="Input [yellow] 52 3 2" xfId="12642" xr:uid="{B404849B-04F5-42BB-8E0A-4AB47F87A3F6}"/>
    <cellStyle name="Input [yellow] 52 3 2 2" xfId="37390" xr:uid="{672CEF7D-FFA2-4A12-8415-9E8A9030FFE8}"/>
    <cellStyle name="Input [yellow] 52 3 3" xfId="17903" xr:uid="{BCB3F74D-EF6C-4A9E-9B45-38BD4728FEEC}"/>
    <cellStyle name="Input [yellow] 52 4" xfId="20243" xr:uid="{91BE230C-5C61-48C0-B639-8C2ED29EDB63}"/>
    <cellStyle name="Input [yellow] 52 4 2" xfId="39525" xr:uid="{ECD0D99A-7549-4F2D-86F2-6A6D4EF17F63}"/>
    <cellStyle name="Input [yellow] 52 5" xfId="21332" xr:uid="{081E852B-CE0B-499F-84AE-03B0B6B10666}"/>
    <cellStyle name="Input [yellow] 52 5 2" xfId="40134" xr:uid="{82069E31-2B73-4DF9-9A3C-F9B167752432}"/>
    <cellStyle name="Input [yellow] 52 6" xfId="19994" xr:uid="{902D81A3-54DD-4143-A071-6333B0DAD7F1}"/>
    <cellStyle name="Input [yellow] 52 6 2" xfId="39329" xr:uid="{9D057243-8B72-4C5F-85C0-AA607AFFCBC5}"/>
    <cellStyle name="Input [yellow] 52 7" xfId="19257" xr:uid="{3E489F04-58AF-400B-99D6-11911C381C0D}"/>
    <cellStyle name="Input [yellow] 52 7 2" xfId="38735" xr:uid="{74E96FA9-7ACF-4F02-86F0-6F22E1049303}"/>
    <cellStyle name="Input [yellow] 52 8" xfId="21616" xr:uid="{1FA2D62D-CECC-4F54-9B2B-C4AC19830B61}"/>
    <cellStyle name="Input [yellow] 52 8 2" xfId="40417" xr:uid="{652EF4B7-5BBE-4D0E-B9F0-B12DBE034B22}"/>
    <cellStyle name="Input [yellow] 52 9" xfId="20035" xr:uid="{E19F904E-C4B2-4FCD-BE58-C3FCE055C7C6}"/>
    <cellStyle name="Input [yellow] 52 9 2" xfId="39347" xr:uid="{DB56CA43-009A-42BE-81FB-95FDF66100AB}"/>
    <cellStyle name="Input [yellow] 53" xfId="688" xr:uid="{8F0DB303-724B-49CE-80D6-8FD441AF940B}"/>
    <cellStyle name="Input [yellow] 53 10" xfId="18496" xr:uid="{B1919EC6-7691-43ED-984D-9A7D25B2B4D4}"/>
    <cellStyle name="Input [yellow] 53 10 2" xfId="37979" xr:uid="{2B6A3BE3-2E91-4EBB-8D69-CD82B6D4CF31}"/>
    <cellStyle name="Input [yellow] 53 11" xfId="22545" xr:uid="{591B5275-71F4-4FDB-836C-153081D0D2B1}"/>
    <cellStyle name="Input [yellow] 53 11 2" xfId="41337" xr:uid="{B703C25A-44C5-4DE6-96C4-0B29A030B474}"/>
    <cellStyle name="Input [yellow] 53 12" xfId="22370" xr:uid="{86B63F7E-610A-4334-B36C-163DE0000322}"/>
    <cellStyle name="Input [yellow] 53 12 2" xfId="41163" xr:uid="{9E2567A8-8F08-49AA-AE3B-500F9243846C}"/>
    <cellStyle name="Input [yellow] 53 13" xfId="24710" xr:uid="{E048B016-B832-4C82-A0C7-9A70D9649247}"/>
    <cellStyle name="Input [yellow] 53 13 2" xfId="43488" xr:uid="{12D110D4-5716-437F-9A69-FB32C2A1E4C0}"/>
    <cellStyle name="Input [yellow] 53 14" xfId="24378" xr:uid="{ECD5EB17-88B9-415C-9A85-0F7198340028}"/>
    <cellStyle name="Input [yellow] 53 14 2" xfId="43158" xr:uid="{6CDE7210-0563-4E42-9DE1-3F172B4367DE}"/>
    <cellStyle name="Input [yellow] 53 15" xfId="23698" xr:uid="{7AD8448D-A86F-4D83-8CA1-3965C50EBA07}"/>
    <cellStyle name="Input [yellow] 53 15 2" xfId="42482" xr:uid="{13186AF2-B921-40AD-87DB-37D83EE79EE9}"/>
    <cellStyle name="Input [yellow] 53 16" xfId="25366" xr:uid="{CF8C7FC7-EB2A-4CD3-83B6-BD99D7E12F26}"/>
    <cellStyle name="Input [yellow] 53 16 2" xfId="44142" xr:uid="{33890348-ED6F-4F26-9D07-9395FF872D99}"/>
    <cellStyle name="Input [yellow] 53 17" xfId="23608" xr:uid="{5E99190A-0152-41F7-A063-55E1D5CF4C33}"/>
    <cellStyle name="Input [yellow] 53 17 2" xfId="42393" xr:uid="{55477FEA-C9A3-42C5-92D4-595E3FA0A668}"/>
    <cellStyle name="Input [yellow] 53 18" xfId="24803" xr:uid="{A582C6E1-BB93-4442-A791-CE0FFA14FC12}"/>
    <cellStyle name="Input [yellow] 53 18 2" xfId="43581" xr:uid="{67C839F4-AA94-47E3-B71E-2877935F6FFB}"/>
    <cellStyle name="Input [yellow] 53 19" xfId="26265" xr:uid="{34D95B42-1170-438A-8DB5-0A24B9A8EE18}"/>
    <cellStyle name="Input [yellow] 53 19 2" xfId="45036" xr:uid="{0E656BE6-4A85-472B-8787-7AAF3FAAE67F}"/>
    <cellStyle name="Input [yellow] 53 2" xfId="1561" xr:uid="{8EF2967A-3556-4EBB-807D-8E8441C399B8}"/>
    <cellStyle name="Input [yellow] 53 2 2" xfId="31853" xr:uid="{112769D5-D60D-44DC-829E-0483C36CFBDD}"/>
    <cellStyle name="Input [yellow] 53 20" xfId="26026" xr:uid="{DBFE45B1-AFB1-49E2-8A37-E582EC33123A}"/>
    <cellStyle name="Input [yellow] 53 20 2" xfId="44798" xr:uid="{7DDCF73F-6129-4AFF-950C-E55C6D80B278}"/>
    <cellStyle name="Input [yellow] 53 21" xfId="25531" xr:uid="{F2B3C090-79E2-4A56-80A3-800F867840AE}"/>
    <cellStyle name="Input [yellow] 53 21 2" xfId="44306" xr:uid="{98012C60-B9D6-449A-B710-EB63F8B189CB}"/>
    <cellStyle name="Input [yellow] 53 22" xfId="23032" xr:uid="{BA4D1161-2BDD-42F2-BC6D-B309A92453EC}"/>
    <cellStyle name="Input [yellow] 53 22 2" xfId="41822" xr:uid="{F3E5A5A5-FB72-4ED9-8070-83077CB6C551}"/>
    <cellStyle name="Input [yellow] 53 23" xfId="31281" xr:uid="{02CF90DD-CF4F-48E7-8C82-EDDBA4C7B3B8}"/>
    <cellStyle name="Input [yellow] 53 3" xfId="9625" xr:uid="{73989D98-A087-4B7D-87B7-AEE2EB917C4A}"/>
    <cellStyle name="Input [yellow] 53 3 2" xfId="12654" xr:uid="{5F679D82-2279-4AB2-AD1B-6D8B3D9A6132}"/>
    <cellStyle name="Input [yellow] 53 3 2 2" xfId="37409" xr:uid="{E3AD5CFE-1F1B-4D70-B196-C1C13754372D}"/>
    <cellStyle name="Input [yellow] 53 3 3" xfId="17921" xr:uid="{D1DA86B5-420E-4785-B846-DF97036E98D1}"/>
    <cellStyle name="Input [yellow] 53 4" xfId="20244" xr:uid="{2973C5B1-14E3-490A-80B0-CB96D9A73022}"/>
    <cellStyle name="Input [yellow] 53 4 2" xfId="39526" xr:uid="{676F4A92-2126-4B25-9AB5-800276F7C0EF}"/>
    <cellStyle name="Input [yellow] 53 5" xfId="21333" xr:uid="{5DA2C6E5-7415-4FCF-8883-134D1F128664}"/>
    <cellStyle name="Input [yellow] 53 5 2" xfId="40135" xr:uid="{1CFF5C4F-09A7-4D07-806F-F4F19D4DBCE0}"/>
    <cellStyle name="Input [yellow] 53 6" xfId="22006" xr:uid="{9CA48B1A-8FA1-45CA-B0D3-C45C0F1EE443}"/>
    <cellStyle name="Input [yellow] 53 6 2" xfId="40804" xr:uid="{905373BF-AA33-4FEB-899C-D23B1540194D}"/>
    <cellStyle name="Input [yellow] 53 7" xfId="19481" xr:uid="{9B7DDD89-6217-4415-A3F9-F99BF97D72EE}"/>
    <cellStyle name="Input [yellow] 53 7 2" xfId="38959" xr:uid="{A3C3F508-FFFD-4213-B801-A795C8BDD049}"/>
    <cellStyle name="Input [yellow] 53 8" xfId="18184" xr:uid="{DDFF81CE-1525-4ABD-873C-668B49F30C2F}"/>
    <cellStyle name="Input [yellow] 53 8 2" xfId="37669" xr:uid="{690FD4C3-3AD8-4E7E-8505-F05052CEDB41}"/>
    <cellStyle name="Input [yellow] 53 9" xfId="21817" xr:uid="{BDDCA578-3BFB-40C2-B907-BC5B3831524D}"/>
    <cellStyle name="Input [yellow] 53 9 2" xfId="40615" xr:uid="{FE6F1E31-F21B-404B-BF84-8AF6D5E00ABC}"/>
    <cellStyle name="Input [yellow] 54" xfId="689" xr:uid="{191E4718-8BF6-4D67-8AC9-739121C76B61}"/>
    <cellStyle name="Input [yellow] 54 10" xfId="22583" xr:uid="{5993EF62-4CB5-44F6-AE2E-61DC45A011A5}"/>
    <cellStyle name="Input [yellow] 54 10 2" xfId="41375" xr:uid="{4E538C56-D7B4-4A1B-A21E-84D888FE2493}"/>
    <cellStyle name="Input [yellow] 54 11" xfId="22338" xr:uid="{2BDC4281-34C3-4963-81C8-727B3D11F906}"/>
    <cellStyle name="Input [yellow] 54 11 2" xfId="41131" xr:uid="{A7806FEA-7C7F-4501-9D91-CCAFA2E5A2C0}"/>
    <cellStyle name="Input [yellow] 54 12" xfId="21939" xr:uid="{5C9DEE01-DFFD-46D4-A09A-E11586132269}"/>
    <cellStyle name="Input [yellow] 54 12 2" xfId="40737" xr:uid="{5DE12299-D1B2-4F38-B0A3-8F78C7843258}"/>
    <cellStyle name="Input [yellow] 54 13" xfId="24711" xr:uid="{A8D23242-9757-4374-B641-ABDF84C8EB7F}"/>
    <cellStyle name="Input [yellow] 54 13 2" xfId="43489" xr:uid="{4A0B31B4-98F6-4294-B207-B8F7E59AF7CF}"/>
    <cellStyle name="Input [yellow] 54 14" xfId="25243" xr:uid="{EC95F29E-9384-473E-8412-96B24D144EB6}"/>
    <cellStyle name="Input [yellow] 54 14 2" xfId="44019" xr:uid="{A04EC29B-8646-4B16-8191-8120544923F6}"/>
    <cellStyle name="Input [yellow] 54 15" xfId="23699" xr:uid="{CEF8D894-788D-430C-AE22-A9C85883938C}"/>
    <cellStyle name="Input [yellow] 54 15 2" xfId="42483" xr:uid="{799C8082-5AF6-4F81-8EEC-D8FC198FFA4E}"/>
    <cellStyle name="Input [yellow] 54 16" xfId="25367" xr:uid="{3FB5C239-31D8-41BB-9D35-80BECE5ABE67}"/>
    <cellStyle name="Input [yellow] 54 16 2" xfId="44143" xr:uid="{CB037AED-3759-43B9-982F-0507930465A6}"/>
    <cellStyle name="Input [yellow] 54 17" xfId="24926" xr:uid="{DDC3B08B-411F-45DF-B547-8CEFB019E0BF}"/>
    <cellStyle name="Input [yellow] 54 17 2" xfId="43703" xr:uid="{7BCB3822-B8B7-4CC5-B277-75179AEDFC7C}"/>
    <cellStyle name="Input [yellow] 54 18" xfId="26336" xr:uid="{EDDF34F2-3387-4DD7-A6EA-F2D79CDAB0D8}"/>
    <cellStyle name="Input [yellow] 54 18 2" xfId="45107" xr:uid="{F3C534AC-6A6F-432E-9C14-5F5661EE6919}"/>
    <cellStyle name="Input [yellow] 54 19" xfId="25988" xr:uid="{679BE5B0-4D9D-4082-98C2-46814B760430}"/>
    <cellStyle name="Input [yellow] 54 19 2" xfId="44760" xr:uid="{0602E2C3-12B5-4405-BCF9-52F218AFB4CC}"/>
    <cellStyle name="Input [yellow] 54 2" xfId="1562" xr:uid="{CBF28E62-7DA2-47FF-9909-164E563C8410}"/>
    <cellStyle name="Input [yellow] 54 2 2" xfId="31854" xr:uid="{268BB87B-0F26-4811-8CD9-BDED34D0CCAC}"/>
    <cellStyle name="Input [yellow] 54 20" xfId="22937" xr:uid="{4452576D-2EA0-4827-B116-74F6BE2D4B0E}"/>
    <cellStyle name="Input [yellow] 54 20 2" xfId="41728" xr:uid="{AF31A582-2CA0-441E-917E-D70F95143CFC}"/>
    <cellStyle name="Input [yellow] 54 21" xfId="25544" xr:uid="{CDC7F44E-E342-4284-A00A-704BDFE23695}"/>
    <cellStyle name="Input [yellow] 54 21 2" xfId="44319" xr:uid="{A2448C12-62D2-443F-95E0-0809F27205D8}"/>
    <cellStyle name="Input [yellow] 54 22" xfId="25738" xr:uid="{2D63AF2E-C0F3-4162-BF17-D1C29DA89CFE}"/>
    <cellStyle name="Input [yellow] 54 22 2" xfId="44513" xr:uid="{BC9EC32D-CFA8-4FCD-8A6B-00E72FB594BC}"/>
    <cellStyle name="Input [yellow] 54 23" xfId="31031" xr:uid="{54F0A0F9-FB59-47E2-A331-B9D82AF8CDB9}"/>
    <cellStyle name="Input [yellow] 54 3" xfId="9545" xr:uid="{C0F6E166-CC77-4CAB-A792-22BAAE285E84}"/>
    <cellStyle name="Input [yellow] 54 3 2" xfId="12593" xr:uid="{9B8FD627-6F42-44E6-99E6-1D0AE2C6C15A}"/>
    <cellStyle name="Input [yellow] 54 3 2 2" xfId="37341" xr:uid="{9CC41FBD-FB46-4405-812B-5D728A723B64}"/>
    <cellStyle name="Input [yellow] 54 3 3" xfId="17854" xr:uid="{CAB2A78F-039E-4211-82F7-1797F0859F7C}"/>
    <cellStyle name="Input [yellow] 54 4" xfId="20245" xr:uid="{EEFB7FA5-71D4-4902-8CF8-7FA4CD24F1BE}"/>
    <cellStyle name="Input [yellow] 54 4 2" xfId="39527" xr:uid="{37F1E7F5-5E36-44A8-B8B9-27E3076C45E2}"/>
    <cellStyle name="Input [yellow] 54 5" xfId="21334" xr:uid="{03A4A1FD-33EE-4742-8A5C-FBC1F808831E}"/>
    <cellStyle name="Input [yellow] 54 5 2" xfId="40136" xr:uid="{7C037D6C-7D40-484E-9304-8BBB70142EAD}"/>
    <cellStyle name="Input [yellow] 54 6" xfId="22005" xr:uid="{793550AC-5BA2-4719-8F50-E7358321BD41}"/>
    <cellStyle name="Input [yellow] 54 6 2" xfId="40803" xr:uid="{0ECA0DDB-FE10-47EA-9E45-475E351D8735}"/>
    <cellStyle name="Input [yellow] 54 7" xfId="19511" xr:uid="{7B3CC43A-05EB-46EC-8850-EFE6E0918C5F}"/>
    <cellStyle name="Input [yellow] 54 7 2" xfId="38988" xr:uid="{3F90DF55-292F-4ADA-ABF8-5EE957546FD0}"/>
    <cellStyle name="Input [yellow] 54 8" xfId="19000" xr:uid="{5B98B148-9C2B-4E6A-8E84-147E81F8D7C2}"/>
    <cellStyle name="Input [yellow] 54 8 2" xfId="38481" xr:uid="{76CE4E42-1ABE-470D-87CC-DCD89A49334E}"/>
    <cellStyle name="Input [yellow] 54 9" xfId="18949" xr:uid="{35183AA5-B60E-41D9-AB6B-AD8929EC41BC}"/>
    <cellStyle name="Input [yellow] 54 9 2" xfId="38430" xr:uid="{9B74CFF9-1FA2-4353-8584-2695DD7C48CF}"/>
    <cellStyle name="Input [yellow] 55" xfId="690" xr:uid="{E6CE3EA0-C4C9-4ED0-9CCF-25B1E856CC1F}"/>
    <cellStyle name="Input [yellow] 55 10" xfId="22449" xr:uid="{AC5C6B15-CCA3-48C8-BAE4-A763C6C2296F}"/>
    <cellStyle name="Input [yellow] 55 10 2" xfId="41241" xr:uid="{8524AFCD-96DF-4D86-B9C7-2A9FAF3E053A}"/>
    <cellStyle name="Input [yellow] 55 11" xfId="21726" xr:uid="{0825D7D6-55F6-4A16-8191-A029551906A1}"/>
    <cellStyle name="Input [yellow] 55 11 2" xfId="40525" xr:uid="{FF5866D7-E347-42B3-80E4-76018A3703C9}"/>
    <cellStyle name="Input [yellow] 55 12" xfId="18202" xr:uid="{511A9F70-68E6-44A6-9CF2-A5932BF5AA73}"/>
    <cellStyle name="Input [yellow] 55 12 2" xfId="37686" xr:uid="{EB53826E-4C00-40F9-BA20-0953E74E52BB}"/>
    <cellStyle name="Input [yellow] 55 13" xfId="24712" xr:uid="{83FB36FC-158F-42B4-A955-3DA020811394}"/>
    <cellStyle name="Input [yellow] 55 13 2" xfId="43490" xr:uid="{8450FDF4-A17E-4569-8639-5190D342CE32}"/>
    <cellStyle name="Input [yellow] 55 14" xfId="23385" xr:uid="{B372E225-4AC0-4483-96A2-55A02AE9EC3A}"/>
    <cellStyle name="Input [yellow] 55 14 2" xfId="42173" xr:uid="{AC3E7690-192B-4E3A-B1C8-DE972778B691}"/>
    <cellStyle name="Input [yellow] 55 15" xfId="23700" xr:uid="{A3DD4328-9761-4F7F-B658-FC0FC3A449AA}"/>
    <cellStyle name="Input [yellow] 55 15 2" xfId="42484" xr:uid="{7579A849-0F09-4015-AF20-BBDFDE90BF14}"/>
    <cellStyle name="Input [yellow] 55 16" xfId="25368" xr:uid="{0BC1547B-BB36-49B7-9BE0-499083974B81}"/>
    <cellStyle name="Input [yellow] 55 16 2" xfId="44144" xr:uid="{0C00BFE2-DF0B-4854-BA6F-F4D67787935E}"/>
    <cellStyle name="Input [yellow] 55 17" xfId="23274" xr:uid="{53FE0954-A123-4AA5-826A-1557CB9EDFF7}"/>
    <cellStyle name="Input [yellow] 55 17 2" xfId="42062" xr:uid="{8EE883E6-6FF5-4E0F-8EE5-F97ADD6D1402}"/>
    <cellStyle name="Input [yellow] 55 18" xfId="26139" xr:uid="{82742F66-4D7B-49D4-9826-C22F3BE8C843}"/>
    <cellStyle name="Input [yellow] 55 18 2" xfId="44910" xr:uid="{174F0BB7-B4CD-4052-ABE7-31A285298EC1}"/>
    <cellStyle name="Input [yellow] 55 19" xfId="24034" xr:uid="{1BD74FBE-BC05-4E05-B5A5-00F5E1980A7D}"/>
    <cellStyle name="Input [yellow] 55 19 2" xfId="42815" xr:uid="{A1897F9C-96DA-4403-AF15-60BDD8B9164A}"/>
    <cellStyle name="Input [yellow] 55 2" xfId="1563" xr:uid="{AB0F0539-5F80-4F3F-A168-01C955F85B19}"/>
    <cellStyle name="Input [yellow] 55 2 2" xfId="31855" xr:uid="{6F79B47F-42C0-42C0-9CEE-B694DBC97ABD}"/>
    <cellStyle name="Input [yellow] 55 20" xfId="23312" xr:uid="{20321B63-13DB-416A-97FD-E24C4F9F89F5}"/>
    <cellStyle name="Input [yellow] 55 20 2" xfId="42100" xr:uid="{0CD68FBE-8E49-4944-8F9C-938829612ECD}"/>
    <cellStyle name="Input [yellow] 55 21" xfId="26200" xr:uid="{74115F43-97B1-4569-8BFF-826AEA35701F}"/>
    <cellStyle name="Input [yellow] 55 21 2" xfId="44971" xr:uid="{F8D64461-1ADF-406C-879A-A6348628C396}"/>
    <cellStyle name="Input [yellow] 55 22" xfId="26180" xr:uid="{1D3BFDDC-B1D3-47C1-9851-A32047605DDB}"/>
    <cellStyle name="Input [yellow] 55 22 2" xfId="44951" xr:uid="{AD8EA3E6-F8B8-4A68-A502-A2F9C105ABA4}"/>
    <cellStyle name="Input [yellow] 55 23" xfId="30746" xr:uid="{D0930789-3ACD-4199-BD46-836A6C74525F}"/>
    <cellStyle name="Input [yellow] 55 3" xfId="8627" xr:uid="{7A9EF9BF-CBF3-4DD8-988A-A787C819C2BA}"/>
    <cellStyle name="Input [yellow] 55 3 2" xfId="12111" xr:uid="{73EE19F8-3E27-4CA8-8EC4-9059E535CDBB}"/>
    <cellStyle name="Input [yellow] 55 3 2 2" xfId="36614" xr:uid="{CF85D9A4-B7CA-417F-B781-2198C15D9770}"/>
    <cellStyle name="Input [yellow] 55 3 3" xfId="17160" xr:uid="{0C623E6B-69A3-4B99-BB0A-FCBD0940EA3F}"/>
    <cellStyle name="Input [yellow] 55 4" xfId="20246" xr:uid="{874EF380-C860-4DC5-8BAC-2AB5E74BF4EC}"/>
    <cellStyle name="Input [yellow] 55 4 2" xfId="39528" xr:uid="{077EC82D-AA3E-473C-B1FB-FE3D6811C0D9}"/>
    <cellStyle name="Input [yellow] 55 5" xfId="21335" xr:uid="{A409F623-9726-4C5B-9CFB-7330A6EE3FA1}"/>
    <cellStyle name="Input [yellow] 55 5 2" xfId="40137" xr:uid="{73A7A1F1-1363-4D86-8583-DE8E1F133984}"/>
    <cellStyle name="Input [yellow] 55 6" xfId="22004" xr:uid="{D4FC2205-5094-4629-86F2-E602C6914AE7}"/>
    <cellStyle name="Input [yellow] 55 6 2" xfId="40802" xr:uid="{7A273196-169E-4860-AD10-85481A1F15FA}"/>
    <cellStyle name="Input [yellow] 55 7" xfId="18182" xr:uid="{03AB1627-A5D5-4E55-ABEA-029BC465AD97}"/>
    <cellStyle name="Input [yellow] 55 7 2" xfId="37667" xr:uid="{8B917083-21E7-4206-82A4-E9FC5071F700}"/>
    <cellStyle name="Input [yellow] 55 8" xfId="18999" xr:uid="{B906E737-EF6D-4091-8130-4E8066BC656F}"/>
    <cellStyle name="Input [yellow] 55 8 2" xfId="38480" xr:uid="{8E8DC363-1272-4E84-A102-E7344E37D144}"/>
    <cellStyle name="Input [yellow] 55 9" xfId="20443" xr:uid="{73AE59D4-53E0-4C75-B5E3-1B72D191A974}"/>
    <cellStyle name="Input [yellow] 55 9 2" xfId="39641" xr:uid="{4358191D-E7FE-43A0-AEB0-F869F3D4EDFB}"/>
    <cellStyle name="Input [yellow] 56" xfId="691" xr:uid="{E0C8FD68-F973-426D-8CAB-3B772044680D}"/>
    <cellStyle name="Input [yellow] 56 10" xfId="19404" xr:uid="{E7376DDC-AD46-4034-B2CE-26F121248D0B}"/>
    <cellStyle name="Input [yellow] 56 10 2" xfId="38882" xr:uid="{BE6CBFE8-9E90-4B0B-8CDC-99C61044F04C}"/>
    <cellStyle name="Input [yellow] 56 11" xfId="19508" xr:uid="{7B43ECFB-E397-489B-9D30-1CDFA5116C33}"/>
    <cellStyle name="Input [yellow] 56 11 2" xfId="38985" xr:uid="{0141013F-2D12-40B5-8112-4F09738CBCA9}"/>
    <cellStyle name="Input [yellow] 56 12" xfId="22467" xr:uid="{2483C85F-B83F-4897-A191-7E91C86784F6}"/>
    <cellStyle name="Input [yellow] 56 12 2" xfId="41259" xr:uid="{5C9CA3CB-7189-473E-83C7-6D5D6FBF7802}"/>
    <cellStyle name="Input [yellow] 56 13" xfId="24713" xr:uid="{E54B0602-6FBF-4735-A625-692222F81BA6}"/>
    <cellStyle name="Input [yellow] 56 13 2" xfId="43491" xr:uid="{FB70D9A5-C577-451D-A454-274FCBB65B92}"/>
    <cellStyle name="Input [yellow] 56 14" xfId="23342" xr:uid="{122824D5-07D0-45DC-ABD4-4B5EEE9B8884}"/>
    <cellStyle name="Input [yellow] 56 14 2" xfId="42130" xr:uid="{E13C37E5-5011-452C-AB80-5F2DF5100D51}"/>
    <cellStyle name="Input [yellow] 56 15" xfId="23701" xr:uid="{0B0CC608-D767-47E9-A2D4-0E3D8313FA66}"/>
    <cellStyle name="Input [yellow] 56 15 2" xfId="42485" xr:uid="{8930520D-978B-4D56-A334-45B88CE87A70}"/>
    <cellStyle name="Input [yellow] 56 16" xfId="25369" xr:uid="{034FE130-2FEF-4A2C-AE31-2A9413178AD1}"/>
    <cellStyle name="Input [yellow] 56 16 2" xfId="44145" xr:uid="{441991BC-D5C8-461D-82F0-07B18ED77A28}"/>
    <cellStyle name="Input [yellow] 56 17" xfId="24460" xr:uid="{384B8BC4-042A-49EF-9B0D-DE92FF0C8828}"/>
    <cellStyle name="Input [yellow] 56 17 2" xfId="43240" xr:uid="{627BBD2D-0975-4018-BFD0-D4F620B871B0}"/>
    <cellStyle name="Input [yellow] 56 18" xfId="25395" xr:uid="{789C436B-F0CF-45DA-BB2D-A7CE3ADCD18C}"/>
    <cellStyle name="Input [yellow] 56 18 2" xfId="44171" xr:uid="{C8A3CD5A-D869-40CE-88C4-B0E69E7945E3}"/>
    <cellStyle name="Input [yellow] 56 19" xfId="25221" xr:uid="{31BE02C4-FDDF-4EC2-BFD8-EB1028A07B95}"/>
    <cellStyle name="Input [yellow] 56 19 2" xfId="43997" xr:uid="{AE320E2D-34CB-4B7A-962C-D751AFEAFBE1}"/>
    <cellStyle name="Input [yellow] 56 2" xfId="1564" xr:uid="{FD41F1D7-3A08-433A-BD8E-A48D122D1041}"/>
    <cellStyle name="Input [yellow] 56 2 2" xfId="31856" xr:uid="{EC6078EF-3ED4-4BBD-B5C1-7546FE0E77DE}"/>
    <cellStyle name="Input [yellow] 56 20" xfId="26164" xr:uid="{18DD5C51-0E79-46C2-A6B3-FE909C77E604}"/>
    <cellStyle name="Input [yellow] 56 20 2" xfId="44935" xr:uid="{25E20A41-74C2-4959-8440-D8496840BACF}"/>
    <cellStyle name="Input [yellow] 56 21" xfId="25546" xr:uid="{6056AA84-6C7B-4201-A989-90793A6A459F}"/>
    <cellStyle name="Input [yellow] 56 21 2" xfId="44321" xr:uid="{141A681E-8B07-4134-83CC-24A362BC285B}"/>
    <cellStyle name="Input [yellow] 56 22" xfId="25401" xr:uid="{A4B73C87-4F7B-4BA4-82A3-944A4A7386FC}"/>
    <cellStyle name="Input [yellow] 56 22 2" xfId="44177" xr:uid="{F2438583-4B3A-48B6-9D02-917E67E118E1}"/>
    <cellStyle name="Input [yellow] 56 23" xfId="30745" xr:uid="{1AA6FE86-B5E7-4C8B-823A-0FECA57425D1}"/>
    <cellStyle name="Input [yellow] 56 3" xfId="8445" xr:uid="{CC65A794-324C-4018-ACAE-6CF19D96ABE1}"/>
    <cellStyle name="Input [yellow] 56 3 2" xfId="12085" xr:uid="{F09E69E5-2305-46DB-AABA-E7EBAE6808AE}"/>
    <cellStyle name="Input [yellow] 56 3 2 2" xfId="36569" xr:uid="{D255355B-2CF3-44ED-9913-74A12418F2D9}"/>
    <cellStyle name="Input [yellow] 56 3 3" xfId="17127" xr:uid="{26B8F330-919C-4D5E-BAB3-96289B419193}"/>
    <cellStyle name="Input [yellow] 56 4" xfId="20247" xr:uid="{07EF68A2-93F0-4589-A3F9-A4AF41A9EB11}"/>
    <cellStyle name="Input [yellow] 56 4 2" xfId="39529" xr:uid="{02F0B7BC-F808-4B5C-AF32-7A30D067422E}"/>
    <cellStyle name="Input [yellow] 56 5" xfId="21336" xr:uid="{60E1FE2D-E8FB-422A-8D7B-7731FE95980D}"/>
    <cellStyle name="Input [yellow] 56 5 2" xfId="40138" xr:uid="{1BBD3D39-A5A9-4D72-A607-00C90E7922FB}"/>
    <cellStyle name="Input [yellow] 56 6" xfId="22003" xr:uid="{286473C2-1296-444A-8EE1-1818960CBC25}"/>
    <cellStyle name="Input [yellow] 56 6 2" xfId="40801" xr:uid="{06B03083-5E1D-48A0-B3A9-63701C39FB42}"/>
    <cellStyle name="Input [yellow] 56 7" xfId="19510" xr:uid="{0A6D5C1D-6583-4E0C-A33C-B4E4B4B0B450}"/>
    <cellStyle name="Input [yellow] 56 7 2" xfId="38987" xr:uid="{8A5A146B-7FE2-459E-B563-B7CCDD204C72}"/>
    <cellStyle name="Input [yellow] 56 8" xfId="21617" xr:uid="{6AF7A97C-B797-4EB6-9A9B-BFD45E6F4823}"/>
    <cellStyle name="Input [yellow] 56 8 2" xfId="40418" xr:uid="{49233F4B-9DEC-4771-8CBE-5907FEBE5B41}"/>
    <cellStyle name="Input [yellow] 56 9" xfId="21831" xr:uid="{7FC7D89B-CD2A-4809-B80E-BFE8C3BDAABA}"/>
    <cellStyle name="Input [yellow] 56 9 2" xfId="40629" xr:uid="{D92E1BB7-7D12-4FE0-B242-3FBE9674E0DA}"/>
    <cellStyle name="Input [yellow] 57" xfId="692" xr:uid="{8C406877-DE59-4C32-9135-D720272E82CB}"/>
    <cellStyle name="Input [yellow] 57 10" xfId="18701" xr:uid="{9D07014D-673D-4ED8-B058-52D3330EC4A2}"/>
    <cellStyle name="Input [yellow] 57 10 2" xfId="38182" xr:uid="{AC096E75-AF1A-4EFD-9E80-351BB996EE97}"/>
    <cellStyle name="Input [yellow] 57 11" xfId="19362" xr:uid="{894577DB-22D6-40CA-BBF5-6BC0CF1FFC50}"/>
    <cellStyle name="Input [yellow] 57 11 2" xfId="38840" xr:uid="{0F0FC32F-4064-4F3B-BD16-56E9843BC674}"/>
    <cellStyle name="Input [yellow] 57 12" xfId="20434" xr:uid="{63B82A00-64BF-49FE-B05D-3682EF330634}"/>
    <cellStyle name="Input [yellow] 57 12 2" xfId="39632" xr:uid="{A9B6F259-55A9-4E7F-A198-8A884ACEB613}"/>
    <cellStyle name="Input [yellow] 57 13" xfId="24714" xr:uid="{E8F819BF-2505-4D24-91CC-581B3FE69A8C}"/>
    <cellStyle name="Input [yellow] 57 13 2" xfId="43492" xr:uid="{D4ECD6ED-0DE2-473F-A80A-20529FDBF161}"/>
    <cellStyle name="Input [yellow] 57 14" xfId="23984" xr:uid="{CEC449C4-43DD-4266-B9F4-95C3C57C52D1}"/>
    <cellStyle name="Input [yellow] 57 14 2" xfId="42767" xr:uid="{DF5D702E-D072-441B-A8C0-FA7794E25C1D}"/>
    <cellStyle name="Input [yellow] 57 15" xfId="23881" xr:uid="{7ED0B370-B001-41C5-88DC-BE87B95683A3}"/>
    <cellStyle name="Input [yellow] 57 15 2" xfId="42664" xr:uid="{19D3A27B-7ABD-4143-80FF-B7B4563DD49C}"/>
    <cellStyle name="Input [yellow] 57 16" xfId="23057" xr:uid="{8BCF75ED-AFCB-4B6F-9678-453DB4DFC359}"/>
    <cellStyle name="Input [yellow] 57 16 2" xfId="41847" xr:uid="{437061B7-FB0C-42D6-A9F8-15336A853690}"/>
    <cellStyle name="Input [yellow] 57 17" xfId="23413" xr:uid="{B832ADC7-70F1-4CC4-B9B5-08544DAA0B62}"/>
    <cellStyle name="Input [yellow] 57 17 2" xfId="42201" xr:uid="{D8FF2B88-E2F7-4DB5-B13F-4BF21DB6D3E2}"/>
    <cellStyle name="Input [yellow] 57 18" xfId="24020" xr:uid="{7715B447-42A6-49F5-88F1-5BDFFF921E35}"/>
    <cellStyle name="Input [yellow] 57 18 2" xfId="42802" xr:uid="{0128E02A-954B-4195-85E3-306282E95D5B}"/>
    <cellStyle name="Input [yellow] 57 19" xfId="24611" xr:uid="{F910AFDC-3D9D-47DC-A8DD-D7D23EB74BCC}"/>
    <cellStyle name="Input [yellow] 57 19 2" xfId="43391" xr:uid="{791AF1A6-A8AF-42F0-9868-95542BA53BE1}"/>
    <cellStyle name="Input [yellow] 57 2" xfId="1565" xr:uid="{C4C47F78-84A3-43B8-9F65-5DCBC1658F18}"/>
    <cellStyle name="Input [yellow] 57 2 2" xfId="31857" xr:uid="{12C4BBC7-5A62-4410-9649-814565002485}"/>
    <cellStyle name="Input [yellow] 57 20" xfId="23582" xr:uid="{49820FD9-A1BD-4E66-AD46-3414E267AFBC}"/>
    <cellStyle name="Input [yellow] 57 20 2" xfId="42367" xr:uid="{CA6DB95B-4CBC-4352-A616-BC8FB3E5F50D}"/>
    <cellStyle name="Input [yellow] 57 21" xfId="26305" xr:uid="{A48D0CAF-8A84-403E-8D1A-5F6C852FC8FD}"/>
    <cellStyle name="Input [yellow] 57 21 2" xfId="45076" xr:uid="{E63C4899-E86C-4836-9EE5-FD13B38C2E2E}"/>
    <cellStyle name="Input [yellow] 57 22" xfId="23799" xr:uid="{5B26248C-9CAF-4200-8AC5-4F9F73368FD3}"/>
    <cellStyle name="Input [yellow] 57 22 2" xfId="42582" xr:uid="{DEB93C1C-30FC-4ED6-94F0-BC2449336743}"/>
    <cellStyle name="Input [yellow] 57 23" xfId="30786" xr:uid="{7F32347A-6914-48F0-BDD1-03B6E24A9584}"/>
    <cellStyle name="Input [yellow] 57 3" xfId="8629" xr:uid="{8C2CFA1C-0D86-4ADD-A94E-BDC581810CF3}"/>
    <cellStyle name="Input [yellow] 57 3 2" xfId="12112" xr:uid="{F9512801-FFC3-4585-87CF-6A7002AD85BF}"/>
    <cellStyle name="Input [yellow] 57 3 2 2" xfId="36615" xr:uid="{EB1D385E-C63C-4629-B0C4-D4D36160121A}"/>
    <cellStyle name="Input [yellow] 57 3 3" xfId="17161" xr:uid="{AC12F2FE-BC7C-47F0-B0E5-3B881811DEE2}"/>
    <cellStyle name="Input [yellow] 57 4" xfId="20248" xr:uid="{B478D0CD-11D2-4BE4-B441-429DCBE53629}"/>
    <cellStyle name="Input [yellow] 57 4 2" xfId="39530" xr:uid="{076DF996-49DF-4BFB-9DA3-1FFF2A82E4F3}"/>
    <cellStyle name="Input [yellow] 57 5" xfId="21337" xr:uid="{4B3D1271-AB86-4ED7-AB7D-0D69693EE8AF}"/>
    <cellStyle name="Input [yellow] 57 5 2" xfId="40139" xr:uid="{B8F28D7B-1147-4266-86C6-6CDADB1C769F}"/>
    <cellStyle name="Input [yellow] 57 6" xfId="22002" xr:uid="{A8D42A66-6726-496D-A091-FD35E5EAC275}"/>
    <cellStyle name="Input [yellow] 57 6 2" xfId="40800" xr:uid="{05C9C51B-D8D3-462A-9740-E6B865A5A1C8}"/>
    <cellStyle name="Input [yellow] 57 7" xfId="21191" xr:uid="{22701DEA-A155-4A3B-B570-B766720B6B48}"/>
    <cellStyle name="Input [yellow] 57 7 2" xfId="39993" xr:uid="{EB7E221E-1CAA-4E23-A05D-9ECA62569D90}"/>
    <cellStyle name="Input [yellow] 57 8" xfId="19476" xr:uid="{F7B873D9-507D-4A12-8615-E70777EB0333}"/>
    <cellStyle name="Input [yellow] 57 8 2" xfId="38954" xr:uid="{545812C6-3F3A-4D5E-9A32-D86E291A8DBB}"/>
    <cellStyle name="Input [yellow] 57 9" xfId="21253" xr:uid="{F64F2FD7-8635-485C-8BAE-E4A91F84A233}"/>
    <cellStyle name="Input [yellow] 57 9 2" xfId="40055" xr:uid="{F69B436C-4715-4DC9-981A-18B417AAB67E}"/>
    <cellStyle name="Input [yellow] 58" xfId="693" xr:uid="{9F5089EA-B2B7-431E-A3FA-F2E986E9ECDC}"/>
    <cellStyle name="Input [yellow] 58 10" xfId="21716" xr:uid="{540FA594-364B-47D8-A37D-FB732A063399}"/>
    <cellStyle name="Input [yellow] 58 10 2" xfId="40515" xr:uid="{D3DF357B-E9B2-43C4-89D0-5D27F793E3EF}"/>
    <cellStyle name="Input [yellow] 58 11" xfId="22123" xr:uid="{1179891E-2DAE-43B3-8C9D-7E8AC80D588C}"/>
    <cellStyle name="Input [yellow] 58 11 2" xfId="40919" xr:uid="{D0228845-5389-4D66-918A-0FBDC98F0C27}"/>
    <cellStyle name="Input [yellow] 58 12" xfId="19431" xr:uid="{DD2C6D7F-9F68-4192-AD2E-358F8FAD459E}"/>
    <cellStyle name="Input [yellow] 58 12 2" xfId="38909" xr:uid="{81A4FE23-BFDB-4EAD-92ED-F4BF06F35B81}"/>
    <cellStyle name="Input [yellow] 58 13" xfId="24715" xr:uid="{4561AD47-E71C-487B-8104-0F07078D3BC4}"/>
    <cellStyle name="Input [yellow] 58 13 2" xfId="43493" xr:uid="{9A42AA5B-6461-4863-9EE8-28D95D9DC70D}"/>
    <cellStyle name="Input [yellow] 58 14" xfId="22793" xr:uid="{8901274B-1539-4AD2-9DAC-65C838EA95ED}"/>
    <cellStyle name="Input [yellow] 58 14 2" xfId="41584" xr:uid="{070EBEAD-7DF0-40FC-9599-1BC2FE7327BE}"/>
    <cellStyle name="Input [yellow] 58 15" xfId="23593" xr:uid="{A439121D-259B-4C6C-91CD-8540A8145F6D}"/>
    <cellStyle name="Input [yellow] 58 15 2" xfId="42378" xr:uid="{EDCCE6B7-3276-4F08-9E32-91555C9DD54E}"/>
    <cellStyle name="Input [yellow] 58 16" xfId="24480" xr:uid="{D1AB1C00-9F99-48C5-9706-FF70FB61D060}"/>
    <cellStyle name="Input [yellow] 58 16 2" xfId="43260" xr:uid="{211600FF-3094-4BDC-AFA2-D1ADD58AD6FF}"/>
    <cellStyle name="Input [yellow] 58 17" xfId="23869" xr:uid="{609E0956-C101-41F2-A7E6-7B591F523CC4}"/>
    <cellStyle name="Input [yellow] 58 17 2" xfId="42652" xr:uid="{C6B9D26F-A140-4188-A2BF-57CAF03ACC65}"/>
    <cellStyle name="Input [yellow] 58 18" xfId="22762" xr:uid="{4398704C-5C21-41AF-A16C-BB60A98F5225}"/>
    <cellStyle name="Input [yellow] 58 18 2" xfId="41553" xr:uid="{DDF8E58D-7A26-431A-B372-FD227AEBAB09}"/>
    <cellStyle name="Input [yellow] 58 19" xfId="25726" xr:uid="{4D1E0BBF-1993-42B0-8405-87AB939C8D08}"/>
    <cellStyle name="Input [yellow] 58 19 2" xfId="44501" xr:uid="{305667EC-43F1-47F5-BD82-66A1341A336B}"/>
    <cellStyle name="Input [yellow] 58 2" xfId="1566" xr:uid="{E177466D-8954-41FC-9F56-0D4C9B35D35C}"/>
    <cellStyle name="Input [yellow] 58 2 2" xfId="31858" xr:uid="{7E32D131-A7AF-452F-81C2-D1F96CCDA541}"/>
    <cellStyle name="Input [yellow] 58 20" xfId="24778" xr:uid="{4FC3D9B1-EFFE-4AA3-9777-47E3178222E4}"/>
    <cellStyle name="Input [yellow] 58 20 2" xfId="43556" xr:uid="{0CD21163-62E2-47C1-AB38-8D17D7334D21}"/>
    <cellStyle name="Input [yellow] 58 21" xfId="24458" xr:uid="{34F5B734-F1B7-4B6B-ABB6-EEEDCB1DC604}"/>
    <cellStyle name="Input [yellow] 58 21 2" xfId="43238" xr:uid="{91409908-63C4-4748-B1EA-593C0024D276}"/>
    <cellStyle name="Input [yellow] 58 22" xfId="23959" xr:uid="{1D9AC585-8067-4C91-8EDB-2820D1B9F7F8}"/>
    <cellStyle name="Input [yellow] 58 22 2" xfId="42742" xr:uid="{E43312DC-F940-4301-AFD3-69C09C0A1415}"/>
    <cellStyle name="Input [yellow] 58 23" xfId="30785" xr:uid="{3C3E160B-BCF4-4A70-9305-CE4A0388C35D}"/>
    <cellStyle name="Input [yellow] 58 3" xfId="8446" xr:uid="{0B864260-648C-423D-8D7C-CCEDFE9B093F}"/>
    <cellStyle name="Input [yellow] 58 3 2" xfId="12086" xr:uid="{8B99EFDC-6EB2-4367-8D63-7F5AF1914C05}"/>
    <cellStyle name="Input [yellow] 58 3 2 2" xfId="36570" xr:uid="{23C43A90-E2AA-4A0B-A4D0-A153F314D253}"/>
    <cellStyle name="Input [yellow] 58 3 3" xfId="17128" xr:uid="{D4667DF5-97C4-4294-930F-9672B9613F27}"/>
    <cellStyle name="Input [yellow] 58 4" xfId="20249" xr:uid="{53DC82D4-BE22-4390-8CD8-50DCEB890563}"/>
    <cellStyle name="Input [yellow] 58 4 2" xfId="39531" xr:uid="{E7F46890-EDA8-488C-BD22-334A29423625}"/>
    <cellStyle name="Input [yellow] 58 5" xfId="21338" xr:uid="{EDE010C2-A6D4-4199-97EA-C1DFA7D0A8D7}"/>
    <cellStyle name="Input [yellow] 58 5 2" xfId="40140" xr:uid="{E64C4BBA-AE09-4461-9DF3-F1BADB285F20}"/>
    <cellStyle name="Input [yellow] 58 6" xfId="22000" xr:uid="{B8114800-8A30-4ED2-809C-851E80379547}"/>
    <cellStyle name="Input [yellow] 58 6 2" xfId="40798" xr:uid="{FE814A0D-FF24-4337-BB3E-DC710342EFC0}"/>
    <cellStyle name="Input [yellow] 58 7" xfId="18706" xr:uid="{1B1423D1-2DAB-41D2-A3A2-73E015F29DF5}"/>
    <cellStyle name="Input [yellow] 58 7 2" xfId="38187" xr:uid="{74E11967-19F7-46C2-8BED-765BFF87A5F1}"/>
    <cellStyle name="Input [yellow] 58 8" xfId="21667" xr:uid="{CE85741B-7567-4CF5-BF5D-B8FF0AC91E93}"/>
    <cellStyle name="Input [yellow] 58 8 2" xfId="40466" xr:uid="{33D8E7FE-E25E-4038-8A41-43EE87A10900}"/>
    <cellStyle name="Input [yellow] 58 9" xfId="20433" xr:uid="{C1E51183-7C86-4D6B-A7BD-C4864C5831A1}"/>
    <cellStyle name="Input [yellow] 58 9 2" xfId="39631" xr:uid="{5F0D28C9-51A6-4372-A4CF-8BEC4F483ED5}"/>
    <cellStyle name="Input [yellow] 59" xfId="694" xr:uid="{B1FD140D-3E8B-4E7C-AD70-54895DC6759A}"/>
    <cellStyle name="Input [yellow] 59 10" xfId="22396" xr:uid="{8D6A8F1D-B30C-4261-959D-6A6AA946F01E}"/>
    <cellStyle name="Input [yellow] 59 10 2" xfId="41189" xr:uid="{8502ACB8-2AAA-4B53-9336-70736C6EC1D7}"/>
    <cellStyle name="Input [yellow] 59 11" xfId="21440" xr:uid="{B3658CCC-FE64-4D45-8628-FF3177B63351}"/>
    <cellStyle name="Input [yellow] 59 11 2" xfId="40242" xr:uid="{83EF0FB0-0162-4B9E-82D4-4DE583C70B88}"/>
    <cellStyle name="Input [yellow] 59 12" xfId="22517" xr:uid="{BE9FDD18-1ED8-42FF-948A-0160FB2D1C33}"/>
    <cellStyle name="Input [yellow] 59 12 2" xfId="41309" xr:uid="{D8698179-2F10-4739-9A2C-B4E398A5CF05}"/>
    <cellStyle name="Input [yellow] 59 13" xfId="24716" xr:uid="{A2D08DCB-65EE-456C-97CB-32BFB490EC03}"/>
    <cellStyle name="Input [yellow] 59 13 2" xfId="43494" xr:uid="{0BD18859-AE21-4C9D-968B-8D4A325F1BD8}"/>
    <cellStyle name="Input [yellow] 59 14" xfId="23837" xr:uid="{0B3E72AC-F7F9-4176-81E5-1BD62963F950}"/>
    <cellStyle name="Input [yellow] 59 14 2" xfId="42620" xr:uid="{A3A29081-466B-46D1-A8FA-D993E874DC92}"/>
    <cellStyle name="Input [yellow] 59 15" xfId="23262" xr:uid="{E41B2639-D12A-4EDF-8DDD-EB5F7DE7FEDA}"/>
    <cellStyle name="Input [yellow] 59 15 2" xfId="42050" xr:uid="{5333C2B7-477C-4EDB-AE5B-6263BCDBB497}"/>
    <cellStyle name="Input [yellow] 59 16" xfId="25217" xr:uid="{B1ABE607-D918-4A89-B9B6-A7D8855B2B81}"/>
    <cellStyle name="Input [yellow] 59 16 2" xfId="43993" xr:uid="{62CE44F7-2C67-450D-97AF-76DA5C904DBC}"/>
    <cellStyle name="Input [yellow] 59 17" xfId="23563" xr:uid="{ECC0CE91-FFE9-4152-B0A8-DA24178B11BA}"/>
    <cellStyle name="Input [yellow] 59 17 2" xfId="42349" xr:uid="{3088FFD2-B960-4E04-A796-C1A8C1120E07}"/>
    <cellStyle name="Input [yellow] 59 18" xfId="26070" xr:uid="{C02B1849-B786-4B8F-A4A4-ACEB8BBD4B4C}"/>
    <cellStyle name="Input [yellow] 59 18 2" xfId="44842" xr:uid="{DEA73D31-342F-4FED-B41F-82DAC9B9AD93}"/>
    <cellStyle name="Input [yellow] 59 19" xfId="23930" xr:uid="{5FE99705-2B62-416E-A00F-39C2B93BE03E}"/>
    <cellStyle name="Input [yellow] 59 19 2" xfId="42713" xr:uid="{74FA107D-4AF4-4B99-A1B5-72140DB853FC}"/>
    <cellStyle name="Input [yellow] 59 2" xfId="1567" xr:uid="{F529C45E-DA4F-42DC-B357-07C8ACE61B5B}"/>
    <cellStyle name="Input [yellow] 59 2 2" xfId="31859" xr:uid="{4355E168-82E6-4544-A32E-2C9FA4EA1A47}"/>
    <cellStyle name="Input [yellow] 59 20" xfId="26228" xr:uid="{1AD62982-751D-449F-B48A-D36E68FEC0CF}"/>
    <cellStyle name="Input [yellow] 59 20 2" xfId="44999" xr:uid="{98CEBC8A-53B0-409E-90FB-E8780C1C0446}"/>
    <cellStyle name="Input [yellow] 59 21" xfId="24864" xr:uid="{E297A1DD-4006-4F5D-8C77-56D4F9F6CDA8}"/>
    <cellStyle name="Input [yellow] 59 21 2" xfId="43642" xr:uid="{319F96B7-2DCB-416A-93BA-FF61CFC3A05B}"/>
    <cellStyle name="Input [yellow] 59 22" xfId="25440" xr:uid="{71262CAB-B0B4-4C88-A3B4-699B583CD7C2}"/>
    <cellStyle name="Input [yellow] 59 22 2" xfId="44216" xr:uid="{929CBEAB-67E4-4F97-9242-3A543A9BAE83}"/>
    <cellStyle name="Input [yellow] 59 23" xfId="30784" xr:uid="{EA57534A-ED81-40D4-8B66-D235C6660A93}"/>
    <cellStyle name="Input [yellow] 59 3" xfId="9470" xr:uid="{A45BC0BC-6B43-4507-AE81-A7595750715B}"/>
    <cellStyle name="Input [yellow] 59 3 2" xfId="12526" xr:uid="{2D3BDBD2-88D1-4B6D-8840-294C22FB157A}"/>
    <cellStyle name="Input [yellow] 59 3 2 2" xfId="37273" xr:uid="{8905ED3B-0DE4-4EEC-A55D-6D29934D54EE}"/>
    <cellStyle name="Input [yellow] 59 3 3" xfId="17786" xr:uid="{987B5E01-80B6-43E0-AA4A-E0E89B72D951}"/>
    <cellStyle name="Input [yellow] 59 4" xfId="20250" xr:uid="{7033DB80-C412-443F-A2EE-07CA568841BF}"/>
    <cellStyle name="Input [yellow] 59 4 2" xfId="39532" xr:uid="{CEBFD447-CECF-4C1D-9FF6-929267130880}"/>
    <cellStyle name="Input [yellow] 59 5" xfId="21339" xr:uid="{8577F205-906C-4BDB-ACAD-455843DCFEC9}"/>
    <cellStyle name="Input [yellow] 59 5 2" xfId="40141" xr:uid="{00A3AE51-828D-4087-97BE-936DCA66CABF}"/>
    <cellStyle name="Input [yellow] 59 6" xfId="21999" xr:uid="{5978CF3D-02C7-4279-9FF8-FB656573A26E}"/>
    <cellStyle name="Input [yellow] 59 6 2" xfId="40797" xr:uid="{F63C1197-2C28-4E86-9D85-63330334A56E}"/>
    <cellStyle name="Input [yellow] 59 7" xfId="18705" xr:uid="{A505CAAE-6094-4AD4-AE6E-5E35A863E614}"/>
    <cellStyle name="Input [yellow] 59 7 2" xfId="38186" xr:uid="{B3ADE98D-2E1A-4768-BFAF-C1B6312F74A9}"/>
    <cellStyle name="Input [yellow] 59 8" xfId="21853" xr:uid="{510F5BE4-429D-46DC-98D4-00A24AED167C}"/>
    <cellStyle name="Input [yellow] 59 8 2" xfId="40651" xr:uid="{42F9FE37-58D8-4196-BE30-C3DA9704232C}"/>
    <cellStyle name="Input [yellow] 59 9" xfId="22041" xr:uid="{D65FB4BD-5BA4-4188-BFF6-1655A3AE33AA}"/>
    <cellStyle name="Input [yellow] 59 9 2" xfId="40839" xr:uid="{E10269BB-531E-4F5C-8B6B-92816F56879F}"/>
    <cellStyle name="Input [yellow] 6" xfId="695" xr:uid="{D6FCEF87-42FB-4F53-A8F1-0050A3DD9A70}"/>
    <cellStyle name="Input [yellow] 6 10" xfId="22094" xr:uid="{F50F3671-7076-48A7-B4D0-B30D938BB156}"/>
    <cellStyle name="Input [yellow] 6 10 2" xfId="40890" xr:uid="{683B3C7C-2719-4982-A5CD-6D18C583A7DE}"/>
    <cellStyle name="Input [yellow] 6 11" xfId="22589" xr:uid="{E3884B7C-8E84-4682-B86D-F8568C20AD19}"/>
    <cellStyle name="Input [yellow] 6 11 2" xfId="41381" xr:uid="{089B261B-6EDF-4A52-ADA4-EBE91C98B3C0}"/>
    <cellStyle name="Input [yellow] 6 12" xfId="19387" xr:uid="{29A56B48-C3B0-41BD-9359-08DFD9D8A9CD}"/>
    <cellStyle name="Input [yellow] 6 12 2" xfId="38865" xr:uid="{C0673FF8-AB4A-4851-9147-33064C00B5ED}"/>
    <cellStyle name="Input [yellow] 6 13" xfId="24717" xr:uid="{5C521EFD-C2EF-426D-81D0-806468DB6CEF}"/>
    <cellStyle name="Input [yellow] 6 13 2" xfId="43495" xr:uid="{6496ABA3-C86B-4459-8398-1443732DCD5C}"/>
    <cellStyle name="Input [yellow] 6 14" xfId="22792" xr:uid="{5F6BDF0A-7B4F-4D03-A84D-16C6A6369794}"/>
    <cellStyle name="Input [yellow] 6 14 2" xfId="41583" xr:uid="{627A74AB-90AF-4B05-B532-069FF99BDBCF}"/>
    <cellStyle name="Input [yellow] 6 15" xfId="23882" xr:uid="{8A40F207-D58B-4444-BE46-E0B5D52986B7}"/>
    <cellStyle name="Input [yellow] 6 15 2" xfId="42665" xr:uid="{39178588-790D-4EE2-BA5E-EFCA2A1BE140}"/>
    <cellStyle name="Input [yellow] 6 16" xfId="24824" xr:uid="{E5116290-6A37-4B89-9C98-795A820FFA7F}"/>
    <cellStyle name="Input [yellow] 6 16 2" xfId="43602" xr:uid="{E0BA0271-F70B-40D2-84BD-2C4807D1AB2A}"/>
    <cellStyle name="Input [yellow] 6 17" xfId="24851" xr:uid="{3EAB37FE-E806-4E8C-8522-23F59E5E2BA9}"/>
    <cellStyle name="Input [yellow] 6 17 2" xfId="43629" xr:uid="{5F1DB16D-495D-4756-9D01-D9FF18E264F8}"/>
    <cellStyle name="Input [yellow] 6 18" xfId="25689" xr:uid="{D7900191-D26B-4AC5-A152-2C08A2492E77}"/>
    <cellStyle name="Input [yellow] 6 18 2" xfId="44464" xr:uid="{F69600DA-767A-466B-80D7-30C5E748FF16}"/>
    <cellStyle name="Input [yellow] 6 19" xfId="26343" xr:uid="{FF9946DA-CBFB-451B-B006-F597C800561C}"/>
    <cellStyle name="Input [yellow] 6 19 2" xfId="45114" xr:uid="{EB909597-EC6F-4C30-B84E-E7673D2056C1}"/>
    <cellStyle name="Input [yellow] 6 2" xfId="1568" xr:uid="{1EA78966-A210-41B8-81E5-40E1B00F848A}"/>
    <cellStyle name="Input [yellow] 6 2 2" xfId="31860" xr:uid="{0424E40E-ECAD-46A8-ABD3-60F2AA1FFC5C}"/>
    <cellStyle name="Input [yellow] 6 20" xfId="25662" xr:uid="{51B48B4D-632E-4B8B-9A05-E43673D27E78}"/>
    <cellStyle name="Input [yellow] 6 20 2" xfId="44437" xr:uid="{0455D379-C0DC-4580-938A-11CCA26D8559}"/>
    <cellStyle name="Input [yellow] 6 21" xfId="22981" xr:uid="{F4A7A25F-037C-4352-B033-9C41374C8E3B}"/>
    <cellStyle name="Input [yellow] 6 21 2" xfId="41772" xr:uid="{48DAB8B9-2F08-435A-8562-369A050FD433}"/>
    <cellStyle name="Input [yellow] 6 22" xfId="26035" xr:uid="{EC29E89B-61E7-4489-994F-422BC20C05A0}"/>
    <cellStyle name="Input [yellow] 6 22 2" xfId="44807" xr:uid="{4F5B165B-6B2D-4BC3-93D9-C4D9DA70BC62}"/>
    <cellStyle name="Input [yellow] 6 23" xfId="30783" xr:uid="{D9C3D7AA-F7E4-4014-B501-7D338E9ADDA6}"/>
    <cellStyle name="Input [yellow] 6 3" xfId="8631" xr:uid="{B32DC2E9-B80C-43E3-988A-3E81DA911D17}"/>
    <cellStyle name="Input [yellow] 6 3 2" xfId="12113" xr:uid="{DF67FD8D-839C-4B40-8726-0D5408051F2C}"/>
    <cellStyle name="Input [yellow] 6 3 2 2" xfId="36616" xr:uid="{FD9E75B7-A901-4037-A56E-F13F5514B2CC}"/>
    <cellStyle name="Input [yellow] 6 3 3" xfId="17162" xr:uid="{206C9437-B55E-4ADE-BA3E-7C0C37D564BD}"/>
    <cellStyle name="Input [yellow] 6 4" xfId="20251" xr:uid="{8696118C-75C9-4028-AAF9-4C27B83A7C98}"/>
    <cellStyle name="Input [yellow] 6 4 2" xfId="39533" xr:uid="{9C8CFE97-D271-4A34-8F6E-6237AE37CC63}"/>
    <cellStyle name="Input [yellow] 6 5" xfId="21340" xr:uid="{C54B4F56-3214-4110-B077-3E642F76250E}"/>
    <cellStyle name="Input [yellow] 6 5 2" xfId="40142" xr:uid="{357D5055-32EC-426D-AC77-534F2AD84E38}"/>
    <cellStyle name="Input [yellow] 6 6" xfId="21997" xr:uid="{17283BAE-B924-4932-BC05-64D012192404}"/>
    <cellStyle name="Input [yellow] 6 6 2" xfId="40795" xr:uid="{22ABCD28-17BB-4E7E-A854-328180E1BDC6}"/>
    <cellStyle name="Input [yellow] 6 7" xfId="18510" xr:uid="{4D4792A5-9D3A-4309-B3BB-91979FC539BB}"/>
    <cellStyle name="Input [yellow] 6 7 2" xfId="37993" xr:uid="{435724BA-30CC-49D5-8E02-2E531F82A4CB}"/>
    <cellStyle name="Input [yellow] 6 8" xfId="21472" xr:uid="{BF5A674A-34B5-43BF-BA0B-FACBCAAD461A}"/>
    <cellStyle name="Input [yellow] 6 8 2" xfId="40273" xr:uid="{39B149FB-D3E2-4692-AD69-E2C5175ED8AE}"/>
    <cellStyle name="Input [yellow] 6 9" xfId="19246" xr:uid="{FB8D5C47-4E01-42A8-BD4A-D2714A7C2F11}"/>
    <cellStyle name="Input [yellow] 6 9 2" xfId="38724" xr:uid="{799C959B-1541-4D8B-BEFC-8ED0346AF961}"/>
    <cellStyle name="Input [yellow] 60" xfId="696" xr:uid="{5B0E9573-C087-4FAB-9520-407098829FBB}"/>
    <cellStyle name="Input [yellow] 60 10" xfId="22331" xr:uid="{50EE1A2A-E999-4374-ABE3-B2536ECB0417}"/>
    <cellStyle name="Input [yellow] 60 10 2" xfId="41124" xr:uid="{76C62DC2-6C03-433D-B051-DB84C17675BB}"/>
    <cellStyle name="Input [yellow] 60 11" xfId="22389" xr:uid="{911C0A31-D2EE-4E62-9273-C11F664257B8}"/>
    <cellStyle name="Input [yellow] 60 11 2" xfId="41182" xr:uid="{0F50001C-7CC7-4281-A1D5-458D63805BE5}"/>
    <cellStyle name="Input [yellow] 60 12" xfId="21773" xr:uid="{39A6A672-457D-4066-94C1-AF76710567E5}"/>
    <cellStyle name="Input [yellow] 60 12 2" xfId="40572" xr:uid="{F6DB9056-E1B3-4CAA-9046-78302B501324}"/>
    <cellStyle name="Input [yellow] 60 13" xfId="24718" xr:uid="{A2FA21C3-F341-49D9-9813-2DAC0BF229C9}"/>
    <cellStyle name="Input [yellow] 60 13 2" xfId="43496" xr:uid="{63CF476F-758F-41E3-9889-CEBD2D67623C}"/>
    <cellStyle name="Input [yellow] 60 14" xfId="22791" xr:uid="{2C5F4347-BBCD-4D58-BF64-73308FB5BCBF}"/>
    <cellStyle name="Input [yellow] 60 14 2" xfId="41582" xr:uid="{D17B6064-6F0D-4D7E-966E-0D95A12169B5}"/>
    <cellStyle name="Input [yellow] 60 15" xfId="23594" xr:uid="{AF0CF7E1-2945-4922-BC99-B35389F48EC0}"/>
    <cellStyle name="Input [yellow] 60 15 2" xfId="42379" xr:uid="{69463B51-ADAF-4920-B5EE-DA51E5AD86E5}"/>
    <cellStyle name="Input [yellow] 60 16" xfId="23297" xr:uid="{5DA051F8-1648-4504-81F5-5E3A1BF332CA}"/>
    <cellStyle name="Input [yellow] 60 16 2" xfId="42085" xr:uid="{37E65044-3C9C-4905-9DF0-602EBA208B67}"/>
    <cellStyle name="Input [yellow] 60 17" xfId="23621" xr:uid="{2B85CE6C-B48A-40EE-9C38-0621F841C385}"/>
    <cellStyle name="Input [yellow] 60 17 2" xfId="42406" xr:uid="{A92055A3-44A0-4427-8B17-C18398A337B1}"/>
    <cellStyle name="Input [yellow] 60 18" xfId="25981" xr:uid="{88106F99-B499-4C4F-BEA1-D455246746CE}"/>
    <cellStyle name="Input [yellow] 60 18 2" xfId="44753" xr:uid="{C17E973F-2710-49C8-8B94-89122D70C7E4}"/>
    <cellStyle name="Input [yellow] 60 19" xfId="26058" xr:uid="{72F7908F-01C4-40B1-B20E-B65F02FE7E8D}"/>
    <cellStyle name="Input [yellow] 60 19 2" xfId="44830" xr:uid="{E36AA355-EFFC-4498-BE86-63EAEC691091}"/>
    <cellStyle name="Input [yellow] 60 2" xfId="1569" xr:uid="{DB01BE57-451F-401E-BA4D-41E82FB49314}"/>
    <cellStyle name="Input [yellow] 60 2 2" xfId="31861" xr:uid="{22C643FC-F52D-4DC9-BBC8-10FE07C2817E}"/>
    <cellStyle name="Input [yellow] 60 20" xfId="23669" xr:uid="{ED9205CA-7D2E-4729-97C6-33D8E956202D}"/>
    <cellStyle name="Input [yellow] 60 20 2" xfId="42453" xr:uid="{4B1AC3DE-7AFB-4A9C-8E62-3C3ACE119F39}"/>
    <cellStyle name="Input [yellow] 60 21" xfId="26082" xr:uid="{8A620B4B-144E-4AC3-A278-5C3039FFA6EB}"/>
    <cellStyle name="Input [yellow] 60 21 2" xfId="44854" xr:uid="{94A4DB4D-CCCB-4621-9CD0-756D20E18B71}"/>
    <cellStyle name="Input [yellow] 60 22" xfId="24924" xr:uid="{C131367F-3965-4D19-8CB5-0275F134D7DF}"/>
    <cellStyle name="Input [yellow] 60 22 2" xfId="43701" xr:uid="{7280968F-1DD5-4D71-AD6D-08A82CAF5FAE}"/>
    <cellStyle name="Input [yellow] 60 23" xfId="30782" xr:uid="{89FB23EE-6F84-4AC5-BCCF-623F2B2C1968}"/>
    <cellStyle name="Input [yellow] 60 3" xfId="9605" xr:uid="{5283A8A1-105D-4EAB-9A71-7768E53A1D4D}"/>
    <cellStyle name="Input [yellow] 60 3 2" xfId="12648" xr:uid="{D50D1547-C6B4-412C-A69E-0C261667644B}"/>
    <cellStyle name="Input [yellow] 60 3 2 2" xfId="37396" xr:uid="{DCD9906D-9717-4795-9CE9-5884FE7F445E}"/>
    <cellStyle name="Input [yellow] 60 3 3" xfId="17909" xr:uid="{66C53E59-9044-4EC0-8B0F-95B93C6048D5}"/>
    <cellStyle name="Input [yellow] 60 4" xfId="20252" xr:uid="{14B9DAE3-EBFC-4C0D-8B72-7CF2DCA35D26}"/>
    <cellStyle name="Input [yellow] 60 4 2" xfId="39534" xr:uid="{5F844333-29FC-4CC0-8B60-298E9EDD3C78}"/>
    <cellStyle name="Input [yellow] 60 5" xfId="21341" xr:uid="{E13F4F6A-B522-4EBB-8DE1-8D5735E1723E}"/>
    <cellStyle name="Input [yellow] 60 5 2" xfId="40143" xr:uid="{A5440C7C-6854-4103-8300-296C8137E369}"/>
    <cellStyle name="Input [yellow] 60 6" xfId="21991" xr:uid="{254337AE-162C-492D-850B-E8E330D08E3F}"/>
    <cellStyle name="Input [yellow] 60 6 2" xfId="40789" xr:uid="{51169D01-B0A9-446B-9F60-791AE698F490}"/>
    <cellStyle name="Input [yellow] 60 7" xfId="18746" xr:uid="{BDB3B21B-DEAF-4D81-A0CA-FF96E2C75914}"/>
    <cellStyle name="Input [yellow] 60 7 2" xfId="38227" xr:uid="{31BDDB11-3887-4083-A510-93D1B13827D6}"/>
    <cellStyle name="Input [yellow] 60 8" xfId="18765" xr:uid="{4801DF63-FC79-4F08-BD8D-CD125A33424B}"/>
    <cellStyle name="Input [yellow] 60 8 2" xfId="38246" xr:uid="{ED419F47-E9C3-427C-9B6D-2913EC1621AF}"/>
    <cellStyle name="Input [yellow] 60 9" xfId="20156" xr:uid="{7FAF72E1-97FC-482C-B5F0-BA847D506FC7}"/>
    <cellStyle name="Input [yellow] 60 9 2" xfId="39466" xr:uid="{43CB6D99-FABC-40CD-B113-F4D5864BF14C}"/>
    <cellStyle name="Input [yellow] 61" xfId="697" xr:uid="{DE0A6663-3BC0-400E-98B4-C9C14E492F08}"/>
    <cellStyle name="Input [yellow] 61 10" xfId="22388" xr:uid="{65E7D08A-2281-41D7-8930-19FC92978310}"/>
    <cellStyle name="Input [yellow] 61 10 2" xfId="41181" xr:uid="{D020DBEE-60D9-423C-9877-A83EB2E90364}"/>
    <cellStyle name="Input [yellow] 61 11" xfId="22031" xr:uid="{F17D9252-D892-41DA-B6DE-FE792CCE231C}"/>
    <cellStyle name="Input [yellow] 61 11 2" xfId="40829" xr:uid="{0D1ED1BB-DBDB-4942-907A-BE8519893EA8}"/>
    <cellStyle name="Input [yellow] 61 12" xfId="22476" xr:uid="{23B2AF80-2CA7-484D-8991-E99782E1A507}"/>
    <cellStyle name="Input [yellow] 61 12 2" xfId="41268" xr:uid="{8E97FCCF-5495-4407-9418-BA0ED4C67FB4}"/>
    <cellStyle name="Input [yellow] 61 13" xfId="24719" xr:uid="{13DF201C-9291-4847-AA4F-B9B8B2A62D66}"/>
    <cellStyle name="Input [yellow] 61 13 2" xfId="43497" xr:uid="{D8C13AE0-F9F7-4DC8-AD8B-C62A13154108}"/>
    <cellStyle name="Input [yellow] 61 14" xfId="22790" xr:uid="{DD123F3F-468B-40FF-A711-492924874DB3}"/>
    <cellStyle name="Input [yellow] 61 14 2" xfId="41581" xr:uid="{80F26F5E-33E0-4D86-964F-B03F77FF4AB8}"/>
    <cellStyle name="Input [yellow] 61 15" xfId="23817" xr:uid="{1F696671-BA7D-4A58-8388-967FF6434AE4}"/>
    <cellStyle name="Input [yellow] 61 15 2" xfId="42600" xr:uid="{09A3A152-B3FD-48E8-9804-343455D6A257}"/>
    <cellStyle name="Input [yellow] 61 16" xfId="22965" xr:uid="{260C1725-52A6-40C6-96B5-E51311B08394}"/>
    <cellStyle name="Input [yellow] 61 16 2" xfId="41756" xr:uid="{2208394A-0AFD-4D7A-BF72-B8383E959D7F}"/>
    <cellStyle name="Input [yellow] 61 17" xfId="22819" xr:uid="{C3CB5ACB-83C0-4B0C-B74D-3A2AF4D8E57A}"/>
    <cellStyle name="Input [yellow] 61 17 2" xfId="41610" xr:uid="{A28D4BDE-1343-4191-B07F-CFD8A897BF76}"/>
    <cellStyle name="Input [yellow] 61 18" xfId="26057" xr:uid="{D0C92F1E-BF25-4D42-8D6B-EAA30293CEAB}"/>
    <cellStyle name="Input [yellow] 61 18 2" xfId="44829" xr:uid="{80079074-8E4F-4F16-9604-18CF82B7EDE5}"/>
    <cellStyle name="Input [yellow] 61 19" xfId="23950" xr:uid="{67C88D38-A649-479E-B8A4-AEC1DA83AE8B}"/>
    <cellStyle name="Input [yellow] 61 19 2" xfId="42733" xr:uid="{85CBDB24-21E9-4768-A69A-B4A81D8368F3}"/>
    <cellStyle name="Input [yellow] 61 2" xfId="1570" xr:uid="{144D39FA-6CAF-4A55-AC2A-7E4CFFEDB522}"/>
    <cellStyle name="Input [yellow] 61 2 2" xfId="31862" xr:uid="{74D8CDEF-DF84-4DAF-AD9A-7DA0187E570C}"/>
    <cellStyle name="Input [yellow] 61 20" xfId="26179" xr:uid="{736C6316-83DD-4285-8BBC-E26ACF1379C4}"/>
    <cellStyle name="Input [yellow] 61 20 2" xfId="44950" xr:uid="{D6998EDE-4DE7-49DB-8703-DC6B502C02A7}"/>
    <cellStyle name="Input [yellow] 61 21" xfId="23237" xr:uid="{D90E2DCC-0A73-4CAB-92E4-E56B5DCA594F}"/>
    <cellStyle name="Input [yellow] 61 21 2" xfId="42027" xr:uid="{D0F9BEB8-72EB-489C-AD78-0D103C4EC182}"/>
    <cellStyle name="Input [yellow] 61 22" xfId="26183" xr:uid="{2284AE04-F7DF-4DD8-AA93-937055248917}"/>
    <cellStyle name="Input [yellow] 61 22 2" xfId="44954" xr:uid="{E42C6AF2-67C9-4A13-AA21-5D6851BCD23D}"/>
    <cellStyle name="Input [yellow] 61 23" xfId="30781" xr:uid="{24D46132-440D-4551-97C8-65406C8C64D1}"/>
    <cellStyle name="Input [yellow] 61 3" xfId="9475" xr:uid="{7693B08C-B20F-43F1-86B4-484A05B74945}"/>
    <cellStyle name="Input [yellow] 61 3 2" xfId="12531" xr:uid="{FE2D65DC-F92E-4D65-BB12-56E2D679263F}"/>
    <cellStyle name="Input [yellow] 61 3 2 2" xfId="37278" xr:uid="{CE1F7E47-0ED3-4295-8198-B68210F7F10E}"/>
    <cellStyle name="Input [yellow] 61 3 3" xfId="17791" xr:uid="{EC5331B4-F7EF-4840-BEA7-E84EC331A521}"/>
    <cellStyle name="Input [yellow] 61 4" xfId="20253" xr:uid="{7686FF97-CFA5-4E7F-BC16-757EFE2473C3}"/>
    <cellStyle name="Input [yellow] 61 4 2" xfId="39535" xr:uid="{1CA0CE40-BD95-40F2-83AD-76E3373866C1}"/>
    <cellStyle name="Input [yellow] 61 5" xfId="21342" xr:uid="{65421CC7-F1B1-4808-BB43-89C2AFE5DB11}"/>
    <cellStyle name="Input [yellow] 61 5 2" xfId="40144" xr:uid="{D4A61AFE-5A9D-4CBC-8D93-6AFEADC3AB46}"/>
    <cellStyle name="Input [yellow] 61 6" xfId="21992" xr:uid="{2F7C9B39-5864-4C9A-A9F4-FF3DA9C77776}"/>
    <cellStyle name="Input [yellow] 61 6 2" xfId="40790" xr:uid="{600269C7-D1EC-4E5F-BD58-8DAA2D84CA33}"/>
    <cellStyle name="Input [yellow] 61 7" xfId="21286" xr:uid="{8F880D87-C38B-457F-8C80-4A8BBA1C9899}"/>
    <cellStyle name="Input [yellow] 61 7 2" xfId="40088" xr:uid="{5CCABECA-C1EC-431D-9F21-C57965528578}"/>
    <cellStyle name="Input [yellow] 61 8" xfId="19082" xr:uid="{C5CE81BB-D0C8-4645-9497-7302EF302BD2}"/>
    <cellStyle name="Input [yellow] 61 8 2" xfId="38561" xr:uid="{E659361B-8535-47C1-BED4-62927958FC83}"/>
    <cellStyle name="Input [yellow] 61 9" xfId="21233" xr:uid="{00D9D5E2-B916-49BF-BA81-3603F26AFB5F}"/>
    <cellStyle name="Input [yellow] 61 9 2" xfId="40035" xr:uid="{D70681E7-D2C5-4610-8207-36157981BC5C}"/>
    <cellStyle name="Input [yellow] 62" xfId="698" xr:uid="{007AC25A-DABE-48F3-8CF8-77C85601509E}"/>
    <cellStyle name="Input [yellow] 62 10" xfId="22602" xr:uid="{B7699B90-5C60-4B88-A483-F995407C4F50}"/>
    <cellStyle name="Input [yellow] 62 10 2" xfId="41394" xr:uid="{B9A38E6C-9882-47B5-A37B-EA61D0419479}"/>
    <cellStyle name="Input [yellow] 62 11" xfId="22447" xr:uid="{D18955FD-E0D5-4824-9B08-AF7EDB8E13F4}"/>
    <cellStyle name="Input [yellow] 62 11 2" xfId="41239" xr:uid="{E057D406-2793-4B0E-AAC8-FDF3162675DF}"/>
    <cellStyle name="Input [yellow] 62 12" xfId="20322" xr:uid="{4C2D0C81-9451-422D-A5E7-88CAD25584C2}"/>
    <cellStyle name="Input [yellow] 62 12 2" xfId="39602" xr:uid="{F1E8DC70-5B4B-4C20-ACB7-16E2EC23F433}"/>
    <cellStyle name="Input [yellow] 62 13" xfId="24720" xr:uid="{27C28895-7E32-403A-80B1-8E05C949DF54}"/>
    <cellStyle name="Input [yellow] 62 13 2" xfId="43498" xr:uid="{71E83F32-D7CC-4348-82A1-E489CF100CAF}"/>
    <cellStyle name="Input [yellow] 62 14" xfId="22789" xr:uid="{54EE12D8-488D-4C28-89BB-7C6495D6FBD9}"/>
    <cellStyle name="Input [yellow] 62 14 2" xfId="41580" xr:uid="{7DF17A4A-08DE-49EE-9C00-1A26F1D9E9BD}"/>
    <cellStyle name="Input [yellow] 62 15" xfId="23360" xr:uid="{581F99BF-7E1E-4C26-8C6A-4CAA6A8463C6}"/>
    <cellStyle name="Input [yellow] 62 15 2" xfId="42148" xr:uid="{05DFEC54-EC8F-4BAA-ACD8-D44B2F44C84F}"/>
    <cellStyle name="Input [yellow] 62 16" xfId="25211" xr:uid="{3D84339E-D7A0-4581-883A-F245D9C95060}"/>
    <cellStyle name="Input [yellow] 62 16 2" xfId="43987" xr:uid="{C45016A2-4FAC-4B18-A3AB-E7ECA4EDC83E}"/>
    <cellStyle name="Input [yellow] 62 17" xfId="23951" xr:uid="{AA4A53F6-5312-4F27-A928-B7D9B843D724}"/>
    <cellStyle name="Input [yellow] 62 17 2" xfId="42734" xr:uid="{E23A425F-2159-43FB-8F6B-33249C58269E}"/>
    <cellStyle name="Input [yellow] 62 18" xfId="26362" xr:uid="{27C98056-9971-4AD7-893C-294F9EA81B89}"/>
    <cellStyle name="Input [yellow] 62 18 2" xfId="45133" xr:uid="{FC762AE2-95C8-4F56-99CB-C080938CB567}"/>
    <cellStyle name="Input [yellow] 62 19" xfId="26136" xr:uid="{DB87D7B1-73F2-4715-A366-9E59854207D9}"/>
    <cellStyle name="Input [yellow] 62 19 2" xfId="44907" xr:uid="{B8B7E050-90AC-4C56-A88C-0960249D509F}"/>
    <cellStyle name="Input [yellow] 62 2" xfId="1571" xr:uid="{AB7861C1-D130-48C6-A43A-DD313C3F07AB}"/>
    <cellStyle name="Input [yellow] 62 2 2" xfId="31863" xr:uid="{0ECDBE61-36B9-4ADD-8777-668982069291}"/>
    <cellStyle name="Input [yellow] 62 20" xfId="25218" xr:uid="{3513EC4A-776E-45BB-9E9E-AD0FE5F9A1FC}"/>
    <cellStyle name="Input [yellow] 62 20 2" xfId="43994" xr:uid="{C308F3A7-7CAA-4165-9493-8668B08E3ED8}"/>
    <cellStyle name="Input [yellow] 62 21" xfId="24389" xr:uid="{CD9CBF7C-4786-4BF7-83AB-2CA2D9DB1878}"/>
    <cellStyle name="Input [yellow] 62 21 2" xfId="43169" xr:uid="{B9F846EC-954D-4141-BB02-7092F5FB010A}"/>
    <cellStyle name="Input [yellow] 62 22" xfId="25254" xr:uid="{21023EBB-CA58-44AD-B2D2-59A2D496C434}"/>
    <cellStyle name="Input [yellow] 62 22 2" xfId="44030" xr:uid="{2D9A5726-931B-4D4B-9699-290CDB669087}"/>
    <cellStyle name="Input [yellow] 62 23" xfId="31293" xr:uid="{A9336AE8-A961-48BF-85A8-6542DC04EB8C}"/>
    <cellStyle name="Input [yellow] 62 3" xfId="9218" xr:uid="{6BEAEAB5-66A0-440D-A270-28E49FF6D44C}"/>
    <cellStyle name="Input [yellow] 62 3 2" xfId="12324" xr:uid="{C594277D-54F2-413D-81C1-1E8C7704FD86}"/>
    <cellStyle name="Input [yellow] 62 3 2 2" xfId="37039" xr:uid="{37CFE02A-E112-4E1E-BDE3-362040DD7246}"/>
    <cellStyle name="Input [yellow] 62 3 3" xfId="17551" xr:uid="{14F7B487-B789-4C42-850E-12A701D7B2B0}"/>
    <cellStyle name="Input [yellow] 62 4" xfId="20254" xr:uid="{969A68C8-9E84-41C9-9389-9BCA73E43E72}"/>
    <cellStyle name="Input [yellow] 62 4 2" xfId="39536" xr:uid="{8FC15467-4F56-4AA1-BD43-BFA9E574B96B}"/>
    <cellStyle name="Input [yellow] 62 5" xfId="21343" xr:uid="{346CBAD7-EF21-4261-98E5-809F64A2DD62}"/>
    <cellStyle name="Input [yellow] 62 5 2" xfId="40145" xr:uid="{7D24A816-9568-4216-B738-BEA790A92A69}"/>
    <cellStyle name="Input [yellow] 62 6" xfId="18887" xr:uid="{E76F648A-4E2E-4BBD-9E2B-0A6060199817}"/>
    <cellStyle name="Input [yellow] 62 6 2" xfId="38368" xr:uid="{C758E92E-D1F7-4D6E-8BB7-1785AB0EA167}"/>
    <cellStyle name="Input [yellow] 62 7" xfId="19156" xr:uid="{8E97B4FF-CF78-4A41-8FA9-C80D53A91EE9}"/>
    <cellStyle name="Input [yellow] 62 7 2" xfId="38635" xr:uid="{CC3922AF-5406-41F9-A64C-80B82ED1DAC3}"/>
    <cellStyle name="Input [yellow] 62 8" xfId="21449" xr:uid="{3C087F80-3886-4648-9FA1-1F8D37667098}"/>
    <cellStyle name="Input [yellow] 62 8 2" xfId="40251" xr:uid="{71D95A9B-190A-4B8C-BB26-BE4B74E83F1A}"/>
    <cellStyle name="Input [yellow] 62 9" xfId="18730" xr:uid="{EDDA99B2-B145-484E-BD74-9162AEEDA720}"/>
    <cellStyle name="Input [yellow] 62 9 2" xfId="38211" xr:uid="{6C55E8C5-8D27-43C7-AAC2-D39ED4F2CF64}"/>
    <cellStyle name="Input [yellow] 63" xfId="699" xr:uid="{82A01BF5-5FD4-49BE-B01E-228BB5F4A032}"/>
    <cellStyle name="Input [yellow] 63 10" xfId="19065" xr:uid="{D91304E1-B3EC-40B4-A923-E4E11D70323A}"/>
    <cellStyle name="Input [yellow] 63 10 2" xfId="38544" xr:uid="{14568831-0C8D-425E-9E77-E0FB7CA913DA}"/>
    <cellStyle name="Input [yellow] 63 11" xfId="22394" xr:uid="{279C6C0F-AD62-4054-815F-C8338869EE56}"/>
    <cellStyle name="Input [yellow] 63 11 2" xfId="41187" xr:uid="{FDACF161-C9B8-4C79-93DD-3577E90A1EEE}"/>
    <cellStyle name="Input [yellow] 63 12" xfId="21807" xr:uid="{26A5255D-0130-4C01-8535-4B61A3151745}"/>
    <cellStyle name="Input [yellow] 63 12 2" xfId="40605" xr:uid="{00536B96-5D26-44BC-B55B-9695ED7B389C}"/>
    <cellStyle name="Input [yellow] 63 13" xfId="24721" xr:uid="{EAF72A3D-DEC2-4783-B746-E4748CC70F4A}"/>
    <cellStyle name="Input [yellow] 63 13 2" xfId="43499" xr:uid="{B9BC9D28-8AED-465D-A372-9F723C0F6F9F}"/>
    <cellStyle name="Input [yellow] 63 14" xfId="22788" xr:uid="{2FB4ADFB-446F-49FF-A30E-2BF5732D40F2}"/>
    <cellStyle name="Input [yellow] 63 14 2" xfId="41579" xr:uid="{E4D5CC12-B7B8-487A-8AAF-C4FE3A36B862}"/>
    <cellStyle name="Input [yellow] 63 15" xfId="23259" xr:uid="{A7CCF747-5887-4EC1-B359-64A2FC21B134}"/>
    <cellStyle name="Input [yellow] 63 15 2" xfId="42047" xr:uid="{8DF1AC44-1156-4407-8EEE-E636599547A0}"/>
    <cellStyle name="Input [yellow] 63 16" xfId="23640" xr:uid="{BE493DFE-F282-4622-92DB-4CD170C7AFCC}"/>
    <cellStyle name="Input [yellow] 63 16 2" xfId="42424" xr:uid="{D288C421-E733-4CAF-9049-E203CC72DED0}"/>
    <cellStyle name="Input [yellow] 63 17" xfId="24654" xr:uid="{8DC31CFD-3DA1-4427-A367-08984314EBC6}"/>
    <cellStyle name="Input [yellow] 63 17 2" xfId="43432" xr:uid="{16BD248C-E615-4890-8B35-EA97635A79F7}"/>
    <cellStyle name="Input [yellow] 63 18" xfId="23557" xr:uid="{982942FD-E101-451B-8530-795A29A5EE7E}"/>
    <cellStyle name="Input [yellow] 63 18 2" xfId="42343" xr:uid="{0A251739-AAE6-4679-A097-2BEF54054549}"/>
    <cellStyle name="Input [yellow] 63 19" xfId="26068" xr:uid="{73DB1EF0-6848-4D70-A9FF-C296DF36F6EA}"/>
    <cellStyle name="Input [yellow] 63 19 2" xfId="44840" xr:uid="{E965C45F-65D5-49DD-B955-041F4DC31DAB}"/>
    <cellStyle name="Input [yellow] 63 2" xfId="1572" xr:uid="{28589759-9258-41F0-8C23-EFF33C421258}"/>
    <cellStyle name="Input [yellow] 63 2 2" xfId="31864" xr:uid="{CA1A602A-180E-4EBA-BA66-28EE03FB3EC7}"/>
    <cellStyle name="Input [yellow] 63 20" xfId="23482" xr:uid="{0D2072C8-87F3-43CC-B565-5A0D488C9F1E}"/>
    <cellStyle name="Input [yellow] 63 20 2" xfId="42269" xr:uid="{71BEB75D-8A23-4597-9B8A-C60C3BC371FE}"/>
    <cellStyle name="Input [yellow] 63 21" xfId="26303" xr:uid="{A54B7AB4-E4BC-4D35-B4F1-9CF5B319AD9A}"/>
    <cellStyle name="Input [yellow] 63 21 2" xfId="45074" xr:uid="{24BC3979-86ED-4A30-9205-513120D17245}"/>
    <cellStyle name="Input [yellow] 63 22" xfId="23749" xr:uid="{508F2AF7-9733-413B-BEED-F7B986D26F33}"/>
    <cellStyle name="Input [yellow] 63 22 2" xfId="42533" xr:uid="{8A9BA08D-827D-4758-91B3-C0EC6F475D31}"/>
    <cellStyle name="Input [yellow] 63 23" xfId="31093" xr:uid="{CCB60F55-41FC-4E6B-8F8C-4B00A782F9A7}"/>
    <cellStyle name="Input [yellow] 63 3" xfId="8447" xr:uid="{FC914B36-8284-49D6-8C94-8EB0DDE731A0}"/>
    <cellStyle name="Input [yellow] 63 3 2" xfId="12087" xr:uid="{970B46AC-2F68-4D3E-83FE-65EC67B9EA79}"/>
    <cellStyle name="Input [yellow] 63 3 2 2" xfId="36571" xr:uid="{B010A623-D0C1-4BC5-9BB4-4C1C0F3C2F51}"/>
    <cellStyle name="Input [yellow] 63 3 3" xfId="17129" xr:uid="{F4F85A0A-8C34-4E41-9996-548FEC56B69C}"/>
    <cellStyle name="Input [yellow] 63 4" xfId="20255" xr:uid="{2D6A3715-3639-4FC1-9F79-D8687580A177}"/>
    <cellStyle name="Input [yellow] 63 4 2" xfId="39537" xr:uid="{5BC38434-8E23-4DFB-A36F-74A4B9144A07}"/>
    <cellStyle name="Input [yellow] 63 5" xfId="21344" xr:uid="{B384FB54-9B23-4E93-92BA-9A04872E8048}"/>
    <cellStyle name="Input [yellow] 63 5 2" xfId="40146" xr:uid="{163A99EA-96B1-4723-8DAF-66CA03C1A5EA}"/>
    <cellStyle name="Input [yellow] 63 6" xfId="18190" xr:uid="{AECEA515-419B-4292-AA16-B366B4690454}"/>
    <cellStyle name="Input [yellow] 63 6 2" xfId="37674" xr:uid="{8C1A0D29-EA11-46AF-883A-993E882F776E}"/>
    <cellStyle name="Input [yellow] 63 7" xfId="20060" xr:uid="{F9A62709-16A4-4306-9A63-C1518D1D2032}"/>
    <cellStyle name="Input [yellow] 63 7 2" xfId="39372" xr:uid="{346780E1-2464-4ACB-AF20-1CFE03447726}"/>
    <cellStyle name="Input [yellow] 63 8" xfId="21394" xr:uid="{B91D44C1-638B-47D6-921C-9682B48B0692}"/>
    <cellStyle name="Input [yellow] 63 8 2" xfId="40196" xr:uid="{9EC04C44-31A5-4F3A-864E-6A10D6256F0F}"/>
    <cellStyle name="Input [yellow] 63 9" xfId="20480" xr:uid="{B6D4AC7C-46A0-45B7-8B71-96BF8AFF366E}"/>
    <cellStyle name="Input [yellow] 63 9 2" xfId="39678" xr:uid="{F0E2155B-0F10-4FEE-9330-38F94585613E}"/>
    <cellStyle name="Input [yellow] 64" xfId="700" xr:uid="{A095741C-EF61-466D-8E8F-EAE0B0D05417}"/>
    <cellStyle name="Input [yellow] 64 10" xfId="22330" xr:uid="{3A2BA5A5-D84B-41F4-9787-FBD8F46C6CD3}"/>
    <cellStyle name="Input [yellow] 64 10 2" xfId="41123" xr:uid="{E44645DD-BA62-44BE-BB79-656823B95686}"/>
    <cellStyle name="Input [yellow] 64 11" xfId="22551" xr:uid="{E8A992B4-D23F-414D-A427-0167B50947EA}"/>
    <cellStyle name="Input [yellow] 64 11 2" xfId="41343" xr:uid="{9DEA38E0-7306-46A0-A781-0A68E0B30082}"/>
    <cellStyle name="Input [yellow] 64 12" xfId="21460" xr:uid="{70416C5A-614F-4224-81E5-A28A035F22CB}"/>
    <cellStyle name="Input [yellow] 64 12 2" xfId="40261" xr:uid="{02B8B050-EE66-4A0D-9740-6EA95F9D04B4}"/>
    <cellStyle name="Input [yellow] 64 13" xfId="24722" xr:uid="{3D84F76F-D7C7-490F-9BBF-30BCA3E8032D}"/>
    <cellStyle name="Input [yellow] 64 13 2" xfId="43500" xr:uid="{B953EA22-1256-417B-9B9D-8EF53E12129B}"/>
    <cellStyle name="Input [yellow] 64 14" xfId="22787" xr:uid="{4E0BA6DA-E5C6-4204-B75D-7F2B70D9C368}"/>
    <cellStyle name="Input [yellow] 64 14 2" xfId="41578" xr:uid="{8D4A36C6-922E-48E0-8D91-F759984C9A85}"/>
    <cellStyle name="Input [yellow] 64 15" xfId="24811" xr:uid="{59F4FFF6-FE0F-4A5E-A696-590EA8AF93A6}"/>
    <cellStyle name="Input [yellow] 64 15 2" xfId="43589" xr:uid="{9E161CC7-2DE1-46D1-944A-DCD967C4B06D}"/>
    <cellStyle name="Input [yellow] 64 16" xfId="22964" xr:uid="{E4EA1DBA-79F6-4E95-937D-6F692609F05D}"/>
    <cellStyle name="Input [yellow] 64 16 2" xfId="41755" xr:uid="{F06F112F-A132-4F97-8ABA-75E13C1073EB}"/>
    <cellStyle name="Input [yellow] 64 17" xfId="23572" xr:uid="{1024BB87-3E1B-4F02-9663-CEFEA5C22361}"/>
    <cellStyle name="Input [yellow] 64 17 2" xfId="42357" xr:uid="{F766FB82-ACEF-42AF-90C1-C09DA87D9B8D}"/>
    <cellStyle name="Input [yellow] 64 18" xfId="25979" xr:uid="{51E4BFE3-5404-4BD6-9166-CFF84135613B}"/>
    <cellStyle name="Input [yellow] 64 18 2" xfId="44751" xr:uid="{A1F921C8-6DE6-4495-B20E-B339B1253757}"/>
    <cellStyle name="Input [yellow] 64 19" xfId="26276" xr:uid="{AA77DD59-EE9C-44FE-80C1-B2E74ABD336D}"/>
    <cellStyle name="Input [yellow] 64 19 2" xfId="45047" xr:uid="{6BB567B4-0731-4C8B-A326-815DB3CA2815}"/>
    <cellStyle name="Input [yellow] 64 2" xfId="1573" xr:uid="{4126868E-6F12-41B6-8CA5-8ED4D23007C1}"/>
    <cellStyle name="Input [yellow] 64 2 2" xfId="31865" xr:uid="{6F9B7727-8B94-4952-9449-8D6BC3A0B8F3}"/>
    <cellStyle name="Input [yellow] 64 20" xfId="24935" xr:uid="{7CC42622-194A-49FE-AD28-56BAA514B47D}"/>
    <cellStyle name="Input [yellow] 64 20 2" xfId="43712" xr:uid="{6F86CDEB-6095-4F8B-B8E8-6E95CED602F5}"/>
    <cellStyle name="Input [yellow] 64 21" xfId="25908" xr:uid="{5F4A9DDD-A681-4FF6-80A5-1D6EE7868CF2}"/>
    <cellStyle name="Input [yellow] 64 21 2" xfId="44681" xr:uid="{C09502F9-F13D-4915-B6FA-B55A5DFF1EA0}"/>
    <cellStyle name="Input [yellow] 64 22" xfId="23683" xr:uid="{DA0192ED-5738-47D2-9F75-99D9DDF1572A}"/>
    <cellStyle name="Input [yellow] 64 22 2" xfId="42467" xr:uid="{BB2A565B-A67A-488D-A108-E56B6577F169}"/>
    <cellStyle name="Input [yellow] 64 23" xfId="31030" xr:uid="{9DF82B2C-C6ED-4FC8-9826-A37032412938}"/>
    <cellStyle name="Input [yellow] 64 3" xfId="8633" xr:uid="{A9076651-279B-4EE3-B9A9-66A365F957B2}"/>
    <cellStyle name="Input [yellow] 64 3 2" xfId="12114" xr:uid="{253C3199-E623-4E3F-B2F2-EA9D92C2F722}"/>
    <cellStyle name="Input [yellow] 64 3 2 2" xfId="36617" xr:uid="{67C6E91E-E176-45F0-BEEC-E0780401FF71}"/>
    <cellStyle name="Input [yellow] 64 3 3" xfId="17163" xr:uid="{08173671-5F8F-4CBC-A0CA-8E4AD1579442}"/>
    <cellStyle name="Input [yellow] 64 4" xfId="20256" xr:uid="{443692E8-9DEA-44CA-970C-52380531765D}"/>
    <cellStyle name="Input [yellow] 64 4 2" xfId="39538" xr:uid="{A3033E2E-ECE0-429D-8D22-D71A99AAEFD5}"/>
    <cellStyle name="Input [yellow] 64 5" xfId="21345" xr:uid="{307E8A83-EA33-4012-A35E-FAF0E3B3D565}"/>
    <cellStyle name="Input [yellow] 64 5 2" xfId="40147" xr:uid="{B4533BD7-D261-4891-8828-3F2A5EB3EE6D}"/>
    <cellStyle name="Input [yellow] 64 6" xfId="18167" xr:uid="{3F5F9E90-F228-4C5F-A78F-CA53F4AB71B2}"/>
    <cellStyle name="Input [yellow] 64 6 2" xfId="37652" xr:uid="{229BF9FA-C6FA-4C84-B5B4-468250840A34}"/>
    <cellStyle name="Input [yellow] 64 7" xfId="20302" xr:uid="{09281F28-F59F-44CB-9A3E-96D5E5891AAE}"/>
    <cellStyle name="Input [yellow] 64 7 2" xfId="39583" xr:uid="{BCCEF820-DDB2-4FCE-AF7D-4A6F314A782B}"/>
    <cellStyle name="Input [yellow] 64 8" xfId="19360" xr:uid="{6FE031C1-2E91-4EBB-BBA9-839469C43BEE}"/>
    <cellStyle name="Input [yellow] 64 8 2" xfId="38838" xr:uid="{D50FBFB5-4A3E-4B2F-8B9D-F88EAC96D51B}"/>
    <cellStyle name="Input [yellow] 64 9" xfId="21456" xr:uid="{745A1449-2EA7-470B-A496-147EFD4B063A}"/>
    <cellStyle name="Input [yellow] 64 9 2" xfId="40258" xr:uid="{BF5389AA-B2D5-47DC-BF6D-78A1C0694A7F}"/>
    <cellStyle name="Input [yellow] 65" xfId="701" xr:uid="{6B3E635A-5A6E-477F-BE61-A5EC62ACD655}"/>
    <cellStyle name="Input [yellow] 65 10" xfId="19420" xr:uid="{0A3338E1-C275-482C-824E-E1E2432FDA1A}"/>
    <cellStyle name="Input [yellow] 65 10 2" xfId="38898" xr:uid="{D719AC0C-15C9-491A-ACE4-2FE12EC6B99B}"/>
    <cellStyle name="Input [yellow] 65 11" xfId="19069" xr:uid="{DF442793-6ECA-4106-A183-D74592F2FB3D}"/>
    <cellStyle name="Input [yellow] 65 11 2" xfId="38548" xr:uid="{75D7A4DE-DE29-4A77-AA00-2710B9C56C86}"/>
    <cellStyle name="Input [yellow] 65 12" xfId="21639" xr:uid="{1C21643E-F56A-4CF4-8715-99E2DA183279}"/>
    <cellStyle name="Input [yellow] 65 12 2" xfId="40438" xr:uid="{B65D69DC-7ED0-45ED-B7AE-E2AA2A3BDBE1}"/>
    <cellStyle name="Input [yellow] 65 13" xfId="24723" xr:uid="{3B685129-5076-486E-A4DA-39C02A5C87D9}"/>
    <cellStyle name="Input [yellow] 65 13 2" xfId="43501" xr:uid="{73E21C7C-D166-470D-AE73-0BB656F5CEFA}"/>
    <cellStyle name="Input [yellow] 65 14" xfId="22786" xr:uid="{9E27B059-5C12-4999-9305-8699EFD97940}"/>
    <cellStyle name="Input [yellow] 65 14 2" xfId="41577" xr:uid="{30276368-6B89-48BF-883D-AA27121A85AA}"/>
    <cellStyle name="Input [yellow] 65 15" xfId="23263" xr:uid="{8DC8FA03-4246-4A9C-9B24-7EC4179DABFB}"/>
    <cellStyle name="Input [yellow] 65 15 2" xfId="42051" xr:uid="{49C79844-0913-4129-B18A-69130826FA55}"/>
    <cellStyle name="Input [yellow] 65 16" xfId="25215" xr:uid="{38A42D37-DACE-4925-88DE-5A75B3483F87}"/>
    <cellStyle name="Input [yellow] 65 16 2" xfId="43991" xr:uid="{DAC5BDC7-91F7-4985-9E6F-8DCCA93BF901}"/>
    <cellStyle name="Input [yellow] 65 17" xfId="22745" xr:uid="{160768DA-15CF-4DE3-9B87-FE4264AEFD4C}"/>
    <cellStyle name="Input [yellow] 65 17 2" xfId="41536" xr:uid="{C748C45E-325F-4BB9-9A70-9921BAA17A92}"/>
    <cellStyle name="Input [yellow] 65 18" xfId="23299" xr:uid="{65CE4396-745D-494C-A68D-8652A8EE5285}"/>
    <cellStyle name="Input [yellow] 65 18 2" xfId="42087" xr:uid="{C1A92646-0843-4522-BA92-66F9B624EDB9}"/>
    <cellStyle name="Input [yellow] 65 19" xfId="23450" xr:uid="{E0E50153-43A1-4E4D-83A1-A5C693F93B17}"/>
    <cellStyle name="Input [yellow] 65 19 2" xfId="42237" xr:uid="{3F730493-714D-4BF7-A020-98BB0859011B}"/>
    <cellStyle name="Input [yellow] 65 2" xfId="1574" xr:uid="{B74F34FD-3592-4F2F-80E9-686430B9D603}"/>
    <cellStyle name="Input [yellow] 65 2 2" xfId="31866" xr:uid="{19671B45-07AC-427E-9673-551DE4B946D1}"/>
    <cellStyle name="Input [yellow] 65 20" xfId="23750" xr:uid="{E930F30F-C7D3-4CCD-A7DA-E9B51A8812D8}"/>
    <cellStyle name="Input [yellow] 65 20 2" xfId="42534" xr:uid="{71BD3F1E-EE9D-4FF0-BBAF-4A20AA96935A}"/>
    <cellStyle name="Input [yellow] 65 21" xfId="24825" xr:uid="{626EF901-6326-45A5-BDEA-8B7346922F03}"/>
    <cellStyle name="Input [yellow] 65 21 2" xfId="43603" xr:uid="{B39E9103-679B-40A7-9C1A-EDDF7CD95577}"/>
    <cellStyle name="Input [yellow] 65 22" xfId="26131" xr:uid="{FCF2FA7A-93F6-44C4-8B3C-D0792EB02F1F}"/>
    <cellStyle name="Input [yellow] 65 22 2" xfId="44902" xr:uid="{D194F737-36D1-492A-85C2-8245D355C2C7}"/>
    <cellStyle name="Input [yellow] 65 23" xfId="30780" xr:uid="{A291B490-FBC4-4E79-9AF6-F71F174B0EDE}"/>
    <cellStyle name="Input [yellow] 65 3" xfId="8448" xr:uid="{E48013EF-0214-44D7-AD3A-F7B94FEE5DE1}"/>
    <cellStyle name="Input [yellow] 65 3 2" xfId="12088" xr:uid="{9880446E-AF03-4A3C-BB20-4D9E43825FBF}"/>
    <cellStyle name="Input [yellow] 65 3 2 2" xfId="36572" xr:uid="{A2AF2889-B13E-4DE7-B175-2358BEE1735F}"/>
    <cellStyle name="Input [yellow] 65 3 3" xfId="17130" xr:uid="{71580590-D781-43D7-B545-498C9F8D1B7C}"/>
    <cellStyle name="Input [yellow] 65 4" xfId="20257" xr:uid="{4CC23D9C-B531-4E4E-A513-80008692A713}"/>
    <cellStyle name="Input [yellow] 65 4 2" xfId="39539" xr:uid="{FCD803AA-8B65-4011-B7BB-D6A13420DE2B}"/>
    <cellStyle name="Input [yellow] 65 5" xfId="21346" xr:uid="{0FA9C0C3-A03E-4FBB-86C4-38D4E8212F93}"/>
    <cellStyle name="Input [yellow] 65 5 2" xfId="40148" xr:uid="{7229C323-90F0-42AD-B3E3-E7DD9CAE687A}"/>
    <cellStyle name="Input [yellow] 65 6" xfId="18771" xr:uid="{B0C41DF6-0AD3-4F49-BBAA-228F12D26D41}"/>
    <cellStyle name="Input [yellow] 65 6 2" xfId="38252" xr:uid="{F89829DC-39EE-489C-9F8D-FE4BD89BCACC}"/>
    <cellStyle name="Input [yellow] 65 7" xfId="21431" xr:uid="{521EA8D1-84AD-426F-B406-A9D770FD388A}"/>
    <cellStyle name="Input [yellow] 65 7 2" xfId="40233" xr:uid="{7EEA6B70-E008-4573-96B9-2235842A173B}"/>
    <cellStyle name="Input [yellow] 65 8" xfId="20501" xr:uid="{7CF9EDE7-331F-414F-9370-3AE6DAF1EC51}"/>
    <cellStyle name="Input [yellow] 65 8 2" xfId="39699" xr:uid="{F192D4EB-EDF0-43C0-AD6D-8514E22155E0}"/>
    <cellStyle name="Input [yellow] 65 9" xfId="21496" xr:uid="{0C56682A-4DD3-41DD-967C-095045CF595A}"/>
    <cellStyle name="Input [yellow] 65 9 2" xfId="40297" xr:uid="{E2FAC39C-03B2-4379-88D9-525C4AF2E289}"/>
    <cellStyle name="Input [yellow] 66" xfId="702" xr:uid="{6B6775DA-1D59-4AF5-901C-7B066EDF9BA6}"/>
    <cellStyle name="Input [yellow] 66 10" xfId="21620" xr:uid="{B2F4CB3A-1E37-4F81-BFF5-24A66A3850FB}"/>
    <cellStyle name="Input [yellow] 66 10 2" xfId="40421" xr:uid="{F69377AB-86A1-4545-B683-AF673CB181AA}"/>
    <cellStyle name="Input [yellow] 66 11" xfId="22558" xr:uid="{FC68064E-7D38-4EA0-9BB0-7C6945146C5F}"/>
    <cellStyle name="Input [yellow] 66 11 2" xfId="41350" xr:uid="{09EF6660-B539-4071-8EFE-672E2498EE0A}"/>
    <cellStyle name="Input [yellow] 66 12" xfId="21780" xr:uid="{FB109FEE-D782-4F62-A97A-047096BF54A3}"/>
    <cellStyle name="Input [yellow] 66 12 2" xfId="40579" xr:uid="{24152ECA-E759-48F0-81AE-9856C2A2AD72}"/>
    <cellStyle name="Input [yellow] 66 13" xfId="24724" xr:uid="{A77E3A7E-4B3F-4904-9B30-EB1082E2650A}"/>
    <cellStyle name="Input [yellow] 66 13 2" xfId="43502" xr:uid="{C0E233B6-64BA-4654-A6C5-D905D432DF3C}"/>
    <cellStyle name="Input [yellow] 66 14" xfId="22785" xr:uid="{B303EB19-F6B5-4F7E-9F5C-405A6D2702D2}"/>
    <cellStyle name="Input [yellow] 66 14 2" xfId="41576" xr:uid="{968F1DF3-E436-4A2F-BB77-E024DE1719AA}"/>
    <cellStyle name="Input [yellow] 66 15" xfId="23883" xr:uid="{DF7B6879-2F74-4807-B304-30B9AC74DAB6}"/>
    <cellStyle name="Input [yellow] 66 15 2" xfId="42666" xr:uid="{EC93921C-0335-4312-8DEC-2DAB22EB78CC}"/>
    <cellStyle name="Input [yellow] 66 16" xfId="24815" xr:uid="{6FB11A9A-B162-4249-B3E1-DB42298BD521}"/>
    <cellStyle name="Input [yellow] 66 16 2" xfId="43593" xr:uid="{3CD45BAE-26CC-4C68-9C13-C47CE175A363}"/>
    <cellStyle name="Input [yellow] 66 17" xfId="24802" xr:uid="{A7B2AF27-107E-4764-B390-84106FD8CD1F}"/>
    <cellStyle name="Input [yellow] 66 17 2" xfId="43580" xr:uid="{6419B095-6DC0-4930-860D-23446FF3D2F1}"/>
    <cellStyle name="Input [yellow] 66 18" xfId="25385" xr:uid="{30B1EC45-EB6F-402E-8ED8-A531B1F53C75}"/>
    <cellStyle name="Input [yellow] 66 18 2" xfId="44161" xr:uid="{95B8C03A-677D-49F6-ABFF-0818077724A0}"/>
    <cellStyle name="Input [yellow] 66 19" xfId="26295" xr:uid="{6C104BF9-9395-4255-82BB-0CAD7808DDC1}"/>
    <cellStyle name="Input [yellow] 66 19 2" xfId="45066" xr:uid="{D5618CB6-0E1C-4CF8-A579-1FED56A2DFF6}"/>
    <cellStyle name="Input [yellow] 66 2" xfId="1575" xr:uid="{E476C49E-39A3-4F7F-B843-232519574EEA}"/>
    <cellStyle name="Input [yellow] 66 2 2" xfId="31867" xr:uid="{B22754DC-03D7-4B34-BC89-26C005837CDA}"/>
    <cellStyle name="Input [yellow] 66 20" xfId="23358" xr:uid="{36455E5C-3A7B-4BF8-AA05-6A3B01A2305D}"/>
    <cellStyle name="Input [yellow] 66 20 2" xfId="42146" xr:uid="{61CF39D3-F6B4-439A-B622-E9CC0BC83489}"/>
    <cellStyle name="Input [yellow] 66 21" xfId="23677" xr:uid="{D66C4C64-7AEB-4102-A944-DEF95D974D3E}"/>
    <cellStyle name="Input [yellow] 66 21 2" xfId="42461" xr:uid="{5B97D95C-07AE-4149-B739-6B8A6D55EBF5}"/>
    <cellStyle name="Input [yellow] 66 22" xfId="26312" xr:uid="{2AC79DAB-19D1-44AF-AF39-27AF56E0B0D0}"/>
    <cellStyle name="Input [yellow] 66 22 2" xfId="45083" xr:uid="{D173820F-46C0-42F6-BCDF-46DFA808BD33}"/>
    <cellStyle name="Input [yellow] 66 23" xfId="30779" xr:uid="{57971CA9-70A5-4198-8A43-E9D3E92323E8}"/>
    <cellStyle name="Input [yellow] 66 3" xfId="8635" xr:uid="{B4721CDE-91B7-40A9-93FC-2071ECFB6D91}"/>
    <cellStyle name="Input [yellow] 66 3 2" xfId="12115" xr:uid="{797A48F7-D3C0-4908-9750-53627211D419}"/>
    <cellStyle name="Input [yellow] 66 3 2 2" xfId="36618" xr:uid="{C28605E5-6BD1-4E9E-A278-E3209A4B683B}"/>
    <cellStyle name="Input [yellow] 66 3 3" xfId="17164" xr:uid="{43586F1D-49D7-4A6F-858E-CAFBF5E9CB2A}"/>
    <cellStyle name="Input [yellow] 66 4" xfId="20258" xr:uid="{3998426C-106F-4926-B7A7-C1E3D15C98C6}"/>
    <cellStyle name="Input [yellow] 66 4 2" xfId="39540" xr:uid="{B252CC20-4F11-448F-A05E-0159FE462CF1}"/>
    <cellStyle name="Input [yellow] 66 5" xfId="21347" xr:uid="{03460671-31CB-43F6-A7A0-001D07AC98C4}"/>
    <cellStyle name="Input [yellow] 66 5 2" xfId="40149" xr:uid="{60A79F2F-5D86-453C-AB13-9534AD7EE944}"/>
    <cellStyle name="Input [yellow] 66 6" xfId="20127" xr:uid="{75EA7145-D796-431C-AA8F-E60A7338D8BE}"/>
    <cellStyle name="Input [yellow] 66 6 2" xfId="39437" xr:uid="{F107B7F8-61F0-4EF9-B1E9-227D2EF7243F}"/>
    <cellStyle name="Input [yellow] 66 7" xfId="20155" xr:uid="{73BFC55D-29C3-4738-BB68-004EFF68CB65}"/>
    <cellStyle name="Input [yellow] 66 7 2" xfId="39465" xr:uid="{BA9CC511-8A3E-46BB-BF5D-8C481FDCFEE8}"/>
    <cellStyle name="Input [yellow] 66 8" xfId="21806" xr:uid="{6F07BA00-2302-436E-9678-EFB6326945AC}"/>
    <cellStyle name="Input [yellow] 66 8 2" xfId="40604" xr:uid="{8EC8FD6E-C957-43BF-B7C1-C230E4351ACE}"/>
    <cellStyle name="Input [yellow] 66 9" xfId="22001" xr:uid="{C48AE051-59F6-4B0C-8098-6D58E866D5A0}"/>
    <cellStyle name="Input [yellow] 66 9 2" xfId="40799" xr:uid="{CC0AF062-C6EE-4329-B81A-1FF9E8B8F1FA}"/>
    <cellStyle name="Input [yellow] 67" xfId="703" xr:uid="{5023099A-E3E4-4A7B-BD3C-38E6CAFC3C9A}"/>
    <cellStyle name="Input [yellow] 67 10" xfId="21809" xr:uid="{80FA8B2B-5547-47D7-9625-0695D3A7E5D9}"/>
    <cellStyle name="Input [yellow] 67 10 2" xfId="40607" xr:uid="{5C322495-409E-4185-BAA7-FAC60FFE8765}"/>
    <cellStyle name="Input [yellow] 67 11" xfId="22319" xr:uid="{CA33F927-A3B8-4A22-A9B7-421EF20245A4}"/>
    <cellStyle name="Input [yellow] 67 11 2" xfId="41112" xr:uid="{B0B0E1C2-DC28-45E0-9AE9-0DB2C6AE9A94}"/>
    <cellStyle name="Input [yellow] 67 12" xfId="22095" xr:uid="{894D1E4C-B32A-4DCD-9AE4-E37CF5D09EE9}"/>
    <cellStyle name="Input [yellow] 67 12 2" xfId="40891" xr:uid="{CE2B7103-1418-4F02-AF6D-92BC2F065365}"/>
    <cellStyle name="Input [yellow] 67 13" xfId="24725" xr:uid="{0AB934A4-15CA-4317-9C25-ECBA70E8D7B5}"/>
    <cellStyle name="Input [yellow] 67 13 2" xfId="43503" xr:uid="{1283B09C-2D0A-4CA0-BDE1-FEEDE5AAEB81}"/>
    <cellStyle name="Input [yellow] 67 14" xfId="22784" xr:uid="{4B0F4008-39CC-4C66-9A86-D6FF0E2288D4}"/>
    <cellStyle name="Input [yellow] 67 14 2" xfId="41575" xr:uid="{473CE027-301D-4FFC-9AF4-F52A29639FD5}"/>
    <cellStyle name="Input [yellow] 67 15" xfId="23595" xr:uid="{37B4FEF8-DC14-43C1-B322-A30CD5FB5258}"/>
    <cellStyle name="Input [yellow] 67 15 2" xfId="42380" xr:uid="{55989A5A-737F-4AF1-9225-4EC55347E581}"/>
    <cellStyle name="Input [yellow] 67 16" xfId="22963" xr:uid="{28A3D43A-A1FF-48D5-AE89-3A5B56DDA5CB}"/>
    <cellStyle name="Input [yellow] 67 16 2" xfId="41754" xr:uid="{D54D95C1-CDAE-4D45-9A0D-3DD5B96E8A90}"/>
    <cellStyle name="Input [yellow] 67 17" xfId="24877" xr:uid="{E6BC4E88-73EE-4970-AC20-776B3812BAB6}"/>
    <cellStyle name="Input [yellow] 67 17 2" xfId="43655" xr:uid="{2931BE4F-5C8F-48B6-9253-DEB7029139A3}"/>
    <cellStyle name="Input [yellow] 67 18" xfId="24552" xr:uid="{6B9A67DA-AE7C-464E-9E6C-C415720A4C23}"/>
    <cellStyle name="Input [yellow] 67 18 2" xfId="43332" xr:uid="{AFB5FF92-497C-4D9A-8AE7-AD657B70FDB1}"/>
    <cellStyle name="Input [yellow] 67 19" xfId="25961" xr:uid="{D5FC731E-E278-4EA4-A2CC-0B4F9A874B72}"/>
    <cellStyle name="Input [yellow] 67 19 2" xfId="44733" xr:uid="{D0A763A6-F2E2-4250-BABF-EDB7785487A7}"/>
    <cellStyle name="Input [yellow] 67 2" xfId="1576" xr:uid="{BD2190CA-5381-4C94-B94C-ABB30692A589}"/>
    <cellStyle name="Input [yellow] 67 2 2" xfId="31868" xr:uid="{402F5888-3926-4AA7-A5E9-2B4316EFC41D}"/>
    <cellStyle name="Input [yellow] 67 20" xfId="25690" xr:uid="{1C82A22A-2A24-48AE-AB64-20B91B0B81A7}"/>
    <cellStyle name="Input [yellow] 67 20 2" xfId="44465" xr:uid="{B300D3C7-6582-4817-8EBC-EA22C6F21ADA}"/>
    <cellStyle name="Input [yellow] 67 21" xfId="26245" xr:uid="{67C0D94A-2E73-413B-AE43-14B57606CA49}"/>
    <cellStyle name="Input [yellow] 67 21 2" xfId="45016" xr:uid="{3DE7B543-1359-45D9-9599-6842289F7349}"/>
    <cellStyle name="Input [yellow] 67 22" xfId="23363" xr:uid="{E183C017-317C-44BC-BCDC-832F1B31BAA2}"/>
    <cellStyle name="Input [yellow] 67 22 2" xfId="42151" xr:uid="{DF02CD66-3B4A-46B4-A626-607A23332C98}"/>
    <cellStyle name="Input [yellow] 67 23" xfId="30778" xr:uid="{A692C95E-8A93-40E6-ABAA-3581B44C5B17}"/>
    <cellStyle name="Input [yellow] 67 3" xfId="8449" xr:uid="{20C0792D-22BF-4F65-9A0A-16C24BCE4CBB}"/>
    <cellStyle name="Input [yellow] 67 3 2" xfId="12089" xr:uid="{A072C3D3-6EDE-40AF-AC36-7DB27698CBB4}"/>
    <cellStyle name="Input [yellow] 67 3 2 2" xfId="36573" xr:uid="{AAE08ABE-CD1B-4073-A0F9-67792DD918FA}"/>
    <cellStyle name="Input [yellow] 67 3 3" xfId="17131" xr:uid="{9480B937-A205-49B1-AF7F-D7FF10969F9D}"/>
    <cellStyle name="Input [yellow] 67 4" xfId="20259" xr:uid="{9021B44C-596C-44C7-A12B-52A796FA4794}"/>
    <cellStyle name="Input [yellow] 67 4 2" xfId="39541" xr:uid="{2F99B9A9-DE9C-45C4-A31A-C0A7BFAD4C3A}"/>
    <cellStyle name="Input [yellow] 67 5" xfId="21348" xr:uid="{4B38C884-87E5-4030-80CF-14A2AB8E9479}"/>
    <cellStyle name="Input [yellow] 67 5 2" xfId="40150" xr:uid="{B94F0C3D-36F1-44CC-8EDA-5CF53FA6EB75}"/>
    <cellStyle name="Input [yellow] 67 6" xfId="21900" xr:uid="{DFB9F953-8D30-4FAB-B01D-C63FD85FE67A}"/>
    <cellStyle name="Input [yellow] 67 6 2" xfId="40698" xr:uid="{242D8916-4771-4790-A445-022CC0884190}"/>
    <cellStyle name="Input [yellow] 67 7" xfId="20441" xr:uid="{8407D184-27E5-4FE1-9604-CE9450BA1B0B}"/>
    <cellStyle name="Input [yellow] 67 7 2" xfId="39639" xr:uid="{D9B53F05-4F76-4BE9-B9C6-3262027C3F3F}"/>
    <cellStyle name="Input [yellow] 67 8" xfId="20572" xr:uid="{FEB5312F-961F-4C5D-86BA-86E8738F0019}"/>
    <cellStyle name="Input [yellow] 67 8 2" xfId="39738" xr:uid="{E602A8E9-4691-4D33-9332-918384398F7E}"/>
    <cellStyle name="Input [yellow] 67 9" xfId="19371" xr:uid="{F6747574-C412-4174-865A-D4615473DC57}"/>
    <cellStyle name="Input [yellow] 67 9 2" xfId="38849" xr:uid="{CD8BEACE-6FF4-460E-B9AB-F2572F5A97FA}"/>
    <cellStyle name="Input [yellow] 68" xfId="704" xr:uid="{B1681EC0-BE5C-4336-9BE6-DA9B302F4568}"/>
    <cellStyle name="Input [yellow] 68 10" xfId="18471" xr:uid="{7DB69BCB-E960-4AB3-93F9-270E35E075FC}"/>
    <cellStyle name="Input [yellow] 68 10 2" xfId="37954" xr:uid="{37B22F44-029A-410E-AB1C-AFC601E9FD6A}"/>
    <cellStyle name="Input [yellow] 68 11" xfId="22576" xr:uid="{22751F7F-7EC6-4EF9-91B6-B3EBC8F93C8D}"/>
    <cellStyle name="Input [yellow] 68 11 2" xfId="41368" xr:uid="{AB7B9E38-58AE-478E-8DAB-59FF3B0AEF0E}"/>
    <cellStyle name="Input [yellow] 68 12" xfId="21505" xr:uid="{14B61498-C747-4B40-8AA0-2289E2323664}"/>
    <cellStyle name="Input [yellow] 68 12 2" xfId="40306" xr:uid="{49E22EE2-7A7A-443B-B8CF-2D0EDD485F08}"/>
    <cellStyle name="Input [yellow] 68 13" xfId="24726" xr:uid="{A290CCDE-13E6-4F50-B7A3-BA560C268BD3}"/>
    <cellStyle name="Input [yellow] 68 13 2" xfId="43504" xr:uid="{1EB50C36-58AD-4B4F-918C-13278B85C6B1}"/>
    <cellStyle name="Input [yellow] 68 14" xfId="22783" xr:uid="{FAB9F25F-5205-4196-BF5F-166FD31C1FE1}"/>
    <cellStyle name="Input [yellow] 68 14 2" xfId="41574" xr:uid="{B0ACF72A-2F4E-4AD4-BCB7-C6BCAAEE5AC2}"/>
    <cellStyle name="Input [yellow] 68 15" xfId="23264" xr:uid="{A533DBD4-6FBB-4C8B-BAF6-09A2E9E23FAB}"/>
    <cellStyle name="Input [yellow] 68 15 2" xfId="42052" xr:uid="{1F11A05E-7BD5-400A-817B-A2F111867D70}"/>
    <cellStyle name="Input [yellow] 68 16" xfId="25210" xr:uid="{0F962CF6-6AED-4011-AC40-3E94672D25FF}"/>
    <cellStyle name="Input [yellow] 68 16 2" xfId="43986" xr:uid="{09BB3139-70F5-4136-BDA0-76C170BBC675}"/>
    <cellStyle name="Input [yellow] 68 17" xfId="23809" xr:uid="{72FB65BA-0410-4C5A-969D-D035D1DBFCA6}"/>
    <cellStyle name="Input [yellow] 68 17 2" xfId="42592" xr:uid="{09A9D3A2-33B0-4170-B8A4-BAF163BE722F}"/>
    <cellStyle name="Input [yellow] 68 18" xfId="25156" xr:uid="{54E6876C-F6A0-4275-9DFE-ADF17208730A}"/>
    <cellStyle name="Input [yellow] 68 18 2" xfId="43932" xr:uid="{59E453DC-1DDC-47FF-BAE6-435633E77370}"/>
    <cellStyle name="Input [yellow] 68 19" xfId="26327" xr:uid="{E5CEBF66-1B38-4D97-9A60-4801040B020C}"/>
    <cellStyle name="Input [yellow] 68 19 2" xfId="45098" xr:uid="{A3CEEEF5-1018-4EAE-8246-30D8E43438B1}"/>
    <cellStyle name="Input [yellow] 68 2" xfId="1577" xr:uid="{973010AC-2F79-4651-828D-9DC54140AB79}"/>
    <cellStyle name="Input [yellow] 68 2 2" xfId="31869" xr:uid="{C824F625-E664-48D3-967A-8DA31887E12B}"/>
    <cellStyle name="Input [yellow] 68 20" xfId="22732" xr:uid="{BF55BA86-224C-413E-9EBB-B3E1F58B7207}"/>
    <cellStyle name="Input [yellow] 68 20 2" xfId="41523" xr:uid="{2DAFCED3-AE47-4D87-A3BE-7C3A0408F226}"/>
    <cellStyle name="Input [yellow] 68 21" xfId="24374" xr:uid="{CE3439C9-D410-4992-A5BB-25F00F2E02A8}"/>
    <cellStyle name="Input [yellow] 68 21 2" xfId="43154" xr:uid="{FDA15868-9C9F-4646-B585-E1CEFD817086}"/>
    <cellStyle name="Input [yellow] 68 22" xfId="25267" xr:uid="{0BD674A7-076A-4179-9AF0-C25501BFCF60}"/>
    <cellStyle name="Input [yellow] 68 22 2" xfId="44043" xr:uid="{7B901297-8EA4-4A3B-BDD2-92C2D9AAD784}"/>
    <cellStyle name="Input [yellow] 68 23" xfId="31029" xr:uid="{15BD23F0-0E73-4A2E-B86A-F2EB27492D8A}"/>
    <cellStyle name="Input [yellow] 68 3" xfId="8637" xr:uid="{15AC7A56-DCDB-4628-A983-DC77B06F7877}"/>
    <cellStyle name="Input [yellow] 68 3 2" xfId="12116" xr:uid="{26BB7FD1-4580-4515-A9F6-531BBBB28069}"/>
    <cellStyle name="Input [yellow] 68 3 2 2" xfId="36619" xr:uid="{FCC67311-AF12-4194-892A-52AFE1CFA138}"/>
    <cellStyle name="Input [yellow] 68 3 3" xfId="17165" xr:uid="{CE30DBE7-82B8-4B96-B36B-78ED682296C4}"/>
    <cellStyle name="Input [yellow] 68 4" xfId="20260" xr:uid="{A19234F1-B917-425B-83B9-25FB4AB0C354}"/>
    <cellStyle name="Input [yellow] 68 4 2" xfId="39542" xr:uid="{4CD03B60-3E82-487E-B3AB-CB0FA5077FEC}"/>
    <cellStyle name="Input [yellow] 68 5" xfId="21349" xr:uid="{6883FE45-08FB-4741-96AD-9D596290F5BF}"/>
    <cellStyle name="Input [yellow] 68 5 2" xfId="40151" xr:uid="{784BE548-162F-4ADF-B91F-31FA263149E6}"/>
    <cellStyle name="Input [yellow] 68 6" xfId="21193" xr:uid="{3BAD8B73-1DC1-4CFD-88FD-BE2391FAC787}"/>
    <cellStyle name="Input [yellow] 68 6 2" xfId="39995" xr:uid="{C4B7FE64-7DC4-495F-9741-CAE637AE55B3}"/>
    <cellStyle name="Input [yellow] 68 7" xfId="18884" xr:uid="{69AAAD8B-9621-4345-A924-6185FCDEF33B}"/>
    <cellStyle name="Input [yellow] 68 7 2" xfId="38365" xr:uid="{35C2B63F-222D-4C49-A7C5-EAE4FD56E673}"/>
    <cellStyle name="Input [yellow] 68 8" xfId="18499" xr:uid="{71E91A9A-1786-4E20-A92D-103ECD57A469}"/>
    <cellStyle name="Input [yellow] 68 8 2" xfId="37982" xr:uid="{F9C6A9CE-74B2-45A5-BD9B-817732EB7791}"/>
    <cellStyle name="Input [yellow] 68 9" xfId="18978" xr:uid="{E57A865F-A46E-4658-9ECA-29BD73B07F24}"/>
    <cellStyle name="Input [yellow] 68 9 2" xfId="38459" xr:uid="{C326EC6E-CAB6-467D-878F-29D099355F6F}"/>
    <cellStyle name="Input [yellow] 69" xfId="705" xr:uid="{566BA5F0-464C-4E04-AA3A-B3A2F9E78335}"/>
    <cellStyle name="Input [yellow] 69 10" xfId="22282" xr:uid="{13B7135B-2BFA-4489-9ACE-03EDDDE54439}"/>
    <cellStyle name="Input [yellow] 69 10 2" xfId="41076" xr:uid="{42C51F10-9967-4A86-89B0-6AE1374142F0}"/>
    <cellStyle name="Input [yellow] 69 11" xfId="22586" xr:uid="{A813485F-7370-4832-94DD-3A167EF5D1FF}"/>
    <cellStyle name="Input [yellow] 69 11 2" xfId="41378" xr:uid="{EA90866A-74B5-43FC-8507-98D596F77F12}"/>
    <cellStyle name="Input [yellow] 69 12" xfId="19200" xr:uid="{F6E7077F-879F-4D99-9648-4EDBCA80FB75}"/>
    <cellStyle name="Input [yellow] 69 12 2" xfId="38678" xr:uid="{FEC779E9-B138-4786-8542-311CE6417B7F}"/>
    <cellStyle name="Input [yellow] 69 13" xfId="24727" xr:uid="{404F5278-F8DB-416A-8A93-CC08FA536EDB}"/>
    <cellStyle name="Input [yellow] 69 13 2" xfId="43505" xr:uid="{9765056E-E8D9-47D0-A513-B9ED50447EEE}"/>
    <cellStyle name="Input [yellow] 69 14" xfId="22782" xr:uid="{689A5FB4-BF7B-4DD1-AF8A-BD2965F5194B}"/>
    <cellStyle name="Input [yellow] 69 14 2" xfId="41573" xr:uid="{FFC73B0D-2097-46CD-9426-880D859E3B19}"/>
    <cellStyle name="Input [yellow] 69 15" xfId="23884" xr:uid="{9C4D3A9C-76F4-4EC6-B6E4-B7B9462AACFD}"/>
    <cellStyle name="Input [yellow] 69 15 2" xfId="42667" xr:uid="{641EC9E7-8445-4C41-8B5A-B5E2A9EF6454}"/>
    <cellStyle name="Input [yellow] 69 16" xfId="23508" xr:uid="{62C0CC98-9934-40B0-B389-C38E342FB0B8}"/>
    <cellStyle name="Input [yellow] 69 16 2" xfId="42295" xr:uid="{3391D7F0-9D04-430B-B433-B15EB72DAF74}"/>
    <cellStyle name="Input [yellow] 69 17" xfId="24876" xr:uid="{7E4BBD2C-B335-4E41-8B68-59C66F4C4D0E}"/>
    <cellStyle name="Input [yellow] 69 17 2" xfId="43654" xr:uid="{0287FB54-F4C9-4DD5-AFEE-E917CB54BBA5}"/>
    <cellStyle name="Input [yellow] 69 18" xfId="25912" xr:uid="{1674115C-7FB5-4D22-B675-39A256597E37}"/>
    <cellStyle name="Input [yellow] 69 18 2" xfId="44685" xr:uid="{C7274676-7FA6-4D1C-A8D3-855D016462C5}"/>
    <cellStyle name="Input [yellow] 69 19" xfId="26340" xr:uid="{19198EC0-5DCD-4682-847B-5F9A6C791094}"/>
    <cellStyle name="Input [yellow] 69 19 2" xfId="45111" xr:uid="{A167E95D-4E20-44D0-B957-F3B838365467}"/>
    <cellStyle name="Input [yellow] 69 2" xfId="1578" xr:uid="{292D5F03-E6C1-4E5C-820A-E5CAF83BA83D}"/>
    <cellStyle name="Input [yellow] 69 2 2" xfId="31870" xr:uid="{6CDA4727-D948-4C1B-8D08-673A01599657}"/>
    <cellStyle name="Input [yellow] 69 20" xfId="24624" xr:uid="{9AD09455-552E-409C-9C73-1B55F149967D}"/>
    <cellStyle name="Input [yellow] 69 20 2" xfId="43403" xr:uid="{65881F99-1BAC-43BC-B3C1-B44AD91DF1F7}"/>
    <cellStyle name="Input [yellow] 69 21" xfId="25970" xr:uid="{F5337F70-8CB2-4D02-BFFA-80143E9858BF}"/>
    <cellStyle name="Input [yellow] 69 21 2" xfId="44742" xr:uid="{B4CEAC98-5124-4631-9C5C-952C6A03DA26}"/>
    <cellStyle name="Input [yellow] 69 22" xfId="24033" xr:uid="{96CF3CA5-F986-418E-A34B-872802044957}"/>
    <cellStyle name="Input [yellow] 69 22 2" xfId="42814" xr:uid="{6FF8FF8C-2D83-4134-9C55-75CE40B9251A}"/>
    <cellStyle name="Input [yellow] 69 23" xfId="30777" xr:uid="{11C581AC-966C-4C39-9F47-CCB72335097B}"/>
    <cellStyle name="Input [yellow] 69 3" xfId="8376" xr:uid="{D2B5CEBC-8DD6-4E06-BAFF-061402A55D34}"/>
    <cellStyle name="Input [yellow] 69 3 2" xfId="12066" xr:uid="{48BF344D-1AF3-4DEC-A974-2C7A7D6D4DDE}"/>
    <cellStyle name="Input [yellow] 69 3 2 2" xfId="36543" xr:uid="{83784574-B5FF-49FB-8602-9EAD3B9D3C12}"/>
    <cellStyle name="Input [yellow] 69 3 3" xfId="17106" xr:uid="{C3927306-427F-4CB7-ADB5-98186DA51BD2}"/>
    <cellStyle name="Input [yellow] 69 4" xfId="20261" xr:uid="{ECAC97FC-A9A0-4D23-B0C5-6E1A456FE3AE}"/>
    <cellStyle name="Input [yellow] 69 4 2" xfId="39543" xr:uid="{152019CE-A8C7-4D46-9198-42EAA5A816DB}"/>
    <cellStyle name="Input [yellow] 69 5" xfId="21350" xr:uid="{1965CFFA-A70B-4B48-A6C3-98E6A1886F52}"/>
    <cellStyle name="Input [yellow] 69 5 2" xfId="40152" xr:uid="{19394EE8-EF1A-4FF8-B9AE-950A71D94A54}"/>
    <cellStyle name="Input [yellow] 69 6" xfId="21239" xr:uid="{1C1D62BD-9329-4B11-BBDE-93F9C743C864}"/>
    <cellStyle name="Input [yellow] 69 6 2" xfId="40041" xr:uid="{DE1F628C-C214-4D4C-926C-B018A21A5ADF}"/>
    <cellStyle name="Input [yellow] 69 7" xfId="20440" xr:uid="{8DB0BB87-AEC0-4669-93BC-8E022D324355}"/>
    <cellStyle name="Input [yellow] 69 7 2" xfId="39638" xr:uid="{A32D94CF-433F-46F6-99B0-1204AD273F58}"/>
    <cellStyle name="Input [yellow] 69 8" xfId="18722" xr:uid="{DD43EAF8-017A-4F0A-A25A-4D443BFC1310}"/>
    <cellStyle name="Input [yellow] 69 8 2" xfId="38203" xr:uid="{E02CC77C-FF4D-46D5-9BB2-336D8E14810D}"/>
    <cellStyle name="Input [yellow] 69 9" xfId="19271" xr:uid="{C086D78C-2DC6-4A31-9C5A-8412C1EA7DC4}"/>
    <cellStyle name="Input [yellow] 69 9 2" xfId="38749" xr:uid="{C2BE30DD-802C-4AFC-B6A8-5C6F4C9DAA24}"/>
    <cellStyle name="Input [yellow] 7" xfId="706" xr:uid="{2FF5C5C3-A538-4486-B5C0-309F27C2F536}"/>
    <cellStyle name="Input [yellow] 7 10" xfId="21461" xr:uid="{F7410B89-2C3A-4DEC-BF4D-A6399FBC5DE8}"/>
    <cellStyle name="Input [yellow] 7 10 2" xfId="40262" xr:uid="{3EAF6B70-0BD3-4D0B-B736-0FF83D758BA1}"/>
    <cellStyle name="Input [yellow] 7 11" xfId="22117" xr:uid="{38DCB1AC-0675-4F3B-9F6A-A70CE3916C49}"/>
    <cellStyle name="Input [yellow] 7 11 2" xfId="40913" xr:uid="{3D7E9926-77C3-4D7A-9F25-BF2F275CED3B}"/>
    <cellStyle name="Input [yellow] 7 12" xfId="22595" xr:uid="{E4E06DFB-CD91-46E9-8F77-498787DFF51F}"/>
    <cellStyle name="Input [yellow] 7 12 2" xfId="41387" xr:uid="{12300A03-1722-415C-9A34-C801C82676E3}"/>
    <cellStyle name="Input [yellow] 7 13" xfId="24728" xr:uid="{8F29C5BB-045F-407C-9440-3513020EA23F}"/>
    <cellStyle name="Input [yellow] 7 13 2" xfId="43506" xr:uid="{F66D82FA-0BF6-4058-8F00-7D68D5A2D502}"/>
    <cellStyle name="Input [yellow] 7 14" xfId="23384" xr:uid="{77A557BD-85BA-4396-B590-FA7EEF8CB8D8}"/>
    <cellStyle name="Input [yellow] 7 14 2" xfId="42172" xr:uid="{31A1C205-9B87-4F35-B278-8B6738F01799}"/>
    <cellStyle name="Input [yellow] 7 15" xfId="23596" xr:uid="{4E1910AE-62F4-481A-9FDB-B07322113076}"/>
    <cellStyle name="Input [yellow] 7 15 2" xfId="42381" xr:uid="{D94121FE-D8DD-4DBF-8809-4665D2DD83A4}"/>
    <cellStyle name="Input [yellow] 7 16" xfId="25213" xr:uid="{EF309580-5731-4A7D-8DB6-DC7B4885C73C}"/>
    <cellStyle name="Input [yellow] 7 16 2" xfId="43989" xr:uid="{9567350D-EA7B-48E8-BC53-D7ED0F2B1F4D}"/>
    <cellStyle name="Input [yellow] 7 17" xfId="24638" xr:uid="{6168CE31-706A-4850-AA94-9C07D006351D}"/>
    <cellStyle name="Input [yellow] 7 17 2" xfId="43416" xr:uid="{62357199-C773-4738-93FA-784D0DBE8ADD}"/>
    <cellStyle name="Input [yellow] 7 18" xfId="25017" xr:uid="{DF985F40-F276-4AFC-BB3E-5DE0377014EC}"/>
    <cellStyle name="Input [yellow] 7 18 2" xfId="43794" xr:uid="{6C2D2AB5-F60D-4BD0-9598-5E9E52884CD5}"/>
    <cellStyle name="Input [yellow] 7 19" xfId="25718" xr:uid="{3C0F648D-4884-4B33-A3FC-00972F0DF5A6}"/>
    <cellStyle name="Input [yellow] 7 19 2" xfId="44493" xr:uid="{46B8C491-3DFB-472A-AB85-6B2DEEBAD4FF}"/>
    <cellStyle name="Input [yellow] 7 2" xfId="1579" xr:uid="{06A5AC7A-F1CE-40D6-979C-D2D7A34F7ECD}"/>
    <cellStyle name="Input [yellow] 7 2 2" xfId="31871" xr:uid="{156F58FF-60FF-4424-B162-79B3A1B33E20}"/>
    <cellStyle name="Input [yellow] 7 20" xfId="26354" xr:uid="{1B2DF0A0-C3F1-4F83-BA6D-AAAA09DF91D9}"/>
    <cellStyle name="Input [yellow] 7 20 2" xfId="45125" xr:uid="{0359FAA5-2232-42F9-AFE3-51151BA54EAC}"/>
    <cellStyle name="Input [yellow] 7 21" xfId="26158" xr:uid="{3735008D-DE68-4AD9-88A8-3DE4C645EA60}"/>
    <cellStyle name="Input [yellow] 7 21 2" xfId="44929" xr:uid="{A1DB6E69-9CF8-453E-8C97-265B3F0629DE}"/>
    <cellStyle name="Input [yellow] 7 22" xfId="25465" xr:uid="{C4F23A6C-DAD0-47E9-8DA7-C932722DB080}"/>
    <cellStyle name="Input [yellow] 7 22 2" xfId="44241" xr:uid="{DE4ADA7C-981E-4EFD-88B6-FDE426F88F77}"/>
    <cellStyle name="Input [yellow] 7 23" xfId="31028" xr:uid="{34779FE8-BC7E-4539-BE0C-FFCF8C02C015}"/>
    <cellStyle name="Input [yellow] 7 3" xfId="8638" xr:uid="{90F02874-172A-45C7-AAC9-704600586369}"/>
    <cellStyle name="Input [yellow] 7 3 2" xfId="12117" xr:uid="{5A99D1CA-5D31-4E88-8B47-F9BB35B2DDAE}"/>
    <cellStyle name="Input [yellow] 7 3 2 2" xfId="36620" xr:uid="{D5BF7E1B-7AEA-4E7F-B65D-6EA27D6EC9F5}"/>
    <cellStyle name="Input [yellow] 7 3 3" xfId="17166" xr:uid="{940F5DAF-ACCC-4B46-B0F5-EA01CA561480}"/>
    <cellStyle name="Input [yellow] 7 4" xfId="20262" xr:uid="{9A9B965D-F6C6-45A3-A772-9966B9C119F5}"/>
    <cellStyle name="Input [yellow] 7 4 2" xfId="39544" xr:uid="{5D45C55B-DEF8-4AE1-8768-4D619E81CF4B}"/>
    <cellStyle name="Input [yellow] 7 5" xfId="21351" xr:uid="{095C4528-8660-4F77-9B7A-196F19155994}"/>
    <cellStyle name="Input [yellow] 7 5 2" xfId="40153" xr:uid="{2CA9F36B-2B30-48F0-88FE-01D7A313F152}"/>
    <cellStyle name="Input [yellow] 7 6" xfId="18430" xr:uid="{91299C17-8D36-4780-9914-6EB7BB641393}"/>
    <cellStyle name="Input [yellow] 7 6 2" xfId="37913" xr:uid="{187CC610-C9A7-44F3-B9CA-52BB28E53676}"/>
    <cellStyle name="Input [yellow] 7 7" xfId="19507" xr:uid="{313F53C2-32E6-498B-AAB2-98F66E251A88}"/>
    <cellStyle name="Input [yellow] 7 7 2" xfId="38984" xr:uid="{1AD5CCE5-5867-4554-BA3E-2EAF796EE5E4}"/>
    <cellStyle name="Input [yellow] 7 8" xfId="18497" xr:uid="{F5F73EFB-3A38-44C7-B3C7-36316CAEFAF3}"/>
    <cellStyle name="Input [yellow] 7 8 2" xfId="37980" xr:uid="{6F1B236D-0001-4833-98A5-7994994D208C}"/>
    <cellStyle name="Input [yellow] 7 9" xfId="19415" xr:uid="{EE3BF5B8-5835-4AFD-B287-5EBB5E1D9DF2}"/>
    <cellStyle name="Input [yellow] 7 9 2" xfId="38893" xr:uid="{DBE633B8-2298-40F9-8A88-9AC59C437EFE}"/>
    <cellStyle name="Input [yellow] 70" xfId="707" xr:uid="{39F4C16C-9A05-47F7-B7A3-C5DCA7967EBA}"/>
    <cellStyle name="Input [yellow] 70 10" xfId="20103" xr:uid="{3F8ED604-F333-4C1D-9D27-0C494F52A19E}"/>
    <cellStyle name="Input [yellow] 70 10 2" xfId="39414" xr:uid="{C4A8E8A5-A420-4E80-9730-41A01A1E2979}"/>
    <cellStyle name="Input [yellow] 70 11" xfId="19136" xr:uid="{27DC7338-0714-46F8-9908-8F5B4981B6F7}"/>
    <cellStyle name="Input [yellow] 70 11 2" xfId="38615" xr:uid="{DE55FB1B-A6D1-440B-A95A-DC32C1AFCDE3}"/>
    <cellStyle name="Input [yellow] 70 12" xfId="21114" xr:uid="{DDACE2BD-85EF-4BEF-86E3-650038983ADA}"/>
    <cellStyle name="Input [yellow] 70 12 2" xfId="39916" xr:uid="{24CE66FD-3873-4BBB-BE38-5EC3239980B0}"/>
    <cellStyle name="Input [yellow] 70 13" xfId="24729" xr:uid="{E0B49A4F-6F7B-4F35-B730-D52D2CF77960}"/>
    <cellStyle name="Input [yellow] 70 13 2" xfId="43507" xr:uid="{AED0D19C-935F-413A-B97B-8E4A4092C885}"/>
    <cellStyle name="Input [yellow] 70 14" xfId="23836" xr:uid="{0FE6FB40-F12D-408A-8A9E-21984367AAEE}"/>
    <cellStyle name="Input [yellow] 70 14 2" xfId="42619" xr:uid="{CBBB6ABF-4BED-4BA1-A824-050269B42A40}"/>
    <cellStyle name="Input [yellow] 70 15" xfId="23265" xr:uid="{C8B84EF7-A8D3-4181-B5B2-A437E72DB38A}"/>
    <cellStyle name="Input [yellow] 70 15 2" xfId="42053" xr:uid="{06A9413A-ADA0-4595-8EB5-1CAFE89FEA06}"/>
    <cellStyle name="Input [yellow] 70 16" xfId="23624" xr:uid="{64C35EA7-25AB-473C-AB3E-83CA7FFA40AB}"/>
    <cellStyle name="Input [yellow] 70 16 2" xfId="42409" xr:uid="{912DC8CB-5247-432D-BB70-649CA46FDF05}"/>
    <cellStyle name="Input [yellow] 70 17" xfId="23998" xr:uid="{30F32069-8B57-4D09-97BC-4B9AD1B1C330}"/>
    <cellStyle name="Input [yellow] 70 17 2" xfId="42780" xr:uid="{B541EE18-AF60-4F18-9BCA-A446A6A1FBF1}"/>
    <cellStyle name="Input [yellow] 70 18" xfId="25427" xr:uid="{AD3B9D57-6C2A-4D9C-A8D0-614B39AB5B06}"/>
    <cellStyle name="Input [yellow] 70 18 2" xfId="44203" xr:uid="{487126AC-9969-4DE6-BFA9-BE69E50190E6}"/>
    <cellStyle name="Input [yellow] 70 19" xfId="24650" xr:uid="{A393D238-BD53-4CD0-B161-E5EA12AA6F0F}"/>
    <cellStyle name="Input [yellow] 70 19 2" xfId="43428" xr:uid="{581632FD-5899-4AA4-AF47-829A4CFC8B8C}"/>
    <cellStyle name="Input [yellow] 70 2" xfId="1580" xr:uid="{3271D3DC-1290-4229-B6A4-72669E2EDD61}"/>
    <cellStyle name="Input [yellow] 70 2 2" xfId="31872" xr:uid="{BC0C5AA4-D3DD-4F8F-AC52-FF17C6FDE2F5}"/>
    <cellStyle name="Input [yellow] 70 20" xfId="23667" xr:uid="{A6FE5958-1F51-4E60-8640-7B7581BFBBD8}"/>
    <cellStyle name="Input [yellow] 70 20 2" xfId="42451" xr:uid="{CA0F9F5B-B82D-4623-B548-9BDE1CAEA2F9}"/>
    <cellStyle name="Input [yellow] 70 21" xfId="24850" xr:uid="{FDDC86F9-5E64-4314-96E2-0CF5AF861E6C}"/>
    <cellStyle name="Input [yellow] 70 21 2" xfId="43628" xr:uid="{DB9B1A71-AA0D-4993-8134-9D164F06D0B7}"/>
    <cellStyle name="Input [yellow] 70 22" xfId="23774" xr:uid="{AC351D46-5ABD-44C1-9BB7-79861D6BC8F8}"/>
    <cellStyle name="Input [yellow] 70 22 2" xfId="42558" xr:uid="{83F013CE-6979-4197-9D6D-BA09D9ABE0A8}"/>
    <cellStyle name="Input [yellow] 70 23" xfId="30776" xr:uid="{91BABAB8-037B-4B17-8D6B-904CC3FDC639}"/>
    <cellStyle name="Input [yellow] 70 3" xfId="8450" xr:uid="{1CAA378A-282C-4A77-B5C7-8570C0AAB6B8}"/>
    <cellStyle name="Input [yellow] 70 3 2" xfId="12090" xr:uid="{A5AA3635-A239-416C-A164-C3817A04E989}"/>
    <cellStyle name="Input [yellow] 70 3 2 2" xfId="36574" xr:uid="{0115209E-E004-4F2A-AAB2-C8633AC0F79C}"/>
    <cellStyle name="Input [yellow] 70 3 3" xfId="17132" xr:uid="{8F19F7B6-603D-4F9D-8699-7B26C974731F}"/>
    <cellStyle name="Input [yellow] 70 4" xfId="20263" xr:uid="{E99CD2D4-62D1-4AF6-BC47-2D28F7BA7255}"/>
    <cellStyle name="Input [yellow] 70 4 2" xfId="39545" xr:uid="{BD80DB06-A1DD-4053-8393-14E18E1C6760}"/>
    <cellStyle name="Input [yellow] 70 5" xfId="21352" xr:uid="{D207D167-5CA6-40FF-9C93-31A653194740}"/>
    <cellStyle name="Input [yellow] 70 5 2" xfId="40154" xr:uid="{9EF5CF4F-CC73-48B1-85AD-45CD735EA38A}"/>
    <cellStyle name="Input [yellow] 70 6" xfId="18740" xr:uid="{9E836A25-5665-4CF0-9C99-72DF350B9C54}"/>
    <cellStyle name="Input [yellow] 70 6 2" xfId="38221" xr:uid="{82CBC385-C99F-4E9C-B617-BE64DD6CF47C}"/>
    <cellStyle name="Input [yellow] 70 7" xfId="18250" xr:uid="{77DE3F06-2859-4F7C-8F9D-B55379B8487B}"/>
    <cellStyle name="Input [yellow] 70 7 2" xfId="37734" xr:uid="{AE768C03-5177-4780-B2F8-849736638F3C}"/>
    <cellStyle name="Input [yellow] 70 8" xfId="21106" xr:uid="{12DEE355-8CC1-4DF8-AB58-4349DDD7E93A}"/>
    <cellStyle name="Input [yellow] 70 8 2" xfId="39908" xr:uid="{97CFF136-FDF3-4947-8521-972F44ECA819}"/>
    <cellStyle name="Input [yellow] 70 9" xfId="18411" xr:uid="{F964F54E-E815-4010-AF5E-DBCF237213B5}"/>
    <cellStyle name="Input [yellow] 70 9 2" xfId="37894" xr:uid="{88A61275-FA76-42DF-B4C1-0FDAE5A4FFEE}"/>
    <cellStyle name="Input [yellow] 71" xfId="708" xr:uid="{3B0F9B12-A083-4B10-9377-8E3E8D8B9224}"/>
    <cellStyle name="Input [yellow] 71 10" xfId="21580" xr:uid="{A9D43C10-2967-4AE3-BB23-5784322E9FB9}"/>
    <cellStyle name="Input [yellow] 71 10 2" xfId="40381" xr:uid="{C9AB08CD-5666-4272-AE99-14FD2B57DD89}"/>
    <cellStyle name="Input [yellow] 71 11" xfId="18447" xr:uid="{0151D526-C6FE-43BF-B21E-F8C3D43D0CD5}"/>
    <cellStyle name="Input [yellow] 71 11 2" xfId="37930" xr:uid="{0A36EB26-28AA-448F-862E-376B6F5AF157}"/>
    <cellStyle name="Input [yellow] 71 12" xfId="22488" xr:uid="{D0AC1D71-CA46-4DD6-89E2-82E0CC630F90}"/>
    <cellStyle name="Input [yellow] 71 12 2" xfId="41280" xr:uid="{51095E86-3B4D-4695-9490-6ECCBCCC5FA4}"/>
    <cellStyle name="Input [yellow] 71 13" xfId="24730" xr:uid="{A2243B11-7C27-46F1-A85F-19D69274B714}"/>
    <cellStyle name="Input [yellow] 71 13 2" xfId="43508" xr:uid="{CB20D28B-52DC-432A-A9BE-EECD1FF3AA71}"/>
    <cellStyle name="Input [yellow] 71 14" xfId="22781" xr:uid="{7D1C090E-40D4-47B2-87DB-CE0466B43EB1}"/>
    <cellStyle name="Input [yellow] 71 14 2" xfId="41572" xr:uid="{71EE1B24-8346-47D0-BC4C-3BEEDA3A0AB7}"/>
    <cellStyle name="Input [yellow] 71 15" xfId="23885" xr:uid="{0D45179A-D8D1-437C-83CE-2E971193A685}"/>
    <cellStyle name="Input [yellow] 71 15 2" xfId="42668" xr:uid="{25FA9A06-BAF3-4C1B-83AC-1016A1018E12}"/>
    <cellStyle name="Input [yellow] 71 16" xfId="24013" xr:uid="{E908E557-5099-46C8-B810-57D1ABB66D75}"/>
    <cellStyle name="Input [yellow] 71 16 2" xfId="42795" xr:uid="{C4ABE9D0-23E2-4518-A346-51F394A1A824}"/>
    <cellStyle name="Input [yellow] 71 17" xfId="22880" xr:uid="{5921CC25-1B26-46F2-A340-6FAC22BE0033}"/>
    <cellStyle name="Input [yellow] 71 17 2" xfId="41671" xr:uid="{ACEE61B1-D635-411D-99CC-B65F70B9BB1B}"/>
    <cellStyle name="Input [yellow] 71 18" xfId="25311" xr:uid="{27F52401-BF76-4617-817A-852F579DCA7F}"/>
    <cellStyle name="Input [yellow] 71 18 2" xfId="44087" xr:uid="{35A79096-2420-4BCC-A1E6-2023B34D255B}"/>
    <cellStyle name="Input [yellow] 71 19" xfId="22716" xr:uid="{E13F5693-8E2E-4B73-98E4-DBA336ED5154}"/>
    <cellStyle name="Input [yellow] 71 19 2" xfId="41507" xr:uid="{E42AED66-5AA5-44D5-8828-71F7E1B01A56}"/>
    <cellStyle name="Input [yellow] 71 2" xfId="1581" xr:uid="{9148854B-0B18-4A3B-BCCC-35C00AA01B80}"/>
    <cellStyle name="Input [yellow] 71 2 2" xfId="31873" xr:uid="{3D777C60-E93F-4BEB-A557-66939D43E38C}"/>
    <cellStyle name="Input [yellow] 71 20" xfId="26195" xr:uid="{D85CCE41-AAEF-4978-BC63-909A6F36D0A6}"/>
    <cellStyle name="Input [yellow] 71 20 2" xfId="44966" xr:uid="{41C971B4-872C-43FB-B1F5-2B60EBB3DCE3}"/>
    <cellStyle name="Input [yellow] 71 21" xfId="22843" xr:uid="{A10B1218-2FC3-4B43-9766-6E1B4103C630}"/>
    <cellStyle name="Input [yellow] 71 21 2" xfId="41634" xr:uid="{7FD9A69E-23E7-49F5-BFA6-1F9C4C0E66DF}"/>
    <cellStyle name="Input [yellow] 71 22" xfId="23317" xr:uid="{4A33EAB4-70EA-4CDA-BF52-031895EB5804}"/>
    <cellStyle name="Input [yellow] 71 22 2" xfId="42105" xr:uid="{D3080DC0-8E69-476D-A8E2-6668B2883014}"/>
    <cellStyle name="Input [yellow] 71 23" xfId="31027" xr:uid="{ED772C25-BC68-47F3-94B7-B5743B35297A}"/>
    <cellStyle name="Input [yellow] 71 3" xfId="8640" xr:uid="{92E73D82-BA61-4B0C-8D7A-C8A4F5074273}"/>
    <cellStyle name="Input [yellow] 71 3 2" xfId="12118" xr:uid="{6300114D-A5F9-45B4-8E58-96D5CC466220}"/>
    <cellStyle name="Input [yellow] 71 3 2 2" xfId="36621" xr:uid="{B7DFC619-8611-4DBD-B83E-087D82C7CCF8}"/>
    <cellStyle name="Input [yellow] 71 3 3" xfId="17167" xr:uid="{1A4B6A1F-8C9A-48FA-826C-FCF4A3A75C88}"/>
    <cellStyle name="Input [yellow] 71 4" xfId="20264" xr:uid="{B7DDB3D7-A05D-4614-9D45-99FCF069F37B}"/>
    <cellStyle name="Input [yellow] 71 4 2" xfId="39546" xr:uid="{C6B6718F-CBE8-4CE3-A02B-1267B20D56BF}"/>
    <cellStyle name="Input [yellow] 71 5" xfId="21353" xr:uid="{DE503FAF-E08F-45DF-9F05-964BDC8BC2DC}"/>
    <cellStyle name="Input [yellow] 71 5 2" xfId="40155" xr:uid="{4A1DA3D0-21BA-4DE3-A152-F717AF85ADB0}"/>
    <cellStyle name="Input [yellow] 71 6" xfId="21211" xr:uid="{73B16E09-4404-49F2-AA34-865D1B58E3AB}"/>
    <cellStyle name="Input [yellow] 71 6 2" xfId="40013" xr:uid="{6BF2AB8C-0B8F-4981-A817-CA88C49DAB39}"/>
    <cellStyle name="Input [yellow] 71 7" xfId="21170" xr:uid="{B384E173-1FEC-496A-8949-2E7426547794}"/>
    <cellStyle name="Input [yellow] 71 7 2" xfId="39972" xr:uid="{5FF4B59C-794F-4FE1-A258-E8CA18189E3C}"/>
    <cellStyle name="Input [yellow] 71 8" xfId="18233" xr:uid="{6BD75F17-096C-4B2B-9B78-C6595FA644FA}"/>
    <cellStyle name="Input [yellow] 71 8 2" xfId="37717" xr:uid="{A91EA7EE-1B8C-4764-81F8-D0A55EE1169E}"/>
    <cellStyle name="Input [yellow] 71 9" xfId="21583" xr:uid="{7A1F0A0B-0047-4C92-8881-C737B4633026}"/>
    <cellStyle name="Input [yellow] 71 9 2" xfId="40384" xr:uid="{231B5436-E4F1-4076-A2E7-8D63B08F737C}"/>
    <cellStyle name="Input [yellow] 72" xfId="709" xr:uid="{3883BAC0-B864-4193-80D3-367597046C43}"/>
    <cellStyle name="Input [yellow] 72 10" xfId="19313" xr:uid="{D18F7F42-5B5F-407F-B9B2-09F7AC60DC2C}"/>
    <cellStyle name="Input [yellow] 72 10 2" xfId="38791" xr:uid="{BB9CBE19-D686-4219-AC1C-F7BE520561E0}"/>
    <cellStyle name="Input [yellow] 72 11" xfId="22518" xr:uid="{D6B06CB1-90EA-47AF-BA84-A72EFB0E545C}"/>
    <cellStyle name="Input [yellow] 72 11 2" xfId="41310" xr:uid="{A2B1C6F5-7EDF-457E-B4C2-0838667C06CE}"/>
    <cellStyle name="Input [yellow] 72 12" xfId="22410" xr:uid="{C901CF4E-2755-4F05-9C32-464EECD6AE01}"/>
    <cellStyle name="Input [yellow] 72 12 2" xfId="41203" xr:uid="{AFF07321-7FB0-465E-AA37-D0BB20B241D4}"/>
    <cellStyle name="Input [yellow] 72 13" xfId="24731" xr:uid="{9E9BB55B-34EC-4C9C-BBB4-18955C5C518B}"/>
    <cellStyle name="Input [yellow] 72 13 2" xfId="43509" xr:uid="{421ADB52-EDA1-4D59-A6EA-8493AB9FDF58}"/>
    <cellStyle name="Input [yellow] 72 14" xfId="23383" xr:uid="{6ED4CD56-1EAF-4C3E-92D3-79545DDCC586}"/>
    <cellStyle name="Input [yellow] 72 14 2" xfId="42171" xr:uid="{A1CEEDB9-12CC-498F-9EC6-1F8C50640D14}"/>
    <cellStyle name="Input [yellow] 72 15" xfId="23702" xr:uid="{7EFFE9E2-1ACF-475C-B412-7F1CBB567441}"/>
    <cellStyle name="Input [yellow] 72 15 2" xfId="42486" xr:uid="{66AAE32D-157E-4694-AE9A-3E38664BBC0E}"/>
    <cellStyle name="Input [yellow] 72 16" xfId="25370" xr:uid="{8935EED6-D876-4903-9095-95426EC43BA5}"/>
    <cellStyle name="Input [yellow] 72 16 2" xfId="44146" xr:uid="{772C3157-FC92-4301-A75E-B39D375CC552}"/>
    <cellStyle name="Input [yellow] 72 17" xfId="23895" xr:uid="{B7C0F1B4-00F5-4723-AEF7-109BFBA04EB6}"/>
    <cellStyle name="Input [yellow] 72 17 2" xfId="42678" xr:uid="{5CC0DF85-C6A5-4AE0-9AEE-C84AC6ACFA91}"/>
    <cellStyle name="Input [yellow] 72 18" xfId="23686" xr:uid="{97E7A890-2DD6-49DF-8BF8-4500BA5D601D}"/>
    <cellStyle name="Input [yellow] 72 18 2" xfId="42470" xr:uid="{DAE10165-E334-4978-9F98-396D63B93F71}"/>
    <cellStyle name="Input [yellow] 72 19" xfId="26230" xr:uid="{1D77D42F-D14D-468F-AAE4-85BCC5539407}"/>
    <cellStyle name="Input [yellow] 72 19 2" xfId="45001" xr:uid="{B1905178-C137-4F10-86B3-BE4802CA6245}"/>
    <cellStyle name="Input [yellow] 72 2" xfId="1582" xr:uid="{C77FBDE5-27EB-4C9E-AB5B-86C3AF2E4DF1}"/>
    <cellStyle name="Input [yellow] 72 2 2" xfId="31874" xr:uid="{83EC2196-4063-4025-ADAC-480D47AA17D7}"/>
    <cellStyle name="Input [yellow] 72 20" xfId="26088" xr:uid="{77575354-6E0B-4581-9DB0-F7672A2946DE}"/>
    <cellStyle name="Input [yellow] 72 20 2" xfId="44860" xr:uid="{DF104F4B-C975-40ED-92CF-5C4B0C4758E3}"/>
    <cellStyle name="Input [yellow] 72 21" xfId="26277" xr:uid="{558A2AB3-21F1-4801-A2F8-9F314CBA246E}"/>
    <cellStyle name="Input [yellow] 72 21 2" xfId="45048" xr:uid="{219DF25B-7617-4142-933E-4B3F4EF1F8B8}"/>
    <cellStyle name="Input [yellow] 72 22" xfId="25751" xr:uid="{E966E6E4-BCA0-49DE-976A-C13112D19D34}"/>
    <cellStyle name="Input [yellow] 72 22 2" xfId="44526" xr:uid="{D5AE9D6F-44C4-4958-AAF0-2051CE4B2300}"/>
    <cellStyle name="Input [yellow] 72 23" xfId="30775" xr:uid="{98A57C4F-281C-4D28-BCF8-FB39D9CBFA91}"/>
    <cellStyle name="Input [yellow] 72 3" xfId="8451" xr:uid="{092D28E5-AA47-40A5-BA8E-CB899209C4B8}"/>
    <cellStyle name="Input [yellow] 72 3 2" xfId="12091" xr:uid="{5B0926B5-2569-4A1A-84D0-C8C43C456240}"/>
    <cellStyle name="Input [yellow] 72 3 2 2" xfId="36575" xr:uid="{13995D17-B350-4234-A6A6-D5F2AE2CE058}"/>
    <cellStyle name="Input [yellow] 72 3 3" xfId="17133" xr:uid="{C5529081-68AB-4260-8096-F39F6545A175}"/>
    <cellStyle name="Input [yellow] 72 4" xfId="20265" xr:uid="{0C04A21C-5186-4BC2-AA3B-9523280992B3}"/>
    <cellStyle name="Input [yellow] 72 4 2" xfId="39547" xr:uid="{25FA7701-1B4B-4307-9243-4E437B310F74}"/>
    <cellStyle name="Input [yellow] 72 5" xfId="21354" xr:uid="{E1D58FD2-CD1B-4A7E-A53B-F716C6DDD0A5}"/>
    <cellStyle name="Input [yellow] 72 5 2" xfId="40156" xr:uid="{D8EF10B9-9DFF-4222-918E-827CC9D6BE5C}"/>
    <cellStyle name="Input [yellow] 72 6" xfId="18464" xr:uid="{05E46258-1DE8-4DDB-BB37-C8EB86A1A027}"/>
    <cellStyle name="Input [yellow] 72 6 2" xfId="37947" xr:uid="{F70ED944-A031-4B38-B2A8-94DC5A567A07}"/>
    <cellStyle name="Input [yellow] 72 7" xfId="18187" xr:uid="{7C203514-31AB-4790-B66D-4A83184F163A}"/>
    <cellStyle name="Input [yellow] 72 7 2" xfId="37671" xr:uid="{CCD77B4D-CB72-45D1-8A7D-59D1977A2BE9}"/>
    <cellStyle name="Input [yellow] 72 8" xfId="19405" xr:uid="{F47E4C6F-C4CA-4EC8-A271-E694B8D24EEE}"/>
    <cellStyle name="Input [yellow] 72 8 2" xfId="38883" xr:uid="{CB460437-250F-4FC0-8FD1-1E2A3555B124}"/>
    <cellStyle name="Input [yellow] 72 9" xfId="20036" xr:uid="{136806CC-F9B8-483D-915E-94E5380545D6}"/>
    <cellStyle name="Input [yellow] 72 9 2" xfId="39348" xr:uid="{C5BBE9B3-F449-46BE-AE85-5E4861D80D2C}"/>
    <cellStyle name="Input [yellow] 73" xfId="710" xr:uid="{3C220263-FEDE-4A6B-9B69-4D3DBFB82505}"/>
    <cellStyle name="Input [yellow] 73 10" xfId="21535" xr:uid="{CBCFC10D-38F6-430E-A14D-5F0DE8D5A050}"/>
    <cellStyle name="Input [yellow] 73 10 2" xfId="40336" xr:uid="{09EC5710-3F64-45D9-8785-45280577BE88}"/>
    <cellStyle name="Input [yellow] 73 11" xfId="21556" xr:uid="{42CB6BCE-4AD7-430C-B558-EF11487F05E4}"/>
    <cellStyle name="Input [yellow] 73 11 2" xfId="40357" xr:uid="{D0603A20-3E30-4927-BE4B-062133B094CE}"/>
    <cellStyle name="Input [yellow] 73 12" xfId="21964" xr:uid="{6E68C9CE-77C5-4151-8996-A02F82FD0C22}"/>
    <cellStyle name="Input [yellow] 73 12 2" xfId="40762" xr:uid="{35183CDC-CF50-439F-8B9C-525185B0C1CB}"/>
    <cellStyle name="Input [yellow] 73 13" xfId="24732" xr:uid="{27D3538B-0A12-44E0-8CA1-F8CA6D1E0ECC}"/>
    <cellStyle name="Input [yellow] 73 13 2" xfId="43510" xr:uid="{2127D38A-649D-4AF1-8F3C-15AE2C87723E}"/>
    <cellStyle name="Input [yellow] 73 14" xfId="22780" xr:uid="{79288654-4FCA-4CD0-A940-AA8854315BDA}"/>
    <cellStyle name="Input [yellow] 73 14 2" xfId="41571" xr:uid="{0BCD3EB4-99C0-42C4-B35B-BA5CE2937F5B}"/>
    <cellStyle name="Input [yellow] 73 15" xfId="23703" xr:uid="{2A03E853-10FE-438D-878D-E1FB7CC41FC8}"/>
    <cellStyle name="Input [yellow] 73 15 2" xfId="42487" xr:uid="{996728B2-A3A5-4C23-8F5C-330BC61B737A}"/>
    <cellStyle name="Input [yellow] 73 16" xfId="24757" xr:uid="{2FE44447-8AC7-4D5E-B0AE-2B02251628D9}"/>
    <cellStyle name="Input [yellow] 73 16 2" xfId="43535" xr:uid="{DA6ECCD8-2F8B-4836-A846-385F15B3833D}"/>
    <cellStyle name="Input [yellow] 73 17" xfId="22746" xr:uid="{8A60E8B0-40D8-4061-8154-D3DC010F5FD7}"/>
    <cellStyle name="Input [yellow] 73 17 2" xfId="41537" xr:uid="{E1433B2B-A63F-406E-B88E-B2D98B043203}"/>
    <cellStyle name="Input [yellow] 73 18" xfId="24897" xr:uid="{0E50560B-FCD1-424A-9F0A-A1FFF08D0184}"/>
    <cellStyle name="Input [yellow] 73 18 2" xfId="43675" xr:uid="{7CF4629C-FEAF-4EFF-B498-FC1BDD86668E}"/>
    <cellStyle name="Input [yellow] 73 19" xfId="24598" xr:uid="{51819E84-DDE0-4064-9DA7-6048B82134B4}"/>
    <cellStyle name="Input [yellow] 73 19 2" xfId="43378" xr:uid="{09018878-824A-4864-805C-6279ED864989}"/>
    <cellStyle name="Input [yellow] 73 2" xfId="1583" xr:uid="{8BCC5A7B-BEA1-4110-B7DE-CD3E149033F4}"/>
    <cellStyle name="Input [yellow] 73 2 2" xfId="31875" xr:uid="{1560B65E-0814-4560-9D8B-20C0967248DC}"/>
    <cellStyle name="Input [yellow] 73 20" xfId="23455" xr:uid="{AAC7B080-87CA-439E-AFF3-C2C0C2ACEBE0}"/>
    <cellStyle name="Input [yellow] 73 20 2" xfId="42242" xr:uid="{EB657B20-EE0C-4EC1-A8F2-028657684C5F}"/>
    <cellStyle name="Input [yellow] 73 21" xfId="24014" xr:uid="{896C15D4-29C4-498C-BFF3-F59E5405DEC6}"/>
    <cellStyle name="Input [yellow] 73 21 2" xfId="42796" xr:uid="{65FF9775-BEEC-40F5-9645-78152639D778}"/>
    <cellStyle name="Input [yellow] 73 22" xfId="26135" xr:uid="{2C175511-E058-4E74-837D-F44054B71711}"/>
    <cellStyle name="Input [yellow] 73 22 2" xfId="44906" xr:uid="{4DE48825-B628-4D91-A993-A3489519D9F9}"/>
    <cellStyle name="Input [yellow] 73 23" xfId="31026" xr:uid="{4AB53AB8-0BF9-4218-BB9D-7B574092B480}"/>
    <cellStyle name="Input [yellow] 73 3" xfId="9604" xr:uid="{C922B283-BA6E-4AFC-861E-C3C1A5276709}"/>
    <cellStyle name="Input [yellow] 73 3 2" xfId="12647" xr:uid="{8A7FA985-AB1F-433E-90D4-BEF95A60F927}"/>
    <cellStyle name="Input [yellow] 73 3 2 2" xfId="37395" xr:uid="{24F6E914-F5BD-4331-A256-33240F3990EA}"/>
    <cellStyle name="Input [yellow] 73 3 3" xfId="17908" xr:uid="{9E8EDF3C-7773-4433-8894-5D311E184FE6}"/>
    <cellStyle name="Input [yellow] 73 4" xfId="20266" xr:uid="{1F5934E0-C58E-4685-A162-6B8DB41F3040}"/>
    <cellStyle name="Input [yellow] 73 4 2" xfId="39548" xr:uid="{D6BFB2C8-0492-4D8F-9C95-44B397A62694}"/>
    <cellStyle name="Input [yellow] 73 5" xfId="21355" xr:uid="{2C85D8DD-0A37-4EC7-9B0F-2D5CF8532B61}"/>
    <cellStyle name="Input [yellow] 73 5 2" xfId="40157" xr:uid="{262DA03B-552C-4D49-A95A-1B5031AD9A8E}"/>
    <cellStyle name="Input [yellow] 73 6" xfId="21178" xr:uid="{952B7EC4-A0FB-4D50-AFCD-1705C54051F6}"/>
    <cellStyle name="Input [yellow] 73 6 2" xfId="39980" xr:uid="{706FB452-673C-4A74-8168-3426BACF6108}"/>
    <cellStyle name="Input [yellow] 73 7" xfId="21428" xr:uid="{3AC2AB73-2BC1-4C6E-B50C-2275A2692B22}"/>
    <cellStyle name="Input [yellow] 73 7 2" xfId="40230" xr:uid="{A202D825-F248-4207-A37A-12812E46D293}"/>
    <cellStyle name="Input [yellow] 73 8" xfId="20498" xr:uid="{37AEC33B-EAD1-4F04-9550-8AC595B14558}"/>
    <cellStyle name="Input [yellow] 73 8 2" xfId="39696" xr:uid="{94E276EF-1862-40AC-B9D7-1A7D4641C612}"/>
    <cellStyle name="Input [yellow] 73 9" xfId="21495" xr:uid="{FC38E08E-A602-44F7-B612-6C104E30768E}"/>
    <cellStyle name="Input [yellow] 73 9 2" xfId="40296" xr:uid="{04797990-A3D3-4A57-90D2-9A032DEB56D5}"/>
    <cellStyle name="Input [yellow] 74" xfId="711" xr:uid="{2AF47F0D-1FD8-446E-8FE0-C340B69CFBCF}"/>
    <cellStyle name="Input [yellow] 74 10" xfId="19144" xr:uid="{4D4F2F83-4BF5-470A-94B6-AF1270B048A4}"/>
    <cellStyle name="Input [yellow] 74 10 2" xfId="38623" xr:uid="{C4A73746-D51B-4278-ADCD-8C6BE8F4DAE2}"/>
    <cellStyle name="Input [yellow] 74 11" xfId="19070" xr:uid="{F3422F73-7A69-4769-A5A2-B9EFB2A37036}"/>
    <cellStyle name="Input [yellow] 74 11 2" xfId="38549" xr:uid="{C5D88245-EBB2-4A0D-BF7A-7EE3EE934ECE}"/>
    <cellStyle name="Input [yellow] 74 12" xfId="20521" xr:uid="{C90B81F9-3382-405C-BD05-BAE8444E0B02}"/>
    <cellStyle name="Input [yellow] 74 12 2" xfId="39719" xr:uid="{20779695-931D-4FAD-930D-9B54BB98C3CE}"/>
    <cellStyle name="Input [yellow] 74 13" xfId="24733" xr:uid="{CAE07072-7916-41B5-AAE9-651E5C959C73}"/>
    <cellStyle name="Input [yellow] 74 13 2" xfId="43511" xr:uid="{518BA2D5-BB1C-42E3-901F-1C19955B00F2}"/>
    <cellStyle name="Input [yellow] 74 14" xfId="23382" xr:uid="{E4CEC221-88B5-4444-86E4-B82F6C8B8CA8}"/>
    <cellStyle name="Input [yellow] 74 14 2" xfId="42170" xr:uid="{CCABB4DB-3560-4395-81A1-82237788598C}"/>
    <cellStyle name="Input [yellow] 74 15" xfId="24880" xr:uid="{4CB0ED4F-0784-49A5-B6F1-75CE474D93D9}"/>
    <cellStyle name="Input [yellow] 74 15 2" xfId="43658" xr:uid="{A25FF220-D300-4784-8426-CAFD7B11312B}"/>
    <cellStyle name="Input [yellow] 74 16" xfId="25371" xr:uid="{9415A97C-7CAA-440B-BBAF-D586C4F32008}"/>
    <cellStyle name="Input [yellow] 74 16 2" xfId="44147" xr:uid="{8A285FA3-6A40-4F02-B49F-F70B3705D031}"/>
    <cellStyle name="Input [yellow] 74 17" xfId="23758" xr:uid="{224CF668-16F3-48A7-9614-3DE7CB1B5811}"/>
    <cellStyle name="Input [yellow] 74 17 2" xfId="42542" xr:uid="{E4773955-840D-45A1-AF4A-77DD87BEDA6A}"/>
    <cellStyle name="Input [yellow] 74 18" xfId="24846" xr:uid="{B96BDE95-DAF5-43BB-9891-F6F194A61744}"/>
    <cellStyle name="Input [yellow] 74 18 2" xfId="43624" xr:uid="{D412365B-5316-445F-9251-CE365E1CEC7D}"/>
    <cellStyle name="Input [yellow] 74 19" xfId="23574" xr:uid="{16A199C8-BDDA-451E-AB5A-468F4567D7A0}"/>
    <cellStyle name="Input [yellow] 74 19 2" xfId="42359" xr:uid="{F711052A-E08A-4C9E-8607-302A7C283C14}"/>
    <cellStyle name="Input [yellow] 74 2" xfId="1584" xr:uid="{C182205E-3CDE-4510-BAD8-EFDECB9067F8}"/>
    <cellStyle name="Input [yellow] 74 2 2" xfId="31876" xr:uid="{C6AC9965-E1E0-4F7D-924E-217B0F95CCAB}"/>
    <cellStyle name="Input [yellow] 74 20" xfId="24908" xr:uid="{C620981B-4719-4C27-B463-149B678EF942}"/>
    <cellStyle name="Input [yellow] 74 20 2" xfId="43686" xr:uid="{8DFD35B2-9DA6-46E5-A928-4A4BD931129D}"/>
    <cellStyle name="Input [yellow] 74 21" xfId="23344" xr:uid="{57EE32A9-7A98-46E2-9A48-971E3564D415}"/>
    <cellStyle name="Input [yellow] 74 21 2" xfId="42132" xr:uid="{E9C8C6B2-F5A2-4955-93D3-7FBDF7C4B2ED}"/>
    <cellStyle name="Input [yellow] 74 22" xfId="26320" xr:uid="{D3276AB8-60D1-4014-872C-171DD3119C3B}"/>
    <cellStyle name="Input [yellow] 74 22 2" xfId="45091" xr:uid="{967FAC90-AFAF-4078-B950-48AB2F068FBA}"/>
    <cellStyle name="Input [yellow] 74 23" xfId="30774" xr:uid="{9076EE77-28A5-4C81-8765-A9578171738C}"/>
    <cellStyle name="Input [yellow] 74 3" xfId="9524" xr:uid="{7AFAEAE3-D008-4BEA-9B4C-5D151F9018DC}"/>
    <cellStyle name="Input [yellow] 74 3 2" xfId="12572" xr:uid="{66DAC1FD-2AF8-4571-8093-2F279F9BB5E9}"/>
    <cellStyle name="Input [yellow] 74 3 2 2" xfId="37320" xr:uid="{32BAD6E7-2FF3-49C8-A0E0-ED5BCB2DF4CD}"/>
    <cellStyle name="Input [yellow] 74 3 3" xfId="17833" xr:uid="{2B10F750-571D-4739-92D7-681BBCEAAFF7}"/>
    <cellStyle name="Input [yellow] 74 4" xfId="20267" xr:uid="{7A1346C8-C69E-43F1-B2D9-2D73A48661A0}"/>
    <cellStyle name="Input [yellow] 74 4 2" xfId="39549" xr:uid="{7985966D-4395-434A-8B5F-591977788D50}"/>
    <cellStyle name="Input [yellow] 74 5" xfId="21356" xr:uid="{1CF2715F-0907-4688-B2A5-A105CD535948}"/>
    <cellStyle name="Input [yellow] 74 5 2" xfId="40158" xr:uid="{327F6516-8FFB-4104-8A54-B4D0AEC34527}"/>
    <cellStyle name="Input [yellow] 74 6" xfId="21238" xr:uid="{A10DC9D5-2FA2-4177-A378-821EA647B538}"/>
    <cellStyle name="Input [yellow] 74 6 2" xfId="40040" xr:uid="{A2E69569-2EF1-49D9-A095-B5BCD0E03596}"/>
    <cellStyle name="Input [yellow] 74 7" xfId="19258" xr:uid="{320F6365-7F12-478F-AE2D-A7EBD50E582A}"/>
    <cellStyle name="Input [yellow] 74 7 2" xfId="38736" xr:uid="{2603C01E-1B01-4859-A174-54D84487F2EF}"/>
    <cellStyle name="Input [yellow] 74 8" xfId="18998" xr:uid="{6C9FD1A2-B771-4D22-99D7-D6C26766B61F}"/>
    <cellStyle name="Input [yellow] 74 8 2" xfId="38479" xr:uid="{45A18241-37F7-4F50-BBEB-7CC8D78ABDFA}"/>
    <cellStyle name="Input [yellow] 74 9" xfId="19265" xr:uid="{E1D4616B-77CF-4EA8-853A-D2C114C32EEB}"/>
    <cellStyle name="Input [yellow] 74 9 2" xfId="38743" xr:uid="{96964E4D-0624-4824-A9C7-1C1A28F07D48}"/>
    <cellStyle name="Input [yellow] 75" xfId="712" xr:uid="{78422EF1-C3EB-41BE-A6BE-BC92DFE4A652}"/>
    <cellStyle name="Input [yellow] 75 10" xfId="22157" xr:uid="{3E8E8B15-04E9-4ADF-8CC5-632B5B20C29A}"/>
    <cellStyle name="Input [yellow] 75 10 2" xfId="40952" xr:uid="{024D53E0-743D-45CA-95D8-880A979E48BB}"/>
    <cellStyle name="Input [yellow] 75 11" xfId="22519" xr:uid="{D20822D1-9146-4537-A2A2-C2B143B60535}"/>
    <cellStyle name="Input [yellow] 75 11 2" xfId="41311" xr:uid="{6B83D4C6-B98D-4368-B8D8-7B4CB06AF92F}"/>
    <cellStyle name="Input [yellow] 75 12" xfId="20052" xr:uid="{29615A76-42C0-4D4B-981C-993355BB4C78}"/>
    <cellStyle name="Input [yellow] 75 12 2" xfId="39364" xr:uid="{DBB85D92-6BC8-4FE3-8DBD-03797D09230F}"/>
    <cellStyle name="Input [yellow] 75 13" xfId="24734" xr:uid="{985EC398-D426-4EA2-BB69-249BACB8161F}"/>
    <cellStyle name="Input [yellow] 75 13 2" xfId="43512" xr:uid="{E126590D-440E-4DA8-96D9-C7E0D9CCFE3C}"/>
    <cellStyle name="Input [yellow] 75 14" xfId="23835" xr:uid="{23D31B1E-0248-4745-A819-A784DFC22B06}"/>
    <cellStyle name="Input [yellow] 75 14 2" xfId="42618" xr:uid="{24C08630-7D90-4E5C-B8AA-541B3216D9A6}"/>
    <cellStyle name="Input [yellow] 75 15" xfId="23597" xr:uid="{6E1B383E-7920-4EE6-98A0-9060AE89101F}"/>
    <cellStyle name="Input [yellow] 75 15 2" xfId="42382" xr:uid="{52C1D7A4-BA72-4CA7-927C-4703BE53E69E}"/>
    <cellStyle name="Input [yellow] 75 16" xfId="22742" xr:uid="{B8138F33-E428-4BE5-A6B8-FB75E820C1D6}"/>
    <cellStyle name="Input [yellow] 75 16 2" xfId="41533" xr:uid="{8A5DAC51-E186-4A33-A1C0-5658405C747B}"/>
    <cellStyle name="Input [yellow] 75 17" xfId="25288" xr:uid="{7DE3A2BB-46DE-491D-BC29-E54020E1F0F6}"/>
    <cellStyle name="Input [yellow] 75 17 2" xfId="44064" xr:uid="{9EBCB674-AC8D-48F8-925C-30238B677368}"/>
    <cellStyle name="Input [yellow] 75 18" xfId="25766" xr:uid="{F9D0F547-CF2F-42E2-9ED9-D1A68B13D375}"/>
    <cellStyle name="Input [yellow] 75 18 2" xfId="44540" xr:uid="{1AE91FBF-15FF-4B87-B56E-033F7483A7AD}"/>
    <cellStyle name="Input [yellow] 75 19" xfId="26232" xr:uid="{5C580770-2D0C-4A57-83FD-0CAC291E0675}"/>
    <cellStyle name="Input [yellow] 75 19 2" xfId="45003" xr:uid="{4657EF76-49F7-495C-A367-3115ADDDD4FC}"/>
    <cellStyle name="Input [yellow] 75 2" xfId="1585" xr:uid="{C37DEF0F-04E7-458F-8B12-76DF6D21D345}"/>
    <cellStyle name="Input [yellow] 75 2 2" xfId="31877" xr:uid="{3E46C9C9-1314-4868-8188-51D60D7152F2}"/>
    <cellStyle name="Input [yellow] 75 20" xfId="23272" xr:uid="{B2594049-B94E-406A-BE90-688F59754752}"/>
    <cellStyle name="Input [yellow] 75 20 2" xfId="42060" xr:uid="{2218B1D5-E0A5-4EBB-8178-03DB9B03C8D1}"/>
    <cellStyle name="Input [yellow] 75 21" xfId="25980" xr:uid="{99E0CBB9-A6E2-4424-82AF-1B94EAFEDD3D}"/>
    <cellStyle name="Input [yellow] 75 21 2" xfId="44752" xr:uid="{08DDC7DF-CFD0-4251-B461-60AED07B950D}"/>
    <cellStyle name="Input [yellow] 75 22" xfId="25877" xr:uid="{9E6177CD-988D-48BD-8708-013F661CAA90}"/>
    <cellStyle name="Input [yellow] 75 22 2" xfId="44650" xr:uid="{1622AAF4-B689-465F-BC00-EF308701547B}"/>
    <cellStyle name="Input [yellow] 75 23" xfId="31290" xr:uid="{F77FF9A9-553C-4F55-B942-28DA7EE83511}"/>
    <cellStyle name="Input [yellow] 75 3" xfId="9474" xr:uid="{4E85C76C-CD6D-4020-A431-38C06263BB24}"/>
    <cellStyle name="Input [yellow] 75 3 2" xfId="12530" xr:uid="{18599B12-5818-46B3-91C5-52EC5BF902B5}"/>
    <cellStyle name="Input [yellow] 75 3 2 2" xfId="37277" xr:uid="{71969D56-C3CB-4648-9991-959ECEE8223F}"/>
    <cellStyle name="Input [yellow] 75 3 3" xfId="17790" xr:uid="{84F703A4-ABF2-411B-BB57-F799DF5A608F}"/>
    <cellStyle name="Input [yellow] 75 4" xfId="20268" xr:uid="{003374F7-F832-4BA9-9A89-A1C96759F9B3}"/>
    <cellStyle name="Input [yellow] 75 4 2" xfId="39550" xr:uid="{A19E0EC3-6C17-4444-A91C-E6E472D516A0}"/>
    <cellStyle name="Input [yellow] 75 5" xfId="21357" xr:uid="{AB206619-BF0E-4A37-BEF4-7635725CEEF1}"/>
    <cellStyle name="Input [yellow] 75 5 2" xfId="40159" xr:uid="{CF29FE98-DE4C-45AB-B425-A98E313A22FF}"/>
    <cellStyle name="Input [yellow] 75 6" xfId="18433" xr:uid="{D7D50F58-C19B-46FE-BED0-E994F835DF7C}"/>
    <cellStyle name="Input [yellow] 75 6 2" xfId="37916" xr:uid="{8FC0CEB0-5477-43D4-A1A8-07D42065A8C3}"/>
    <cellStyle name="Input [yellow] 75 7" xfId="18878" xr:uid="{E2A71A32-8DC8-4156-B4EB-18F3D7FF5601}"/>
    <cellStyle name="Input [yellow] 75 7 2" xfId="38359" xr:uid="{0D635596-E616-4D8B-BF5F-F075091D6588}"/>
    <cellStyle name="Input [yellow] 75 8" xfId="21497" xr:uid="{394D8E25-D4E6-4933-AD27-7ECDD4568666}"/>
    <cellStyle name="Input [yellow] 75 8 2" xfId="40298" xr:uid="{3362E745-AC47-4FA2-9CD2-60705B377AED}"/>
    <cellStyle name="Input [yellow] 75 9" xfId="18947" xr:uid="{16385948-E4AE-4B50-AAD0-B0C99A1FD0C4}"/>
    <cellStyle name="Input [yellow] 75 9 2" xfId="38428" xr:uid="{D530C10D-C915-409E-A0AE-6878CB2914EB}"/>
    <cellStyle name="Input [yellow] 76" xfId="713" xr:uid="{A3F189D2-1B51-4E11-A8B1-DD83BBA777AD}"/>
    <cellStyle name="Input [yellow] 76 10" xfId="18394" xr:uid="{10CB7D0F-3715-4A27-8023-2BC630440600}"/>
    <cellStyle name="Input [yellow] 76 10 2" xfId="37877" xr:uid="{9EBA44F4-E25D-4F52-A226-AF4979A76225}"/>
    <cellStyle name="Input [yellow] 76 11" xfId="18335" xr:uid="{4CBFB923-72CE-469C-BF61-35C54981D4D6}"/>
    <cellStyle name="Input [yellow] 76 11 2" xfId="37819" xr:uid="{A385D554-0EF6-4881-A3E5-4467EBBBAF88}"/>
    <cellStyle name="Input [yellow] 76 12" xfId="21898" xr:uid="{FA4ED921-E2DD-4DF9-A830-5617C6CB858F}"/>
    <cellStyle name="Input [yellow] 76 12 2" xfId="40696" xr:uid="{82A58729-D52F-446F-AADB-97C66B06C439}"/>
    <cellStyle name="Input [yellow] 76 13" xfId="24735" xr:uid="{369BA13B-D008-4F0C-A86D-90FBC4B9472B}"/>
    <cellStyle name="Input [yellow] 76 13 2" xfId="43513" xr:uid="{8D6B9FBF-3DB3-440B-88FB-A9B6E2FB97B0}"/>
    <cellStyle name="Input [yellow] 76 14" xfId="22779" xr:uid="{840C5F59-85FB-4977-865B-159AC7A39640}"/>
    <cellStyle name="Input [yellow] 76 14 2" xfId="41570" xr:uid="{8FA4513A-783A-45B7-9160-AB2C3FFE9DED}"/>
    <cellStyle name="Input [yellow] 76 15" xfId="24881" xr:uid="{410BD9B8-50AE-42BA-AFEA-5AB16D46254B}"/>
    <cellStyle name="Input [yellow] 76 15 2" xfId="43659" xr:uid="{411985A5-0A10-44F2-A45A-225844DE49C8}"/>
    <cellStyle name="Input [yellow] 76 16" xfId="25372" xr:uid="{CB9ADA6D-D9AB-4CFD-B994-2FCBF4A6C0E6}"/>
    <cellStyle name="Input [yellow] 76 16 2" xfId="44148" xr:uid="{F44F0E0D-733D-4CFB-9279-00965D592148}"/>
    <cellStyle name="Input [yellow] 76 17" xfId="23457" xr:uid="{9EADD95C-B7B0-42A6-9FE7-F18F36A41A65}"/>
    <cellStyle name="Input [yellow] 76 17 2" xfId="42244" xr:uid="{847D9C8C-EF24-4784-BACC-F43CD6BC3EBB}"/>
    <cellStyle name="Input [yellow] 76 18" xfId="25280" xr:uid="{660CF90C-0897-4F88-A1A3-CBA0213D364D}"/>
    <cellStyle name="Input [yellow] 76 18 2" xfId="44056" xr:uid="{B0C1BED9-D70D-4561-9CB2-7637DA16C69B}"/>
    <cellStyle name="Input [yellow] 76 19" xfId="25626" xr:uid="{AA8198EA-DB58-43A1-BB26-9D0785654F1E}"/>
    <cellStyle name="Input [yellow] 76 19 2" xfId="44401" xr:uid="{D44BD1CF-9EB5-4AB6-AFE4-6F00183D5E22}"/>
    <cellStyle name="Input [yellow] 76 2" xfId="1586" xr:uid="{AC35B357-A33C-4E06-A458-BE0053396012}"/>
    <cellStyle name="Input [yellow] 76 2 2" xfId="31878" xr:uid="{40453E81-1815-4F7D-9F76-1CD53D971667}"/>
    <cellStyle name="Input [yellow] 76 20" xfId="23216" xr:uid="{BD6B44F5-D692-4FE6-89F9-60B034538A03}"/>
    <cellStyle name="Input [yellow] 76 20 2" xfId="42006" xr:uid="{F22D122E-A46F-4791-A16D-653AA203E180}"/>
    <cellStyle name="Input [yellow] 76 21" xfId="25389" xr:uid="{1AD3F7DE-2885-45B0-9625-CEE70E84EBC4}"/>
    <cellStyle name="Input [yellow] 76 21 2" xfId="44165" xr:uid="{C871762B-5F1A-46D4-92E7-55851AA58392}"/>
    <cellStyle name="Input [yellow] 76 22" xfId="23409" xr:uid="{0531DCA3-2626-4F36-9E8E-A2A0CAA5E5A1}"/>
    <cellStyle name="Input [yellow] 76 22 2" xfId="42197" xr:uid="{74D25D68-2C3F-4F14-86B7-668B462076D9}"/>
    <cellStyle name="Input [yellow] 76 23" xfId="31278" xr:uid="{16AB3DA1-9F65-439E-A22F-6C289AAA5B21}"/>
    <cellStyle name="Input [yellow] 76 3" xfId="9219" xr:uid="{3C11486F-9543-4AD3-AFB6-E5FC5CE3CA85}"/>
    <cellStyle name="Input [yellow] 76 3 2" xfId="12325" xr:uid="{B39E60A0-21BD-49DD-9BE8-C7F6446D2999}"/>
    <cellStyle name="Input [yellow] 76 3 2 2" xfId="37040" xr:uid="{F98793CF-5526-438E-B2E7-A3CCFE7528EC}"/>
    <cellStyle name="Input [yellow] 76 3 3" xfId="17552" xr:uid="{AD3489EC-9785-4FCF-BB91-FA292060E5BA}"/>
    <cellStyle name="Input [yellow] 76 4" xfId="20269" xr:uid="{C86B5901-045B-472C-9288-4AEA6FFE9630}"/>
    <cellStyle name="Input [yellow] 76 4 2" xfId="39551" xr:uid="{42A964FB-DEF2-4EDF-B68B-2EDA20EC2D53}"/>
    <cellStyle name="Input [yellow] 76 5" xfId="21358" xr:uid="{2B77BD1E-C833-41CA-B905-3C0AF04C31BA}"/>
    <cellStyle name="Input [yellow] 76 5 2" xfId="40160" xr:uid="{57EDDB3D-836B-4487-AFB3-9BB878F1DDE9}"/>
    <cellStyle name="Input [yellow] 76 6" xfId="18506" xr:uid="{70479568-43F6-4AC7-874F-55B2B19E2B80}"/>
    <cellStyle name="Input [yellow] 76 6 2" xfId="37989" xr:uid="{5B82DC7C-FCF9-41ED-9E97-62E86F22EDDB}"/>
    <cellStyle name="Input [yellow] 76 7" xfId="18225" xr:uid="{9ADAAFA1-6F9C-404F-BE6C-E0AF745A84BD}"/>
    <cellStyle name="Input [yellow] 76 7 2" xfId="37709" xr:uid="{8CEC5F7E-A1D6-405E-9420-46142614F54B}"/>
    <cellStyle name="Input [yellow] 76 8" xfId="19484" xr:uid="{2E4BB7F7-FA47-49EA-BB6F-63F72D12C93C}"/>
    <cellStyle name="Input [yellow] 76 8 2" xfId="38962" xr:uid="{36ED425E-730E-431E-B57D-E3A6C7627DF3}"/>
    <cellStyle name="Input [yellow] 76 9" xfId="21990" xr:uid="{0DF6B837-5C7D-421D-9417-CD8225F524D0}"/>
    <cellStyle name="Input [yellow] 76 9 2" xfId="40788" xr:uid="{3D0B1CB7-D75F-4339-A6C7-A5B56D613D7B}"/>
    <cellStyle name="Input [yellow] 77" xfId="714" xr:uid="{244727F7-2E5C-4C55-80F3-486F9136C2DF}"/>
    <cellStyle name="Input [yellow] 77 10" xfId="19285" xr:uid="{66DEBB86-C457-4737-A3B2-762764F5FBA5}"/>
    <cellStyle name="Input [yellow] 77 10 2" xfId="38763" xr:uid="{E6903C50-36D8-4D56-AC00-B934ABC73169}"/>
    <cellStyle name="Input [yellow] 77 11" xfId="21545" xr:uid="{B23A6D36-0DEC-4DA5-B14D-0E6B0C90E5E1}"/>
    <cellStyle name="Input [yellow] 77 11 2" xfId="40346" xr:uid="{1DFC2AE0-5186-478D-B182-E763519D4BC0}"/>
    <cellStyle name="Input [yellow] 77 12" xfId="21904" xr:uid="{B50D7EEB-4F5F-46AA-9610-E32DACE70069}"/>
    <cellStyle name="Input [yellow] 77 12 2" xfId="40702" xr:uid="{25C054F8-C471-4B10-9AC2-13E364C55A9A}"/>
    <cellStyle name="Input [yellow] 77 13" xfId="24736" xr:uid="{A5BC22F3-E6EE-4316-96AF-BE1D2A2A1883}"/>
    <cellStyle name="Input [yellow] 77 13 2" xfId="43514" xr:uid="{B5112600-C456-4108-BEB5-769EB91635F1}"/>
    <cellStyle name="Input [yellow] 77 14" xfId="23381" xr:uid="{BA218CC2-C493-421D-BDC7-62D24C534AE1}"/>
    <cellStyle name="Input [yellow] 77 14 2" xfId="42169" xr:uid="{EF73DBAD-4A60-402C-AB14-F7982DE84B59}"/>
    <cellStyle name="Input [yellow] 77 15" xfId="23266" xr:uid="{B0129C0F-9401-47DA-9F0B-465D78A92E01}"/>
    <cellStyle name="Input [yellow] 77 15 2" xfId="42054" xr:uid="{4DD63AAE-2B86-4C7D-900D-2F2E81ADEAD7}"/>
    <cellStyle name="Input [yellow] 77 16" xfId="25342" xr:uid="{1B98821E-5342-4822-A98F-5445C252C842}"/>
    <cellStyle name="Input [yellow] 77 16 2" xfId="44118" xr:uid="{06FAE5D7-3F9A-4B80-8BE0-0A705E3EE515}"/>
    <cellStyle name="Input [yellow] 77 17" xfId="22955" xr:uid="{968FA8D5-D5FC-4FC3-9495-7A8D866A86A0}"/>
    <cellStyle name="Input [yellow] 77 17 2" xfId="41746" xr:uid="{70953CCD-2743-4E90-9317-C367C7F4F7DF}"/>
    <cellStyle name="Input [yellow] 77 18" xfId="23417" xr:uid="{2CB080B0-86B9-4770-8276-9437E6F09686}"/>
    <cellStyle name="Input [yellow] 77 18 2" xfId="42205" xr:uid="{E36DB55E-F384-49DF-9D2B-E0C0B21E8D96}"/>
    <cellStyle name="Input [yellow] 77 19" xfId="24785" xr:uid="{EB8A8E7D-8F22-42C8-86E4-3614C409D22F}"/>
    <cellStyle name="Input [yellow] 77 19 2" xfId="43563" xr:uid="{905B6702-CB6E-4A11-8121-6E868B4F91CC}"/>
    <cellStyle name="Input [yellow] 77 2" xfId="1587" xr:uid="{5E4C9351-C328-48FA-8B22-F6DEE4B83267}"/>
    <cellStyle name="Input [yellow] 77 2 2" xfId="31879" xr:uid="{D1E5BCD0-5B63-480D-9212-B729402CA802}"/>
    <cellStyle name="Input [yellow] 77 20" xfId="22924" xr:uid="{2755AD13-1D67-4864-8842-C07E56337A85}"/>
    <cellStyle name="Input [yellow] 77 20 2" xfId="41715" xr:uid="{DD24F1E4-4CD5-4E6A-B2F4-CB8137DE376A}"/>
    <cellStyle name="Input [yellow] 77 21" xfId="25737" xr:uid="{1DF93E7F-B270-4B4C-9A92-1184951F9754}"/>
    <cellStyle name="Input [yellow] 77 21 2" xfId="44512" xr:uid="{80CE7452-17DA-46D4-A70B-DB62CF0ECC56}"/>
    <cellStyle name="Input [yellow] 77 22" xfId="25936" xr:uid="{6067FDD3-D3BC-42FC-97B5-6B1FD0924777}"/>
    <cellStyle name="Input [yellow] 77 22 2" xfId="44708" xr:uid="{E8231557-77ED-4794-903F-9A039C5FA4C7}"/>
    <cellStyle name="Input [yellow] 77 23" xfId="30882" xr:uid="{31C8205E-AB78-44BD-96E9-18269228A302}"/>
    <cellStyle name="Input [yellow] 77 3" xfId="8642" xr:uid="{FCCD3217-75E9-4E65-AFE1-E6AD3AB6F346}"/>
    <cellStyle name="Input [yellow] 77 3 2" xfId="12119" xr:uid="{7DB0FF94-65E1-4C1B-B1C8-71CFCE35E8C8}"/>
    <cellStyle name="Input [yellow] 77 3 2 2" xfId="36622" xr:uid="{FB9EC23A-1418-4A4E-AB58-8199C4156676}"/>
    <cellStyle name="Input [yellow] 77 3 3" xfId="17168" xr:uid="{838D113E-24BD-4BFB-AF8A-23C9C0A3BCB4}"/>
    <cellStyle name="Input [yellow] 77 4" xfId="20270" xr:uid="{AD641BC9-AAA8-4E8C-A31F-C796363237EA}"/>
    <cellStyle name="Input [yellow] 77 4 2" xfId="39552" xr:uid="{85B573CF-F509-418A-9EBE-FFCBCDE60F09}"/>
    <cellStyle name="Input [yellow] 77 5" xfId="21359" xr:uid="{9E8E602E-3EA8-40C8-86DE-2ECC6705B0C3}"/>
    <cellStyle name="Input [yellow] 77 5 2" xfId="40161" xr:uid="{B45D564F-0B36-4BE5-9210-FD03ECB7A6F7}"/>
    <cellStyle name="Input [yellow] 77 6" xfId="18615" xr:uid="{5CFC6951-126A-4EEB-8555-F72CF649242F}"/>
    <cellStyle name="Input [yellow] 77 6 2" xfId="38096" xr:uid="{EEA83BBD-3B1F-44AF-B2EA-CAE79FBAF48A}"/>
    <cellStyle name="Input [yellow] 77 7" xfId="18970" xr:uid="{E396E50A-F9CB-40F5-ADC8-4052518EB0A8}"/>
    <cellStyle name="Input [yellow] 77 7 2" xfId="38451" xr:uid="{A1BA7C15-BD0B-4169-9EDA-D4641614F494}"/>
    <cellStyle name="Input [yellow] 77 8" xfId="18211" xr:uid="{F29DDB7F-C023-419A-A105-EFB265243AA9}"/>
    <cellStyle name="Input [yellow] 77 8 2" xfId="37695" xr:uid="{A9575A3D-FD35-4502-A505-ED5A257CA412}"/>
    <cellStyle name="Input [yellow] 77 9" xfId="21747" xr:uid="{0725CDED-F88A-4EFD-A494-2593D2E76AA0}"/>
    <cellStyle name="Input [yellow] 77 9 2" xfId="40546" xr:uid="{DB511498-7D5A-43DE-B5B6-A2C3DE3DA7A1}"/>
    <cellStyle name="Input [yellow] 78" xfId="715" xr:uid="{E82089B1-D8D9-42FE-B485-1960A0F4E588}"/>
    <cellStyle name="Input [yellow] 78 10" xfId="18432" xr:uid="{9B7891E2-5794-47DA-B5F8-56D4E3AA08A9}"/>
    <cellStyle name="Input [yellow] 78 10 2" xfId="37915" xr:uid="{EAC8C2C4-E6E4-419A-8877-6DF717B4AF7A}"/>
    <cellStyle name="Input [yellow] 78 11" xfId="22546" xr:uid="{98662480-A8AF-4449-A997-ACD936E0EA96}"/>
    <cellStyle name="Input [yellow] 78 11 2" xfId="41338" xr:uid="{A1C19FD8-9D96-478D-B85A-20335700B655}"/>
    <cellStyle name="Input [yellow] 78 12" xfId="18392" xr:uid="{4C917620-9F8A-4A8F-B52F-D96FF8BCEFB9}"/>
    <cellStyle name="Input [yellow] 78 12 2" xfId="37876" xr:uid="{C9DD5C9E-13D9-4EAD-AD3D-DC5A54F7C0FE}"/>
    <cellStyle name="Input [yellow] 78 13" xfId="24737" xr:uid="{8FA19248-F9D4-4F42-A7E2-5D158DA323EE}"/>
    <cellStyle name="Input [yellow] 78 13 2" xfId="43515" xr:uid="{502ABB8B-D3E6-4323-8E86-9559A153CCAF}"/>
    <cellStyle name="Input [yellow] 78 14" xfId="23834" xr:uid="{922C08E5-5C1F-45CE-B23F-CA886FED5922}"/>
    <cellStyle name="Input [yellow] 78 14 2" xfId="42617" xr:uid="{2764351A-92A8-4B30-B0A7-E790822CF9F5}"/>
    <cellStyle name="Input [yellow] 78 15" xfId="24882" xr:uid="{7DBC20EF-FB94-460E-8988-A50ECF266459}"/>
    <cellStyle name="Input [yellow] 78 15 2" xfId="43660" xr:uid="{2B61C0A5-6D97-4D38-B622-D6310FB67D69}"/>
    <cellStyle name="Input [yellow] 78 16" xfId="25373" xr:uid="{82608DD8-B300-4358-AB8F-C5A54E679D1C}"/>
    <cellStyle name="Input [yellow] 78 16 2" xfId="44149" xr:uid="{51C66013-6B08-4B55-92B5-148D4D7A01F4}"/>
    <cellStyle name="Input [yellow] 78 17" xfId="24996" xr:uid="{2D292CC6-F485-4526-A7F8-E64B4513AC28}"/>
    <cellStyle name="Input [yellow] 78 17 2" xfId="43773" xr:uid="{32D9D735-624A-4DFE-985B-FC83CBCACB34}"/>
    <cellStyle name="Input [yellow] 78 18" xfId="22998" xr:uid="{D71FAFB7-0E92-401E-B1D7-AB6DE4DB0A03}"/>
    <cellStyle name="Input [yellow] 78 18 2" xfId="41788" xr:uid="{06D603D7-E6B1-4694-BD11-7879E59A0727}"/>
    <cellStyle name="Input [yellow] 78 19" xfId="26266" xr:uid="{FF580959-6081-4877-84E0-07384C16405A}"/>
    <cellStyle name="Input [yellow] 78 19 2" xfId="45037" xr:uid="{75048FD3-07F9-4844-82E4-F0FA966692FD}"/>
    <cellStyle name="Input [yellow] 78 2" xfId="1588" xr:uid="{7596A6B1-F2AF-4970-94D9-0FABC8AD9A76}"/>
    <cellStyle name="Input [yellow] 78 2 2" xfId="31880" xr:uid="{8E2277C0-F0DB-40E6-812A-03BECA70D502}"/>
    <cellStyle name="Input [yellow] 78 20" xfId="23825" xr:uid="{8A9C4F9E-095C-4CA5-869E-A0F1047A1A9D}"/>
    <cellStyle name="Input [yellow] 78 20 2" xfId="42608" xr:uid="{3918D6E9-B88F-4636-8090-40A61A53A52C}"/>
    <cellStyle name="Input [yellow] 78 21" xfId="23319" xr:uid="{4E6F3BA0-8218-4C40-BC0D-05186BC5EEA9}"/>
    <cellStyle name="Input [yellow] 78 21 2" xfId="42107" xr:uid="{87365FF3-F967-4EFC-A1F7-706852EDEF41}"/>
    <cellStyle name="Input [yellow] 78 22" xfId="25483" xr:uid="{409A4D9E-6A52-4F8C-ACD0-5DF29BF9E752}"/>
    <cellStyle name="Input [yellow] 78 22 2" xfId="44259" xr:uid="{DEF7692A-0F8A-400F-8F26-6B4A0FF7CC89}"/>
    <cellStyle name="Input [yellow] 78 23" xfId="31493" xr:uid="{7522CAD7-AC6D-4C97-9271-305C6067E122}"/>
    <cellStyle name="Input [yellow] 78 3" xfId="8452" xr:uid="{12C3B461-948E-4BBF-AABD-A16836378171}"/>
    <cellStyle name="Input [yellow] 78 3 2" xfId="12092" xr:uid="{A8D2051C-26A2-4253-B8C7-4D2A9D18D4AC}"/>
    <cellStyle name="Input [yellow] 78 3 2 2" xfId="36576" xr:uid="{E1161AE2-9E73-4E97-848A-4C125A8DEBDA}"/>
    <cellStyle name="Input [yellow] 78 3 3" xfId="17134" xr:uid="{E39345FA-D177-49AC-9874-1E1E5F3F27AC}"/>
    <cellStyle name="Input [yellow] 78 4" xfId="20271" xr:uid="{33F1A61E-0E2D-43EA-A317-E978780829DE}"/>
    <cellStyle name="Input [yellow] 78 4 2" xfId="39553" xr:uid="{389C930B-8379-4F27-928F-EE7A3EBDF489}"/>
    <cellStyle name="Input [yellow] 78 5" xfId="21360" xr:uid="{7D5D24CD-3710-4A29-BFEB-10B757A0A157}"/>
    <cellStyle name="Input [yellow] 78 5 2" xfId="40162" xr:uid="{8DCF185D-4680-4687-BFCF-22206F557268}"/>
    <cellStyle name="Input [yellow] 78 6" xfId="18838" xr:uid="{6A0924E8-A03A-4F3D-AB8C-37975464A496}"/>
    <cellStyle name="Input [yellow] 78 6 2" xfId="38319" xr:uid="{BD62AC70-5C41-4DD3-9C05-D2835A61B7C1}"/>
    <cellStyle name="Input [yellow] 78 7" xfId="18236" xr:uid="{C02338C1-91CB-4246-8F82-14F0EB05A758}"/>
    <cellStyle name="Input [yellow] 78 7 2" xfId="37720" xr:uid="{AC40F2C2-2A07-4A6C-B55F-CAF24169C5A2}"/>
    <cellStyle name="Input [yellow] 78 8" xfId="18997" xr:uid="{A409D024-2EB1-4AA8-B5B1-F6F5CB9453E6}"/>
    <cellStyle name="Input [yellow] 78 8 2" xfId="38478" xr:uid="{062116A6-3F27-4B05-954F-B3215A369213}"/>
    <cellStyle name="Input [yellow] 78 9" xfId="18421" xr:uid="{8F18DF05-4DE9-41A6-8CBC-83FA94D2842A}"/>
    <cellStyle name="Input [yellow] 78 9 2" xfId="37904" xr:uid="{50BF2229-E032-4322-BD1B-A54995D3CF92}"/>
    <cellStyle name="Input [yellow] 79" xfId="716" xr:uid="{921504F7-B2D9-4624-BC7F-8B0EE8243D26}"/>
    <cellStyle name="Input [yellow] 79 10" xfId="22404" xr:uid="{E4FA16CF-3DB9-489C-9CBE-894598B604B7}"/>
    <cellStyle name="Input [yellow] 79 10 2" xfId="41197" xr:uid="{38A7BEFE-6A1B-4ACE-A4DA-48E4AA672B94}"/>
    <cellStyle name="Input [yellow] 79 11" xfId="22599" xr:uid="{904BBE79-C0EA-4684-8E4B-68E7F397B0B0}"/>
    <cellStyle name="Input [yellow] 79 11 2" xfId="41391" xr:uid="{A73BC577-160D-495A-8B27-3366EE51D096}"/>
    <cellStyle name="Input [yellow] 79 12" xfId="22401" xr:uid="{30C38005-FF4A-4660-8A71-B42808973DCD}"/>
    <cellStyle name="Input [yellow] 79 12 2" xfId="41194" xr:uid="{8558D067-9B58-4C79-8471-8C02161A47A4}"/>
    <cellStyle name="Input [yellow] 79 13" xfId="24738" xr:uid="{4E3F450B-83B5-4C40-8079-0E13FEBA0DBA}"/>
    <cellStyle name="Input [yellow] 79 13 2" xfId="43516" xr:uid="{E342081F-47F3-41A5-AD7C-4BE671363CA0}"/>
    <cellStyle name="Input [yellow] 79 14" xfId="22778" xr:uid="{1CF84F24-B6CE-4338-A28A-5E85E89FA95F}"/>
    <cellStyle name="Input [yellow] 79 14 2" xfId="41569" xr:uid="{905ACFC1-48A1-4DAA-AA68-E6E9E2D6ECA6}"/>
    <cellStyle name="Input [yellow] 79 15" xfId="23886" xr:uid="{CFC3DE52-DD3A-4A79-900D-2A64D72A08D1}"/>
    <cellStyle name="Input [yellow] 79 15 2" xfId="42669" xr:uid="{B9AEA681-88A0-4C66-B096-F64480FD4208}"/>
    <cellStyle name="Input [yellow] 79 16" xfId="23507" xr:uid="{8C2497FC-A305-401B-990B-DA93D9FE9AD7}"/>
    <cellStyle name="Input [yellow] 79 16 2" xfId="42294" xr:uid="{DAD3CB86-486F-41D2-868F-AF2A5F972F34}"/>
    <cellStyle name="Input [yellow] 79 17" xfId="22820" xr:uid="{6B7F9126-49BA-47F6-A6D7-F49BFB3C29C1}"/>
    <cellStyle name="Input [yellow] 79 17 2" xfId="41611" xr:uid="{B706FE66-58F5-45F0-9B06-310F47048716}"/>
    <cellStyle name="Input [yellow] 79 18" xfId="26080" xr:uid="{E2F407EF-0B39-43A2-ACCE-F7C46AC832FC}"/>
    <cellStyle name="Input [yellow] 79 18 2" xfId="44852" xr:uid="{A3A8B345-08C9-446E-8AC6-91CA2F5A25FF}"/>
    <cellStyle name="Input [yellow] 79 19" xfId="26359" xr:uid="{CC775778-B81C-4BAF-92B9-BB669C0A0F5C}"/>
    <cellStyle name="Input [yellow] 79 19 2" xfId="45130" xr:uid="{34CA2D76-499B-4117-8A98-EF088FABA9F8}"/>
    <cellStyle name="Input [yellow] 79 2" xfId="1589" xr:uid="{47C9ACE6-2B4C-40AC-9539-1EBF93B7E912}"/>
    <cellStyle name="Input [yellow] 79 2 2" xfId="31881" xr:uid="{985A00BF-4A30-4DA4-9F4E-D950E4199D18}"/>
    <cellStyle name="Input [yellow] 79 20" xfId="26077" xr:uid="{EB3813EA-289A-41F3-8EEF-B2502DD3A4C0}"/>
    <cellStyle name="Input [yellow] 79 20 2" xfId="44849" xr:uid="{7E3BBC53-EE49-4A15-BBD2-BF6DDA904A49}"/>
    <cellStyle name="Input [yellow] 79 21" xfId="25306" xr:uid="{9F8C08F2-1609-4128-986D-920B6F79BD46}"/>
    <cellStyle name="Input [yellow] 79 21 2" xfId="44082" xr:uid="{D9ECF9F8-EB8C-4A5B-99FD-20E28FD86302}"/>
    <cellStyle name="Input [yellow] 79 22" xfId="23576" xr:uid="{74EB0CC7-D40A-42D2-A357-A7E59108C8F6}"/>
    <cellStyle name="Input [yellow] 79 22 2" xfId="42361" xr:uid="{1CF4F385-3486-40AD-8136-2EB1575A2976}"/>
    <cellStyle name="Input [yellow] 79 23" xfId="31025" xr:uid="{CCE9E204-CBFD-4CBB-A659-08095D02356A}"/>
    <cellStyle name="Input [yellow] 79 3" xfId="8644" xr:uid="{9F1A8C17-D143-4726-866D-160CFDF80DFE}"/>
    <cellStyle name="Input [yellow] 79 3 2" xfId="12120" xr:uid="{F89F0EB2-2CCF-4529-AC9D-19D2A7409A23}"/>
    <cellStyle name="Input [yellow] 79 3 2 2" xfId="36623" xr:uid="{E33715B7-BFB8-4B90-9412-69CD9D6B0FE0}"/>
    <cellStyle name="Input [yellow] 79 3 3" xfId="17169" xr:uid="{4CBA2929-BEB5-4887-9861-2FC0C44E4364}"/>
    <cellStyle name="Input [yellow] 79 4" xfId="20272" xr:uid="{C9AAA545-679D-4E74-ABD0-A2B1220BAB66}"/>
    <cellStyle name="Input [yellow] 79 4 2" xfId="39554" xr:uid="{34BF6DD4-21ED-4142-A5DF-3256277FE247}"/>
    <cellStyle name="Input [yellow] 79 5" xfId="21361" xr:uid="{467F8C8C-7B61-447D-B011-0AC201586F91}"/>
    <cellStyle name="Input [yellow] 79 5 2" xfId="40163" xr:uid="{2F56E369-D7B7-4376-8B9A-84D65FCE73D9}"/>
    <cellStyle name="Input [yellow] 79 6" xfId="18463" xr:uid="{23FED833-F804-427E-8A87-68FB4ACF849C}"/>
    <cellStyle name="Input [yellow] 79 6 2" xfId="37946" xr:uid="{DE8A2BDD-C374-428F-A211-97AC46739A15}"/>
    <cellStyle name="Input [yellow] 79 7" xfId="21285" xr:uid="{9927BCA5-511B-4F22-8004-287FD5581694}"/>
    <cellStyle name="Input [yellow] 79 7 2" xfId="40087" xr:uid="{D64EC71C-0CF7-402C-8C3E-5917389C531E}"/>
    <cellStyle name="Input [yellow] 79 8" xfId="20571" xr:uid="{E3F324F1-AD6E-4ED0-B8C7-F18187CEF3C9}"/>
    <cellStyle name="Input [yellow] 79 8 2" xfId="39737" xr:uid="{6D9C7B93-195D-45F3-99D4-7A947B9E56CB}"/>
    <cellStyle name="Input [yellow] 79 9" xfId="19131" xr:uid="{D46FF379-9340-4796-ACB9-D8DD6CD96DD1}"/>
    <cellStyle name="Input [yellow] 79 9 2" xfId="38610" xr:uid="{012C25AA-1501-415D-AF75-B8164AABCA4F}"/>
    <cellStyle name="Input [yellow] 8" xfId="717" xr:uid="{D570F65E-CA3D-4ECD-AF41-C7C4C39B86D2}"/>
    <cellStyle name="Input [yellow] 8 10" xfId="22144" xr:uid="{B57D9368-EC17-491A-B066-1ACBF608D148}"/>
    <cellStyle name="Input [yellow] 8 10 2" xfId="40940" xr:uid="{2B1BF0B5-69CE-4672-94EF-B9DC4251AA23}"/>
    <cellStyle name="Input [yellow] 8 11" xfId="22340" xr:uid="{681F377F-8EE4-4673-8C82-F26AA5D65852}"/>
    <cellStyle name="Input [yellow] 8 11 2" xfId="41133" xr:uid="{B5351B44-64E4-4390-99B0-2E7EE5EB76CE}"/>
    <cellStyle name="Input [yellow] 8 12" xfId="22446" xr:uid="{296AACA3-DE0F-4C4D-8621-FA5E8179C67F}"/>
    <cellStyle name="Input [yellow] 8 12 2" xfId="41238" xr:uid="{7EE0627B-4A10-455C-AEC4-C63BA8634DB2}"/>
    <cellStyle name="Input [yellow] 8 13" xfId="24739" xr:uid="{6539201D-F2D0-4A1D-A25C-776C8B8D1977}"/>
    <cellStyle name="Input [yellow] 8 13 2" xfId="43517" xr:uid="{3DDD56DB-6012-4688-BE63-58255C3CADEF}"/>
    <cellStyle name="Input [yellow] 8 14" xfId="24418" xr:uid="{7C33CC8F-6856-49E4-A97C-5A944D940F3B}"/>
    <cellStyle name="Input [yellow] 8 14 2" xfId="43198" xr:uid="{0CFFACD3-CADE-4965-B433-3A4B999CAAFC}"/>
    <cellStyle name="Input [yellow] 8 15" xfId="24883" xr:uid="{8A15E404-FE5A-4DCD-A126-9F066D052E8E}"/>
    <cellStyle name="Input [yellow] 8 15 2" xfId="43661" xr:uid="{DFB4704F-69F4-47DF-B01E-A5CFA9E3D5BC}"/>
    <cellStyle name="Input [yellow] 8 16" xfId="25374" xr:uid="{897FE516-94A3-4568-A717-91E0B1F06805}"/>
    <cellStyle name="Input [yellow] 8 16 2" xfId="44150" xr:uid="{E6616BEF-8E69-44DE-A3E2-97DA5F9B8A53}"/>
    <cellStyle name="Input [yellow] 8 17" xfId="23656" xr:uid="{D9F4267D-29F7-4BE6-89E1-967488D1D918}"/>
    <cellStyle name="Input [yellow] 8 17 2" xfId="42440" xr:uid="{83975897-412D-46DC-95E6-40486FD93629}"/>
    <cellStyle name="Input [yellow] 8 18" xfId="25752" xr:uid="{DB008E1D-0FA6-443C-9156-D40FB29DB26D}"/>
    <cellStyle name="Input [yellow] 8 18 2" xfId="44527" xr:uid="{7EC8CF74-A854-41E6-A6C5-BE7E26714CB6}"/>
    <cellStyle name="Input [yellow] 8 19" xfId="25990" xr:uid="{192B3550-0ED2-44B0-B4F5-C7865235235F}"/>
    <cellStyle name="Input [yellow] 8 19 2" xfId="44762" xr:uid="{1CB0D531-C605-472D-9928-E1A2117BD392}"/>
    <cellStyle name="Input [yellow] 8 2" xfId="1590" xr:uid="{14ACA224-DEFA-4874-838F-5AAEC9F6C39A}"/>
    <cellStyle name="Input [yellow] 8 2 2" xfId="31882" xr:uid="{D3E3C8A7-8D4F-4A78-8C19-82D32D15B736}"/>
    <cellStyle name="Input [yellow] 8 20" xfId="26132" xr:uid="{D3D1289B-554D-44A8-B917-F6C56FF655AF}"/>
    <cellStyle name="Input [yellow] 8 20 2" xfId="44903" xr:uid="{794E0CA6-6EAD-4FA4-8FB5-5136B559672A}"/>
    <cellStyle name="Input [yellow] 8 21" xfId="25927" xr:uid="{A58E0D8F-6D1D-4113-B66B-ECB0B6965D34}"/>
    <cellStyle name="Input [yellow] 8 21 2" xfId="44700" xr:uid="{538B814D-8C59-483B-B68B-BEFD4943DC82}"/>
    <cellStyle name="Input [yellow] 8 22" xfId="24878" xr:uid="{406B1C71-CA61-4FC8-A0E8-C43226251AD2}"/>
    <cellStyle name="Input [yellow] 8 22 2" xfId="43656" xr:uid="{E4DA76B3-3217-4AEB-8B8E-F97F35E9884E}"/>
    <cellStyle name="Input [yellow] 8 23" xfId="30773" xr:uid="{7FB745EA-235A-47E4-806B-0B17A0329F9B}"/>
    <cellStyle name="Input [yellow] 8 3" xfId="8453" xr:uid="{66D97431-0124-40F9-A7A2-14F0A8A08125}"/>
    <cellStyle name="Input [yellow] 8 3 2" xfId="12093" xr:uid="{000C773A-052B-40A3-8FE4-5A22AC7CAB61}"/>
    <cellStyle name="Input [yellow] 8 3 2 2" xfId="36577" xr:uid="{C8EE3751-2B7E-4C60-A3B5-A138E9722896}"/>
    <cellStyle name="Input [yellow] 8 3 3" xfId="17135" xr:uid="{3D3E040B-26A0-41F7-B1D9-9AFFB9F771FB}"/>
    <cellStyle name="Input [yellow] 8 4" xfId="20273" xr:uid="{E8421B0F-6AB5-4F92-9C7E-18BD276381FC}"/>
    <cellStyle name="Input [yellow] 8 4 2" xfId="39555" xr:uid="{B34BB2D8-A215-4124-9A34-8553CAB11D38}"/>
    <cellStyle name="Input [yellow] 8 5" xfId="21362" xr:uid="{D36CEEBB-2C40-4365-90D8-C33D497AEC83}"/>
    <cellStyle name="Input [yellow] 8 5 2" xfId="40164" xr:uid="{AF681366-855E-4721-A584-205C310A40DF}"/>
    <cellStyle name="Input [yellow] 8 6" xfId="18337" xr:uid="{504C7817-CA14-4E77-A6EB-C1B47769BA65}"/>
    <cellStyle name="Input [yellow] 8 6 2" xfId="37821" xr:uid="{6A5B2719-67AC-4095-AE65-F96CFB39CC7F}"/>
    <cellStyle name="Input [yellow] 8 7" xfId="19427" xr:uid="{C03DA1A5-D94A-4DC3-82CA-64C9A3EE97F6}"/>
    <cellStyle name="Input [yellow] 8 7 2" xfId="38905" xr:uid="{9E5E042E-E509-4350-B7FF-03F9204237A3}"/>
    <cellStyle name="Input [yellow] 8 8" xfId="20174" xr:uid="{419C18AC-BE66-4244-A630-28121D8D207E}"/>
    <cellStyle name="Input [yellow] 8 8 2" xfId="39474" xr:uid="{AEE63EE1-9AE9-42E7-A691-959284951244}"/>
    <cellStyle name="Input [yellow] 8 9" xfId="21539" xr:uid="{0CEF0F1E-A407-401D-89AB-807A7D8DF6F9}"/>
    <cellStyle name="Input [yellow] 8 9 2" xfId="40340" xr:uid="{5ADC7822-C0EA-4EC9-8C9D-333794DD4502}"/>
    <cellStyle name="Input [yellow] 80" xfId="718" xr:uid="{950584A4-2EB5-4353-A364-8A49CFC2E0C1}"/>
    <cellStyle name="Input [yellow] 80 10" xfId="18223" xr:uid="{1DFE0EAD-7657-4C35-BF49-473DD214A7E4}"/>
    <cellStyle name="Input [yellow] 80 10 2" xfId="37707" xr:uid="{050D5F61-3F18-4B98-8D47-9C9CE50E79C1}"/>
    <cellStyle name="Input [yellow] 80 11" xfId="19424" xr:uid="{3F635579-9A0E-49C1-8F8F-FF021B3A4349}"/>
    <cellStyle name="Input [yellow] 80 11 2" xfId="38902" xr:uid="{9425F3D8-78DD-4975-AC0D-ED7AAAB33696}"/>
    <cellStyle name="Input [yellow] 80 12" xfId="20175" xr:uid="{C4AC90DE-C8F3-4A59-BA05-3BF071800313}"/>
    <cellStyle name="Input [yellow] 80 12 2" xfId="39475" xr:uid="{C2273E20-DFE0-4F9F-BB83-5568B82DC5EB}"/>
    <cellStyle name="Input [yellow] 80 13" xfId="24740" xr:uid="{AC87E4E2-299D-4C01-B0B9-F6CC306E0577}"/>
    <cellStyle name="Input [yellow] 80 13 2" xfId="43518" xr:uid="{18D3A459-5A93-4030-80C9-6EED8AC0C42C}"/>
    <cellStyle name="Input [yellow] 80 14" xfId="24377" xr:uid="{F5AFC9D3-D79B-4857-B326-989DB0C43C9A}"/>
    <cellStyle name="Input [yellow] 80 14 2" xfId="43157" xr:uid="{92C6BC55-7D62-4CF0-AD72-7E2A9E65EEC8}"/>
    <cellStyle name="Input [yellow] 80 15" xfId="23453" xr:uid="{0B627DE7-1DE8-4DB9-A875-B373CD144169}"/>
    <cellStyle name="Input [yellow] 80 15 2" xfId="42240" xr:uid="{28B58242-F7D5-4C8C-A3E8-5BFCABA2A900}"/>
    <cellStyle name="Input [yellow] 80 16" xfId="25623" xr:uid="{8DEEA618-D97B-41A6-B534-FBC857E2FCA6}"/>
    <cellStyle name="Input [yellow] 80 16 2" xfId="44398" xr:uid="{E4CD44F8-D56E-45A1-9FD8-C7F95913F5BD}"/>
    <cellStyle name="Input [yellow] 80 17" xfId="25801" xr:uid="{009CF885-ACBB-42B8-9FF0-D5AEC9CC25DD}"/>
    <cellStyle name="Input [yellow] 80 17 2" xfId="44575" xr:uid="{2376389C-B139-4029-8EC8-1B3C8D7E6C7A}"/>
    <cellStyle name="Input [yellow] 80 18" xfId="23933" xr:uid="{BB05013E-29EF-48FA-96F5-DE0B089F12F0}"/>
    <cellStyle name="Input [yellow] 80 18 2" xfId="42716" xr:uid="{5BECF2CB-07E2-4B79-8E41-7497DB8B3285}"/>
    <cellStyle name="Input [yellow] 80 19" xfId="23893" xr:uid="{D1FF958C-3055-47CA-BC58-2F859C1F48FE}"/>
    <cellStyle name="Input [yellow] 80 19 2" xfId="42676" xr:uid="{3A33DEBA-3996-4C49-9CC5-6E35C19463C5}"/>
    <cellStyle name="Input [yellow] 80 2" xfId="1591" xr:uid="{897D7511-EE28-4F43-B8E6-D57155893E15}"/>
    <cellStyle name="Input [yellow] 80 2 2" xfId="31883" xr:uid="{E480E644-9ACE-4C19-B9A8-F077CA54CFC1}"/>
    <cellStyle name="Input [yellow] 80 20" xfId="25359" xr:uid="{3DBB6047-A834-4301-BAA8-8ED8E378E238}"/>
    <cellStyle name="Input [yellow] 80 20 2" xfId="44135" xr:uid="{65A92BF5-DD67-4DC7-930F-BFA0EF62ABD8}"/>
    <cellStyle name="Input [yellow] 80 21" xfId="26384" xr:uid="{493D55C0-C50F-453E-939D-6AD31B229D99}"/>
    <cellStyle name="Input [yellow] 80 21 2" xfId="45155" xr:uid="{F9F70248-56AF-4982-A1B2-817D5C9C5063}"/>
    <cellStyle name="Input [yellow] 80 22" xfId="26488" xr:uid="{859DCDAB-1A2B-4C70-B47E-6ADA5CEF9AD5}"/>
    <cellStyle name="Input [yellow] 80 22 2" xfId="45258" xr:uid="{910BCA46-90B2-4940-900C-557208DA3851}"/>
    <cellStyle name="Input [yellow] 80 23" xfId="30772" xr:uid="{CA8D4537-4A9E-4CF4-8E7B-9726B622CA63}"/>
    <cellStyle name="Input [yellow] 80 3" xfId="8646" xr:uid="{009C3ED7-6062-4729-B24A-67A5B198B627}"/>
    <cellStyle name="Input [yellow] 80 3 2" xfId="12121" xr:uid="{D7A7FE28-D0DB-4B15-B3F5-B79B375B83FF}"/>
    <cellStyle name="Input [yellow] 80 3 2 2" xfId="36624" xr:uid="{40F86B94-E30F-47B0-88C3-B88A2D001B1A}"/>
    <cellStyle name="Input [yellow] 80 3 3" xfId="17170" xr:uid="{AEBFE812-30B5-4E0F-AF8F-73C2F670D736}"/>
    <cellStyle name="Input [yellow] 80 4" xfId="20274" xr:uid="{0F10475E-7213-409E-9F69-6B0E077FBF56}"/>
    <cellStyle name="Input [yellow] 80 4 2" xfId="39556" xr:uid="{76F27FA2-6B82-47AC-AB49-54B76370DC40}"/>
    <cellStyle name="Input [yellow] 80 5" xfId="21363" xr:uid="{ECE85012-E7E3-4ED1-97A4-31DD45A49FFD}"/>
    <cellStyle name="Input [yellow] 80 5 2" xfId="40165" xr:uid="{EFA35C7A-CF78-4EA7-9266-5A3335776521}"/>
    <cellStyle name="Input [yellow] 80 6" xfId="18918" xr:uid="{025297C7-623E-440B-90B2-29FC08835727}"/>
    <cellStyle name="Input [yellow] 80 6 2" xfId="38399" xr:uid="{F8511B85-962A-498C-A3AD-A1881268BDF5}"/>
    <cellStyle name="Input [yellow] 80 7" xfId="21218" xr:uid="{F9F55A92-1761-43F6-B758-E9507DF5D5DE}"/>
    <cellStyle name="Input [yellow] 80 7 2" xfId="40020" xr:uid="{7FCA6441-E038-4910-B1CF-6896A21052B6}"/>
    <cellStyle name="Input [yellow] 80 8" xfId="21386" xr:uid="{9683BEDD-6B6A-4F7B-8B60-F0441A01E205}"/>
    <cellStyle name="Input [yellow] 80 8 2" xfId="40188" xr:uid="{BC345A27-C697-4364-A3FD-5C5ED64EB6C4}"/>
    <cellStyle name="Input [yellow] 80 9" xfId="22189" xr:uid="{2521A66D-5129-49CC-A33B-9625FC381D96}"/>
    <cellStyle name="Input [yellow] 80 9 2" xfId="40984" xr:uid="{ABBFCD64-7633-4BC4-BC9C-13159B8F1EA4}"/>
    <cellStyle name="Input [yellow] 81" xfId="719" xr:uid="{DC0F985C-787A-457D-A8A2-E423443FE635}"/>
    <cellStyle name="Input [yellow] 81 10" xfId="21499" xr:uid="{A87CBDD6-E4CA-4D92-BD76-5C82FE64A71F}"/>
    <cellStyle name="Input [yellow] 81 10 2" xfId="40300" xr:uid="{20606E23-2330-416A-9438-DBC82BF0EAD0}"/>
    <cellStyle name="Input [yellow] 81 11" xfId="22110" xr:uid="{5D9F23F7-F9A6-4F17-87A6-5226A29F16A6}"/>
    <cellStyle name="Input [yellow] 81 11 2" xfId="40906" xr:uid="{C22F8741-5986-46C0-A9AB-C4F84D1E100A}"/>
    <cellStyle name="Input [yellow] 81 12" xfId="21501" xr:uid="{2875C814-D467-4AEB-8B9F-8D7F2C4EF3C9}"/>
    <cellStyle name="Input [yellow] 81 12 2" xfId="40302" xr:uid="{95760B7E-4EE8-4118-8DDA-FC4ABE65D843}"/>
    <cellStyle name="Input [yellow] 81 13" xfId="24741" xr:uid="{3166CECB-E1B0-47DF-9809-5E985654D593}"/>
    <cellStyle name="Input [yellow] 81 13 2" xfId="43519" xr:uid="{7DCF2D39-AE2D-487B-BD1F-1A24C73E0F98}"/>
    <cellStyle name="Input [yellow] 81 14" xfId="25242" xr:uid="{E1FA986B-B786-40DC-B917-0A4C4C528088}"/>
    <cellStyle name="Input [yellow] 81 14 2" xfId="44018" xr:uid="{34BBBE65-2C14-4159-A97F-FC2E4B707142}"/>
    <cellStyle name="Input [yellow] 81 15" xfId="23598" xr:uid="{F7E1DF02-8FD5-499A-A9A2-83780FB4652F}"/>
    <cellStyle name="Input [yellow] 81 15 2" xfId="42383" xr:uid="{6B8B6B5F-35A8-4A94-83DE-3FBCD0A57B8F}"/>
    <cellStyle name="Input [yellow] 81 16" xfId="25205" xr:uid="{251FE48A-320C-4A55-9BA0-F3ACB4C6ACBE}"/>
    <cellStyle name="Input [yellow] 81 16 2" xfId="43981" xr:uid="{F309EDDF-58F2-406B-B991-BEFDE9742D6F}"/>
    <cellStyle name="Input [yellow] 81 17" xfId="25193" xr:uid="{EC79FD9A-4730-454F-A815-09EDC2388C1D}"/>
    <cellStyle name="Input [yellow] 81 17 2" xfId="43969" xr:uid="{213E92AF-AA49-4B28-B3CC-4A25D6885977}"/>
    <cellStyle name="Input [yellow] 81 18" xfId="22737" xr:uid="{A36C9175-94F9-4833-A9F8-B6424ABB96B8}"/>
    <cellStyle name="Input [yellow] 81 18 2" xfId="41528" xr:uid="{F38D44CA-C4C3-4BC0-AAB2-25C84C66ADD0}"/>
    <cellStyle name="Input [yellow] 81 19" xfId="25709" xr:uid="{501EDCA0-B60F-486F-B9C9-155ED3DDEC59}"/>
    <cellStyle name="Input [yellow] 81 19 2" xfId="44484" xr:uid="{6BCB4AAD-365F-4A88-9A4D-A2E7E06AB3A6}"/>
    <cellStyle name="Input [yellow] 81 2" xfId="1592" xr:uid="{322FE3C1-151B-4F15-9D6D-ECCE6E34A647}"/>
    <cellStyle name="Input [yellow] 81 2 2" xfId="31884" xr:uid="{12211C6A-2C89-488D-B9DB-0151950E6224}"/>
    <cellStyle name="Input [yellow] 81 20" xfId="23368" xr:uid="{86676E02-7D9C-4AD5-B249-6518EA2DEE0B}"/>
    <cellStyle name="Input [yellow] 81 20 2" xfId="42156" xr:uid="{0BC9A186-571F-4B99-86E7-80411121E821}"/>
    <cellStyle name="Input [yellow] 81 21" xfId="24412" xr:uid="{3CFA4227-DA75-40FF-9F6D-73E5F5E3DB42}"/>
    <cellStyle name="Input [yellow] 81 21 2" xfId="43192" xr:uid="{CB92B302-490E-4A56-B925-0D1DD3AEBD2D}"/>
    <cellStyle name="Input [yellow] 81 22" xfId="26301" xr:uid="{9FE98331-3FBF-4EF3-8F68-0642AA8307E3}"/>
    <cellStyle name="Input [yellow] 81 22 2" xfId="45072" xr:uid="{81ED5D2E-A6F1-4B9F-8DB4-0B17CE33E22B}"/>
    <cellStyle name="Input [yellow] 81 23" xfId="30744" xr:uid="{8BB67206-1C54-49A8-BBA1-317F20920630}"/>
    <cellStyle name="Input [yellow] 81 3" xfId="8454" xr:uid="{D47A67D3-A7D7-410C-94E9-D46D20D76495}"/>
    <cellStyle name="Input [yellow] 81 3 2" xfId="12094" xr:uid="{3CC14823-7900-411A-AC00-2B581873873D}"/>
    <cellStyle name="Input [yellow] 81 3 2 2" xfId="36578" xr:uid="{2BEFE5CE-DBCA-4D42-9E96-FD2713BE3A3A}"/>
    <cellStyle name="Input [yellow] 81 3 3" xfId="17136" xr:uid="{8EAACBED-45DF-469C-8E83-1D45F9A6DB8D}"/>
    <cellStyle name="Input [yellow] 81 4" xfId="20275" xr:uid="{8AAA03BE-20AA-4BCC-8580-B54C41D3534B}"/>
    <cellStyle name="Input [yellow] 81 4 2" xfId="39557" xr:uid="{F57DD7A8-62A9-4871-B554-07FCF24C8893}"/>
    <cellStyle name="Input [yellow] 81 5" xfId="21364" xr:uid="{B91E4020-6422-4C26-8D67-B1390ED1B1F4}"/>
    <cellStyle name="Input [yellow] 81 5 2" xfId="40166" xr:uid="{819AED5D-B4DB-46F4-BD90-6657152A7D93}"/>
    <cellStyle name="Input [yellow] 81 6" xfId="20601" xr:uid="{6359A473-E6A3-4146-9F3D-421A986C07A5}"/>
    <cellStyle name="Input [yellow] 81 6 2" xfId="39756" xr:uid="{A7162F8A-9100-4149-9E9F-A123DC204478}"/>
    <cellStyle name="Input [yellow] 81 7" xfId="18322" xr:uid="{371F8E70-BC6F-4B6E-B3AE-BCE7EF13A494}"/>
    <cellStyle name="Input [yellow] 81 7 2" xfId="37806" xr:uid="{3F6BFDEC-B975-4428-BEBD-43E7C0C1A0CF}"/>
    <cellStyle name="Input [yellow] 81 8" xfId="21204" xr:uid="{4C0F6396-FD53-4DDD-9F11-2F2E0161F99F}"/>
    <cellStyle name="Input [yellow] 81 8 2" xfId="40006" xr:uid="{3F5154BB-8BA0-45A4-BDF2-FA877E0E3E87}"/>
    <cellStyle name="Input [yellow] 81 9" xfId="18343" xr:uid="{2FF65F5E-6854-453F-8C89-A39A82A48773}"/>
    <cellStyle name="Input [yellow] 81 9 2" xfId="37827" xr:uid="{D87D04A0-4506-4765-B6FC-57D839382168}"/>
    <cellStyle name="Input [yellow] 82" xfId="720" xr:uid="{6376A941-31A7-446F-8E6B-3A8710A18C98}"/>
    <cellStyle name="Input [yellow] 82 10" xfId="19989" xr:uid="{684CE1F4-4BAE-448F-A307-E09E3400D06E}"/>
    <cellStyle name="Input [yellow] 82 10 2" xfId="39324" xr:uid="{681D0A56-FD32-490C-B625-144F3F6E1E69}"/>
    <cellStyle name="Input [yellow] 82 11" xfId="19118" xr:uid="{82B21333-4349-45FB-9DDB-915888F4ADCD}"/>
    <cellStyle name="Input [yellow] 82 11 2" xfId="38597" xr:uid="{619C81A3-3A18-469F-9838-8DAF383BF2C7}"/>
    <cellStyle name="Input [yellow] 82 12" xfId="21906" xr:uid="{DC79DE57-8BFD-4FBA-8AB0-DF88A9391B88}"/>
    <cellStyle name="Input [yellow] 82 12 2" xfId="40704" xr:uid="{E79244EE-BAAB-4505-A476-B0F6DE2A5989}"/>
    <cellStyle name="Input [yellow] 82 13" xfId="24742" xr:uid="{5B6EA239-F043-4AA0-8796-81D784A1BB61}"/>
    <cellStyle name="Input [yellow] 82 13 2" xfId="43520" xr:uid="{93939797-2C23-4382-ADC2-C6160555EF1E}"/>
    <cellStyle name="Input [yellow] 82 14" xfId="23380" xr:uid="{8656BEEC-9D31-4BD8-8A5C-683A1B67C88C}"/>
    <cellStyle name="Input [yellow] 82 14 2" xfId="42168" xr:uid="{208385A0-D2E6-403A-AE19-0BA794E5C346}"/>
    <cellStyle name="Input [yellow] 82 15" xfId="24884" xr:uid="{3A8FF16C-7778-4880-B9BC-307590C0DC7F}"/>
    <cellStyle name="Input [yellow] 82 15 2" xfId="43662" xr:uid="{CBA3945E-F32F-493A-84F2-BEC8E2587FE2}"/>
    <cellStyle name="Input [yellow] 82 16" xfId="25375" xr:uid="{E73B15D9-445B-42FF-99B6-26D8A22EE0CF}"/>
    <cellStyle name="Input [yellow] 82 16 2" xfId="44151" xr:uid="{8932E76F-4924-4F09-A84A-BD6329E535C3}"/>
    <cellStyle name="Input [yellow] 82 17" xfId="25696" xr:uid="{BF024D7F-F3D9-49E9-9672-0F9D96CD0ECE}"/>
    <cellStyle name="Input [yellow] 82 17 2" xfId="44471" xr:uid="{3CEC35AC-03C6-4087-88F1-64BEEC22B199}"/>
    <cellStyle name="Input [yellow] 82 18" xfId="24909" xr:uid="{1038C3A0-E419-4709-ACDD-9269766EEE1B}"/>
    <cellStyle name="Input [yellow] 82 18 2" xfId="43687" xr:uid="{19C4D7D4-FD52-43AB-BAA3-30B329A76468}"/>
    <cellStyle name="Input [yellow] 82 19" xfId="23481" xr:uid="{0CAB75A3-CB3F-4CEB-A0CE-4F86956E4E16}"/>
    <cellStyle name="Input [yellow] 82 19 2" xfId="42268" xr:uid="{2554E397-2E58-42C7-8FB1-9276E9B4EB03}"/>
    <cellStyle name="Input [yellow] 82 2" xfId="1593" xr:uid="{322CDCCB-90F5-489F-962A-0F9581685899}"/>
    <cellStyle name="Input [yellow] 82 2 2" xfId="31885" xr:uid="{BAFB4526-FD3D-499B-B657-6FEBBF69375B}"/>
    <cellStyle name="Input [yellow] 82 20" xfId="23687" xr:uid="{C5781A08-1D3A-4569-92DF-AB57BF639D36}"/>
    <cellStyle name="Input [yellow] 82 20 2" xfId="42471" xr:uid="{C324390F-2EDE-4B72-BFCC-625832637C4D}"/>
    <cellStyle name="Input [yellow] 82 21" xfId="25181" xr:uid="{3C0C0B72-AB39-446C-AE7E-FC1A8D383379}"/>
    <cellStyle name="Input [yellow] 82 21 2" xfId="43957" xr:uid="{5029C06D-34E3-4523-B8F2-A80699B5BA03}"/>
    <cellStyle name="Input [yellow] 82 22" xfId="26440" xr:uid="{6A792B72-541F-4831-8C7F-C93DA6E1D756}"/>
    <cellStyle name="Input [yellow] 82 22 2" xfId="45211" xr:uid="{47FE5820-AC01-413C-98AC-E896A64B8906}"/>
    <cellStyle name="Input [yellow] 82 23" xfId="30743" xr:uid="{7B2302D7-5018-4983-AE31-B02A7A7E2926}"/>
    <cellStyle name="Input [yellow] 82 3" xfId="8648" xr:uid="{737AEDDF-A394-4C4A-AAC2-1948354BEAE2}"/>
    <cellStyle name="Input [yellow] 82 3 2" xfId="12122" xr:uid="{56C738B4-77D5-40A0-9DD8-18DD386C2E8A}"/>
    <cellStyle name="Input [yellow] 82 3 2 2" xfId="36625" xr:uid="{E07E1015-724D-4725-8CF5-991C8ACD629F}"/>
    <cellStyle name="Input [yellow] 82 3 3" xfId="17171" xr:uid="{63EAE7F2-F5E9-4FB1-8928-4AFB6F9F17A5}"/>
    <cellStyle name="Input [yellow] 82 4" xfId="20276" xr:uid="{D5553D08-6391-4A0C-B42B-B21E813C8715}"/>
    <cellStyle name="Input [yellow] 82 4 2" xfId="39558" xr:uid="{2D01A258-C955-4F65-8075-2D76290A94C9}"/>
    <cellStyle name="Input [yellow] 82 5" xfId="21365" xr:uid="{75651DBB-B4AD-4A50-9A3F-A96100C74BC5}"/>
    <cellStyle name="Input [yellow] 82 5 2" xfId="40167" xr:uid="{8F134774-0490-4921-B07C-676CCAAA3D4C}"/>
    <cellStyle name="Input [yellow] 82 6" xfId="18256" xr:uid="{F29F007D-4FF6-47FB-9F03-2EDB50CC27F9}"/>
    <cellStyle name="Input [yellow] 82 6 2" xfId="37740" xr:uid="{E2E455E7-C1DF-406F-8296-BC905193CD0F}"/>
    <cellStyle name="Input [yellow] 82 7" xfId="21786" xr:uid="{2535FB3D-E277-49C0-83F7-A5F1ED929102}"/>
    <cellStyle name="Input [yellow] 82 7 2" xfId="40585" xr:uid="{8DA3FE2D-65E5-40CC-898D-EE9F93B2FBF7}"/>
    <cellStyle name="Input [yellow] 82 8" xfId="21618" xr:uid="{F0E5FCA9-DA15-4F70-A4DD-F364F931ECAC}"/>
    <cellStyle name="Input [yellow] 82 8 2" xfId="40419" xr:uid="{E25E1344-1175-4E7B-8FB9-B690B0D441F7}"/>
    <cellStyle name="Input [yellow] 82 9" xfId="22100" xr:uid="{931CB5CB-3AF3-480D-A3CD-29314203C2AD}"/>
    <cellStyle name="Input [yellow] 82 9 2" xfId="40896" xr:uid="{CFCFAB9E-ABD0-4DC9-BA27-37A5DB5FF6FD}"/>
    <cellStyle name="Input [yellow] 83" xfId="721" xr:uid="{0077FCF4-A11A-4758-BB3D-A03BFADF42DA}"/>
    <cellStyle name="Input [yellow] 83 10" xfId="20160" xr:uid="{B8515CB5-8C1C-4BF0-B15A-B4C4F9C47DE6}"/>
    <cellStyle name="Input [yellow] 83 10 2" xfId="39470" xr:uid="{7C3978DF-8D19-49ED-9F14-976EBA898A7C}"/>
    <cellStyle name="Input [yellow] 83 11" xfId="22450" xr:uid="{3C25F2AC-F875-434A-9998-C91FBB77295D}"/>
    <cellStyle name="Input [yellow] 83 11 2" xfId="41242" xr:uid="{90A8FC3D-34B3-4C95-A217-1C45E7B178FC}"/>
    <cellStyle name="Input [yellow] 83 12" xfId="21562" xr:uid="{DCB8BC0E-518E-41EA-8226-C143DCB45F66}"/>
    <cellStyle name="Input [yellow] 83 12 2" xfId="40363" xr:uid="{29C370FE-A1EC-425C-8C83-E3CEFC34CAF0}"/>
    <cellStyle name="Input [yellow] 83 13" xfId="24743" xr:uid="{F5F8D3AA-4D2E-4CA6-A942-D0E3C287E971}"/>
    <cellStyle name="Input [yellow] 83 13 2" xfId="43521" xr:uid="{5CE51251-B692-4C57-9312-1E9FB7A6067E}"/>
    <cellStyle name="Input [yellow] 83 14" xfId="23341" xr:uid="{E7DBB223-4D38-480B-9E8A-4C0518BEBCD8}"/>
    <cellStyle name="Input [yellow] 83 14 2" xfId="42129" xr:uid="{CE16A43D-A0BD-44C8-9007-70ACC48C2E96}"/>
    <cellStyle name="Input [yellow] 83 15" xfId="25285" xr:uid="{BBA4BABF-D0C9-4885-A73B-4EA21C8CFA83}"/>
    <cellStyle name="Input [yellow] 83 15 2" xfId="44061" xr:uid="{9B224DED-39CC-4176-A859-8159252465DB}"/>
    <cellStyle name="Input [yellow] 83 16" xfId="24553" xr:uid="{AA2317E5-75DB-4726-80A3-748ECF35D3DB}"/>
    <cellStyle name="Input [yellow] 83 16 2" xfId="43333" xr:uid="{23479987-DD1F-4B98-ACAD-A5A82231E1CA}"/>
    <cellStyle name="Input [yellow] 83 17" xfId="23248" xr:uid="{4C3A7E83-7794-4982-910D-ED72AB443D3D}"/>
    <cellStyle name="Input [yellow] 83 17 2" xfId="42036" xr:uid="{92D2515F-791D-4D2A-820C-38BB3C82F82B}"/>
    <cellStyle name="Input [yellow] 83 18" xfId="23977" xr:uid="{46357265-973E-432C-A1FA-DF5B431D974E}"/>
    <cellStyle name="Input [yellow] 83 18 2" xfId="42760" xr:uid="{9D082EB2-A9F9-4EA4-A67F-BD9C6AE807A5}"/>
    <cellStyle name="Input [yellow] 83 19" xfId="26140" xr:uid="{3D7AAAE3-F0AC-42AD-8039-F4D0199C7E20}"/>
    <cellStyle name="Input [yellow] 83 19 2" xfId="44911" xr:uid="{F61CAC7D-9458-46B3-A22D-94BA2D93180E}"/>
    <cellStyle name="Input [yellow] 83 2" xfId="1594" xr:uid="{ED47E9E2-11EF-47FD-9304-7A6C4228C701}"/>
    <cellStyle name="Input [yellow] 83 2 2" xfId="31886" xr:uid="{1AB5770E-7DEE-4495-A64A-5FAB2BC2C9FB}"/>
    <cellStyle name="Input [yellow] 83 20" xfId="22763" xr:uid="{C84BBCE7-9C73-45DD-80A6-CFED55A6A178}"/>
    <cellStyle name="Input [yellow] 83 20 2" xfId="41554" xr:uid="{EFD06B7E-1A6C-400A-A179-3A7270C1C665}"/>
    <cellStyle name="Input [yellow] 83 21" xfId="26065" xr:uid="{A4ADE878-3C3D-4476-9A2B-117455AA89D7}"/>
    <cellStyle name="Input [yellow] 83 21 2" xfId="44837" xr:uid="{9498BD67-55F5-4948-8B49-008CF2C66C7C}"/>
    <cellStyle name="Input [yellow] 83 22" xfId="25429" xr:uid="{2660BBCD-1826-4F94-978F-C234D48CA189}"/>
    <cellStyle name="Input [yellow] 83 22 2" xfId="44205" xr:uid="{4A21136C-7CAF-4860-8C5D-A9EC914E6941}"/>
    <cellStyle name="Input [yellow] 83 23" xfId="30771" xr:uid="{ADCCF561-0B1A-4BD5-8A45-04BF71274728}"/>
    <cellStyle name="Input [yellow] 83 3" xfId="9611" xr:uid="{7CDF3196-E3F6-4868-B8E4-BAD24C8333A6}"/>
    <cellStyle name="Input [yellow] 83 3 2" xfId="12650" xr:uid="{A7649FF2-5AA5-4C68-92F7-AEDAD7686283}"/>
    <cellStyle name="Input [yellow] 83 3 2 2" xfId="37398" xr:uid="{7FC961AA-F4C4-4592-8B62-498DAAB5A5E1}"/>
    <cellStyle name="Input [yellow] 83 3 3" xfId="17911" xr:uid="{7FBA2087-BE26-4D72-AA3B-BE2141ACD6CB}"/>
    <cellStyle name="Input [yellow] 83 4" xfId="20277" xr:uid="{66E0CA29-BC9E-4BF8-A01B-95CE1E1C6B35}"/>
    <cellStyle name="Input [yellow] 83 4 2" xfId="39559" xr:uid="{0A056628-4F5C-45FA-8790-DDD294FB3C3F}"/>
    <cellStyle name="Input [yellow] 83 5" xfId="21366" xr:uid="{7ADE976B-A00F-40E3-A6C7-29176E0B750B}"/>
    <cellStyle name="Input [yellow] 83 5 2" xfId="40168" xr:uid="{86E1744A-325D-4A10-9931-63ACCBD06ECA}"/>
    <cellStyle name="Input [yellow] 83 6" xfId="21641" xr:uid="{6CB5B0CC-937E-4066-9947-4A2EE7753556}"/>
    <cellStyle name="Input [yellow] 83 6 2" xfId="40440" xr:uid="{9300AA08-11F2-480D-8006-1AC8208D7017}"/>
    <cellStyle name="Input [yellow] 83 7" xfId="21829" xr:uid="{B50B9327-B81F-4961-8C7F-05F3235D36C7}"/>
    <cellStyle name="Input [yellow] 83 7 2" xfId="40627" xr:uid="{A7AA6056-3A77-4D12-83FF-52EFEB38F653}"/>
    <cellStyle name="Input [yellow] 83 8" xfId="19414" xr:uid="{024BB0DD-70EC-4AFA-AC7E-8CFAD8F23978}"/>
    <cellStyle name="Input [yellow] 83 8 2" xfId="38892" xr:uid="{81B58BEB-7921-49F0-9113-6E3424AFCC24}"/>
    <cellStyle name="Input [yellow] 83 9" xfId="21751" xr:uid="{AA0A3FDF-691E-4B94-B9B4-A58C870B44CA}"/>
    <cellStyle name="Input [yellow] 83 9 2" xfId="40550" xr:uid="{F27B8DB3-62EB-43D9-8A67-61C76DE47140}"/>
    <cellStyle name="Input [yellow] 84" xfId="722" xr:uid="{A8B2965B-0F3B-48CB-8963-28C38EE6BDEA}"/>
    <cellStyle name="Input [yellow] 84 10" xfId="21731" xr:uid="{9F4832AD-A507-47F7-BF84-87CAC5389C19}"/>
    <cellStyle name="Input [yellow] 84 10 2" xfId="40530" xr:uid="{17D5B8E4-1349-4699-90CB-4C68088F5D82}"/>
    <cellStyle name="Input [yellow] 84 11" xfId="22363" xr:uid="{77691C48-60C8-4062-9E09-5A1BC7DF012D}"/>
    <cellStyle name="Input [yellow] 84 11 2" xfId="41156" xr:uid="{BFDC303E-AC06-4F4A-8A40-299D8FD204DC}"/>
    <cellStyle name="Input [yellow] 84 12" xfId="21500" xr:uid="{CBB93C79-0C9B-4E27-950A-840507F29EF6}"/>
    <cellStyle name="Input [yellow] 84 12 2" xfId="40301" xr:uid="{F2549017-8711-411B-A780-326306140AE5}"/>
    <cellStyle name="Input [yellow] 84 13" xfId="24744" xr:uid="{7B120681-C1CB-4BF1-A406-4C3CE0FF4E64}"/>
    <cellStyle name="Input [yellow] 84 13 2" xfId="43522" xr:uid="{BB0E84D5-63FB-4175-BC7C-1B67DE2E6325}"/>
    <cellStyle name="Input [yellow] 84 14" xfId="23983" xr:uid="{61CB92E0-046F-4710-91BB-01962DE2503E}"/>
    <cellStyle name="Input [yellow] 84 14 2" xfId="42766" xr:uid="{F2DFFABE-1905-4F75-9DFD-6197B7D7C163}"/>
    <cellStyle name="Input [yellow] 84 15" xfId="25313" xr:uid="{54927E4C-9C6F-4AFA-9596-420D4E1FAA4B}"/>
    <cellStyle name="Input [yellow] 84 15 2" xfId="44089" xr:uid="{56C2C42A-A383-45B1-95D6-FD338B50612E}"/>
    <cellStyle name="Input [yellow] 84 16" xfId="23432" xr:uid="{CB5609C2-21AD-4322-9084-F0BCB95B7F2D}"/>
    <cellStyle name="Input [yellow] 84 16 2" xfId="42220" xr:uid="{59545890-8267-4D5C-9483-72C9E8B3232D}"/>
    <cellStyle name="Input [yellow] 84 17" xfId="25539" xr:uid="{3EE65987-FBE8-4C10-9CAC-D7C385043F20}"/>
    <cellStyle name="Input [yellow] 84 17 2" xfId="44314" xr:uid="{7A6CED0A-FA63-49FD-BB02-AE072FF77C36}"/>
    <cellStyle name="Input [yellow] 84 18" xfId="22923" xr:uid="{0DEB0C78-1B1D-4CB5-9F93-D3836004F6AF}"/>
    <cellStyle name="Input [yellow] 84 18 2" xfId="41714" xr:uid="{23D5031F-644C-49FE-AFBC-3B4BA72CF8DB}"/>
    <cellStyle name="Input [yellow] 84 19" xfId="26018" xr:uid="{3904A1B6-0295-45FF-8D75-472B3A609813}"/>
    <cellStyle name="Input [yellow] 84 19 2" xfId="44790" xr:uid="{7F321241-3E64-4B1E-AB56-C7DBFA62465B}"/>
    <cellStyle name="Input [yellow] 84 2" xfId="1595" xr:uid="{164C256F-B672-4436-8BC3-B5058944A60D}"/>
    <cellStyle name="Input [yellow] 84 2 2" xfId="31887" xr:uid="{4C8474DD-8953-4766-A5C8-E66257201AE9}"/>
    <cellStyle name="Input [yellow] 84 20" xfId="22736" xr:uid="{BBB3748D-83BB-4A07-91AA-81448C4BFBF3}"/>
    <cellStyle name="Input [yellow] 84 20 2" xfId="41527" xr:uid="{DD913008-D98B-439F-A0C5-808F07525ADC}"/>
    <cellStyle name="Input [yellow] 84 21" xfId="25018" xr:uid="{60AA5A62-3E7A-40E8-AC13-9FD946C5B08C}"/>
    <cellStyle name="Input [yellow] 84 21 2" xfId="43795" xr:uid="{DF09B36D-55C7-4712-8800-B337A217EB1E}"/>
    <cellStyle name="Input [yellow] 84 22" xfId="23280" xr:uid="{28954EE2-33A9-491F-B7E9-19B34C1C55AC}"/>
    <cellStyle name="Input [yellow] 84 22 2" xfId="42068" xr:uid="{E9E70B02-551B-46A5-B1B6-54661D45C283}"/>
    <cellStyle name="Input [yellow] 84 23" xfId="30770" xr:uid="{225FB6CC-322C-4ACE-8AE7-FCE8D752EB5A}"/>
    <cellStyle name="Input [yellow] 84 3" xfId="9634" xr:uid="{ABC2EFA1-7807-473B-98C0-091FC904B3F2}"/>
    <cellStyle name="Input [yellow] 84 3 2" xfId="12657" xr:uid="{2375292C-B444-49A3-8575-1679FB996CF7}"/>
    <cellStyle name="Input [yellow] 84 3 2 2" xfId="37417" xr:uid="{062C14F8-1F70-4E79-985F-18AB7078B786}"/>
    <cellStyle name="Input [yellow] 84 3 3" xfId="17929" xr:uid="{216A6433-4B9D-4DA5-A019-C0E16CAE95A3}"/>
    <cellStyle name="Input [yellow] 84 4" xfId="20278" xr:uid="{8DC27AAA-6B99-45C7-B44D-F52858079548}"/>
    <cellStyle name="Input [yellow] 84 4 2" xfId="39560" xr:uid="{9F1B3AD5-B9BE-445E-8A7C-D631899DB09D}"/>
    <cellStyle name="Input [yellow] 84 5" xfId="21367" xr:uid="{05D15E42-70C0-46C4-8450-8BCE12F4D1A4}"/>
    <cellStyle name="Input [yellow] 84 5 2" xfId="40169" xr:uid="{C699B70F-AD39-46E6-967C-C72323D4E853}"/>
    <cellStyle name="Input [yellow] 84 6" xfId="18881" xr:uid="{D094421C-4A27-4349-A8D8-A8EB776E8EF9}"/>
    <cellStyle name="Input [yellow] 84 6 2" xfId="38362" xr:uid="{4789461D-04F9-434A-92D9-0611924884D7}"/>
    <cellStyle name="Input [yellow] 84 7" xfId="18466" xr:uid="{87B4074F-1342-4987-9827-543A70BB2010}"/>
    <cellStyle name="Input [yellow] 84 7 2" xfId="37949" xr:uid="{F7B8CEAC-5FC6-4E5A-9D18-7B6FDF494CF6}"/>
    <cellStyle name="Input [yellow] 84 8" xfId="21901" xr:uid="{FED0501A-BF47-4A1B-B45E-162E4B1F396C}"/>
    <cellStyle name="Input [yellow] 84 8 2" xfId="40699" xr:uid="{9855E754-396D-4901-84F6-14C1349FD82F}"/>
    <cellStyle name="Input [yellow] 84 9" xfId="19181" xr:uid="{91B494E8-1FE9-4F79-A4AA-8172B30D3041}"/>
    <cellStyle name="Input [yellow] 84 9 2" xfId="38660" xr:uid="{0D898407-7E2B-46A7-A468-5489EA7D6041}"/>
    <cellStyle name="Input [yellow] 85" xfId="723" xr:uid="{1868F0CF-682D-42CA-8900-E970BE7C2F43}"/>
    <cellStyle name="Input [yellow] 85 10" xfId="18449" xr:uid="{0CEF7F5C-516D-49B9-BC51-4F0CFCD98035}"/>
    <cellStyle name="Input [yellow] 85 10 2" xfId="37932" xr:uid="{EA068FE4-BAF4-47C6-9350-B85229FCC4CA}"/>
    <cellStyle name="Input [yellow] 85 11" xfId="21284" xr:uid="{DC9A6F74-6B23-4A86-941D-8F3BDEF47FEE}"/>
    <cellStyle name="Input [yellow] 85 11 2" xfId="40086" xr:uid="{ECB8E75B-463E-4F12-B668-1F764180CD1A}"/>
    <cellStyle name="Input [yellow] 85 12" xfId="19263" xr:uid="{95518A6B-636B-41DF-AE5F-F464DB6C2E29}"/>
    <cellStyle name="Input [yellow] 85 12 2" xfId="38741" xr:uid="{8CAAFB3C-C8D7-4826-9CF2-795C89ED321A}"/>
    <cellStyle name="Input [yellow] 85 13" xfId="24745" xr:uid="{ADC366EC-EB9A-4F2F-9961-750CD4FF892A}"/>
    <cellStyle name="Input [yellow] 85 13 2" xfId="43523" xr:uid="{1E458099-C95B-451B-838A-C2756DF584DA}"/>
    <cellStyle name="Input [yellow] 85 14" xfId="22777" xr:uid="{3C0DFF6A-2129-4186-A25D-B639B34038BC}"/>
    <cellStyle name="Input [yellow] 85 14 2" xfId="41568" xr:uid="{96FE0C34-F426-4CBC-969E-CE7EDD22A34C}"/>
    <cellStyle name="Input [yellow] 85 15" xfId="23654" xr:uid="{E8C40199-57D8-4983-B515-65B65B1004E4}"/>
    <cellStyle name="Input [yellow] 85 15 2" xfId="42438" xr:uid="{EBD2B3F4-AE34-4089-AF31-B98223C30663}"/>
    <cellStyle name="Input [yellow] 85 16" xfId="23822" xr:uid="{4CFC7D5B-18C3-4B11-8D6E-1769413D288E}"/>
    <cellStyle name="Input [yellow] 85 16 2" xfId="42605" xr:uid="{81029EFC-4D1E-46FD-BB0A-5E9026137940}"/>
    <cellStyle name="Input [yellow] 85 17" xfId="23603" xr:uid="{3AF4E367-2933-4FF9-8BAF-345947D29E34}"/>
    <cellStyle name="Input [yellow] 85 17 2" xfId="42388" xr:uid="{D620435F-4970-4BA4-8510-C48027FFE4AF}"/>
    <cellStyle name="Input [yellow] 85 18" xfId="23829" xr:uid="{355E994A-D65C-4514-9D2C-8353A62DF050}"/>
    <cellStyle name="Input [yellow] 85 18 2" xfId="42612" xr:uid="{3D1F3CCB-66DD-4E41-9060-3DEA193BD135}"/>
    <cellStyle name="Input [yellow] 85 19" xfId="23815" xr:uid="{18811BFF-273C-48D8-9DF4-47BD2CABC8BA}"/>
    <cellStyle name="Input [yellow] 85 19 2" xfId="42598" xr:uid="{2AA06C11-5F17-47E6-AB21-5241C6B22A6C}"/>
    <cellStyle name="Input [yellow] 85 2" xfId="1596" xr:uid="{7410FF91-93CB-4B26-B4B9-13E0D555B206}"/>
    <cellStyle name="Input [yellow] 85 2 2" xfId="31888" xr:uid="{031B1CA6-1D8F-432C-AC0C-C0C080E4A1A9}"/>
    <cellStyle name="Input [yellow] 85 20" xfId="24918" xr:uid="{D3789994-F86A-42A0-8BBB-F8AAF93C58CC}"/>
    <cellStyle name="Input [yellow] 85 20 2" xfId="43695" xr:uid="{EB2F2BDB-7CE4-4D44-BEF2-7BD53EF80343}"/>
    <cellStyle name="Input [yellow] 85 21" xfId="25618" xr:uid="{8ACE51D2-5252-48DE-A236-5045A614FCE5}"/>
    <cellStyle name="Input [yellow] 85 21 2" xfId="44393" xr:uid="{E9B62C58-F2BF-441D-8A49-12D73F4C84B6}"/>
    <cellStyle name="Input [yellow] 85 22" xfId="24963" xr:uid="{DD2A81CD-6422-42BA-818D-B4975684D347}"/>
    <cellStyle name="Input [yellow] 85 22 2" xfId="43740" xr:uid="{799DC74A-3652-431A-A32E-89569B5BA0EF}"/>
    <cellStyle name="Input [yellow] 85 23" xfId="30769" xr:uid="{2016ACE2-D097-45CB-9DB7-772044DF24C4}"/>
    <cellStyle name="Input [yellow] 85 3" xfId="9597" xr:uid="{D542A0C0-2F7B-401A-BA85-EE7CEF6B4503}"/>
    <cellStyle name="Input [yellow] 85 3 2" xfId="12641" xr:uid="{557F3BC9-39F7-44B4-8B9F-B79CC704FB5E}"/>
    <cellStyle name="Input [yellow] 85 3 2 2" xfId="37389" xr:uid="{F24E7B69-2251-44B5-942E-D8D6A199FF3A}"/>
    <cellStyle name="Input [yellow] 85 3 3" xfId="17902" xr:uid="{3D183A09-E8F3-4781-A8D8-DEB600CAE180}"/>
    <cellStyle name="Input [yellow] 85 4" xfId="20279" xr:uid="{E03A8265-FD14-42FB-B501-2AFD3D6DA8E1}"/>
    <cellStyle name="Input [yellow] 85 4 2" xfId="39561" xr:uid="{2AB13605-EC76-4354-9D97-A993B3D9BB05}"/>
    <cellStyle name="Input [yellow] 85 5" xfId="21368" xr:uid="{D0B000C5-DED0-4342-A506-6DEAF8614716}"/>
    <cellStyle name="Input [yellow] 85 5 2" xfId="40170" xr:uid="{27F0FB71-702A-4069-B6F9-968EF762D9AE}"/>
    <cellStyle name="Input [yellow] 85 6" xfId="19187" xr:uid="{DE812E38-8FD7-494F-9B62-1D50A4D4727F}"/>
    <cellStyle name="Input [yellow] 85 6 2" xfId="38666" xr:uid="{478FE3EB-8518-4B58-97F2-DA1400A493E5}"/>
    <cellStyle name="Input [yellow] 85 7" xfId="19368" xr:uid="{E8F282CA-BA43-4FC8-8C75-8F25DA2A0159}"/>
    <cellStyle name="Input [yellow] 85 7 2" xfId="38846" xr:uid="{5BEDB728-01EC-41AE-BC41-779BDEF58386}"/>
    <cellStyle name="Input [yellow] 85 8" xfId="21503" xr:uid="{B50224A2-C153-4E0A-B703-76611918D0ED}"/>
    <cellStyle name="Input [yellow] 85 8 2" xfId="40304" xr:uid="{8BD3A63C-80C9-4FAC-81A8-9836DB974C57}"/>
    <cellStyle name="Input [yellow] 85 9" xfId="20305" xr:uid="{2380DBF9-93D0-41F1-9E50-893662559976}"/>
    <cellStyle name="Input [yellow] 85 9 2" xfId="39586" xr:uid="{7F832A65-38DF-4195-AEBC-E94EFE92EA71}"/>
    <cellStyle name="Input [yellow] 86" xfId="724" xr:uid="{163D8821-2A4E-4554-9F90-625CA9FE1F1A}"/>
    <cellStyle name="Input [yellow] 86 10" xfId="18484" xr:uid="{A7523D51-E2BF-4DD5-BA74-5E067EDA6CBC}"/>
    <cellStyle name="Input [yellow] 86 10 2" xfId="37967" xr:uid="{A0EC72AB-78E4-4BFE-A238-A35AA0D1B42E}"/>
    <cellStyle name="Input [yellow] 86 11" xfId="22377" xr:uid="{B5197697-AC87-4D9C-B892-F0F756787704}"/>
    <cellStyle name="Input [yellow] 86 11 2" xfId="41170" xr:uid="{CA459DEA-A623-411E-BA07-B017E67C0EAA}"/>
    <cellStyle name="Input [yellow] 86 12" xfId="19106" xr:uid="{7A77B93D-2BA8-4290-B87C-08393E1F72C5}"/>
    <cellStyle name="Input [yellow] 86 12 2" xfId="38585" xr:uid="{6228BE03-9B1B-42C6-B52A-8416EAFD0B6B}"/>
    <cellStyle name="Input [yellow] 86 13" xfId="24746" xr:uid="{F65A5BA6-3ED6-4359-B7C4-260EDAA99054}"/>
    <cellStyle name="Input [yellow] 86 13 2" xfId="43524" xr:uid="{F557A18C-6A89-4C6F-B805-C1A2AAB3A768}"/>
    <cellStyle name="Input [yellow] 86 14" xfId="23833" xr:uid="{5015353B-CB53-4E21-9B95-1A97E7ECFDC5}"/>
    <cellStyle name="Input [yellow] 86 14 2" xfId="42616" xr:uid="{31F648B0-EBD2-4566-9246-1B5CE26B2015}"/>
    <cellStyle name="Input [yellow] 86 15" xfId="25269" xr:uid="{E81D2DF0-307D-4718-A8ED-EEAA556966BB}"/>
    <cellStyle name="Input [yellow] 86 15 2" xfId="44045" xr:uid="{01B00BEB-8478-45CF-9F34-8250E68FCB88}"/>
    <cellStyle name="Input [yellow] 86 16" xfId="23486" xr:uid="{1C602FB3-D76D-4304-8F4C-3FF891AAE7FE}"/>
    <cellStyle name="Input [yellow] 86 16 2" xfId="42273" xr:uid="{3C3BD775-5ACC-43E8-B1C8-F27917B405B3}"/>
    <cellStyle name="Input [yellow] 86 17" xfId="24970" xr:uid="{EA1E5E63-9EEA-4BDD-B97F-A78E59962330}"/>
    <cellStyle name="Input [yellow] 86 17 2" xfId="43747" xr:uid="{D89E7DD0-606F-477E-86B2-6CDA8E2C12B8}"/>
    <cellStyle name="Input [yellow] 86 18" xfId="24812" xr:uid="{B2673235-2F85-415E-BBBF-133EEEEAE520}"/>
    <cellStyle name="Input [yellow] 86 18 2" xfId="43590" xr:uid="{C453F7D5-AC4E-4DB6-B9C6-DC93B4C58BAE}"/>
    <cellStyle name="Input [yellow] 86 19" xfId="26040" xr:uid="{3118FE6E-CDC6-4D55-9E76-922EDEB3A2AE}"/>
    <cellStyle name="Input [yellow] 86 19 2" xfId="44812" xr:uid="{334799AD-2CF4-456B-A1B5-137C346DF565}"/>
    <cellStyle name="Input [yellow] 86 2" xfId="1597" xr:uid="{25445D50-9D11-40A4-B615-90DDE804BED7}"/>
    <cellStyle name="Input [yellow] 86 2 2" xfId="31889" xr:uid="{0487AA46-10EC-483D-A296-623F48B07B63}"/>
    <cellStyle name="Input [yellow] 86 20" xfId="24914" xr:uid="{CF251BEB-4973-4148-8B59-C417EED7A7C4}"/>
    <cellStyle name="Input [yellow] 86 20 2" xfId="43691" xr:uid="{BB83CDB6-165A-4514-A031-0BE0AE1F465D}"/>
    <cellStyle name="Input [yellow] 86 21" xfId="25431" xr:uid="{9B1DB609-BA87-429C-BFC1-C9E7C828447A}"/>
    <cellStyle name="Input [yellow] 86 21 2" xfId="44207" xr:uid="{B6065CA5-E9EF-4D48-9841-D034968164C0}"/>
    <cellStyle name="Input [yellow] 86 22" xfId="23369" xr:uid="{EF087BB4-95E5-4FD8-B92A-6533C4B48A56}"/>
    <cellStyle name="Input [yellow] 86 22 2" xfId="42157" xr:uid="{0C97BA56-43DA-4C70-BD34-3071D9E58055}"/>
    <cellStyle name="Input [yellow] 86 23" xfId="30768" xr:uid="{7EF535BB-F4A6-4193-89DD-1D3EE92C6509}"/>
    <cellStyle name="Input [yellow] 86 3" xfId="9624" xr:uid="{843035D4-770C-448F-BA84-D001C30FCB40}"/>
    <cellStyle name="Input [yellow] 86 3 2" xfId="12653" xr:uid="{5AA5A2C1-231F-4329-A845-D66F06712A4A}"/>
    <cellStyle name="Input [yellow] 86 3 2 2" xfId="37408" xr:uid="{E439A1CD-E351-496E-BAC5-0B5A72B53F86}"/>
    <cellStyle name="Input [yellow] 86 3 3" xfId="17920" xr:uid="{AC79D024-5CA4-46FB-B300-6AA52AABA07E}"/>
    <cellStyle name="Input [yellow] 86 4" xfId="20280" xr:uid="{94FCE098-B98F-41AD-8E92-447B50345708}"/>
    <cellStyle name="Input [yellow] 86 4 2" xfId="39562" xr:uid="{B7FCDE7C-3592-4143-9EEE-937F84033260}"/>
    <cellStyle name="Input [yellow] 86 5" xfId="21369" xr:uid="{39A9745F-E393-4839-8A18-21203EF1C367}"/>
    <cellStyle name="Input [yellow] 86 5 2" xfId="40171" xr:uid="{B9CB568E-0AC8-4E91-B09F-11ACCC96CABF}"/>
    <cellStyle name="Input [yellow] 86 6" xfId="18799" xr:uid="{6D53DC76-B2B2-442B-BA24-23E92710D794}"/>
    <cellStyle name="Input [yellow] 86 6 2" xfId="38280" xr:uid="{F5EA5FC4-B883-4BDE-B67D-CE8C21C187D1}"/>
    <cellStyle name="Input [yellow] 86 7" xfId="18258" xr:uid="{0B9C83A0-196A-48C5-982C-E8B5B524A0D5}"/>
    <cellStyle name="Input [yellow] 86 7 2" xfId="37742" xr:uid="{D9B154EE-CC00-459E-B94E-95A2E550B66A}"/>
    <cellStyle name="Input [yellow] 86 8" xfId="21864" xr:uid="{A1770AF5-C27B-4D93-A9C8-7506F4354E55}"/>
    <cellStyle name="Input [yellow] 86 8 2" xfId="40662" xr:uid="{C97E8097-4C57-465F-9399-49DC05CFDE4A}"/>
    <cellStyle name="Input [yellow] 86 9" xfId="21108" xr:uid="{2A797386-2A84-4479-A485-AEC5631D5BA8}"/>
    <cellStyle name="Input [yellow] 86 9 2" xfId="39910" xr:uid="{1A9A73E2-E55C-4F2F-8229-E8251A01E46D}"/>
    <cellStyle name="Input [yellow] 87" xfId="725" xr:uid="{21158071-A388-49A8-878B-FFAD599542BA}"/>
    <cellStyle name="Input [yellow] 87 10" xfId="21484" xr:uid="{142A8CA7-A51F-4B54-9D32-66BB515035EF}"/>
    <cellStyle name="Input [yellow] 87 10 2" xfId="40285" xr:uid="{AA2DA243-9264-48CF-8E1E-7AA64C7FEC95}"/>
    <cellStyle name="Input [yellow] 87 11" xfId="18483" xr:uid="{DFB1EBFA-4310-44E4-9367-0AEE0334EFF6}"/>
    <cellStyle name="Input [yellow] 87 11 2" xfId="37966" xr:uid="{EEB37413-2C33-448E-B55A-0958D63C1390}"/>
    <cellStyle name="Input [yellow] 87 12" xfId="19137" xr:uid="{3569368B-47A5-4437-B06D-1A7961F05DE5}"/>
    <cellStyle name="Input [yellow] 87 12 2" xfId="38616" xr:uid="{D9177790-9DA5-4B97-90CF-640DBFCCB646}"/>
    <cellStyle name="Input [yellow] 87 13" xfId="24747" xr:uid="{2A65A98F-2AB7-444A-9A37-837CE1009A0B}"/>
    <cellStyle name="Input [yellow] 87 13 2" xfId="43525" xr:uid="{BED17249-2BFF-47AA-83E0-25B3E4AF6709}"/>
    <cellStyle name="Input [yellow] 87 14" xfId="22776" xr:uid="{38DE2DFB-024B-477F-83DC-9861CD47DAC1}"/>
    <cellStyle name="Input [yellow] 87 14 2" xfId="41567" xr:uid="{75CC96E9-2FA0-406A-99E6-63D67A9454D1}"/>
    <cellStyle name="Input [yellow] 87 15" xfId="23267" xr:uid="{0BA6A239-8AA0-4889-A304-BA82638B46DD}"/>
    <cellStyle name="Input [yellow] 87 15 2" xfId="42055" xr:uid="{D59B7B68-F480-4152-B72C-CBE805F0DC38}"/>
    <cellStyle name="Input [yellow] 87 16" xfId="23928" xr:uid="{9DB2DB94-E5CC-41DD-8128-07714C749E4A}"/>
    <cellStyle name="Input [yellow] 87 16 2" xfId="42711" xr:uid="{9F4CC9E4-8E0F-42E5-9040-355F81CEBCA8}"/>
    <cellStyle name="Input [yellow] 87 17" xfId="23634" xr:uid="{4BE9604D-6B76-48F6-AB5B-4AE3D2CA5219}"/>
    <cellStyle name="Input [yellow] 87 17 2" xfId="42418" xr:uid="{25442D32-54F2-41CB-ABBD-E659A9A9FDAC}"/>
    <cellStyle name="Input [yellow] 87 18" xfId="24642" xr:uid="{AD4BF28F-3535-472D-AAA3-C63BD6C41112}"/>
    <cellStyle name="Input [yellow] 87 18 2" xfId="43420" xr:uid="{6590BFE0-DB25-4C0B-9A67-4F22A3D34652}"/>
    <cellStyle name="Input [yellow] 87 19" xfId="24335" xr:uid="{C2B9EFBF-714D-4DE8-9FD4-A0FA14AFBF8E}"/>
    <cellStyle name="Input [yellow] 87 19 2" xfId="43115" xr:uid="{461B95F7-F020-4456-9273-7A66FE83EC09}"/>
    <cellStyle name="Input [yellow] 87 2" xfId="1598" xr:uid="{4E78BCEE-3C0A-4C20-8610-4B5005AD6FC7}"/>
    <cellStyle name="Input [yellow] 87 2 2" xfId="31890" xr:uid="{476B487F-F6BB-4E84-BBDD-7711657C50E9}"/>
    <cellStyle name="Input [yellow] 87 20" xfId="23003" xr:uid="{E5CA4DF3-BDF1-4D65-B6F1-91A3C5274A83}"/>
    <cellStyle name="Input [yellow] 87 20 2" xfId="41793" xr:uid="{0026E72E-2A95-46FC-A3E3-60EF98608F33}"/>
    <cellStyle name="Input [yellow] 87 21" xfId="26174" xr:uid="{485D7D22-C4FC-4570-852C-EFDC1F2E06C9}"/>
    <cellStyle name="Input [yellow] 87 21 2" xfId="44945" xr:uid="{386B1FBB-BB5C-4654-A2E5-0556F1D08B3F}"/>
    <cellStyle name="Input [yellow] 87 22" xfId="26345" xr:uid="{8F123DF5-D800-4235-BEB5-30C3F440D57F}"/>
    <cellStyle name="Input [yellow] 87 22 2" xfId="45116" xr:uid="{E33071A5-2452-4D95-813B-FFF211985BD3}"/>
    <cellStyle name="Input [yellow] 87 23" xfId="30767" xr:uid="{027EBFFA-365F-4346-B56B-4A8AD34958A4}"/>
    <cellStyle name="Input [yellow] 87 3" xfId="9542" xr:uid="{CA7C7C3B-422D-46EE-ACF0-3C4CDF163673}"/>
    <cellStyle name="Input [yellow] 87 3 2" xfId="12590" xr:uid="{B1CE0D6A-393D-44D1-89C3-1F5DD072ED6A}"/>
    <cellStyle name="Input [yellow] 87 3 2 2" xfId="37338" xr:uid="{059CFE08-A248-447A-B6D5-0E53D9C4CFE4}"/>
    <cellStyle name="Input [yellow] 87 3 3" xfId="17851" xr:uid="{56542C62-E33A-4BAA-B254-BD631B64C318}"/>
    <cellStyle name="Input [yellow] 87 4" xfId="20281" xr:uid="{DA231970-A19B-4EE8-84DB-0AEAED320EA3}"/>
    <cellStyle name="Input [yellow] 87 4 2" xfId="39563" xr:uid="{3B3B317F-48F3-4F04-A2E9-D8CA89A6A167}"/>
    <cellStyle name="Input [yellow] 87 5" xfId="21370" xr:uid="{F8DCCCAA-7100-4759-BF55-F4EBCF88E30A}"/>
    <cellStyle name="Input [yellow] 87 5 2" xfId="40172" xr:uid="{1C3D396D-C9D4-4B48-9795-06B339DFADDF}"/>
    <cellStyle name="Input [yellow] 87 6" xfId="19157" xr:uid="{397E4D9E-1113-44B1-8CE9-F1654AC6CCB3}"/>
    <cellStyle name="Input [yellow] 87 6 2" xfId="38636" xr:uid="{DBB731E1-406A-4E9D-BFB6-C6C1BAFBDB8A}"/>
    <cellStyle name="Input [yellow] 87 7" xfId="19398" xr:uid="{F104F9B4-61A1-4363-82C0-0BD01D857A06}"/>
    <cellStyle name="Input [yellow] 87 7 2" xfId="38876" xr:uid="{43AC48C1-331D-41C3-BCC9-54298F8EF2FC}"/>
    <cellStyle name="Input [yellow] 87 8" xfId="18763" xr:uid="{0842A6EA-B134-4465-95AC-D0C40BF1293D}"/>
    <cellStyle name="Input [yellow] 87 8 2" xfId="38244" xr:uid="{CC8DDDF0-A9EB-4ABC-BCB3-148970E90A89}"/>
    <cellStyle name="Input [yellow] 87 9" xfId="19500" xr:uid="{E74C2EA9-E25E-45C4-AFB0-A3FC0159F9AE}"/>
    <cellStyle name="Input [yellow] 87 9 2" xfId="38977" xr:uid="{FAAE6B4D-BE11-4161-A445-AA053201C611}"/>
    <cellStyle name="Input [yellow] 88" xfId="726" xr:uid="{F9BB2229-25A4-4675-8180-53DCCA5A3EA6}"/>
    <cellStyle name="Input [yellow] 88 10" xfId="21708" xr:uid="{AE5B84DB-2E60-498B-BBF9-3C75444B775A}"/>
    <cellStyle name="Input [yellow] 88 10 2" xfId="40507" xr:uid="{7CBF623D-7E30-4CE9-A9B9-E3080DC0823E}"/>
    <cellStyle name="Input [yellow] 88 11" xfId="18850" xr:uid="{D77F5B50-8860-4025-B29D-E57ACA6CA3BE}"/>
    <cellStyle name="Input [yellow] 88 11 2" xfId="38331" xr:uid="{70710DB9-80C7-4269-9BFE-C3BF21220577}"/>
    <cellStyle name="Input [yellow] 88 12" xfId="22412" xr:uid="{798E6894-6FE4-45C4-BBD2-CF2D49F1553B}"/>
    <cellStyle name="Input [yellow] 88 12 2" xfId="41205" xr:uid="{3ABF01BA-E47B-41C7-9098-BBCA98099360}"/>
    <cellStyle name="Input [yellow] 88 13" xfId="24748" xr:uid="{6F5BBEDE-B6B7-499B-AE7C-7331E46CD6A5}"/>
    <cellStyle name="Input [yellow] 88 13 2" xfId="43526" xr:uid="{37F828C8-FFDC-4A6B-B7E2-F73501F2971A}"/>
    <cellStyle name="Input [yellow] 88 14" xfId="22775" xr:uid="{FF271152-F076-4298-A287-9AE3FB453DB7}"/>
    <cellStyle name="Input [yellow] 88 14 2" xfId="41566" xr:uid="{7F66C44F-52F6-474E-A273-BF99D0E8C351}"/>
    <cellStyle name="Input [yellow] 88 15" xfId="24885" xr:uid="{B3C73587-8F8A-483B-810E-EC5864F91427}"/>
    <cellStyle name="Input [yellow] 88 15 2" xfId="43663" xr:uid="{9F92C08A-2FFA-4EEC-83E7-92556C48985E}"/>
    <cellStyle name="Input [yellow] 88 16" xfId="25376" xr:uid="{2C8E1A11-AAE7-4AFF-A6EE-1C5D9CB1F470}"/>
    <cellStyle name="Input [yellow] 88 16 2" xfId="44152" xr:uid="{7B210BF3-9FF9-41CD-AEBD-FA7E40CB6F63}"/>
    <cellStyle name="Input [yellow] 88 17" xfId="23609" xr:uid="{F786BB45-1F2D-4FC3-A3ED-A44632A45A34}"/>
    <cellStyle name="Input [yellow] 88 17 2" xfId="42394" xr:uid="{9A62140C-FA2E-43F8-8EAA-32031757F14F}"/>
    <cellStyle name="Input [yellow] 88 18" xfId="23721" xr:uid="{E85DE435-F8FB-466C-A320-BBFB3AF86F4D}"/>
    <cellStyle name="Input [yellow] 88 18 2" xfId="42505" xr:uid="{A43022A7-BEE5-4A29-909F-CD42EDCB8CA9}"/>
    <cellStyle name="Input [yellow] 88 19" xfId="23447" xr:uid="{548CF694-7898-486F-85E4-EF7B678FF83D}"/>
    <cellStyle name="Input [yellow] 88 19 2" xfId="42235" xr:uid="{85AD3BEF-5933-45FE-A3B4-22C19CF11BDB}"/>
    <cellStyle name="Input [yellow] 88 2" xfId="1599" xr:uid="{921BBD1A-4A40-4E5D-8189-4DB23EE3BBD8}"/>
    <cellStyle name="Input [yellow] 88 2 2" xfId="31891" xr:uid="{7EAE7C69-2679-4339-B45D-48380849B306}"/>
    <cellStyle name="Input [yellow] 88 20" xfId="26090" xr:uid="{C5AE279D-CE40-4195-ADE6-EE268AF557AC}"/>
    <cellStyle name="Input [yellow] 88 20 2" xfId="44862" xr:uid="{E2DDB885-0CBB-44B8-AFB2-99ACF875609A}"/>
    <cellStyle name="Input [yellow] 88 21" xfId="26172" xr:uid="{E9BBEB81-A494-4506-A49F-6CFC02DD1B52}"/>
    <cellStyle name="Input [yellow] 88 21 2" xfId="44943" xr:uid="{13E057C5-AC7F-4DF9-8E7E-C6683144A1ED}"/>
    <cellStyle name="Input [yellow] 88 22" xfId="22710" xr:uid="{8F8EC2C7-27D3-4988-9036-CD9BB08382BF}"/>
    <cellStyle name="Input [yellow] 88 22 2" xfId="41501" xr:uid="{2C849024-47A3-465E-92F4-EBFEDB273F04}"/>
    <cellStyle name="Input [yellow] 88 23" xfId="30766" xr:uid="{010BBA95-088A-4077-83A4-805D6F959465}"/>
    <cellStyle name="Input [yellow] 88 3" xfId="8455" xr:uid="{22573658-F871-47A1-AE53-A0BD9F790BE5}"/>
    <cellStyle name="Input [yellow] 88 3 2" xfId="12095" xr:uid="{557970B2-1CBE-4507-8BC5-0FCF63A32C35}"/>
    <cellStyle name="Input [yellow] 88 3 2 2" xfId="36579" xr:uid="{7357C83D-01CD-4734-B19A-9100BCA44A3F}"/>
    <cellStyle name="Input [yellow] 88 3 3" xfId="17137" xr:uid="{9512B310-DC1A-4E50-AE83-80F365262D92}"/>
    <cellStyle name="Input [yellow] 88 4" xfId="20282" xr:uid="{471CB1EA-783C-42F5-8EE9-317FCD89C3D4}"/>
    <cellStyle name="Input [yellow] 88 4 2" xfId="39564" xr:uid="{95870DBD-CD00-429F-97AA-5C9B499CF2AF}"/>
    <cellStyle name="Input [yellow] 88 5" xfId="21371" xr:uid="{CCC09461-8D73-4D51-ABE5-A97964DCFB85}"/>
    <cellStyle name="Input [yellow] 88 5 2" xfId="40173" xr:uid="{8819244A-172A-4C4B-A999-BF8278C49888}"/>
    <cellStyle name="Input [yellow] 88 6" xfId="19430" xr:uid="{159E3AF1-2038-4C33-BB25-51F321F72C6A}"/>
    <cellStyle name="Input [yellow] 88 6 2" xfId="38908" xr:uid="{AF7294F4-270E-43F4-8153-B93B1EC46D88}"/>
    <cellStyle name="Input [yellow] 88 7" xfId="18547" xr:uid="{F9F20099-BD0F-41EE-AA9B-341469AB9854}"/>
    <cellStyle name="Input [yellow] 88 7 2" xfId="38029" xr:uid="{F1F47A4C-5CD2-40ED-985B-1E210FA0FD3F}"/>
    <cellStyle name="Input [yellow] 88 8" xfId="18770" xr:uid="{733F332B-253C-49FB-BD2B-5335E1AB0122}"/>
    <cellStyle name="Input [yellow] 88 8 2" xfId="38251" xr:uid="{C49F1DAF-864F-4125-B544-25FA0726001B}"/>
    <cellStyle name="Input [yellow] 88 9" xfId="22061" xr:uid="{B7C0221C-0A8F-4C90-B42F-B128FD2E5BBA}"/>
    <cellStyle name="Input [yellow] 88 9 2" xfId="40858" xr:uid="{E70C6069-9538-450F-8E15-D3EB5A9A811F}"/>
    <cellStyle name="Input [yellow] 89" xfId="727" xr:uid="{5A2C79D9-6491-4D75-9CD5-EA88B9CCCC29}"/>
    <cellStyle name="Input [yellow] 89 10" xfId="22390" xr:uid="{240E396F-5528-47B6-861C-E0B5B10D0C48}"/>
    <cellStyle name="Input [yellow] 89 10 2" xfId="41183" xr:uid="{CC50DAE7-E975-4606-A8E7-C9520D0FEC40}"/>
    <cellStyle name="Input [yellow] 89 11" xfId="18453" xr:uid="{C44CA27B-77B5-4695-A51C-912FDF4B0521}"/>
    <cellStyle name="Input [yellow] 89 11 2" xfId="37936" xr:uid="{3B126043-5CEE-439F-A69C-D68A1803E0A7}"/>
    <cellStyle name="Input [yellow] 89 12" xfId="22574" xr:uid="{E8E51318-9FB6-445B-8C5D-9AD7358F4ED6}"/>
    <cellStyle name="Input [yellow] 89 12 2" xfId="41366" xr:uid="{B0410981-10DB-4F4B-9361-C8AFFC804A9F}"/>
    <cellStyle name="Input [yellow] 89 13" xfId="24749" xr:uid="{025C936A-8623-4AB4-8264-857C5082DA0A}"/>
    <cellStyle name="Input [yellow] 89 13 2" xfId="43527" xr:uid="{C3D54669-9164-437C-AD98-B6AA433DAEC2}"/>
    <cellStyle name="Input [yellow] 89 14" xfId="22774" xr:uid="{43AA24A1-3B25-4B59-82C7-80526CE9C8AA}"/>
    <cellStyle name="Input [yellow] 89 14 2" xfId="41565" xr:uid="{63D172C9-FD82-49E1-ABE5-0072074B9596}"/>
    <cellStyle name="Input [yellow] 89 15" xfId="24886" xr:uid="{56677C0E-E7F2-432F-B098-CC1C6650D635}"/>
    <cellStyle name="Input [yellow] 89 15 2" xfId="43664" xr:uid="{D1CEF819-444A-45AB-8C68-03E66F2CBA51}"/>
    <cellStyle name="Input [yellow] 89 16" xfId="25377" xr:uid="{15BF2591-FD4F-468C-969E-4104085EE84B}"/>
    <cellStyle name="Input [yellow] 89 16 2" xfId="44153" xr:uid="{7961F3DE-F536-4DA7-B154-6D802200E69E}"/>
    <cellStyle name="Input [yellow] 89 17" xfId="24927" xr:uid="{24517C0F-E0D4-4E75-8A6B-264701F7C72A}"/>
    <cellStyle name="Input [yellow] 89 17 2" xfId="43704" xr:uid="{DC51FE2A-6167-4BF6-96B9-B900B71138EE}"/>
    <cellStyle name="Input [yellow] 89 18" xfId="26060" xr:uid="{BBA42B2F-AB9D-4770-8F55-F91BAC4141F1}"/>
    <cellStyle name="Input [yellow] 89 18 2" xfId="44832" xr:uid="{B61B6DA9-592B-40F8-98D2-3F7CAD8F7866}"/>
    <cellStyle name="Input [yellow] 89 19" xfId="23043" xr:uid="{DE8294BB-0093-4B18-94C8-73A7693600A9}"/>
    <cellStyle name="Input [yellow] 89 19 2" xfId="41833" xr:uid="{359197A7-0696-4A36-BA5D-6B84951E044C}"/>
    <cellStyle name="Input [yellow] 89 2" xfId="1600" xr:uid="{0FC3A4AE-C235-4254-8968-6E3A0A2B1755}"/>
    <cellStyle name="Input [yellow] 89 2 2" xfId="31892" xr:uid="{132486E1-4060-4F83-A27E-D1D6AA5568ED}"/>
    <cellStyle name="Input [yellow] 89 20" xfId="26321" xr:uid="{C21B1F38-18C9-4C73-BB7C-5A6F2F116555}"/>
    <cellStyle name="Input [yellow] 89 20 2" xfId="45092" xr:uid="{BD4B7F46-84B8-4409-9005-A742E6EE50E8}"/>
    <cellStyle name="Input [yellow] 89 21" xfId="26044" xr:uid="{66FF6DE9-A78E-4C8D-BFC8-FB89FCF6788C}"/>
    <cellStyle name="Input [yellow] 89 21 2" xfId="44816" xr:uid="{9FC60E9A-1590-4786-B74E-31833106BD6B}"/>
    <cellStyle name="Input [yellow] 89 22" xfId="23076" xr:uid="{D9EC7F38-B8F1-4EF2-AC98-428B826130C8}"/>
    <cellStyle name="Input [yellow] 89 22 2" xfId="41866" xr:uid="{AAAFD80C-DBAC-4219-8F56-5285A2AD7CB9}"/>
    <cellStyle name="Input [yellow] 89 23" xfId="30765" xr:uid="{D1717D6E-07FB-4E39-922F-7E3A02806229}"/>
    <cellStyle name="Input [yellow] 89 3" xfId="8650" xr:uid="{EB33C21F-6901-4254-B2CE-703463DDB411}"/>
    <cellStyle name="Input [yellow] 89 3 2" xfId="12123" xr:uid="{8468A167-9AFB-46B6-AE16-2F0D4775122B}"/>
    <cellStyle name="Input [yellow] 89 3 2 2" xfId="36626" xr:uid="{363DE95C-D701-474E-81F1-E533FABD1E74}"/>
    <cellStyle name="Input [yellow] 89 3 3" xfId="17172" xr:uid="{840881B0-4AA8-4BFE-8793-7286A1A8255F}"/>
    <cellStyle name="Input [yellow] 89 4" xfId="20283" xr:uid="{46B48575-A818-4061-8CE5-D678E37E30A8}"/>
    <cellStyle name="Input [yellow] 89 4 2" xfId="39565" xr:uid="{8628DCBF-0CF2-4D88-916B-DDE9FB618C4B}"/>
    <cellStyle name="Input [yellow] 89 5" xfId="21372" xr:uid="{C428445F-BB2E-45E2-ADF2-79C20EB5FAE7}"/>
    <cellStyle name="Input [yellow] 89 5 2" xfId="40174" xr:uid="{3F315865-87C0-4704-A222-ABFBB397EB39}"/>
    <cellStyle name="Input [yellow] 89 6" xfId="20537" xr:uid="{81A99240-E96F-4651-8F53-BA118D05400E}"/>
    <cellStyle name="Input [yellow] 89 6 2" xfId="39730" xr:uid="{96A31016-94A9-4EFA-9D24-319D11AB3212}"/>
    <cellStyle name="Input [yellow] 89 7" xfId="19259" xr:uid="{AD4CFE10-1DB6-4427-915B-7F1026E0DF9E}"/>
    <cellStyle name="Input [yellow] 89 7 2" xfId="38737" xr:uid="{67D4168F-01A4-4BCF-A710-341BE08B5924}"/>
    <cellStyle name="Input [yellow] 89 8" xfId="18996" xr:uid="{D1CC8852-343B-4244-9C38-9F86F0DEE993}"/>
    <cellStyle name="Input [yellow] 89 8 2" xfId="38477" xr:uid="{23995BC5-5EE1-40C9-9931-E281649C61F0}"/>
    <cellStyle name="Input [yellow] 89 9" xfId="18868" xr:uid="{CC3A36DC-B3B7-4E10-AC23-C44C9928A58E}"/>
    <cellStyle name="Input [yellow] 89 9 2" xfId="38349" xr:uid="{BF29287C-5923-4380-9104-218F8C82F704}"/>
    <cellStyle name="Input [yellow] 9" xfId="728" xr:uid="{420F5A1F-00C1-48BA-BFD9-58BBD1139A9D}"/>
    <cellStyle name="Input [yellow] 9 10" xfId="18733" xr:uid="{1871CB37-5103-4B89-8228-52B5E530457E}"/>
    <cellStyle name="Input [yellow] 9 10 2" xfId="38214" xr:uid="{2BCAD9ED-0086-45A9-9DE0-9C8F29CB3EFD}"/>
    <cellStyle name="Input [yellow] 9 11" xfId="22525" xr:uid="{0BBECE49-48BF-4279-9A4B-DD7E14F15A0F}"/>
    <cellStyle name="Input [yellow] 9 11 2" xfId="41317" xr:uid="{AEA5C424-9EF7-488C-9FF7-5228044E975C}"/>
    <cellStyle name="Input [yellow] 9 12" xfId="18479" xr:uid="{A6194F7C-2D76-4C42-827C-3086E0BC7EF1}"/>
    <cellStyle name="Input [yellow] 9 12 2" xfId="37962" xr:uid="{C49E360F-976C-4989-B50B-BF471BBBEC20}"/>
    <cellStyle name="Input [yellow] 9 13" xfId="24750" xr:uid="{E3677040-C164-45ED-B2E5-CF1AE84FC8BC}"/>
    <cellStyle name="Input [yellow] 9 13 2" xfId="43528" xr:uid="{BDBE8A94-9F5D-4305-89FB-0989DBD301E7}"/>
    <cellStyle name="Input [yellow] 9 14" xfId="22773" xr:uid="{408A8619-2FD3-4B29-B739-21BC541A395B}"/>
    <cellStyle name="Input [yellow] 9 14 2" xfId="41564" xr:uid="{50545964-A586-4C3F-8370-408353EEA303}"/>
    <cellStyle name="Input [yellow] 9 15" xfId="24887" xr:uid="{6FD89AE3-7C93-424D-A2AA-423B080D9045}"/>
    <cellStyle name="Input [yellow] 9 15 2" xfId="43665" xr:uid="{8F1B9520-51F6-44D4-BA7D-41FA6D2EBB61}"/>
    <cellStyle name="Input [yellow] 9 16" xfId="25378" xr:uid="{70FC966C-C201-4060-90A5-1EDA7F309170}"/>
    <cellStyle name="Input [yellow] 9 16 2" xfId="44154" xr:uid="{4C2AFADF-901B-4112-9003-56C44CE67AFF}"/>
    <cellStyle name="Input [yellow] 9 17" xfId="24928" xr:uid="{59A858E2-BE08-4931-BE92-3D7CB9EE9E67}"/>
    <cellStyle name="Input [yellow] 9 17 2" xfId="43705" xr:uid="{6A5240D1-0A24-4540-9707-B26CC01AE028}"/>
    <cellStyle name="Input [yellow] 9 18" xfId="24910" xr:uid="{044D5867-B8C2-4446-AA92-CE3B3E5A3FA2}"/>
    <cellStyle name="Input [yellow] 9 18 2" xfId="43688" xr:uid="{54AA01C1-0D85-4832-A3C1-32C2AD19C16B}"/>
    <cellStyle name="Input [yellow] 9 19" xfId="26242" xr:uid="{A3D788BA-F73C-435E-A12C-8E4714AD7ED3}"/>
    <cellStyle name="Input [yellow] 9 19 2" xfId="45013" xr:uid="{E69460E1-5234-4391-BAC5-0A03BB176EF8}"/>
    <cellStyle name="Input [yellow] 9 2" xfId="1601" xr:uid="{4C7EAE39-B377-4C8F-AE12-A60B7B6C2182}"/>
    <cellStyle name="Input [yellow] 9 2 2" xfId="31893" xr:uid="{DD062AED-4A66-4EA9-B124-D9DEC008BBC2}"/>
    <cellStyle name="Input [yellow] 9 20" xfId="22972" xr:uid="{71714351-DDAB-4212-A547-89E8896028BB}"/>
    <cellStyle name="Input [yellow] 9 20 2" xfId="41763" xr:uid="{9AFA88D5-CFAE-4E57-A883-67ABEF9F2E7C}"/>
    <cellStyle name="Input [yellow] 9 21" xfId="25881" xr:uid="{28CD6186-D882-4D61-8B81-9077FEE30186}"/>
    <cellStyle name="Input [yellow] 9 21 2" xfId="44654" xr:uid="{187F4EC0-47F0-49C8-8AAD-4DC4E004116E}"/>
    <cellStyle name="Input [yellow] 9 22" xfId="24959" xr:uid="{EDAADE97-7CA9-4A7D-B1DD-CCCDD0FFEAB1}"/>
    <cellStyle name="Input [yellow] 9 22 2" xfId="43736" xr:uid="{1FAC91B2-B1C0-43F4-A6DE-A83B3A9011F9}"/>
    <cellStyle name="Input [yellow] 9 23" xfId="31024" xr:uid="{58F8E43C-7A33-4EE6-B911-3DF67467E65D}"/>
    <cellStyle name="Input [yellow] 9 3" xfId="8309" xr:uid="{A13E05BA-F394-4B1F-A786-79C3A2C896B0}"/>
    <cellStyle name="Input [yellow] 9 3 2" xfId="12055" xr:uid="{B3109E23-22D2-4EBA-8A77-38590D82CC0F}"/>
    <cellStyle name="Input [yellow] 9 3 2 2" xfId="36511" xr:uid="{67CD4818-1102-4490-8765-F2330D2699C2}"/>
    <cellStyle name="Input [yellow] 9 3 3" xfId="17080" xr:uid="{E215C5E8-609F-47FD-9159-4D2DED871F62}"/>
    <cellStyle name="Input [yellow] 9 4" xfId="20284" xr:uid="{645633E9-96AA-40E5-A7E2-34894280D259}"/>
    <cellStyle name="Input [yellow] 9 4 2" xfId="39566" xr:uid="{13E32234-6A47-46AB-B2C2-4AD8A86021D0}"/>
    <cellStyle name="Input [yellow] 9 5" xfId="21373" xr:uid="{5C6D58EB-AB02-45AB-B44C-0FC3DF90EF21}"/>
    <cellStyle name="Input [yellow] 9 5 2" xfId="40175" xr:uid="{6F810FD3-C18F-4131-BF91-667AA1C94540}"/>
    <cellStyle name="Input [yellow] 9 6" xfId="18462" xr:uid="{0A81B449-AD1A-4815-AA13-0A0000146090}"/>
    <cellStyle name="Input [yellow] 9 6 2" xfId="37945" xr:uid="{B08E0049-6D8E-4641-BB80-79AFD3DEE586}"/>
    <cellStyle name="Input [yellow] 9 7" xfId="20516" xr:uid="{2A599E0B-9674-4678-B0DE-0304C148B4C3}"/>
    <cellStyle name="Input [yellow] 9 7 2" xfId="39714" xr:uid="{1D5548A4-A243-47C6-9D0E-D8D1AE40AF06}"/>
    <cellStyle name="Input [yellow] 9 8" xfId="18177" xr:uid="{A14371D4-5B1F-4A11-953F-1BABF66F34C7}"/>
    <cellStyle name="Input [yellow] 9 8 2" xfId="37662" xr:uid="{5A51648E-F7D0-477E-8647-DAD29AE79573}"/>
    <cellStyle name="Input [yellow] 9 9" xfId="18302" xr:uid="{F55FA265-E0C1-45B0-8FE6-032DE5162AEE}"/>
    <cellStyle name="Input [yellow] 9 9 2" xfId="37786" xr:uid="{EA95476F-F152-4D10-855C-E95D0491D9B2}"/>
    <cellStyle name="Input [yellow] 90" xfId="729" xr:uid="{6BFFA318-61CE-4262-81E8-72449C0DD5C9}"/>
    <cellStyle name="Input [yellow] 90 10" xfId="22415" xr:uid="{7AE6100C-5FA5-4606-8BDC-F7E40E317F3A}"/>
    <cellStyle name="Input [yellow] 90 10 2" xfId="41208" xr:uid="{E6F7821C-7212-4EA6-BBA9-4804C3731796}"/>
    <cellStyle name="Input [yellow] 90 11" xfId="21240" xr:uid="{E0181322-4CE3-4999-B0F1-B314916EE93E}"/>
    <cellStyle name="Input [yellow] 90 11 2" xfId="40042" xr:uid="{476F2CA3-C53D-430C-8BDF-BD4EAEF0418A}"/>
    <cellStyle name="Input [yellow] 90 12" xfId="21403" xr:uid="{F724A86B-A775-4FCE-8F12-B495E020DCA1}"/>
    <cellStyle name="Input [yellow] 90 12 2" xfId="40205" xr:uid="{72A6EDAD-B91F-487A-B99B-4F5F3AB8423D}"/>
    <cellStyle name="Input [yellow] 90 13" xfId="24751" xr:uid="{75EF108E-EF65-4973-AAB3-1E7D29187FE3}"/>
    <cellStyle name="Input [yellow] 90 13 2" xfId="43529" xr:uid="{D9F78584-8A32-4F3C-A250-20241E845BD3}"/>
    <cellStyle name="Input [yellow] 90 14" xfId="22772" xr:uid="{DEB2D8F7-A07E-485E-82B9-1B6771B580BE}"/>
    <cellStyle name="Input [yellow] 90 14 2" xfId="41563" xr:uid="{9FC64C75-AD46-4FD9-A988-49CBAD1BD0AE}"/>
    <cellStyle name="Input [yellow] 90 15" xfId="24888" xr:uid="{719F791E-E68B-46BD-9F35-19C4B0135EB1}"/>
    <cellStyle name="Input [yellow] 90 15 2" xfId="43666" xr:uid="{9C2CEE7C-26DA-4E2E-8A47-6E216BDD442A}"/>
    <cellStyle name="Input [yellow] 90 16" xfId="25379" xr:uid="{2B1FE83D-FC27-4DBB-AD20-A895E96EF505}"/>
    <cellStyle name="Input [yellow] 90 16 2" xfId="44155" xr:uid="{BE721B2E-3619-48AA-A7AF-764C47431C07}"/>
    <cellStyle name="Input [yellow] 90 17" xfId="24461" xr:uid="{CC518A57-1E24-40DC-A947-DB3E12E39078}"/>
    <cellStyle name="Input [yellow] 90 17 2" xfId="43241" xr:uid="{EC8F053D-1FDF-4844-B1D5-C1B19D071C2C}"/>
    <cellStyle name="Input [yellow] 90 18" xfId="26095" xr:uid="{35229075-8AAC-4C3A-98E1-383554D44112}"/>
    <cellStyle name="Input [yellow] 90 18 2" xfId="44867" xr:uid="{F3FBC8F9-F7E6-4041-A0FA-ED5122477F25}"/>
    <cellStyle name="Input [yellow] 90 19" xfId="22744" xr:uid="{9ADF119E-EF0E-43AD-B82F-A582BA8BA6F6}"/>
    <cellStyle name="Input [yellow] 90 19 2" xfId="41535" xr:uid="{ACBC1C60-C566-4819-A1DD-BBC8FBDF3062}"/>
    <cellStyle name="Input [yellow] 90 2" xfId="1602" xr:uid="{457A11CF-F16C-41ED-A4FB-514A406ADDAE}"/>
    <cellStyle name="Input [yellow] 90 2 2" xfId="31894" xr:uid="{4330B3F7-4C6D-4F8E-A7B5-F1548FFB37AD}"/>
    <cellStyle name="Input [yellow] 90 20" xfId="23806" xr:uid="{41764077-CFC2-4E5E-8BF8-64119638D1A2}"/>
    <cellStyle name="Input [yellow] 90 20 2" xfId="42589" xr:uid="{FD79B87C-FE1B-49BC-971C-5B43B636BEF4}"/>
    <cellStyle name="Input [yellow] 90 21" xfId="26325" xr:uid="{10A5C731-53E7-4E37-94F2-B24760BC907A}"/>
    <cellStyle name="Input [yellow] 90 21 2" xfId="45096" xr:uid="{DB57E987-F672-46EE-9B2F-83895C4B217B}"/>
    <cellStyle name="Input [yellow] 90 22" xfId="23877" xr:uid="{C117BD10-4267-4BF9-950E-E1D04EF8AAC4}"/>
    <cellStyle name="Input [yellow] 90 22 2" xfId="42660" xr:uid="{FCD4CA0E-F671-45A4-A9BE-B13E6B8D4D09}"/>
    <cellStyle name="Input [yellow] 90 23" xfId="30764" xr:uid="{85992402-4917-4191-8B7E-F8FAFE0DC9E6}"/>
    <cellStyle name="Input [yellow] 90 3" xfId="8456" xr:uid="{1B9A1B02-EC7D-4B08-B6D4-6035CC24FEAF}"/>
    <cellStyle name="Input [yellow] 90 3 2" xfId="12096" xr:uid="{40797716-8A7A-4539-B529-ACC2DEFF0F4C}"/>
    <cellStyle name="Input [yellow] 90 3 2 2" xfId="36580" xr:uid="{E9FBC5AE-E3EC-45E6-9A74-06A8C1350AB0}"/>
    <cellStyle name="Input [yellow] 90 3 3" xfId="17138" xr:uid="{608AA2C5-CB03-4F99-84DA-B2EE5AC103B0}"/>
    <cellStyle name="Input [yellow] 90 4" xfId="20285" xr:uid="{6F87213E-8585-4A01-9E55-81BDD0FA1399}"/>
    <cellStyle name="Input [yellow] 90 4 2" xfId="39567" xr:uid="{F8E20894-6769-489F-9C7F-4BE8C3726667}"/>
    <cellStyle name="Input [yellow] 90 5" xfId="21374" xr:uid="{30EB8638-0635-4362-92D5-82886718D92F}"/>
    <cellStyle name="Input [yellow] 90 5 2" xfId="40176" xr:uid="{DB0E7D46-757B-4558-A075-39790F65B9B1}"/>
    <cellStyle name="Input [yellow] 90 6" xfId="18835" xr:uid="{E02A7B5F-946F-4E6B-8BD3-19F2DE6AB414}"/>
    <cellStyle name="Input [yellow] 90 6 2" xfId="38316" xr:uid="{65D2E5AD-0CEB-4919-AE94-DA657B994B4E}"/>
    <cellStyle name="Input [yellow] 90 7" xfId="20517" xr:uid="{84D30AF8-AD68-466D-9A44-63AFD38BB141}"/>
    <cellStyle name="Input [yellow] 90 7 2" xfId="39715" xr:uid="{7EF3F7FF-4266-418A-881C-F363F8149AC7}"/>
    <cellStyle name="Input [yellow] 90 8" xfId="18197" xr:uid="{F25575F9-76F8-4B44-BF38-78DC504E01FD}"/>
    <cellStyle name="Input [yellow] 90 8 2" xfId="37681" xr:uid="{2FB1E7B8-ECC2-4748-A463-003006E35A19}"/>
    <cellStyle name="Input [yellow] 90 9" xfId="18330" xr:uid="{5B39ECDA-32D1-4967-9E49-409531315E37}"/>
    <cellStyle name="Input [yellow] 90 9 2" xfId="37814" xr:uid="{CF586A27-646A-4523-8AAA-4D457CA4DF9D}"/>
    <cellStyle name="Input [yellow] 91" xfId="730" xr:uid="{1CD569F4-05A3-4870-B164-6E99FC4CC95A}"/>
    <cellStyle name="Input [yellow] 91 10" xfId="22273" xr:uid="{B1B432A8-B9B6-46E8-B581-9A3B098F15B2}"/>
    <cellStyle name="Input [yellow] 91 10 2" xfId="41067" xr:uid="{E39D4899-5F29-4400-90A6-96C2E003B1EE}"/>
    <cellStyle name="Input [yellow] 91 11" xfId="22428" xr:uid="{90B4F9A2-B8B3-43CA-B78B-7D2A9C5C08F6}"/>
    <cellStyle name="Input [yellow] 91 11 2" xfId="41220" xr:uid="{28A6CD30-DF95-40AC-BB28-5FC8274C00E1}"/>
    <cellStyle name="Input [yellow] 91 12" xfId="21391" xr:uid="{5A8BA44D-84C4-4231-AC7D-58CA48F9C04F}"/>
    <cellStyle name="Input [yellow] 91 12 2" xfId="40193" xr:uid="{CC79BBA4-DDB3-4664-AE11-EA95F8981AEE}"/>
    <cellStyle name="Input [yellow] 91 13" xfId="24752" xr:uid="{C63DC71C-D2C7-4C62-B248-1B66E43CF1C2}"/>
    <cellStyle name="Input [yellow] 91 13 2" xfId="43530" xr:uid="{258FE6B4-DF20-4161-9302-6D391225A878}"/>
    <cellStyle name="Input [yellow] 91 14" xfId="22771" xr:uid="{6ED15858-D49D-4921-8F4A-A81D8EF1AFB0}"/>
    <cellStyle name="Input [yellow] 91 14 2" xfId="41562" xr:uid="{8550813C-7699-4E23-B68B-70211CB64ECF}"/>
    <cellStyle name="Input [yellow] 91 15" xfId="24889" xr:uid="{1BFEC244-FB1E-4087-B881-A54EA9A470D2}"/>
    <cellStyle name="Input [yellow] 91 15 2" xfId="43667" xr:uid="{EC379CB8-BF68-4648-8D59-1C2FFE1134D0}"/>
    <cellStyle name="Input [yellow] 91 16" xfId="25380" xr:uid="{813DAB41-146D-4018-811B-F4D68A393ECC}"/>
    <cellStyle name="Input [yellow] 91 16 2" xfId="44156" xr:uid="{EC3B8ED4-FBD8-45A1-A6F9-665040A83873}"/>
    <cellStyle name="Input [yellow] 91 17" xfId="23759" xr:uid="{87F3AF14-C415-46C2-8CFA-D8A907955EDA}"/>
    <cellStyle name="Input [yellow] 91 17 2" xfId="42543" xr:uid="{D6356508-8F15-45B7-A8CC-222858B941AA}"/>
    <cellStyle name="Input [yellow] 91 18" xfId="25901" xr:uid="{3FCF5839-19D9-4793-ABDD-5D3D27448A81}"/>
    <cellStyle name="Input [yellow] 91 18 2" xfId="44674" xr:uid="{C8613318-22B4-4249-9D27-2F8E99F8D291}"/>
    <cellStyle name="Input [yellow] 91 19" xfId="26113" xr:uid="{A48D9AE2-6FB8-425B-B26D-41F879EA641B}"/>
    <cellStyle name="Input [yellow] 91 19 2" xfId="44884" xr:uid="{111FA4EE-3BE3-43BC-ADB4-F1F247A0821C}"/>
    <cellStyle name="Input [yellow] 91 2" xfId="1603" xr:uid="{47C47076-99E8-4267-A610-500DE2D32A8A}"/>
    <cellStyle name="Input [yellow] 91 2 2" xfId="31895" xr:uid="{CF8B6F20-932E-4117-85F4-A1304BA498A8}"/>
    <cellStyle name="Input [yellow] 91 20" xfId="25332" xr:uid="{7546EF06-2CF5-4DFB-8071-303F1D894B86}"/>
    <cellStyle name="Input [yellow] 91 20 2" xfId="44108" xr:uid="{31105E0C-85AB-49FA-9ABC-30B287AE5D65}"/>
    <cellStyle name="Input [yellow] 91 21" xfId="26239" xr:uid="{257E070E-BB41-4780-BC2D-ABA7FB9571C1}"/>
    <cellStyle name="Input [yellow] 91 21 2" xfId="45010" xr:uid="{CB6ED50D-5F46-422E-8A3F-A16DBE8B9EC6}"/>
    <cellStyle name="Input [yellow] 91 22" xfId="26328" xr:uid="{AFA4A1E9-131E-4360-9BAD-930A1C266F0C}"/>
    <cellStyle name="Input [yellow] 91 22 2" xfId="45099" xr:uid="{2D72133B-5A8A-44B8-8CAF-1BCE464AC336}"/>
    <cellStyle name="Input [yellow] 91 23" xfId="31023" xr:uid="{BA0B3F3C-F258-4EC9-82B8-C5224B528CF7}"/>
    <cellStyle name="Input [yellow] 91 3" xfId="9603" xr:uid="{F425C9AD-A723-4AB1-9A4F-5AB636D14B73}"/>
    <cellStyle name="Input [yellow] 91 3 2" xfId="12646" xr:uid="{05883C85-38DD-4EB0-8471-3C66770A5A11}"/>
    <cellStyle name="Input [yellow] 91 3 2 2" xfId="37394" xr:uid="{9F3433B8-480C-4F61-86C7-F00DAA3D6E6D}"/>
    <cellStyle name="Input [yellow] 91 3 3" xfId="17907" xr:uid="{07E0766B-8A8C-4EDC-A5D2-913187278DB0}"/>
    <cellStyle name="Input [yellow] 91 4" xfId="20286" xr:uid="{7443AD16-6CE4-4984-B80B-65B8B12B2671}"/>
    <cellStyle name="Input [yellow] 91 4 2" xfId="39568" xr:uid="{909EF22F-882F-4F47-BBB8-724FA37FBA3A}"/>
    <cellStyle name="Input [yellow] 91 5" xfId="21375" xr:uid="{9C6C5704-F127-489E-B6CA-E87FAB7D5B7D}"/>
    <cellStyle name="Input [yellow] 91 5 2" xfId="40177" xr:uid="{D6AC07E6-FAF5-4799-B09A-0C819400363C}"/>
    <cellStyle name="Input [yellow] 91 6" xfId="18323" xr:uid="{4D30F6F9-BED4-4BDD-8287-36F3BBEDF0DA}"/>
    <cellStyle name="Input [yellow] 91 6 2" xfId="37807" xr:uid="{4991F115-97D5-4DC8-83F5-4A77396EE11F}"/>
    <cellStyle name="Input [yellow] 91 7" xfId="19987" xr:uid="{02C45374-ACA5-4E1F-9F3C-B49366C1ECE0}"/>
    <cellStyle name="Input [yellow] 91 7 2" xfId="39323" xr:uid="{5CD8FD3F-001B-42F0-93C3-7CE5CC0115DB}"/>
    <cellStyle name="Input [yellow] 91 8" xfId="18434" xr:uid="{89093442-CB33-4491-9441-16BB356F3EF0}"/>
    <cellStyle name="Input [yellow] 91 8 2" xfId="37917" xr:uid="{EAC9AFCC-A4B7-4CD5-8573-5EA565C8F249}"/>
    <cellStyle name="Input [yellow] 91 9" xfId="19147" xr:uid="{173ADFBB-DA66-4D05-94E9-250A2E1240C8}"/>
    <cellStyle name="Input [yellow] 91 9 2" xfId="38626" xr:uid="{A080B326-26F0-4AA2-9F2E-C5319B8B5A5D}"/>
    <cellStyle name="Input [yellow] 92" xfId="731" xr:uid="{20F9502C-38AB-4D13-8941-B86497889C31}"/>
    <cellStyle name="Input [yellow] 92 10" xfId="18762" xr:uid="{281ACD64-3814-4B68-8873-E82B27038348}"/>
    <cellStyle name="Input [yellow] 92 10 2" xfId="38243" xr:uid="{D283ED8B-1F27-49F9-990C-CA50E5C6E55C}"/>
    <cellStyle name="Input [yellow] 92 11" xfId="22547" xr:uid="{00799CA9-6FE3-4938-AFDC-5BC8D6C2023A}"/>
    <cellStyle name="Input [yellow] 92 11 2" xfId="41339" xr:uid="{DC799159-764F-439B-93AA-C81F89E6D2CF}"/>
    <cellStyle name="Input [yellow] 92 12" xfId="22121" xr:uid="{F4E5F652-A4F6-495C-A1C7-03CA0A9F1ABA}"/>
    <cellStyle name="Input [yellow] 92 12 2" xfId="40917" xr:uid="{A7A8437B-64BA-479A-B948-ECDF82E623A7}"/>
    <cellStyle name="Input [yellow] 92 13" xfId="24753" xr:uid="{8A5D7E12-D022-41AC-9AAA-A32246E0E39D}"/>
    <cellStyle name="Input [yellow] 92 13 2" xfId="43531" xr:uid="{EEA2C7FF-7C24-4156-99E9-086AAE033DE9}"/>
    <cellStyle name="Input [yellow] 92 14" xfId="22770" xr:uid="{EC0CEE2A-3D45-48A6-B28A-C09452AEEEA9}"/>
    <cellStyle name="Input [yellow] 92 14 2" xfId="41561" xr:uid="{A7804A45-09C1-478C-932A-B19DC161129D}"/>
    <cellStyle name="Input [yellow] 92 15" xfId="23704" xr:uid="{31763695-86D3-479A-A677-B189043E2634}"/>
    <cellStyle name="Input [yellow] 92 15 2" xfId="42488" xr:uid="{1B97785D-74B1-4F36-9EFF-162760121B98}"/>
    <cellStyle name="Input [yellow] 92 16" xfId="25381" xr:uid="{A0F0FA82-0359-424C-ABFC-A9A5DA36E8DA}"/>
    <cellStyle name="Input [yellow] 92 16 2" xfId="44157" xr:uid="{0BDE5896-3997-456E-BCDB-1ED9CE2B85EF}"/>
    <cellStyle name="Input [yellow] 92 17" xfId="23760" xr:uid="{69B17B61-5538-4869-B6D8-56FD782D3550}"/>
    <cellStyle name="Input [yellow] 92 17 2" xfId="42544" xr:uid="{1FC0CFC0-2058-4BE0-A820-928D78550170}"/>
    <cellStyle name="Input [yellow] 92 18" xfId="23943" xr:uid="{27957278-738F-4CCE-9A1B-3B11C9C4691E}"/>
    <cellStyle name="Input [yellow] 92 18 2" xfId="42726" xr:uid="{5D264EFB-9B60-4C83-897D-6195BA21AE15}"/>
    <cellStyle name="Input [yellow] 92 19" xfId="26267" xr:uid="{AA31FDAB-51F6-4FA5-886B-301380E53693}"/>
    <cellStyle name="Input [yellow] 92 19 2" xfId="45038" xr:uid="{47837A26-980B-4FE8-AB21-F8BFFD963ECB}"/>
    <cellStyle name="Input [yellow] 92 2" xfId="1604" xr:uid="{EB65A6BF-5C99-40C8-8BF6-714B9004C94C}"/>
    <cellStyle name="Input [yellow] 92 2 2" xfId="31896" xr:uid="{9E1904B8-F5FD-49F7-83D8-E98D56018488}"/>
    <cellStyle name="Input [yellow] 92 20" xfId="25723" xr:uid="{5425B05A-9EC0-4B30-9FC6-2E466F62AEE9}"/>
    <cellStyle name="Input [yellow] 92 20 2" xfId="44498" xr:uid="{AD63C046-1EE3-4D1F-A94B-F32DC0844405}"/>
    <cellStyle name="Input [yellow] 92 21" xfId="22862" xr:uid="{50F685EC-E610-4474-8746-EC8826F723AB}"/>
    <cellStyle name="Input [yellow] 92 21 2" xfId="41653" xr:uid="{2FBCD4B1-8E83-4881-AF03-CA0FDE017218}"/>
    <cellStyle name="Input [yellow] 92 22" xfId="23233" xr:uid="{09F72FF6-A29C-47C7-9C68-7F4D4FF2FB5F}"/>
    <cellStyle name="Input [yellow] 92 22 2" xfId="42023" xr:uid="{4B5CB22D-3C4E-42BF-BDF7-B78A5B7FEE90}"/>
    <cellStyle name="Input [yellow] 92 23" xfId="30763" xr:uid="{B00DB9A9-3FEB-4009-8D9F-AC9C99A33C70}"/>
    <cellStyle name="Input [yellow] 92 3" xfId="9522" xr:uid="{494159AC-42DF-442B-9C56-C2DF91B7DFAB}"/>
    <cellStyle name="Input [yellow] 92 3 2" xfId="12570" xr:uid="{5F0EEE8D-1E9E-4552-82BF-76FDC9396B79}"/>
    <cellStyle name="Input [yellow] 92 3 2 2" xfId="37318" xr:uid="{2DC1B97A-099C-4130-8E99-00AB0CECEC42}"/>
    <cellStyle name="Input [yellow] 92 3 3" xfId="17831" xr:uid="{F67D0EAA-60CC-4BF8-B757-DC19E7EDC461}"/>
    <cellStyle name="Input [yellow] 92 4" xfId="20287" xr:uid="{00437E15-D13C-4E8D-B60B-7BBD9EC5AFCE}"/>
    <cellStyle name="Input [yellow] 92 4 2" xfId="39569" xr:uid="{25EBB7B6-94E3-4599-81BF-EB6E940D9B14}"/>
    <cellStyle name="Input [yellow] 92 5" xfId="21376" xr:uid="{816A51FD-1134-4ECF-93EC-C3A14ED28DAB}"/>
    <cellStyle name="Input [yellow] 92 5 2" xfId="40178" xr:uid="{7C429360-3A33-4D47-BF3A-24B1886F9AE5}"/>
    <cellStyle name="Input [yellow] 92 6" xfId="21713" xr:uid="{B197BA2E-F418-4FBD-A757-4BE615D75CBB}"/>
    <cellStyle name="Input [yellow] 92 6 2" xfId="40512" xr:uid="{184434E5-53FA-4C89-A9EF-E1FA0AC10723}"/>
    <cellStyle name="Input [yellow] 92 7" xfId="19260" xr:uid="{71B3E645-E91B-46BA-B27B-6BC0D57B5509}"/>
    <cellStyle name="Input [yellow] 92 7 2" xfId="38738" xr:uid="{7BAF1A16-B8C1-473E-B16E-C64DFC89D2F2}"/>
    <cellStyle name="Input [yellow] 92 8" xfId="21978" xr:uid="{31ED7601-BBDE-4764-86FC-3D276A309E4D}"/>
    <cellStyle name="Input [yellow] 92 8 2" xfId="40776" xr:uid="{1293A41F-EBA1-4E09-967B-6E93983FC888}"/>
    <cellStyle name="Input [yellow] 92 9" xfId="18237" xr:uid="{505BB8A1-0812-4C66-B5E0-D90A7FB07D12}"/>
    <cellStyle name="Input [yellow] 92 9 2" xfId="37721" xr:uid="{B0F95ACA-6C19-413F-B8AA-6BA6CE69FD8A}"/>
    <cellStyle name="Input [yellow] 93" xfId="732" xr:uid="{AE1F5881-4919-4189-836A-5A14138B6C3E}"/>
    <cellStyle name="Input [yellow] 93 10" xfId="22124" xr:uid="{6A4E7590-5BAC-4AEF-9B73-12EF0F824294}"/>
    <cellStyle name="Input [yellow] 93 10 2" xfId="40920" xr:uid="{1DF3CB1C-AE16-4C77-A2FB-10421F1AA082}"/>
    <cellStyle name="Input [yellow] 93 11" xfId="22343" xr:uid="{E87E0744-C27D-4F0A-B07B-0F9F6359B132}"/>
    <cellStyle name="Input [yellow] 93 11 2" xfId="41136" xr:uid="{85294F88-DBE7-493C-8886-B4FC7AAE38CF}"/>
    <cellStyle name="Input [yellow] 93 12" xfId="21480" xr:uid="{838086E7-965E-457F-B483-871972B01B68}"/>
    <cellStyle name="Input [yellow] 93 12 2" xfId="40281" xr:uid="{D435BC02-2892-45D9-9971-FEB631F96D9C}"/>
    <cellStyle name="Input [yellow] 93 13" xfId="24754" xr:uid="{A921BB24-1445-4C56-9AA6-3F733BCA6237}"/>
    <cellStyle name="Input [yellow] 93 13 2" xfId="43532" xr:uid="{61BC915C-4343-4BEA-9CF2-2015BD7D9181}"/>
    <cellStyle name="Input [yellow] 93 14" xfId="22769" xr:uid="{EA775BA5-B075-4CCE-8B2B-09C4CC2CE7A3}"/>
    <cellStyle name="Input [yellow] 93 14 2" xfId="41560" xr:uid="{59BEBC2B-4D0F-442D-AB10-A84D7B118A01}"/>
    <cellStyle name="Input [yellow] 93 15" xfId="24890" xr:uid="{4F5FCC50-4947-4092-8249-11AB1633B2D6}"/>
    <cellStyle name="Input [yellow] 93 15 2" xfId="43668" xr:uid="{10F47D40-FA67-4A9F-A98C-BEBCE11320D8}"/>
    <cellStyle name="Input [yellow] 93 16" xfId="25382" xr:uid="{F99D551A-3462-471F-973A-16231BD1E58F}"/>
    <cellStyle name="Input [yellow] 93 16 2" xfId="44158" xr:uid="{82EAD513-731D-47F2-BE51-165F456913D2}"/>
    <cellStyle name="Input [yellow] 93 17" xfId="24929" xr:uid="{541A0455-F912-4216-9997-6AD1CACB32B1}"/>
    <cellStyle name="Input [yellow] 93 17 2" xfId="43706" xr:uid="{54568890-3510-4A27-B75F-16339E09597E}"/>
    <cellStyle name="Input [yellow] 93 18" xfId="25728" xr:uid="{906A4542-9137-466C-A550-E279939C4828}"/>
    <cellStyle name="Input [yellow] 93 18 2" xfId="44503" xr:uid="{748E6DA7-A660-4583-87E3-4309CCF4F9FA}"/>
    <cellStyle name="Input [yellow] 93 19" xfId="25993" xr:uid="{8B0DE68E-B78F-48E9-9AEA-C36C8DD4CDC9}"/>
    <cellStyle name="Input [yellow] 93 19 2" xfId="44765" xr:uid="{AC1E64E1-F548-4630-B952-42DBDE7D5BB1}"/>
    <cellStyle name="Input [yellow] 93 2" xfId="1605" xr:uid="{4529C5EF-2177-444B-8DBC-40E0BA04995B}"/>
    <cellStyle name="Input [yellow] 93 2 2" xfId="31897" xr:uid="{751BAED3-BD32-479D-B7B4-73B03AFAF07A}"/>
    <cellStyle name="Input [yellow] 93 20" xfId="23221" xr:uid="{60B195AB-A43A-4B0D-9233-4FE357AFEC75}"/>
    <cellStyle name="Input [yellow] 93 20 2" xfId="42011" xr:uid="{F8FA83AD-8E52-4B72-8F50-304D1BAAB09E}"/>
    <cellStyle name="Input [yellow] 93 21" xfId="22930" xr:uid="{ECDCCDA6-4383-448E-898A-597C7307A9A0}"/>
    <cellStyle name="Input [yellow] 93 21 2" xfId="41721" xr:uid="{315B64FD-CAE4-46E0-9DE9-9383D34B3479}"/>
    <cellStyle name="Input [yellow] 93 22" xfId="24396" xr:uid="{CA020250-2DB5-4EB6-9CA1-E8A06889522D}"/>
    <cellStyle name="Input [yellow] 93 22 2" xfId="43176" xr:uid="{31BADE70-84FF-4743-A451-6B03DEFF1275}"/>
    <cellStyle name="Input [yellow] 93 23" xfId="31022" xr:uid="{5BFD3648-0D73-48F3-B849-E4605F378D33}"/>
    <cellStyle name="Input [yellow] 93 3" xfId="9220" xr:uid="{ED274567-7F74-4C0C-BE44-061896002FF8}"/>
    <cellStyle name="Input [yellow] 93 3 2" xfId="12326" xr:uid="{6B602F32-4DC6-4946-B237-43438BB91BDF}"/>
    <cellStyle name="Input [yellow] 93 3 2 2" xfId="37041" xr:uid="{2FA21EDC-6079-4040-BB51-B4A0689697B8}"/>
    <cellStyle name="Input [yellow] 93 3 3" xfId="17553" xr:uid="{64936624-82CB-4EE0-B523-27293CCE7088}"/>
    <cellStyle name="Input [yellow] 93 4" xfId="20288" xr:uid="{FFF1F132-8203-450C-A4B0-72ACEAFAD1BB}"/>
    <cellStyle name="Input [yellow] 93 4 2" xfId="39570" xr:uid="{25927AD2-D369-4C57-9E7B-42545A09EFD1}"/>
    <cellStyle name="Input [yellow] 93 5" xfId="21377" xr:uid="{78F7771D-E7D1-4695-985B-114ADCDBE457}"/>
    <cellStyle name="Input [yellow] 93 5 2" xfId="40179" xr:uid="{16DD8802-52E5-430C-B648-7DC0833186C4}"/>
    <cellStyle name="Input [yellow] 93 6" xfId="18314" xr:uid="{AA80D9D3-7A19-4F52-AE87-9328FA4DE342}"/>
    <cellStyle name="Input [yellow] 93 6 2" xfId="37798" xr:uid="{58FB8AF5-0F44-48AC-A03B-C688D291FC9B}"/>
    <cellStyle name="Input [yellow] 93 7" xfId="20518" xr:uid="{CAA8984C-7653-4585-86B0-F950017B1489}"/>
    <cellStyle name="Input [yellow] 93 7 2" xfId="39716" xr:uid="{C03F07B6-3C0D-414B-80C6-9456DCE4207A}"/>
    <cellStyle name="Input [yellow] 93 8" xfId="19492" xr:uid="{63E05F92-A5F3-4B00-997A-616331497E79}"/>
    <cellStyle name="Input [yellow] 93 8 2" xfId="38970" xr:uid="{EBD34272-7AF9-4AEF-89BC-CFB6A383E62F}"/>
    <cellStyle name="Input [yellow] 93 9" xfId="21783" xr:uid="{FB90F865-0CEE-492D-AF40-BDAC10EF477D}"/>
    <cellStyle name="Input [yellow] 93 9 2" xfId="40582" xr:uid="{DDA3214F-62FE-4DC9-8ED3-0AF85B1B66E6}"/>
    <cellStyle name="Input [yellow] 94" xfId="733" xr:uid="{07B92C0C-1A6A-43AB-A93F-330DAFC064FD}"/>
    <cellStyle name="Input [yellow] 94 10" xfId="22585" xr:uid="{9E711FCF-206D-4BEA-A4AD-CFFC5D635798}"/>
    <cellStyle name="Input [yellow] 94 10 2" xfId="41377" xr:uid="{F1A9B44E-DAA6-4A4A-97F9-FDF9FC68AFD8}"/>
    <cellStyle name="Input [yellow] 94 11" xfId="18703" xr:uid="{ECC3F549-0BC8-4265-A29F-6A1A16C6537D}"/>
    <cellStyle name="Input [yellow] 94 11 2" xfId="38184" xr:uid="{E26B20C6-A056-4A34-82E6-6A61A633AA6E}"/>
    <cellStyle name="Input [yellow] 94 12" xfId="22119" xr:uid="{58E37B29-5CA8-4413-B12E-A9073F74A98A}"/>
    <cellStyle name="Input [yellow] 94 12 2" xfId="40915" xr:uid="{C0492B54-9045-48BF-8249-98ADDB76F27B}"/>
    <cellStyle name="Input [yellow] 94 13" xfId="24755" xr:uid="{D70F0F6A-F4A7-41F7-A917-5CC6B14C2015}"/>
    <cellStyle name="Input [yellow] 94 13 2" xfId="43533" xr:uid="{36F11C8D-DA3F-41ED-B85E-030674ED91DC}"/>
    <cellStyle name="Input [yellow] 94 14" xfId="22768" xr:uid="{16D29EEA-3D19-45E2-8D4D-4B5D34168726}"/>
    <cellStyle name="Input [yellow] 94 14 2" xfId="41559" xr:uid="{298EAC8F-4DF3-48B6-8109-D89A78954116}"/>
    <cellStyle name="Input [yellow] 94 15" xfId="24891" xr:uid="{9F7D2E69-61B8-4D6E-B6BC-D0CF7FE40C45}"/>
    <cellStyle name="Input [yellow] 94 15 2" xfId="43669" xr:uid="{C28006DD-628A-4224-A2CB-72407E36CD57}"/>
    <cellStyle name="Input [yellow] 94 16" xfId="25383" xr:uid="{9ADC86EC-A69B-4737-8438-59E41D73D41C}"/>
    <cellStyle name="Input [yellow] 94 16 2" xfId="44159" xr:uid="{48879ACA-D8E4-4BC8-BCC1-A98E82C26C94}"/>
    <cellStyle name="Input [yellow] 94 17" xfId="24930" xr:uid="{D9AF7ED0-4066-442F-AA01-2030600C2079}"/>
    <cellStyle name="Input [yellow] 94 17 2" xfId="43707" xr:uid="{AC023F02-5E4D-47D5-B68B-798B8E8FDA80}"/>
    <cellStyle name="Input [yellow] 94 18" xfId="26339" xr:uid="{50A4AF76-ECAE-4C9A-B4A8-0F9E36C87D91}"/>
    <cellStyle name="Input [yellow] 94 18 2" xfId="45110" xr:uid="{7BC1EA8B-E0D4-41AE-AB91-3BB883853CD2}"/>
    <cellStyle name="Input [yellow] 94 19" xfId="22741" xr:uid="{F2997A4B-8896-4C86-BB3E-6D097D216614}"/>
    <cellStyle name="Input [yellow] 94 19 2" xfId="41532" xr:uid="{E7FF93A1-5231-4852-8FEF-45A289FBCCE3}"/>
    <cellStyle name="Input [yellow] 94 2" xfId="1606" xr:uid="{6359C6D6-213D-4D79-831E-11665BA21A8A}"/>
    <cellStyle name="Input [yellow] 94 2 2" xfId="31898" xr:uid="{767DD102-8C46-4762-9785-A7AE23D64A42}"/>
    <cellStyle name="Input [yellow] 94 20" xfId="25721" xr:uid="{2741C5F1-A226-447F-9F32-4C10305114D3}"/>
    <cellStyle name="Input [yellow] 94 20 2" xfId="44496" xr:uid="{B66EA97D-6C41-4AF7-B093-F8EEF5E98108}"/>
    <cellStyle name="Input [yellow] 94 21" xfId="22757" xr:uid="{DCF0009B-0020-44CB-BC8D-B9B83DD3C292}"/>
    <cellStyle name="Input [yellow] 94 21 2" xfId="41548" xr:uid="{A405CBBF-9D51-406F-970F-3A2A03384909}"/>
    <cellStyle name="Input [yellow] 94 22" xfId="23810" xr:uid="{08161B70-2937-4C19-8996-FA8963677C9A}"/>
    <cellStyle name="Input [yellow] 94 22 2" xfId="42593" xr:uid="{04FABAF6-04B7-430C-8F87-B4B27E140A62}"/>
    <cellStyle name="Input [yellow] 94 23" xfId="30762" xr:uid="{7928EF9F-15F8-4E6B-A9FB-19C66C2E0E0A}"/>
    <cellStyle name="Input [yellow] 94 3" xfId="9523" xr:uid="{7D6C4B0F-8378-4D78-952B-03DC6AB456D1}"/>
    <cellStyle name="Input [yellow] 94 3 2" xfId="12571" xr:uid="{3B22B389-3A38-41BB-9588-43127FD7E7EC}"/>
    <cellStyle name="Input [yellow] 94 3 2 2" xfId="37319" xr:uid="{26B20501-59F1-41C9-AAD1-0EE274A79A24}"/>
    <cellStyle name="Input [yellow] 94 3 3" xfId="17832" xr:uid="{0205A1AD-8AC0-42AA-965F-204E4C6F2D17}"/>
    <cellStyle name="Input [yellow] 94 4" xfId="20289" xr:uid="{392AC074-3B05-4F86-83C5-D8803DD2695E}"/>
    <cellStyle name="Input [yellow] 94 4 2" xfId="39571" xr:uid="{C9D25A89-4861-4552-AFEB-CC72122A10A0}"/>
    <cellStyle name="Input [yellow] 94 5" xfId="21378" xr:uid="{5AEEFECF-326C-460D-9DFC-4300C007127A}"/>
    <cellStyle name="Input [yellow] 94 5 2" xfId="40180" xr:uid="{B8E7905E-FAEB-44EE-B97F-527D4C82B0FD}"/>
    <cellStyle name="Input [yellow] 94 6" xfId="21867" xr:uid="{C4A2AD82-F65F-44FA-94A4-66EF422CABBC}"/>
    <cellStyle name="Input [yellow] 94 6 2" xfId="40665" xr:uid="{9DCD2C04-63E6-4098-ACC3-EDC4F33D1435}"/>
    <cellStyle name="Input [yellow] 94 7" xfId="20519" xr:uid="{707CA003-3829-401F-BD40-1B3F93271E9B}"/>
    <cellStyle name="Input [yellow] 94 7 2" xfId="39717" xr:uid="{D463F4BB-D030-4FA8-86BE-1A8A66B0DB1A}"/>
    <cellStyle name="Input [yellow] 94 8" xfId="18995" xr:uid="{4D91DB6C-1FFC-43FB-AC2F-BA73442CF853}"/>
    <cellStyle name="Input [yellow] 94 8 2" xfId="38476" xr:uid="{8512A3E0-2730-4262-A65A-E3FD61CD6FA8}"/>
    <cellStyle name="Input [yellow] 94 9" xfId="18384" xr:uid="{3BBEEC6B-48F9-4855-986E-5BE7B257F00B}"/>
    <cellStyle name="Input [yellow] 94 9 2" xfId="37868" xr:uid="{B8A454E3-FC27-46AA-A275-8FEFEDC12B42}"/>
    <cellStyle name="Input [yellow] 95" xfId="1489" xr:uid="{02A202E0-F59F-47A9-9CE9-A8B54591E7FB}"/>
    <cellStyle name="Input [yellow] 95 2" xfId="31798" xr:uid="{F5BD8569-D33C-45BF-89B3-00C5FD5AD798}"/>
    <cellStyle name="Input [yellow] 96" xfId="1445" xr:uid="{CDF212AE-573D-4FF9-9B25-1A1FB85D7B62}"/>
    <cellStyle name="Input [yellow] 96 2" xfId="31769" xr:uid="{62E1C741-79AE-4B0D-BE2A-A4E1B4F2FCC3}"/>
    <cellStyle name="Input [yellow] 97" xfId="8156" xr:uid="{D47844F1-5653-428E-856E-535FF4A4BBB3}"/>
    <cellStyle name="Input [yellow] 97 2" xfId="36362" xr:uid="{58D69C48-A53B-4538-A660-042ABC0FB536}"/>
    <cellStyle name="Input [yellow] 98" xfId="8726" xr:uid="{C66D0648-35BA-4B39-A15D-F0062364FA37}"/>
    <cellStyle name="Input [yellow] 98 2" xfId="12139" xr:uid="{31542516-F789-4BC6-872C-45CA34CB9058}"/>
    <cellStyle name="Input [yellow] 98 2 2" xfId="36648" xr:uid="{8E778E10-7A0C-4FD0-BD31-D27E8FEA48E3}"/>
    <cellStyle name="Input [yellow] 98 3" xfId="17188" xr:uid="{461C6D44-20FA-46D2-A29B-7225EEFDACF4}"/>
    <cellStyle name="Input [yellow] 99" xfId="228" xr:uid="{418130A3-4F33-4F8B-93AB-FD94F86B8BD3}"/>
    <cellStyle name="Input 10" xfId="2258" xr:uid="{9DD82213-B42E-48B7-AC26-9810B893B535}"/>
    <cellStyle name="Input 10 2" xfId="20712" xr:uid="{F113095F-23FE-4158-A0D9-50D85B82B264}"/>
    <cellStyle name="Input 10 2 10" xfId="21259" xr:uid="{F3EF4088-A72D-416B-87B5-0B93BA597675}"/>
    <cellStyle name="Input 10 2 10 2" xfId="40061" xr:uid="{11243339-A25D-4C95-808E-855F5B76F93A}"/>
    <cellStyle name="Input 10 2 11" xfId="25089" xr:uid="{85C8A231-B2FF-4137-BE0B-845CE43F3717}"/>
    <cellStyle name="Input 10 2 11 2" xfId="43865" xr:uid="{B866D1DA-2E24-49A8-A189-8B8C4E0981B4}"/>
    <cellStyle name="Input 10 2 12" xfId="25557" xr:uid="{F57462FE-255F-4330-A3BF-10D06C415EC4}"/>
    <cellStyle name="Input 10 2 12 2" xfId="44332" xr:uid="{ADFEF2A1-8640-482B-BD68-3881DA5E1DD0}"/>
    <cellStyle name="Input 10 2 13" xfId="23325" xr:uid="{1F797D53-F5FB-4EBF-934F-A102B8F4D17C}"/>
    <cellStyle name="Input 10 2 13 2" xfId="42113" xr:uid="{273B235E-DFCF-4D90-A2AA-D880F64442D2}"/>
    <cellStyle name="Input 10 2 14" xfId="23631" xr:uid="{2368CF26-9E3E-451D-AB21-144C8B7FCBB2}"/>
    <cellStyle name="Input 10 2 14 2" xfId="42416" xr:uid="{9CD90980-0659-4DD0-8E11-35469B89DCC7}"/>
    <cellStyle name="Input 10 2 15" xfId="23499" xr:uid="{0B847CE6-EDE0-400A-9C7F-56AC93BB1318}"/>
    <cellStyle name="Input 10 2 15 2" xfId="42286" xr:uid="{432E5B8A-0CCF-4451-AE04-4E76400461EF}"/>
    <cellStyle name="Input 10 2 16" xfId="23336" xr:uid="{81D064A5-515E-4135-836A-4104B2A9EED0}"/>
    <cellStyle name="Input 10 2 16 2" xfId="42124" xr:uid="{C2BA30FF-FFDD-4808-BAC9-5951DBF5939C}"/>
    <cellStyle name="Input 10 2 17" xfId="24771" xr:uid="{14910ED4-6FC4-4B55-A736-A4C21ED7EDD1}"/>
    <cellStyle name="Input 10 2 17 2" xfId="43549" xr:uid="{158C0C87-5B4F-45EE-944A-C9490718A3AD}"/>
    <cellStyle name="Input 10 2 18" xfId="24838" xr:uid="{28F45FA7-A047-4EAE-8DC7-6EE4722E33C5}"/>
    <cellStyle name="Input 10 2 18 2" xfId="43616" xr:uid="{AA4410B9-3C1E-444D-8106-E60A09DB6899}"/>
    <cellStyle name="Input 10 2 19" xfId="23517" xr:uid="{3350AAD3-D76B-48C0-B5FA-0B66E68D8817}"/>
    <cellStyle name="Input 10 2 19 2" xfId="42303" xr:uid="{9FCE1F60-C751-4B37-A28D-EBAF9201299F}"/>
    <cellStyle name="Input 10 2 2" xfId="21653" xr:uid="{CE7D0C4D-E2E8-43AB-B430-DA09F0395BA3}"/>
    <cellStyle name="Input 10 2 2 2" xfId="40452" xr:uid="{DFEDB512-26BC-463E-8F9E-4B9BD95827D0}"/>
    <cellStyle name="Input 10 2 20" xfId="26161" xr:uid="{21367CE9-635D-4F2B-853A-84748F7DF418}"/>
    <cellStyle name="Input 10 2 20 2" xfId="44932" xr:uid="{8EC85D1D-EB43-41FB-9AA3-05E8C881D2D7}"/>
    <cellStyle name="Input 10 2 21" xfId="39819" xr:uid="{2FE20995-A040-4CCC-B09C-41A687C5F4EE}"/>
    <cellStyle name="Input 10 2 22" xfId="31012" xr:uid="{2BF88E84-0D8D-4067-97FB-37A41C8211BE}"/>
    <cellStyle name="Input 10 2 3" xfId="18813" xr:uid="{BA4F887A-2DF5-4CC7-B7D3-19044CF1C20E}"/>
    <cellStyle name="Input 10 2 3 2" xfId="38294" xr:uid="{C73B7EEF-0A8C-44CB-9F38-F5C70AAAEB31}"/>
    <cellStyle name="Input 10 2 4" xfId="19584" xr:uid="{2F31150A-797C-417C-8815-A704141AEC0E}"/>
    <cellStyle name="Input 10 2 4 2" xfId="39053" xr:uid="{57CEEACF-0AA2-45DC-AF53-991638B6497D}"/>
    <cellStyle name="Input 10 2 5" xfId="19498" xr:uid="{40CC7EF0-7419-46AC-921E-AC5778742F3D}"/>
    <cellStyle name="Input 10 2 5 2" xfId="38975" xr:uid="{9B3C45F5-B039-4FD6-8CE2-9CC5289C1AA9}"/>
    <cellStyle name="Input 10 2 6" xfId="20449" xr:uid="{2B7862FD-9E63-4E61-9D20-8ABFD90437B9}"/>
    <cellStyle name="Input 10 2 6 2" xfId="39647" xr:uid="{A1BEA849-6DF6-422B-9585-E6223B32206B}"/>
    <cellStyle name="Input 10 2 7" xfId="18748" xr:uid="{F444D7DC-3D36-4B28-B050-F9B6C799C070}"/>
    <cellStyle name="Input 10 2 7 2" xfId="38229" xr:uid="{CED950F5-6323-4FBD-B6E2-99EB571A1B79}"/>
    <cellStyle name="Input 10 2 8" xfId="21445" xr:uid="{0863A176-0546-4403-9642-542B707FB52F}"/>
    <cellStyle name="Input 10 2 8 2" xfId="40247" xr:uid="{C41E6D6D-5426-47C4-8081-E5A2C9C777AD}"/>
    <cellStyle name="Input 10 2 9" xfId="18493" xr:uid="{7DACD275-476D-40E8-A9E1-00472BD9D803}"/>
    <cellStyle name="Input 10 2 9 2" xfId="37976" xr:uid="{77B1F9EE-496F-417D-A678-31AA0EA48688}"/>
    <cellStyle name="Input 10 3" xfId="30694" xr:uid="{A65D0F75-DA80-4005-9BD2-6C3447A3D85A}"/>
    <cellStyle name="Input 10 3 2" xfId="49437" xr:uid="{7CBED8F5-99F0-46BC-A351-80A38425C946}"/>
    <cellStyle name="Input 11" xfId="2259" xr:uid="{37071912-1353-473F-8B1B-E30C07862DC3}"/>
    <cellStyle name="Input 11 2" xfId="20725" xr:uid="{5014F8BD-4ED9-4901-A435-F73E71F823D3}"/>
    <cellStyle name="Input 11 2 10" xfId="22414" xr:uid="{6239F570-D4EA-486A-854C-27D5DABD8FEC}"/>
    <cellStyle name="Input 11 2 10 2" xfId="41207" xr:uid="{B29533CD-2B61-43CC-995E-265EF58335E0}"/>
    <cellStyle name="Input 11 2 11" xfId="25102" xr:uid="{5B6E75A4-8864-4B5D-B3E1-E4D4E31DC692}"/>
    <cellStyle name="Input 11 2 11 2" xfId="43878" xr:uid="{989017EB-3232-4416-8DAD-2FB67C546F9E}"/>
    <cellStyle name="Input 11 2 12" xfId="25566" xr:uid="{BF4FE991-EFDF-4D97-B5E8-31D59B70B6E2}"/>
    <cellStyle name="Input 11 2 12 2" xfId="44341" xr:uid="{1BDD5203-95B4-4230-90A7-D1EDE00E9B5D}"/>
    <cellStyle name="Input 11 2 13" xfId="23328" xr:uid="{BE8A6D95-9000-48AE-A34D-048F1C37EFC9}"/>
    <cellStyle name="Input 11 2 13 2" xfId="42116" xr:uid="{3AAAD60B-188E-46B3-8013-E95C1B897827}"/>
    <cellStyle name="Input 11 2 14" xfId="23285" xr:uid="{FF8F1AA3-E5AE-4532-B28F-41F78ACEE4CA}"/>
    <cellStyle name="Input 11 2 14 2" xfId="42073" xr:uid="{94A35F99-B39C-468E-9202-4C818199CBCE}"/>
    <cellStyle name="Input 11 2 15" xfId="25060" xr:uid="{41E0C75A-3F5E-4184-BCC2-B6EE50F61D45}"/>
    <cellStyle name="Input 11 2 15 2" xfId="43836" xr:uid="{43E555EA-4C46-4DB5-9A87-593ECC0E7A0A}"/>
    <cellStyle name="Input 11 2 16" xfId="23830" xr:uid="{1607D17A-8876-4D58-BD54-252F0715C8A2}"/>
    <cellStyle name="Input 11 2 16 2" xfId="42613" xr:uid="{056D03A9-E21F-4881-91C3-910A7615A892}"/>
    <cellStyle name="Input 11 2 17" xfId="26222" xr:uid="{840737D2-9000-4AB0-94CB-A538863E70E6}"/>
    <cellStyle name="Input 11 2 17 2" xfId="44993" xr:uid="{1E8D8CC5-DCA9-4452-955A-D16369FB1B9A}"/>
    <cellStyle name="Input 11 2 18" xfId="26093" xr:uid="{4119E899-65BB-4811-BDA1-1CDB72C71A3C}"/>
    <cellStyle name="Input 11 2 18 2" xfId="44865" xr:uid="{E7B17338-A437-4CA9-B667-67C454099FC0}"/>
    <cellStyle name="Input 11 2 19" xfId="24431" xr:uid="{C91F4A02-8ABE-4E48-ADD2-E9161B5ED9C2}"/>
    <cellStyle name="Input 11 2 19 2" xfId="43211" xr:uid="{9A6C5F9B-3F5E-4373-9FFD-CF9DBB21E987}"/>
    <cellStyle name="Input 11 2 2" xfId="21661" xr:uid="{4BA4DDC9-2AB5-45F0-94DB-17923B851895}"/>
    <cellStyle name="Input 11 2 2 2" xfId="40460" xr:uid="{AC02C678-B677-4205-BAA5-C37469F44DCB}"/>
    <cellStyle name="Input 11 2 20" xfId="26016" xr:uid="{B6A28BF7-73A4-433F-965C-B6296C63FD68}"/>
    <cellStyle name="Input 11 2 20 2" xfId="44788" xr:uid="{B919B0E2-5F06-4F39-8C2F-E183E70976BE}"/>
    <cellStyle name="Input 11 2 21" xfId="39832" xr:uid="{AF3A0C50-235D-4BC4-A12C-90259A781936}"/>
    <cellStyle name="Input 11 2 22" xfId="31424" xr:uid="{7311BEAB-1E06-4D03-B91C-D15FCAF0D425}"/>
    <cellStyle name="Input 11 2 3" xfId="18816" xr:uid="{A52F5105-BCAD-4675-9E23-F901F078DD3E}"/>
    <cellStyle name="Input 11 2 3 2" xfId="38297" xr:uid="{FD551673-2EE7-4C92-B666-60AABDCD5123}"/>
    <cellStyle name="Input 11 2 4" xfId="18327" xr:uid="{FF3559E5-4EB4-4A98-B55C-6072A42B14C3}"/>
    <cellStyle name="Input 11 2 4 2" xfId="37811" xr:uid="{A337CB70-3648-47F9-83EB-F8E136682BEB}"/>
    <cellStyle name="Input 11 2 5" xfId="19033" xr:uid="{DCAE545E-17B8-49E0-98B7-A0F66462CBF4}"/>
    <cellStyle name="Input 11 2 5 2" xfId="38513" xr:uid="{D76E5F87-0AC9-41D9-8E68-1D632F647F86}"/>
    <cellStyle name="Input 11 2 6" xfId="21430" xr:uid="{878FD24C-7652-485F-81DA-19C6C814CFB8}"/>
    <cellStyle name="Input 11 2 6 2" xfId="40232" xr:uid="{621CDF4D-B281-437B-B358-34559A6EDB0A}"/>
    <cellStyle name="Input 11 2 7" xfId="20500" xr:uid="{201BBA0F-5C10-4710-A1FD-35F23A89111B}"/>
    <cellStyle name="Input 11 2 7 2" xfId="39698" xr:uid="{5AF343D8-005B-4515-A3A3-5490005BF67C}"/>
    <cellStyle name="Input 11 2 8" xfId="18452" xr:uid="{DF6BACB6-5416-46B6-88B8-928D744BC371}"/>
    <cellStyle name="Input 11 2 8 2" xfId="37935" xr:uid="{18C1713F-CBCD-4617-BC80-D2FC3DF3A243}"/>
    <cellStyle name="Input 11 2 9" xfId="22513" xr:uid="{92C8ED46-3821-4370-870C-EE8357A176FB}"/>
    <cellStyle name="Input 11 2 9 2" xfId="41305" xr:uid="{DF46B9DA-6303-48B1-8EF9-1DD9C0F54CAF}"/>
    <cellStyle name="Input 11 3" xfId="30705" xr:uid="{28D78064-E96A-4BCA-A6F7-97383FCC6F19}"/>
    <cellStyle name="Input 11 3 2" xfId="49448" xr:uid="{26EA6E0C-150F-4550-89E4-C7A0A0A2961F}"/>
    <cellStyle name="Input 12" xfId="2260" xr:uid="{A6FF377A-7AAA-4CD7-AFB9-CE3910E0721A}"/>
    <cellStyle name="Input 12 2" xfId="20716" xr:uid="{D909176C-BE7F-45BA-AF30-D6C59A793D9A}"/>
    <cellStyle name="Input 12 2 10" xfId="22158" xr:uid="{4F10A3B9-E61C-466C-B376-47328B13C45D}"/>
    <cellStyle name="Input 12 2 10 2" xfId="40953" xr:uid="{E38B8630-CD4D-4242-AAAC-1AD607400034}"/>
    <cellStyle name="Input 12 2 11" xfId="25093" xr:uid="{A79F3AC6-0AE9-47FA-BB82-79EB0B041DA8}"/>
    <cellStyle name="Input 12 2 11 2" xfId="43869" xr:uid="{2145B0D9-4223-429F-83B5-159F46A3E376}"/>
    <cellStyle name="Input 12 2 12" xfId="25560" xr:uid="{A97D9B0B-9F3E-441B-B534-FAA4172CFE88}"/>
    <cellStyle name="Input 12 2 12 2" xfId="44335" xr:uid="{7831EA4B-EDA1-4340-9769-9FE868001D6A}"/>
    <cellStyle name="Input 12 2 13" xfId="23617" xr:uid="{78563B27-7A14-409B-9AEE-B9894333086A}"/>
    <cellStyle name="Input 12 2 13 2" xfId="42402" xr:uid="{B1DB76A4-24D3-433A-AAA0-71C1ECF35906}"/>
    <cellStyle name="Input 12 2 14" xfId="24603" xr:uid="{D9CB7C21-410C-436F-ACE8-61A9FB48368E}"/>
    <cellStyle name="Input 12 2 14 2" xfId="43383" xr:uid="{6E4747F8-8A91-42B1-8EC4-D2AB4937D059}"/>
    <cellStyle name="Input 12 2 15" xfId="24421" xr:uid="{EC578456-07FD-4311-8FAE-F6FBCC68285D}"/>
    <cellStyle name="Input 12 2 15 2" xfId="43201" xr:uid="{0C76B8C5-175E-4C89-B478-0CFCC8AF686D}"/>
    <cellStyle name="Input 12 2 16" xfId="26251" xr:uid="{3EB21B9C-04AB-4B12-B7DD-045B29DD29B0}"/>
    <cellStyle name="Input 12 2 16 2" xfId="45022" xr:uid="{D66F66AA-CA70-4F3F-A43D-CEF33FF6D304}"/>
    <cellStyle name="Input 12 2 17" xfId="24612" xr:uid="{5777624C-E1CC-4A4E-826F-D1A6CF478878}"/>
    <cellStyle name="Input 12 2 17 2" xfId="43392" xr:uid="{2E1ABC3C-0613-4A11-B190-7466EC2F38ED}"/>
    <cellStyle name="Input 12 2 18" xfId="25768" xr:uid="{71C9603F-D2CC-4E49-9DE9-6777B159FC1C}"/>
    <cellStyle name="Input 12 2 18 2" xfId="44542" xr:uid="{D866F0A2-B86B-4F6A-8508-6B8BE82BDDC9}"/>
    <cellStyle name="Input 12 2 19" xfId="25706" xr:uid="{9F6CFB11-7B61-4F42-A357-C8A55E65FD3E}"/>
    <cellStyle name="Input 12 2 19 2" xfId="44481" xr:uid="{90F5541A-48B5-4AFF-99C9-EA39C8EA4C50}"/>
    <cellStyle name="Input 12 2 2" xfId="21655" xr:uid="{743781A3-E905-4561-AB3A-9ABBE66D2576}"/>
    <cellStyle name="Input 12 2 2 2" xfId="40454" xr:uid="{18319EE8-C93E-45C5-92DF-C4F3F4D864E3}"/>
    <cellStyle name="Input 12 2 20" xfId="25699" xr:uid="{47FCC759-3336-4D14-B7EA-6B48046E568C}"/>
    <cellStyle name="Input 12 2 20 2" xfId="44474" xr:uid="{E531A8D3-C9B3-4B63-A7D5-37C7F9680FA9}"/>
    <cellStyle name="Input 12 2 21" xfId="39823" xr:uid="{282A4936-A551-4135-B687-1567B27CFE9A}"/>
    <cellStyle name="Input 12 2 22" xfId="30754" xr:uid="{3EA9DF7C-1AA3-4426-BC59-6F4EF671E1EF}"/>
    <cellStyle name="Input 12 2 3" xfId="18744" xr:uid="{16E63420-20A1-4127-A3D1-F4F0C3D05BB7}"/>
    <cellStyle name="Input 12 2 3 2" xfId="38225" xr:uid="{54827870-AB10-47E2-A2C5-FD9FA90AA7FA}"/>
    <cellStyle name="Input 12 2 4" xfId="21523" xr:uid="{7369F43C-0D53-44DA-B932-6AD1FD0EC901}"/>
    <cellStyle name="Input 12 2 4 2" xfId="40324" xr:uid="{98F49ABB-0084-45A0-96CC-C19223BF6581}"/>
    <cellStyle name="Input 12 2 5" xfId="21283" xr:uid="{6160BC13-6DB0-4CC2-802F-F35B7DE72F10}"/>
    <cellStyle name="Input 12 2 5 2" xfId="40085" xr:uid="{785E9931-387C-4EC5-8A5C-76F0E92E7CA4}"/>
    <cellStyle name="Input 12 2 6" xfId="18720" xr:uid="{549702F2-E8D2-4BD8-907E-905CD73130A7}"/>
    <cellStyle name="Input 12 2 6 2" xfId="38201" xr:uid="{34EB2511-3968-4C73-88C1-AE53004136EA}"/>
    <cellStyle name="Input 12 2 7" xfId="18254" xr:uid="{2E41A9E7-16BF-4214-BB77-ED962038A393}"/>
    <cellStyle name="Input 12 2 7 2" xfId="37738" xr:uid="{FFFCE2A9-B332-4005-950B-BFB3FB77C0AA}"/>
    <cellStyle name="Input 12 2 8" xfId="22533" xr:uid="{6632DAD8-A7FE-4D47-BED9-E92810EF337C}"/>
    <cellStyle name="Input 12 2 8 2" xfId="41325" xr:uid="{E513E953-4C0E-47E5-9D6D-D1A3D9186F4F}"/>
    <cellStyle name="Input 12 2 9" xfId="19364" xr:uid="{563D4346-A10D-405E-866E-FA0E1172C732}"/>
    <cellStyle name="Input 12 2 9 2" xfId="38842" xr:uid="{B1B62DF7-D02C-4D04-9523-50FFF39B8FA4}"/>
    <cellStyle name="Input 12 3" xfId="30697" xr:uid="{20CDCF05-6C3A-491D-8B35-825A770D9D23}"/>
    <cellStyle name="Input 12 3 2" xfId="49440" xr:uid="{41E8B8ED-133C-4C66-A92E-7792682A78C3}"/>
    <cellStyle name="Input 13" xfId="2261" xr:uid="{0E0F3101-F51C-4820-814D-ECFA4BC4295C}"/>
    <cellStyle name="Input 13 2" xfId="20721" xr:uid="{FCD12116-0921-4DF9-8C4D-42C7CD132CE0}"/>
    <cellStyle name="Input 13 2 10" xfId="18309" xr:uid="{09BC5E87-64DE-4CD4-9FB2-F6E0A8F5F733}"/>
    <cellStyle name="Input 13 2 10 2" xfId="37793" xr:uid="{032BA05B-D1C5-4C69-AEE8-4E0300845580}"/>
    <cellStyle name="Input 13 2 11" xfId="25098" xr:uid="{C99C51A4-A523-4DFA-AEC7-227E0084F139}"/>
    <cellStyle name="Input 13 2 11 2" xfId="43874" xr:uid="{156AE7E3-AC07-447A-A251-776F28802C68}"/>
    <cellStyle name="Input 13 2 12" xfId="25563" xr:uid="{31319E02-B21E-49A4-BE2B-6699ACDACB30}"/>
    <cellStyle name="Input 13 2 12 2" xfId="44338" xr:uid="{D4CA69BF-5724-45E4-858F-60C8B2B1AB86}"/>
    <cellStyle name="Input 13 2 13" xfId="23326" xr:uid="{D653729A-E085-4CF4-B20D-A167BCAAEECA}"/>
    <cellStyle name="Input 13 2 13 2" xfId="42114" xr:uid="{3AE99602-A12C-45CD-A7D2-BC37EB3E0B52}"/>
    <cellStyle name="Input 13 2 14" xfId="24656" xr:uid="{C2B47689-9B81-4CB0-9EFD-1B7553FE4312}"/>
    <cellStyle name="Input 13 2 14 2" xfId="43434" xr:uid="{33F963F5-BC09-45C2-93BD-9AF3B7D31410}"/>
    <cellStyle name="Input 13 2 15" xfId="22760" xr:uid="{DBDB3D44-9043-4EFD-BB24-F9F98FC1EA86}"/>
    <cellStyle name="Input 13 2 15 2" xfId="41551" xr:uid="{E63D9D83-9F4B-4BC9-B03A-C0EF1767F20B}"/>
    <cellStyle name="Input 13 2 16" xfId="25859" xr:uid="{8B4C2592-317A-466A-BFA8-9D6FE6E8DF4B}"/>
    <cellStyle name="Input 13 2 16 2" xfId="44633" xr:uid="{F800ED58-09EE-4F3D-98E8-33AA7335F65D}"/>
    <cellStyle name="Input 13 2 17" xfId="24462" xr:uid="{F89BCB69-6BA6-4A8E-A88A-AA5670934F06}"/>
    <cellStyle name="Input 13 2 17 2" xfId="43242" xr:uid="{7D102DC6-7AC1-4610-B8E1-A3038114A6E8}"/>
    <cellStyle name="Input 13 2 18" xfId="24947" xr:uid="{43237B11-7914-4600-956F-6AC9068B5B7D}"/>
    <cellStyle name="Input 13 2 18 2" xfId="43724" xr:uid="{C486236C-644D-4B63-835E-79DA77F36445}"/>
    <cellStyle name="Input 13 2 19" xfId="26337" xr:uid="{E1DA5060-DD9D-4E6B-A05B-D1064F66EAC2}"/>
    <cellStyle name="Input 13 2 19 2" xfId="45108" xr:uid="{34E9FF43-9F5D-4768-87C7-6C54BCDFD99F}"/>
    <cellStyle name="Input 13 2 2" xfId="21660" xr:uid="{3EA21A23-D39D-4A58-B86D-517D502937A0}"/>
    <cellStyle name="Input 13 2 2 2" xfId="40459" xr:uid="{41CBD9A0-BE0A-48A1-9923-62D6B281C904}"/>
    <cellStyle name="Input 13 2 20" xfId="25435" xr:uid="{BA0389D3-410C-40C2-9E06-5A4EC2EDE8A3}"/>
    <cellStyle name="Input 13 2 20 2" xfId="44211" xr:uid="{C8F8F48A-B794-4BA3-B1BF-600DF987F51F}"/>
    <cellStyle name="Input 13 2 21" xfId="39828" xr:uid="{117A19EB-4FC7-4DBB-A423-B3BC1DBC4095}"/>
    <cellStyle name="Input 13 2 22" xfId="30752" xr:uid="{1E192BD1-8BEB-4ACE-91C2-D7D9B68B7084}"/>
    <cellStyle name="Input 13 2 3" xfId="19291" xr:uid="{49E8A71C-A782-4F58-B801-E8A56848E5E8}"/>
    <cellStyle name="Input 13 2 3 2" xfId="38769" xr:uid="{D14C220C-563E-494E-8659-C73ECD7702FA}"/>
    <cellStyle name="Input 13 2 4" xfId="21524" xr:uid="{72C284C3-2119-4CE4-B372-41ED050F20C2}"/>
    <cellStyle name="Input 13 2 4 2" xfId="40325" xr:uid="{80E9D6F8-4EF4-4F47-95C4-0F2948A2AECA}"/>
    <cellStyle name="Input 13 2 5" xfId="21396" xr:uid="{52954319-E751-48B4-83A9-7DC0F65F4C4F}"/>
    <cellStyle name="Input 13 2 5 2" xfId="40198" xr:uid="{1CB56EEF-F47E-40DD-9D7C-3B45982993AE}"/>
    <cellStyle name="Input 13 2 6" xfId="20483" xr:uid="{EC47FD66-2D4C-48B5-9A52-406DD270B01C}"/>
    <cellStyle name="Input 13 2 6 2" xfId="39681" xr:uid="{F2F3C5B2-202C-4488-B39B-9A009D3CFC5B}"/>
    <cellStyle name="Input 13 2 7" xfId="21983" xr:uid="{F09C2038-F8BE-4B6E-ADCA-67EF0ABCAF5F}"/>
    <cellStyle name="Input 13 2 7 2" xfId="40781" xr:uid="{52DE8299-345D-42F7-96CE-E80D0667F205}"/>
    <cellStyle name="Input 13 2 8" xfId="22240" xr:uid="{8BF185C3-E3C6-41B2-883A-18B502DEC087}"/>
    <cellStyle name="Input 13 2 8 2" xfId="41035" xr:uid="{05BE1791-E1B8-4F0D-81BA-317FE6769EC6}"/>
    <cellStyle name="Input 13 2 9" xfId="18913" xr:uid="{B2B818C6-502B-4E46-8EA3-207DA4198DC0}"/>
    <cellStyle name="Input 13 2 9 2" xfId="38394" xr:uid="{12C923E1-1652-4CF7-8E8F-7AB0F0969A6B}"/>
    <cellStyle name="Input 13 3" xfId="30702" xr:uid="{3991C2DA-93EB-455E-9825-63F0F97D6063}"/>
    <cellStyle name="Input 13 3 2" xfId="49445" xr:uid="{097A192C-7093-4F41-89C6-D6FF53FDA208}"/>
    <cellStyle name="Input 14" xfId="2262" xr:uid="{B52D8A95-45F3-4F85-AC7C-3C1B58DD0D98}"/>
    <cellStyle name="Input 14 2" xfId="20717" xr:uid="{309AF690-897D-4974-8625-63B4EB6FA23A}"/>
    <cellStyle name="Input 14 2 10" xfId="21192" xr:uid="{D284D6DD-CFA5-4EB1-9996-937F40714588}"/>
    <cellStyle name="Input 14 2 10 2" xfId="39994" xr:uid="{666A7235-C591-47F0-852E-3CC07EAEBCA2}"/>
    <cellStyle name="Input 14 2 11" xfId="25094" xr:uid="{071C82EE-FFCF-4394-A298-ADFEFED37F7C}"/>
    <cellStyle name="Input 14 2 11 2" xfId="43870" xr:uid="{B33EA767-9BF4-4479-BB9C-F4B3E2D8ADD2}"/>
    <cellStyle name="Input 14 2 12" xfId="25561" xr:uid="{16061A95-16FC-43D3-95FB-4C149B73BE85}"/>
    <cellStyle name="Input 14 2 12 2" xfId="44336" xr:uid="{F51D2A79-450F-4071-8AE2-F3B6DFC6D278}"/>
    <cellStyle name="Input 14 2 13" xfId="25334" xr:uid="{DBF89070-C6AB-42E7-AEF1-3D3ECD401E67}"/>
    <cellStyle name="Input 14 2 13 2" xfId="44110" xr:uid="{D3E4A02C-407E-4DA1-AF10-0DFE690A0435}"/>
    <cellStyle name="Input 14 2 14" xfId="24402" xr:uid="{43D2E3A9-D26A-4481-B623-27182FA0F8A1}"/>
    <cellStyle name="Input 14 2 14 2" xfId="43182" xr:uid="{AD65DC5A-2969-45D6-BF4E-A8C81D379246}"/>
    <cellStyle name="Input 14 2 15" xfId="22922" xr:uid="{568EBCD5-BB3F-45C1-B8E4-31D2CE746A4F}"/>
    <cellStyle name="Input 14 2 15 2" xfId="41713" xr:uid="{23101195-3EEF-4E9B-A564-6532C6BAAC92}"/>
    <cellStyle name="Input 14 2 16" xfId="25921" xr:uid="{1A13CFB5-4F44-421F-B89B-8FE14093582B}"/>
    <cellStyle name="Input 14 2 16 2" xfId="44694" xr:uid="{A90F4840-877C-4C15-A572-AA017D0951F3}"/>
    <cellStyle name="Input 14 2 17" xfId="25041" xr:uid="{E0811FFB-3068-43D9-BD70-B392F71B09A3}"/>
    <cellStyle name="Input 14 2 17 2" xfId="43817" xr:uid="{7B921F16-5883-447E-B0B5-FA8AD2BD85E4}"/>
    <cellStyle name="Input 14 2 18" xfId="22921" xr:uid="{448947A2-D9DE-4855-AC28-772C8129CADB}"/>
    <cellStyle name="Input 14 2 18 2" xfId="41712" xr:uid="{A093F187-561A-44BF-86F0-07E7EB063B0B}"/>
    <cellStyle name="Input 14 2 19" xfId="24570" xr:uid="{D7612963-6211-4F72-8B7F-3C510AE54151}"/>
    <cellStyle name="Input 14 2 19 2" xfId="43350" xr:uid="{1CAF2F7B-DE61-42EA-895A-2442C62082FA}"/>
    <cellStyle name="Input 14 2 2" xfId="21656" xr:uid="{9313E28D-DA60-4AB7-9222-1C8A6BC56958}"/>
    <cellStyle name="Input 14 2 2 2" xfId="40455" xr:uid="{F2FF96A3-25F9-49C4-A0DC-8CDBC1CD3095}"/>
    <cellStyle name="Input 14 2 20" xfId="25767" xr:uid="{319EDE84-6CDD-4486-A938-A87D76E28752}"/>
    <cellStyle name="Input 14 2 20 2" xfId="44541" xr:uid="{FF54850B-5671-451D-A326-46244A467C0A}"/>
    <cellStyle name="Input 14 2 21" xfId="39824" xr:uid="{B1CD7504-18F6-4B83-9D8D-0EB08C52B5E9}"/>
    <cellStyle name="Input 14 2 22" xfId="30753" xr:uid="{B7739605-B047-4221-9695-1C1B3EE35F4B}"/>
    <cellStyle name="Input 14 2 3" xfId="18750" xr:uid="{89E37476-4B41-40ED-93C7-E2087E6FC9EB}"/>
    <cellStyle name="Input 14 2 3 2" xfId="38231" xr:uid="{193184A3-86AA-4B8E-A3EA-3C65591083ED}"/>
    <cellStyle name="Input 14 2 4" xfId="19482" xr:uid="{03E0E0D3-BB8C-4383-8C4F-F39048975185}"/>
    <cellStyle name="Input 14 2 4 2" xfId="38960" xr:uid="{EB96BA31-46EE-4AAE-8E1F-5ECFA9D27164}"/>
    <cellStyle name="Input 14 2 5" xfId="21107" xr:uid="{866B9834-A28A-46BB-98F9-BB5D4D3D9FFF}"/>
    <cellStyle name="Input 14 2 5 2" xfId="39909" xr:uid="{6B4E01AD-5286-49BA-AB55-22D101B6F038}"/>
    <cellStyle name="Input 14 2 6" xfId="18467" xr:uid="{EBB0ACEB-38FF-4ADE-9FCD-9D61E24A2223}"/>
    <cellStyle name="Input 14 2 6 2" xfId="37950" xr:uid="{1E30CEC9-3C49-4FA2-919C-D11FB3D0923B}"/>
    <cellStyle name="Input 14 2 7" xfId="18217" xr:uid="{DBACDA07-491C-424F-AE8B-C7635889611A}"/>
    <cellStyle name="Input 14 2 7 2" xfId="37701" xr:uid="{50CDF48E-303C-4A9C-9F7E-A8B587818E02}"/>
    <cellStyle name="Input 14 2 8" xfId="22291" xr:uid="{73D1380D-535E-47D3-9463-650882DAC132}"/>
    <cellStyle name="Input 14 2 8 2" xfId="41085" xr:uid="{F29D32D4-2DB5-427F-BFC1-8E2923DA968E}"/>
    <cellStyle name="Input 14 2 9" xfId="21412" xr:uid="{A06F53C0-024A-4C45-B5CA-22852C78C725}"/>
    <cellStyle name="Input 14 2 9 2" xfId="40214" xr:uid="{BD069896-62B4-46D7-99FD-88B622B579A5}"/>
    <cellStyle name="Input 14 3" xfId="30698" xr:uid="{A74D8C60-23E7-496F-9424-8477ACC53E13}"/>
    <cellStyle name="Input 14 3 2" xfId="49441" xr:uid="{6FAED072-2DD9-4D48-905A-22F6F8FC5D03}"/>
    <cellStyle name="Input 15" xfId="2263" xr:uid="{B6B07E41-A098-4BA4-969D-2F55732CB55A}"/>
    <cellStyle name="Input 15 2" xfId="20697" xr:uid="{2B9CC429-FB85-46EC-A2AD-F699FE83BAA2}"/>
    <cellStyle name="Input 15 2 10" xfId="18410" xr:uid="{839FEB93-5D20-43FE-9986-C7D3FCA9EA0F}"/>
    <cellStyle name="Input 15 2 10 2" xfId="37893" xr:uid="{20F9040E-3904-4E87-9F1E-8E3F12ED8DAE}"/>
    <cellStyle name="Input 15 2 11" xfId="25074" xr:uid="{954F05E7-1F6A-4705-B49B-E050ED555CE3}"/>
    <cellStyle name="Input 15 2 11 2" xfId="43850" xr:uid="{F7C50651-20F8-4AA1-A65E-D0D320777E49}"/>
    <cellStyle name="Input 15 2 12" xfId="25547" xr:uid="{DD15037E-961F-41B1-8F30-25B8E421868B}"/>
    <cellStyle name="Input 15 2 12 2" xfId="44322" xr:uid="{95289B4C-FB37-434E-8D15-22EF4DAE90B3}"/>
    <cellStyle name="Input 15 2 13" xfId="23961" xr:uid="{77E7488B-AAAD-47E9-A4C2-5E6A64DE9451}"/>
    <cellStyle name="Input 15 2 13 2" xfId="42744" xr:uid="{1FB93D04-C77A-4CA5-B947-7737AFCDFFBC}"/>
    <cellStyle name="Input 15 2 14" xfId="24597" xr:uid="{858F2F1B-2433-4966-AD5D-EBC78E03BCE2}"/>
    <cellStyle name="Input 15 2 14 2" xfId="43377" xr:uid="{CCD13FF8-B7AC-462B-B429-6CA710CFE0A3}"/>
    <cellStyle name="Input 15 2 15" xfId="23217" xr:uid="{4EFBA448-33FF-40FB-8E31-E406721A0EDD}"/>
    <cellStyle name="Input 15 2 15 2" xfId="42007" xr:uid="{D952558C-CE6C-4B37-AA96-81573D787378}"/>
    <cellStyle name="Input 15 2 16" xfId="25413" xr:uid="{776255A4-94E1-476C-93BE-BBC94CA7DF37}"/>
    <cellStyle name="Input 15 2 16 2" xfId="44189" xr:uid="{D00031D9-44A3-479C-8B12-266B257C4FEB}"/>
    <cellStyle name="Input 15 2 17" xfId="23036" xr:uid="{AB536672-DAC8-47EC-B759-6543EC3E85E3}"/>
    <cellStyle name="Input 15 2 17 2" xfId="41826" xr:uid="{4179B48D-6A4D-4573-AE11-321F13A537AA}"/>
    <cellStyle name="Input 15 2 18" xfId="25266" xr:uid="{87AC8075-FB35-41AF-9D7E-89D3F5EC98E7}"/>
    <cellStyle name="Input 15 2 18 2" xfId="44042" xr:uid="{538AD0DC-F6E7-4749-A59B-7CEE2ECD2BCD}"/>
    <cellStyle name="Input 15 2 19" xfId="24936" xr:uid="{1875103E-4853-4EBD-BD2B-F243C3150881}"/>
    <cellStyle name="Input 15 2 19 2" xfId="43713" xr:uid="{5E46B383-80F1-4320-8259-0811982772BD}"/>
    <cellStyle name="Input 15 2 2" xfId="21643" xr:uid="{44CBCAD7-F9A0-422E-9533-889D2AAF5959}"/>
    <cellStyle name="Input 15 2 2 2" xfId="40442" xr:uid="{CA4CD30C-B959-44CC-B03C-0E98B0A72433}"/>
    <cellStyle name="Input 15 2 20" xfId="25922" xr:uid="{575C2832-F3D1-457A-B9DD-4C87923B8022}"/>
    <cellStyle name="Input 15 2 20 2" xfId="44695" xr:uid="{F1584020-D91D-4278-BB26-3F867566A04D}"/>
    <cellStyle name="Input 15 2 21" xfId="39804" xr:uid="{92ABF54C-4169-4BF2-A74A-F12DFB94B2F6}"/>
    <cellStyle name="Input 15 2 22" xfId="31018" xr:uid="{0A3DC03F-8B64-4F7E-A70D-C767FF22BCE9}"/>
    <cellStyle name="Input 15 2 3" xfId="20589" xr:uid="{52E37664-69BE-4CCA-9A96-032C2DA0692E}"/>
    <cellStyle name="Input 15 2 3 2" xfId="39746" xr:uid="{B4CEFB05-21B8-415C-A2D9-B4CC50FBD43E}"/>
    <cellStyle name="Input 15 2 4" xfId="21972" xr:uid="{991CEA50-0BC6-47E5-8877-EBB216ABE0FC}"/>
    <cellStyle name="Input 15 2 4 2" xfId="40770" xr:uid="{3D7A4E66-9637-4328-8E61-2D6D02A9103F}"/>
    <cellStyle name="Input 15 2 5" xfId="19466" xr:uid="{DB0D4D0A-BF6E-4797-8AD9-07129716F040}"/>
    <cellStyle name="Input 15 2 5 2" xfId="38944" xr:uid="{D2E1F3F8-8598-4728-A923-5448F87E11D1}"/>
    <cellStyle name="Input 15 2 6" xfId="21557" xr:uid="{4B2D6BD3-F357-4193-A483-781CD443945D}"/>
    <cellStyle name="Input 15 2 6 2" xfId="40358" xr:uid="{49CCAAC7-8510-4613-9FF1-D5464376DE1A}"/>
    <cellStyle name="Input 15 2 7" xfId="20139" xr:uid="{00EF8ADF-96E0-4241-A238-DFAB0B0676CD}"/>
    <cellStyle name="Input 15 2 7 2" xfId="39449" xr:uid="{94DEE834-6D0A-4A38-87EF-4F02AEDF4432}"/>
    <cellStyle name="Input 15 2 8" xfId="20105" xr:uid="{F9331A3D-336F-4FAA-BEF9-2B82B9A50175}"/>
    <cellStyle name="Input 15 2 8 2" xfId="39416" xr:uid="{D301648F-89FB-4A4A-AEBF-78CFDBFA1E1A}"/>
    <cellStyle name="Input 15 2 9" xfId="21988" xr:uid="{2DEC996F-1C54-4EDA-AFDF-AA64FE1646FC}"/>
    <cellStyle name="Input 15 2 9 2" xfId="40786" xr:uid="{FC803606-BD73-435B-B223-9AFAA8B075A0}"/>
    <cellStyle name="Input 15 3" xfId="30688" xr:uid="{D601476C-1DDF-48AB-8839-DFAE9BBC4A8E}"/>
    <cellStyle name="Input 15 3 2" xfId="49431" xr:uid="{D1180C6D-14D5-47A7-8C05-854AB6C99E58}"/>
    <cellStyle name="Input 16" xfId="2264" xr:uid="{AB22D909-5133-4E75-AC00-B8108E672D72}"/>
    <cellStyle name="Input 16 2" xfId="20778" xr:uid="{C1316E05-A7B8-4868-9AD8-F4183B1A121B}"/>
    <cellStyle name="Input 16 2 10" xfId="22676" xr:uid="{7F897522-4097-40FA-A6DC-F15164004A7F}"/>
    <cellStyle name="Input 16 2 10 2" xfId="41468" xr:uid="{927D7D44-1A90-4776-9C7A-79D4C924E2AD}"/>
    <cellStyle name="Input 16 2 11" xfId="25155" xr:uid="{577C0B53-091C-4B49-B2EE-80EDFFC96F0B}"/>
    <cellStyle name="Input 16 2 11 2" xfId="43931" xr:uid="{33181B68-F474-4A6A-B282-AF8A000C465C}"/>
    <cellStyle name="Input 16 2 12" xfId="25613" xr:uid="{0179BD83-E1CC-49B6-8E5A-95BB86993D9B}"/>
    <cellStyle name="Input 16 2 12 2" xfId="44388" xr:uid="{C4D07A6D-2F7E-475D-9CD7-82A114C9FB7C}"/>
    <cellStyle name="Input 16 2 13" xfId="25792" xr:uid="{C71ECD8D-B395-437D-A4B3-2A1FC2077974}"/>
    <cellStyle name="Input 16 2 13 2" xfId="44566" xr:uid="{4A052E71-E8C0-4EE3-A96A-297E2D6FA4A2}"/>
    <cellStyle name="Input 16 2 14" xfId="25960" xr:uid="{F9B00648-2665-408A-8A82-018CBE621F11}"/>
    <cellStyle name="Input 16 2 14 2" xfId="44732" xr:uid="{D1126C88-F088-47E7-8A62-7E705630A207}"/>
    <cellStyle name="Input 16 2 15" xfId="26129" xr:uid="{94430979-9C1D-45A4-8941-73220CA60931}"/>
    <cellStyle name="Input 16 2 15 2" xfId="44900" xr:uid="{60B4179A-83C0-478D-9983-54263AAAF240}"/>
    <cellStyle name="Input 16 2 16" xfId="25268" xr:uid="{5BCB17B8-8F91-4BD3-A654-4125993DC781}"/>
    <cellStyle name="Input 16 2 16 2" xfId="44044" xr:uid="{6E9B7248-2C24-422E-9FC1-88C930646CE4}"/>
    <cellStyle name="Input 16 2 17" xfId="26379" xr:uid="{A74DB603-29A8-49F2-9C1C-378B85198ECA}"/>
    <cellStyle name="Input 16 2 17 2" xfId="45150" xr:uid="{2137732B-C670-475B-BD96-CAB9DE9754FF}"/>
    <cellStyle name="Input 16 2 18" xfId="26484" xr:uid="{B758601E-1EC2-406B-90A6-C5B6C08AC34C}"/>
    <cellStyle name="Input 16 2 18 2" xfId="45254" xr:uid="{051BEE0F-33A7-4C2C-A12E-3E934F7BD533}"/>
    <cellStyle name="Input 16 2 19" xfId="26562" xr:uid="{67AF0E09-C175-4AF5-BBC8-21B4D0FD5E72}"/>
    <cellStyle name="Input 16 2 19 2" xfId="45332" xr:uid="{43F56959-944C-4AC1-BC6E-F1C3E54402A1}"/>
    <cellStyle name="Input 16 2 2" xfId="21705" xr:uid="{F5C2CC75-4B6D-440D-BA17-6FAD62817AFB}"/>
    <cellStyle name="Input 16 2 2 2" xfId="40504" xr:uid="{8C9A2AA1-9D0B-49B6-9F22-960C1916ABC1}"/>
    <cellStyle name="Input 16 2 20" xfId="26619" xr:uid="{7F093A11-280C-4DEC-9C0E-5B63C8623498}"/>
    <cellStyle name="Input 16 2 20 2" xfId="45389" xr:uid="{41AD47DC-A434-4044-BCF3-2EB60D07DA0F}"/>
    <cellStyle name="Input 16 2 21" xfId="39885" xr:uid="{795200B7-556C-4D82-BD54-76CEB425512F}"/>
    <cellStyle name="Input 16 2 22" xfId="31569" xr:uid="{9E5B5D6D-8F7C-4FB9-8C76-276FC5726FBE}"/>
    <cellStyle name="Input 16 2 3" xfId="21896" xr:uid="{C9528A77-B582-45C3-B299-28301C164A3F}"/>
    <cellStyle name="Input 16 2 3 2" xfId="40694" xr:uid="{7E1F6A9C-BBBF-4A86-8E66-0C26A641A7A3}"/>
    <cellStyle name="Input 16 2 4" xfId="18203" xr:uid="{66B0FB2E-F704-4029-BF5F-5651523173B9}"/>
    <cellStyle name="Input 16 2 4 2" xfId="37687" xr:uid="{727A0965-5D52-44E2-BE40-2CFA11D89949}"/>
    <cellStyle name="Input 16 2 5" xfId="22182" xr:uid="{AA9B8EC0-D90A-465A-B2A1-B1A6708FC728}"/>
    <cellStyle name="Input 16 2 5 2" xfId="40977" xr:uid="{BBA2EF6C-8F24-411F-9357-2025FEFCD347}"/>
    <cellStyle name="Input 16 2 6" xfId="22318" xr:uid="{362AAF03-148D-495D-A80F-5816B8067BEB}"/>
    <cellStyle name="Input 16 2 6 2" xfId="41111" xr:uid="{FF731FD8-EA7E-4E72-9557-B254D0F22EB2}"/>
    <cellStyle name="Input 16 2 7" xfId="22444" xr:uid="{832C578C-1D1E-4CEF-922B-D693C76FC7B2}"/>
    <cellStyle name="Input 16 2 7 2" xfId="41236" xr:uid="{2A5D80D1-37FD-4515-9556-635804670AAD}"/>
    <cellStyle name="Input 16 2 8" xfId="18747" xr:uid="{EF50081C-7027-492F-8735-5906241A4594}"/>
    <cellStyle name="Input 16 2 8 2" xfId="38228" xr:uid="{C1B070D1-57EF-4E4A-A2B6-24D4DE49DFA6}"/>
    <cellStyle name="Input 16 2 9" xfId="22619" xr:uid="{0040FF4F-05A9-4993-B500-CAD952B4A9F1}"/>
    <cellStyle name="Input 16 2 9 2" xfId="41411" xr:uid="{BBFBC0C3-2561-4381-B777-C9C86EC0E102}"/>
    <cellStyle name="Input 16 3" xfId="30713" xr:uid="{D1FEB29C-E27B-4350-91E3-1A6FD882DBF0}"/>
    <cellStyle name="Input 16 3 2" xfId="49456" xr:uid="{CA17C87D-1F42-4980-8673-7BC882639072}"/>
    <cellStyle name="Input 17" xfId="8349" xr:uid="{3942685D-78CC-433F-A331-09DE760766E6}"/>
    <cellStyle name="Input 17 10" xfId="22184" xr:uid="{146A1BE9-FCDE-4D09-AEFA-174CEC2B3E38}"/>
    <cellStyle name="Input 17 10 2" xfId="40979" xr:uid="{C65E7C42-CDCE-4EAC-8553-A80693CBC2F3}"/>
    <cellStyle name="Input 17 11" xfId="20911" xr:uid="{C9AB8B9F-C682-4DF6-AF8A-520CC4969487}"/>
    <cellStyle name="Input 17 11 2" xfId="39891" xr:uid="{01292785-B018-47A9-A3C1-27521F983E01}"/>
    <cellStyle name="Input 17 12" xfId="25114" xr:uid="{6D04D18D-51D0-4BE7-BE2C-B9004131F2FA}"/>
    <cellStyle name="Input 17 12 2" xfId="43890" xr:uid="{90538061-8B79-4591-9F1B-3C22EC193C54}"/>
    <cellStyle name="Input 17 13" xfId="25573" xr:uid="{427A3200-30CF-4F77-B56A-E26177E1C380}"/>
    <cellStyle name="Input 17 13 2" xfId="44348" xr:uid="{91BDC377-75CE-4455-9BEB-E015B1CF1279}"/>
    <cellStyle name="Input 17 14" xfId="23618" xr:uid="{EDEC71AF-EBE2-49EC-BAE7-81C6FC591D91}"/>
    <cellStyle name="Input 17 14 2" xfId="42403" xr:uid="{87B2C212-3D37-4D2B-8829-D0B7AD821F06}"/>
    <cellStyle name="Input 17 15" xfId="24602" xr:uid="{E69E8ED3-42C8-4C69-80E4-6597F8B42FD3}"/>
    <cellStyle name="Input 17 15 2" xfId="43382" xr:uid="{3818FE04-ECC8-421F-82EE-DBF8C39024CD}"/>
    <cellStyle name="Input 17 16" xfId="23866" xr:uid="{F2564F91-B3D6-4842-B60F-8E02C96653FB}"/>
    <cellStyle name="Input 17 16 2" xfId="42649" xr:uid="{F3F4175D-53AF-437A-B577-A98B7A3502AD}"/>
    <cellStyle name="Input 17 17" xfId="24447" xr:uid="{8E29DCCC-F24E-438B-9906-7DA089698045}"/>
    <cellStyle name="Input 17 17 2" xfId="43227" xr:uid="{478B2AB0-233B-4316-8BBB-7D9583C00C5E}"/>
    <cellStyle name="Input 17 18" xfId="25795" xr:uid="{97B6B9AC-0D33-4442-BC3D-BCDF3FFD5428}"/>
    <cellStyle name="Input 17 18 2" xfId="44569" xr:uid="{1B148D62-C292-451A-A974-269BCC415568}"/>
    <cellStyle name="Input 17 19" xfId="23625" xr:uid="{07EB95F4-2138-46B6-8A66-8CD175073251}"/>
    <cellStyle name="Input 17 19 2" xfId="42410" xr:uid="{8ACE51E1-2966-4D81-9C7C-268A30C8E695}"/>
    <cellStyle name="Input 17 2" xfId="20737" xr:uid="{DBC44F3F-7010-4315-9ACD-84AC1F406E8A}"/>
    <cellStyle name="Input 17 2 2" xfId="39844" xr:uid="{1FAF6B17-EA4B-4C37-B64F-EA04E2A45A04}"/>
    <cellStyle name="Input 17 20" xfId="25234" xr:uid="{69DE64DC-3D39-41F0-8D1A-A62F59C9D358}"/>
    <cellStyle name="Input 17 20 2" xfId="44010" xr:uid="{58B04008-16B6-41FF-BC92-1877E9EE9348}"/>
    <cellStyle name="Input 17 21" xfId="25833" xr:uid="{9E0FF471-1418-47BF-9AC8-CCD651D7A9BB}"/>
    <cellStyle name="Input 17 21 2" xfId="44607" xr:uid="{CD51A677-0C0A-455A-8497-03BB6CBB6320}"/>
    <cellStyle name="Input 17 22" xfId="30710" xr:uid="{DD2915FB-93CB-47FE-B538-2F6644818279}"/>
    <cellStyle name="Input 17 22 2" xfId="49453" xr:uid="{C1D238BF-182E-4D48-8A03-01B061F8B83A}"/>
    <cellStyle name="Input 17 23" xfId="36530" xr:uid="{A9BC41B2-C3CD-4F9D-B18B-46E30AF8C4D5}"/>
    <cellStyle name="Input 17 24" xfId="31531" xr:uid="{53CF989A-028D-4776-8FE4-D3D3F93DC0C3}"/>
    <cellStyle name="Input 17 3" xfId="21665" xr:uid="{C08F6759-E829-4252-B4C8-D56CCE81C38C}"/>
    <cellStyle name="Input 17 3 2" xfId="40464" xr:uid="{74E2371F-9541-4F3B-834A-D87BA3740091}"/>
    <cellStyle name="Input 17 4" xfId="19377" xr:uid="{9375DA63-A477-4802-A3A0-4B79D7A63B29}"/>
    <cellStyle name="Input 17 4 2" xfId="38855" xr:uid="{D9A3BEE5-9BC6-42A3-9B3C-95E9CC50D2CA}"/>
    <cellStyle name="Input 17 5" xfId="21567" xr:uid="{1CC57D02-72D4-462A-8C2A-BA15E85A388D}"/>
    <cellStyle name="Input 17 5 2" xfId="40368" xr:uid="{70107FD0-5045-4647-B26B-21B23E2560D7}"/>
    <cellStyle name="Input 17 6" xfId="20307" xr:uid="{883365A7-A0DF-42FA-AA58-B427692FE59F}"/>
    <cellStyle name="Input 17 6 2" xfId="39588" xr:uid="{288CCAC6-25C2-4A7E-9490-990A27A7F160}"/>
    <cellStyle name="Input 17 7" xfId="20324" xr:uid="{F8103146-40BD-4787-A34D-B4F9612B65F0}"/>
    <cellStyle name="Input 17 7 2" xfId="39604" xr:uid="{4A73D558-1423-4C13-A297-314AEAA8CE1E}"/>
    <cellStyle name="Input 17 8" xfId="18310" xr:uid="{2E99FB53-FBB6-4E17-828C-4FFC0C570457}"/>
    <cellStyle name="Input 17 8 2" xfId="37794" xr:uid="{5CD85F30-E67C-4ECE-9002-553360060778}"/>
    <cellStyle name="Input 17 9" xfId="20477" xr:uid="{8925E487-1B39-48CF-8FE6-AF965CE88425}"/>
    <cellStyle name="Input 17 9 2" xfId="39675" xr:uid="{DF2D63AC-6CA0-4D87-947D-7659F24BC538}"/>
    <cellStyle name="Input 18" xfId="8574" xr:uid="{50A97A87-047E-4B27-8978-F74274022287}"/>
    <cellStyle name="Input 18 10" xfId="22559" xr:uid="{4785A42B-8971-4277-919E-0282467D48D4}"/>
    <cellStyle name="Input 18 10 2" xfId="41351" xr:uid="{8EE479E4-2C3E-42C9-8382-290F73A082A5}"/>
    <cellStyle name="Input 18 11" xfId="21279" xr:uid="{19D71786-A51C-4FAB-A418-73E19B6FF32A}"/>
    <cellStyle name="Input 18 11 2" xfId="40081" xr:uid="{93095769-2746-4690-BC2B-BB33B8FE9E05}"/>
    <cellStyle name="Input 18 12" xfId="25088" xr:uid="{C320BC0E-0DA9-4BC0-AA4B-81E5482EC81C}"/>
    <cellStyle name="Input 18 12 2" xfId="43864" xr:uid="{C213A475-4974-49D4-A4F3-3CC6D8F53E84}"/>
    <cellStyle name="Input 18 13" xfId="25556" xr:uid="{356C45CB-3151-4AF0-8707-619A66EE76B9}"/>
    <cellStyle name="Input 18 13 2" xfId="44331" xr:uid="{938BD0AD-F8A1-46A2-86BE-4774256A0481}"/>
    <cellStyle name="Input 18 14" xfId="22974" xr:uid="{F34B5EF6-03D8-4035-BE1A-8B424C30627A}"/>
    <cellStyle name="Input 18 14 2" xfId="41765" xr:uid="{59377617-2778-41B7-9A26-CB7F8CDC5269}"/>
    <cellStyle name="Input 18 15" xfId="23378" xr:uid="{633B9DE2-ED2A-4E61-9B73-3268DF6FF057}"/>
    <cellStyle name="Input 18 15 2" xfId="42166" xr:uid="{22BD6F13-1C9A-4D8E-9FDC-02610A20843D}"/>
    <cellStyle name="Input 18 16" xfId="23887" xr:uid="{43E847E6-D80D-403B-840B-4EF3366F5994}"/>
    <cellStyle name="Input 18 16 2" xfId="42670" xr:uid="{39437EDE-5428-4E8D-A49B-EA54235A96A3}"/>
    <cellStyle name="Input 18 17" xfId="22724" xr:uid="{0F2773B5-7E8E-42EC-9C21-0491DD58BC9A}"/>
    <cellStyle name="Input 18 17 2" xfId="41515" xr:uid="{2BB9E2A6-F70A-4F93-9088-5977AFA8A902}"/>
    <cellStyle name="Input 18 18" xfId="26296" xr:uid="{C39B1765-6591-4C56-8A56-E232B4CB4D37}"/>
    <cellStyle name="Input 18 18 2" xfId="45067" xr:uid="{3F595FDD-434D-4B2C-80CB-44578F8A23D5}"/>
    <cellStyle name="Input 18 19" xfId="24354" xr:uid="{C7FA88D5-FD2A-4BA8-BE42-F769B691F0A1}"/>
    <cellStyle name="Input 18 19 2" xfId="43134" xr:uid="{7F3DAB44-E4BB-4185-ADB2-6F8BF24B8673}"/>
    <cellStyle name="Input 18 2" xfId="20711" xr:uid="{DF574F24-ECE4-4669-8717-03D64E63C656}"/>
    <cellStyle name="Input 18 2 2" xfId="39818" xr:uid="{68178999-F57B-4062-AF76-F4C87B7BA191}"/>
    <cellStyle name="Input 18 20" xfId="25416" xr:uid="{83B3E7F6-4FB6-4D74-9699-E6FE67CF0B4C}"/>
    <cellStyle name="Input 18 20 2" xfId="44192" xr:uid="{ECD09576-9ED1-4B8D-922C-86313F31B79B}"/>
    <cellStyle name="Input 18 21" xfId="23246" xr:uid="{FC4D994E-A299-4248-AD04-871D69E265E1}"/>
    <cellStyle name="Input 18 21 2" xfId="42034" xr:uid="{A7559E7B-40EA-4A6E-A3A7-FDBF2F861CFF}"/>
    <cellStyle name="Input 18 22" xfId="30693" xr:uid="{CA5FC51D-0D21-4FB5-BA76-6AEB053237A6}"/>
    <cellStyle name="Input 18 22 2" xfId="49436" xr:uid="{C62D04BF-C5F8-4AA8-8FFC-962E4CC4B80B}"/>
    <cellStyle name="Input 18 23" xfId="36592" xr:uid="{8881D09A-EB5A-4755-AD4B-54874A6A8D39}"/>
    <cellStyle name="Input 18 24" xfId="31014" xr:uid="{4872A092-E8B1-48CB-AC60-B7A8249F20BF}"/>
    <cellStyle name="Input 18 3" xfId="21652" xr:uid="{5F28F366-EFB8-404C-9208-AD858713BA57}"/>
    <cellStyle name="Input 18 3 2" xfId="40451" xr:uid="{4B6BB336-8C07-4456-8347-A972778FE5C5}"/>
    <cellStyle name="Input 18 4" xfId="20047" xr:uid="{4A5D91A4-9752-4AEF-A2D9-9551B41BD9AF}"/>
    <cellStyle name="Input 18 4 2" xfId="39359" xr:uid="{E3BF73AB-26CC-4FCC-96FA-66DB425F0061}"/>
    <cellStyle name="Input 18 5" xfId="21624" xr:uid="{D2256DA3-7BE4-4F75-8BDB-58B4628F56A7}"/>
    <cellStyle name="Input 18 5 2" xfId="40425" xr:uid="{B4392B5D-7754-49C9-BF87-BF089BDE11E0}"/>
    <cellStyle name="Input 18 6" xfId="18725" xr:uid="{FF1EBF9C-4A30-4E64-97F3-184FE759710A}"/>
    <cellStyle name="Input 18 6 2" xfId="38206" xr:uid="{C797582A-6F90-4155-88AE-AF7C5F73DB9B}"/>
    <cellStyle name="Input 18 7" xfId="18800" xr:uid="{89EE1C49-4B7C-4A91-AEE0-7B5F25769879}"/>
    <cellStyle name="Input 18 7 2" xfId="38281" xr:uid="{FA95D4DE-4BC0-4389-ACEC-292D45C07481}"/>
    <cellStyle name="Input 18 8" xfId="20303" xr:uid="{7CD4EA37-02E9-46AA-9153-C247D6F30077}"/>
    <cellStyle name="Input 18 8 2" xfId="39584" xr:uid="{64C908EF-5EDF-492D-BB2F-6B02CA5FF82E}"/>
    <cellStyle name="Input 18 9" xfId="21514" xr:uid="{87EA5974-19BB-444B-AA2A-50308A8EF3B5}"/>
    <cellStyle name="Input 18 9 2" xfId="40315" xr:uid="{4567C15C-057A-487B-ABFF-D2B0662EFD31}"/>
    <cellStyle name="Input 19" xfId="55" xr:uid="{FAA3FFDD-DD7C-4FD6-9424-C3FEE9DC44A8}"/>
    <cellStyle name="Input 19 10" xfId="22365" xr:uid="{BDD0A37F-2BD6-4178-8DB3-B799E0D4A1FC}"/>
    <cellStyle name="Input 19 10 2" xfId="41158" xr:uid="{259937BD-5FB0-4CE5-8BD0-C544F14A99A5}"/>
    <cellStyle name="Input 19 11" xfId="25115" xr:uid="{7E025EC4-EF79-4FA4-A7A2-0E30186554B9}"/>
    <cellStyle name="Input 19 11 2" xfId="43891" xr:uid="{146AB1EF-AB89-4B1F-8308-6050C686B6DC}"/>
    <cellStyle name="Input 19 12" xfId="25574" xr:uid="{1F5F3A47-3D35-4566-A991-98D49B5EBC15}"/>
    <cellStyle name="Input 19 12 2" xfId="44349" xr:uid="{20F54DFA-6666-4D44-8FCF-F9F263B5F3AA}"/>
    <cellStyle name="Input 19 13" xfId="22975" xr:uid="{8B3A7A35-F313-46E6-B203-1CC19D48D95E}"/>
    <cellStyle name="Input 19 13 2" xfId="41766" xr:uid="{A3C0FFC2-0046-494F-BF2D-B22CA0625B0D}"/>
    <cellStyle name="Input 19 14" xfId="24417" xr:uid="{ACE660D0-218B-401E-B1DC-DA10C1143DE9}"/>
    <cellStyle name="Input 19 14 2" xfId="43197" xr:uid="{5BCC3086-E3D6-4A14-9AB2-85F44B5D88BA}"/>
    <cellStyle name="Input 19 15" xfId="24893" xr:uid="{51D486D9-3740-41E0-B726-8431979AFD4F}"/>
    <cellStyle name="Input 19 15 2" xfId="43671" xr:uid="{BBADA2C7-F211-487A-A197-A0E2E7D42426}"/>
    <cellStyle name="Input 19 16" xfId="22874" xr:uid="{9CCD251B-CF27-4370-8E42-C15C76C1E797}"/>
    <cellStyle name="Input 19 16 2" xfId="41665" xr:uid="{FA0574A2-5262-4543-A232-F8B7F687607F}"/>
    <cellStyle name="Input 19 17" xfId="23560" xr:uid="{24D99A4E-CD8B-41D6-BF61-6377F767002D}"/>
    <cellStyle name="Input 19 17 2" xfId="42346" xr:uid="{6EFA17AC-B9DA-47CC-8729-052A3D7130DE}"/>
    <cellStyle name="Input 19 18" xfId="26020" xr:uid="{3F88DDB6-05D9-4833-9B37-2119732556F0}"/>
    <cellStyle name="Input 19 18 2" xfId="44792" xr:uid="{13507024-64B8-4908-ADA1-D7A34CA1623A}"/>
    <cellStyle name="Input 19 19" xfId="25995" xr:uid="{61A8D59C-A553-4EF2-9670-A3C63796C6DC}"/>
    <cellStyle name="Input 19 19 2" xfId="44767" xr:uid="{631D1A32-1496-4D45-AF54-D56E3DB4F909}"/>
    <cellStyle name="Input 19 2" xfId="21666" xr:uid="{9BB0E0FA-84D7-4E3E-AEFA-DF9F1E3F5CB4}"/>
    <cellStyle name="Input 19 2 2" xfId="40465" xr:uid="{A4FB44A0-F72A-4764-91CF-27940CCE09C8}"/>
    <cellStyle name="Input 19 20" xfId="25033" xr:uid="{F4C04CB1-F39A-407D-BD0F-59D4B964582F}"/>
    <cellStyle name="Input 19 20 2" xfId="43810" xr:uid="{8C495560-979E-4D5A-82A6-E3BD21CCA489}"/>
    <cellStyle name="Input 19 21" xfId="30711" xr:uid="{FB61B9F3-B320-4761-8C94-1A90EA16625A}"/>
    <cellStyle name="Input 19 21 2" xfId="49454" xr:uid="{9B4B67DE-B69D-4A60-AF54-A47B9733AE36}"/>
    <cellStyle name="Input 19 22" xfId="39845" xr:uid="{74384853-FC76-402B-8152-AC850ADBEED5}"/>
    <cellStyle name="Input 19 23" xfId="31532" xr:uid="{CD52AF9A-87E9-48F4-9980-D78018DF1AB5}"/>
    <cellStyle name="Input 19 24" xfId="20738" xr:uid="{FFB8C958-6CF7-4DD5-8D11-55006A3ABB32}"/>
    <cellStyle name="Input 19 3" xfId="20049" xr:uid="{18235213-4757-47DB-8644-D5C59385B0F1}"/>
    <cellStyle name="Input 19 3 2" xfId="39361" xr:uid="{3D73A84F-8626-4FD9-8F9B-36422985B16C}"/>
    <cellStyle name="Input 19 4" xfId="20079" xr:uid="{AC470983-0622-44E3-A35A-1C07A16B9E0D}"/>
    <cellStyle name="Input 19 4 2" xfId="39390" xr:uid="{CFBB1892-40E9-41BB-BB8A-9A34AEFF6ED7}"/>
    <cellStyle name="Input 19 5" xfId="19201" xr:uid="{2C80BC7D-F277-415A-8FB7-11DD938323C5}"/>
    <cellStyle name="Input 19 5 2" xfId="38679" xr:uid="{5D3A17C9-2762-4FCE-B88B-27925B30EB85}"/>
    <cellStyle name="Input 19 6" xfId="19162" xr:uid="{BDB6AE72-DDDD-411D-A308-D21C7E30595E}"/>
    <cellStyle name="Input 19 6 2" xfId="38641" xr:uid="{280C2A01-BC69-4B7A-9020-A6C3C81026E2}"/>
    <cellStyle name="Input 19 7" xfId="21536" xr:uid="{67D06EC0-C560-4869-B712-D1ACB073C945}"/>
    <cellStyle name="Input 19 7 2" xfId="40337" xr:uid="{D49C488D-388C-4DD5-9DFC-AB202E8D9E07}"/>
    <cellStyle name="Input 19 8" xfId="21249" xr:uid="{06F29023-4ECC-4072-B132-BB202F15A1A4}"/>
    <cellStyle name="Input 19 8 2" xfId="40051" xr:uid="{7415FB5A-E579-49E0-A164-2B8068409E8B}"/>
    <cellStyle name="Input 19 9" xfId="18480" xr:uid="{E46BF8B9-2B9C-4983-A0EF-CBA743CE4AD3}"/>
    <cellStyle name="Input 19 9 2" xfId="37963" xr:uid="{09ED5BE9-BEBF-4F49-A6C3-8F0AA271CD51}"/>
    <cellStyle name="Input 2" xfId="177" xr:uid="{4CF31004-2CCC-4129-AF83-4133F008C142}"/>
    <cellStyle name="Input 2 10" xfId="2704" xr:uid="{EEE21F81-335D-4C87-97C5-478EF7242434}"/>
    <cellStyle name="Input 2 10 2" xfId="4801" xr:uid="{7FCE611C-D87C-48F4-B6B3-CF93FE5F1F4C}"/>
    <cellStyle name="Input 2 10 2 2" xfId="11163" xr:uid="{6DFADD59-42B4-487F-91E3-4B53D512CF1F}"/>
    <cellStyle name="Input 2 10 2 2 2" xfId="47644" xr:uid="{FD13D51C-68B9-4588-BE1E-480787BBEFD2}"/>
    <cellStyle name="Input 2 10 2 2 3" xfId="28893" xr:uid="{3111A5DB-C4CB-43EC-8239-33DE70587E65}"/>
    <cellStyle name="Input 2 10 2 3" xfId="34383" xr:uid="{9AC38647-5CED-48EE-9B85-FB771DD9E670}"/>
    <cellStyle name="Input 2 10 2 4" xfId="15211" xr:uid="{E05B3C0B-8DCB-4989-B551-7B31B8C9F2FF}"/>
    <cellStyle name="Input 2 10 3" xfId="10123" xr:uid="{01B169A0-6062-4F8F-8101-BEB1E9B03113}"/>
    <cellStyle name="Input 2 10 3 2" xfId="45887" xr:uid="{11F6BFDB-B196-49F8-B87C-FED5C64D5D81}"/>
    <cellStyle name="Input 2 10 3 3" xfId="27136" xr:uid="{49872B10-750F-47A3-95EF-7FF4567B980B}"/>
    <cellStyle name="Input 2 10 4" xfId="32419" xr:uid="{FCDFDE6D-93D7-482E-B430-88C918965C13}"/>
    <cellStyle name="Input 2 10 5" xfId="13423" xr:uid="{AAD25F06-AC80-4A62-B87A-9C3574BC7CC6}"/>
    <cellStyle name="Input 2 11" xfId="3611" xr:uid="{F0B3BBE1-EB14-4AFB-A71D-8AFF65AE7C30}"/>
    <cellStyle name="Input 2 11 2" xfId="5600" xr:uid="{CE2692FF-EB94-49A4-B409-A1B98B6FCB00}"/>
    <cellStyle name="Input 2 11 2 2" xfId="11757" xr:uid="{313CBDA5-A585-45C0-91D7-A5BDA0305D75}"/>
    <cellStyle name="Input 2 11 2 2 2" xfId="48442" xr:uid="{47A37C49-64C4-4D4E-AA26-7692B293CF53}"/>
    <cellStyle name="Input 2 11 2 2 3" xfId="29691" xr:uid="{1ED633A1-C401-4D40-A3C1-35F641B7C8F1}"/>
    <cellStyle name="Input 2 11 2 3" xfId="35181" xr:uid="{BFC6FD16-7EAC-4273-B45D-7691DA510D4C}"/>
    <cellStyle name="Input 2 11 2 4" xfId="16009" xr:uid="{88333722-CC47-49F4-AC60-22B811DDDAEF}"/>
    <cellStyle name="Input 2 11 3" xfId="10732" xr:uid="{47B9E38C-7659-46D0-AF78-C36DBBB5D7FE}"/>
    <cellStyle name="Input 2 11 3 2" xfId="46702" xr:uid="{01482EDC-4B62-41A3-BAE2-EBE5B158FAB4}"/>
    <cellStyle name="Input 2 11 3 3" xfId="27951" xr:uid="{270B574F-15D8-4BF4-B387-48A94F4B7913}"/>
    <cellStyle name="Input 2 11 4" xfId="33287" xr:uid="{92C0B1DF-4E2C-4250-9B72-8FBF5995099A}"/>
    <cellStyle name="Input 2 11 5" xfId="14268" xr:uid="{0138714F-CB56-4774-A153-5D183FD43BB1}"/>
    <cellStyle name="Input 2 12" xfId="2566" xr:uid="{3F36C8D2-2035-4940-9DD1-2452F097B7BC}"/>
    <cellStyle name="Input 2 12 2" xfId="4670" xr:uid="{8CFFFA19-A160-45B2-A639-50657C536B74}"/>
    <cellStyle name="Input 2 12 2 2" xfId="11032" xr:uid="{2192BC8D-272A-4153-8CDA-06D0463C51FD}"/>
    <cellStyle name="Input 2 12 2 2 2" xfId="47513" xr:uid="{B06C1FC5-B22A-4EFE-8997-D4CB1145F964}"/>
    <cellStyle name="Input 2 12 2 2 3" xfId="28762" xr:uid="{CDA0181C-1391-4570-B40A-1858377E10FF}"/>
    <cellStyle name="Input 2 12 2 3" xfId="34252" xr:uid="{4987D085-23BC-458C-BC99-5692E4FD2859}"/>
    <cellStyle name="Input 2 12 2 4" xfId="15080" xr:uid="{DEA7046C-DFD5-4A74-A1F1-BB01AB161C20}"/>
    <cellStyle name="Input 2 12 3" xfId="10044" xr:uid="{1467717D-C787-4B6B-861C-C70B9D43A03B}"/>
    <cellStyle name="Input 2 12 3 2" xfId="45785" xr:uid="{69DE53D3-E147-4C26-993C-46BA8C968288}"/>
    <cellStyle name="Input 2 12 3 3" xfId="27034" xr:uid="{72E30B54-2B94-4DB4-A3AC-D3B3B8329F51}"/>
    <cellStyle name="Input 2 12 4" xfId="32281" xr:uid="{B17268B6-1937-4508-BF06-29F90E9E05DC}"/>
    <cellStyle name="Input 2 12 5" xfId="13286" xr:uid="{B6EE0070-A9DC-4A72-A91B-87BDAA97DB49}"/>
    <cellStyle name="Input 2 13" xfId="3665" xr:uid="{49C328E9-3639-43C0-A90E-27905D247CB5}"/>
    <cellStyle name="Input 2 13 2" xfId="5648" xr:uid="{E9C4FAC3-B462-4E06-B058-7DE58D7C41AB}"/>
    <cellStyle name="Input 2 13 2 2" xfId="11803" xr:uid="{871B9B70-154A-4185-9CF9-A8EEE4216D26}"/>
    <cellStyle name="Input 2 13 2 2 2" xfId="48488" xr:uid="{321432B0-7800-41D1-83D1-8D4D8036AF1A}"/>
    <cellStyle name="Input 2 13 2 2 3" xfId="29737" xr:uid="{DD24DDBE-CEA2-403B-9259-538B7555E2F2}"/>
    <cellStyle name="Input 2 13 2 3" xfId="35228" xr:uid="{CF8629D7-0FEB-458E-9224-FE4D47B0B83D}"/>
    <cellStyle name="Input 2 13 2 4" xfId="16055" xr:uid="{C275C7E5-B460-44B5-9D1F-A5B22F007D57}"/>
    <cellStyle name="Input 2 13 3" xfId="10785" xr:uid="{74A6902F-D693-4213-B0A6-D35312C50183}"/>
    <cellStyle name="Input 2 13 3 2" xfId="46755" xr:uid="{658B7979-9719-4D1B-BF98-BFEF5456A218}"/>
    <cellStyle name="Input 2 13 3 3" xfId="28004" xr:uid="{2B2F0A36-0E9F-4456-A382-D1E4D343F78F}"/>
    <cellStyle name="Input 2 13 4" xfId="33341" xr:uid="{1663BA19-7745-4B96-82FD-F1517272D0F9}"/>
    <cellStyle name="Input 2 13 5" xfId="14321" xr:uid="{F5C65021-F676-499B-9649-6E4A0E2E73FF}"/>
    <cellStyle name="Input 2 14" xfId="3246" xr:uid="{6677F2B7-F406-4492-B2D4-98FE74695BE1}"/>
    <cellStyle name="Input 2 14 2" xfId="5314" xr:uid="{EBCC2D37-0DAD-43D6-A66E-390C44775DCC}"/>
    <cellStyle name="Input 2 14 2 2" xfId="11533" xr:uid="{CB7598D6-F981-4AA8-8E6B-67F4D5AA0446}"/>
    <cellStyle name="Input 2 14 2 2 2" xfId="48157" xr:uid="{60ABD77B-2E51-4D2C-ABF9-53D63266DFD0}"/>
    <cellStyle name="Input 2 14 2 2 3" xfId="29406" xr:uid="{31275F19-E458-4E3D-9C00-E61B160EBB4C}"/>
    <cellStyle name="Input 2 14 2 3" xfId="34896" xr:uid="{406A6972-78AA-4B5C-891E-A7AAE86D4CE9}"/>
    <cellStyle name="Input 2 14 2 4" xfId="15724" xr:uid="{1D073C73-CEFB-4A66-96F4-8BAAB2BF43D4}"/>
    <cellStyle name="Input 2 14 3" xfId="10490" xr:uid="{9D61330A-408E-428F-BB3C-95CAE03784A3}"/>
    <cellStyle name="Input 2 14 3 2" xfId="46405" xr:uid="{4B82EC52-DFA3-46D0-A1A3-5C1F9B1FA9D9}"/>
    <cellStyle name="Input 2 14 3 3" xfId="27654" xr:uid="{2E76F23E-9E81-49CA-961C-306B2B062B43}"/>
    <cellStyle name="Input 2 14 4" xfId="32959" xr:uid="{8D733118-A323-414E-9ECD-9C4B88CCB370}"/>
    <cellStyle name="Input 2 14 5" xfId="13959" xr:uid="{E3780960-E86E-4B93-8E05-CD1E11E0833C}"/>
    <cellStyle name="Input 2 15" xfId="3697" xr:uid="{3C6A711E-BB9F-4614-B506-03A9C2845FEC}"/>
    <cellStyle name="Input 2 15 2" xfId="10817" xr:uid="{BC915DCD-2387-47BF-8DA0-92C815411A6B}"/>
    <cellStyle name="Input 2 15 2 2" xfId="46787" xr:uid="{AB77FC84-C42F-4862-A207-72ED53E73BCB}"/>
    <cellStyle name="Input 2 15 2 3" xfId="28036" xr:uid="{C19434B9-C926-48C7-8717-DD0CEC0FCB3A}"/>
    <cellStyle name="Input 2 15 3" xfId="33373" xr:uid="{C959C20D-7D1B-4276-9350-753B720D0146}"/>
    <cellStyle name="Input 2 15 4" xfId="14353" xr:uid="{79E88C64-BF29-4305-8C7D-95FDBAED2F8D}"/>
    <cellStyle name="Input 2 16" xfId="4077" xr:uid="{2E3BD41E-8148-438C-9502-F93193A4EAD8}"/>
    <cellStyle name="Input 2 16 2" xfId="5886" xr:uid="{4ED40E48-6790-4FAB-8908-128BB425B035}"/>
    <cellStyle name="Input 2 16 2 2" xfId="11898" xr:uid="{C16EE045-734E-4797-B3E1-24A25BC42727}"/>
    <cellStyle name="Input 2 16 2 2 2" xfId="48723" xr:uid="{4EAA9BCE-1767-4282-B03B-34D751298E60}"/>
    <cellStyle name="Input 2 16 2 2 3" xfId="29972" xr:uid="{1D328A75-F8EB-4A2A-B8DB-10415EAC6A8D}"/>
    <cellStyle name="Input 2 16 2 3" xfId="35464" xr:uid="{7C3BD01B-0A52-4907-8218-FF7744775C81}"/>
    <cellStyle name="Input 2 16 2 4" xfId="16290" xr:uid="{9815B41E-2CDD-476E-A966-3690AE729916}"/>
    <cellStyle name="Input 2 16 3" xfId="10900" xr:uid="{9E64A3FD-708F-4CD2-AD1E-B45B01B442CC}"/>
    <cellStyle name="Input 2 16 3 2" xfId="47007" xr:uid="{2F886179-5D26-4359-BC4B-F23A178188F6}"/>
    <cellStyle name="Input 2 16 3 3" xfId="28256" xr:uid="{1B898D28-9944-422E-A20C-83334EC9CB07}"/>
    <cellStyle name="Input 2 16 4" xfId="33698" xr:uid="{0E8BB61C-A065-403E-B041-5E1B1015AAF2}"/>
    <cellStyle name="Input 2 16 5" xfId="14575" xr:uid="{8CA35314-5402-4621-BB77-63589196553E}"/>
    <cellStyle name="Input 2 17" xfId="9543" xr:uid="{EC0817E4-F6D9-4D97-9D3C-4A457CC2B3A3}"/>
    <cellStyle name="Input 2 17 2" xfId="12591" xr:uid="{2ABFE9F7-3354-430F-A8D1-F5F9EE114211}"/>
    <cellStyle name="Input 2 17 2 2" xfId="37339" xr:uid="{B4254731-DDEB-426B-987D-6DCD87694FB2}"/>
    <cellStyle name="Input 2 17 3" xfId="17852" xr:uid="{CCD906CE-0BB8-41EE-B889-6755C5D9FA9A}"/>
    <cellStyle name="Input 2 18" xfId="9887" xr:uid="{FC77B778-6907-41DC-B634-2FD66E2E8A1F}"/>
    <cellStyle name="Input 2 18 2" xfId="31635" xr:uid="{5AB7A5F8-6BEC-40F8-A037-F2FA202CAA63}"/>
    <cellStyle name="Input 2 2" xfId="2265" xr:uid="{0AF8D668-4184-4986-9F43-81F8A9B490FD}"/>
    <cellStyle name="Input 2 2 2" xfId="7072" xr:uid="{02491C92-993C-4B99-AEF7-BB67D2F54791}"/>
    <cellStyle name="Input 2 2 2 10" xfId="22650" xr:uid="{7D6C4E42-68B7-4411-A385-4D2C2E99C8C4}"/>
    <cellStyle name="Input 2 2 2 10 2" xfId="41442" xr:uid="{C1536922-453F-438F-954E-84131F86E647}"/>
    <cellStyle name="Input 2 2 2 11" xfId="22678" xr:uid="{C9E90EE2-8529-4DF5-BBD1-92C02CFC3F3D}"/>
    <cellStyle name="Input 2 2 2 11 2" xfId="41470" xr:uid="{18540F64-36C5-4EE9-8015-3D80194414BF}"/>
    <cellStyle name="Input 2 2 2 12" xfId="25255" xr:uid="{F1C14968-79A9-479D-B942-B78E7AB3DCA2}"/>
    <cellStyle name="Input 2 2 2 12 2" xfId="44031" xr:uid="{E699B4E6-9ECD-497F-AA3B-10FDADEEAD31}"/>
    <cellStyle name="Input 2 2 2 13" xfId="25705" xr:uid="{EA80E5F4-9511-4B3C-B01E-F358A90AB8CB}"/>
    <cellStyle name="Input 2 2 2 13 2" xfId="44480" xr:uid="{4D369895-8B31-430F-9B89-5B65C5F292C0}"/>
    <cellStyle name="Input 2 2 2 14" xfId="25885" xr:uid="{4D517754-D7BF-459F-A4D3-7E5F12F7D553}"/>
    <cellStyle name="Input 2 2 2 14 2" xfId="44658" xr:uid="{0917B544-6A30-4FC1-A9C9-5BE967B42A5D}"/>
    <cellStyle name="Input 2 2 2 15" xfId="26050" xr:uid="{8E42E2BE-119A-49C4-9BBA-5E229B7319DA}"/>
    <cellStyle name="Input 2 2 2 15 2" xfId="44822" xr:uid="{7B56C4CA-90D6-4A67-8B0D-7CA206490625}"/>
    <cellStyle name="Input 2 2 2 16" xfId="26184" xr:uid="{70E438AC-327A-4AFB-8D2E-3640A974A652}"/>
    <cellStyle name="Input 2 2 2 16 2" xfId="44955" xr:uid="{30CDB47A-45B9-4F0F-8DEB-0923E22E061F}"/>
    <cellStyle name="Input 2 2 2 17" xfId="23327" xr:uid="{2736AEB4-41E6-40BE-B871-581D2D81D274}"/>
    <cellStyle name="Input 2 2 2 17 2" xfId="42115" xr:uid="{9F2B764C-2824-4BE6-B10B-482177577718}"/>
    <cellStyle name="Input 2 2 2 18" xfId="26445" xr:uid="{1A05AE8C-D73E-4834-9E09-71883404EA56}"/>
    <cellStyle name="Input 2 2 2 18 2" xfId="45216" xr:uid="{0DE411C2-997C-4773-A99E-377BA77CF9CF}"/>
    <cellStyle name="Input 2 2 2 19" xfId="26534" xr:uid="{CF51AEC5-B623-41AD-8EC3-13B04126BF84}"/>
    <cellStyle name="Input 2 2 2 19 2" xfId="45304" xr:uid="{7329D6DF-1124-4A0E-85BA-58878C3E3AEA}"/>
    <cellStyle name="Input 2 2 2 2" xfId="20951" xr:uid="{401A2FB2-64D8-45E5-8F3B-207887AD881D}"/>
    <cellStyle name="Input 2 2 2 2 2" xfId="39893" xr:uid="{5B9484FD-0DC6-489E-A81A-D4F9BD82EB2A}"/>
    <cellStyle name="Input 2 2 2 20" xfId="26593" xr:uid="{C3E11363-A397-4BB0-AB9D-8FAD577E8CBD}"/>
    <cellStyle name="Input 2 2 2 20 2" xfId="45363" xr:uid="{D2BFBA6D-3C93-4CD0-98A4-F97158739DD9}"/>
    <cellStyle name="Input 2 2 2 21" xfId="26621" xr:uid="{5008717E-E2BF-48FF-B058-550CB3E9D90D}"/>
    <cellStyle name="Input 2 2 2 21 2" xfId="45391" xr:uid="{48FF939C-C721-44BE-9BE7-72E600382A94}"/>
    <cellStyle name="Input 2 2 2 22" xfId="36139" xr:uid="{CFECC210-BE53-4897-8351-A0A49ABC9E94}"/>
    <cellStyle name="Input 2 2 2 23" xfId="31571" xr:uid="{2D28B95F-A801-4158-9EC3-5358D704311F}"/>
    <cellStyle name="Input 2 2 2 3" xfId="21793" xr:uid="{93C18C3C-8CEA-40A9-AA99-5325074DD374}"/>
    <cellStyle name="Input 2 2 2 3 2" xfId="40592" xr:uid="{8487ABA4-E596-43DE-AA17-6CA605026307}"/>
    <cellStyle name="Input 2 2 2 4" xfId="21985" xr:uid="{28228D3A-042E-4C37-90C1-175147DC6B29}"/>
    <cellStyle name="Input 2 2 2 4 2" xfId="40783" xr:uid="{1EE69373-0C44-4101-A368-8BA8ED4D2CE3}"/>
    <cellStyle name="Input 2 2 2 5" xfId="22107" xr:uid="{73E1DA8F-96AE-4E99-BB27-23625D11089D}"/>
    <cellStyle name="Input 2 2 2 5 2" xfId="40903" xr:uid="{55B904E0-4C1A-4703-B64F-2B12B5E59DF7}"/>
    <cellStyle name="Input 2 2 2 6" xfId="22260" xr:uid="{36D6E114-6CD4-424F-B772-262AAE26130E}"/>
    <cellStyle name="Input 2 2 2 6 2" xfId="41054" xr:uid="{DF747DF3-4B34-4E31-9B16-706CA7C31FE8}"/>
    <cellStyle name="Input 2 2 2 7" xfId="22383" xr:uid="{8C79228D-44CB-4A98-B907-D095623FE074}"/>
    <cellStyle name="Input 2 2 2 7 2" xfId="41176" xr:uid="{5211D2B3-0DEC-48DE-A538-FC6D78079EB5}"/>
    <cellStyle name="Input 2 2 2 8" xfId="22479" xr:uid="{422D71FC-5B1D-4B55-8375-178EA00C1E50}"/>
    <cellStyle name="Input 2 2 2 8 2" xfId="41271" xr:uid="{A459D47A-6AA3-4BE0-B91F-268224983460}"/>
    <cellStyle name="Input 2 2 2 9" xfId="21437" xr:uid="{2A34F26F-98F9-44A8-B81B-53044788827F}"/>
    <cellStyle name="Input 2 2 2 9 2" xfId="40239" xr:uid="{7F408411-BAEF-42F4-91C5-8A903AC78B65}"/>
    <cellStyle name="Input 2 2 3" xfId="8681" xr:uid="{FDEC4468-7DA8-4F0A-9AE5-AFDD61E47CDF}"/>
    <cellStyle name="Input 2 2 4" xfId="30717" xr:uid="{CB8793F7-4182-4BB4-AE9B-DE1D165AC944}"/>
    <cellStyle name="Input 2 2 4 2" xfId="49459" xr:uid="{2F465E1A-77B7-4A2A-895C-D7130EB177E5}"/>
    <cellStyle name="Input 2 2 5" xfId="32083" xr:uid="{088CD219-49BB-494C-BC30-833A1EA71E24}"/>
    <cellStyle name="Input 2 3" xfId="3491" xr:uid="{2AEA1805-7CAB-4880-A509-8FD43E6517F6}"/>
    <cellStyle name="Input 2 4" xfId="2884" xr:uid="{34A9E02B-6E87-43C4-91A1-AE1265414E3A}"/>
    <cellStyle name="Input 2 4 10" xfId="19418" xr:uid="{ED25AF00-CD24-464A-9116-C8AB5DFC930D}"/>
    <cellStyle name="Input 2 4 10 2" xfId="38896" xr:uid="{7AC9A041-A57F-4BDB-A1FB-D9184A78025F}"/>
    <cellStyle name="Input 2 4 11" xfId="22047" xr:uid="{4E8C283A-6F99-4EA1-8E80-9D6578B6CDD2}"/>
    <cellStyle name="Input 2 4 11 2" xfId="40845" xr:uid="{7C0E716D-2891-42E6-8A05-AF9222F7FB93}"/>
    <cellStyle name="Input 2 4 12" xfId="22634" xr:uid="{6325F8FE-20B8-4617-BDF4-6E81B958ACE2}"/>
    <cellStyle name="Input 2 4 12 2" xfId="41426" xr:uid="{6655D232-C567-4795-8004-3A85B9EF1971}"/>
    <cellStyle name="Input 2 4 13" xfId="24392" xr:uid="{47C071D1-0FEC-4D0B-BC54-73B8432151C7}"/>
    <cellStyle name="Input 2 4 13 2" xfId="43172" xr:uid="{99F08536-A514-4AB2-87A2-16EBD08E5704}"/>
    <cellStyle name="Input 2 4 14" xfId="23465" xr:uid="{0BA7C54F-588A-4C91-B93B-2ED764358CF8}"/>
    <cellStyle name="Input 2 4 14 2" xfId="42252" xr:uid="{CB3A69FE-2882-4124-ABB2-3F08E0FF35A0}"/>
    <cellStyle name="Input 2 4 15" xfId="25654" xr:uid="{674E7B54-D8BE-4395-88DE-67BC96CEBF7F}"/>
    <cellStyle name="Input 2 4 15 2" xfId="44429" xr:uid="{58E5F7E8-8613-4A0E-AA09-BB37982527E7}"/>
    <cellStyle name="Input 2 4 16" xfId="25834" xr:uid="{9EA8DAC7-DBBE-4490-8127-E833B6C7A8DF}"/>
    <cellStyle name="Input 2 4 16 2" xfId="44608" xr:uid="{9E34010C-927C-499D-9C90-E5D8AA96AC99}"/>
    <cellStyle name="Input 2 4 17" xfId="26008" xr:uid="{1F3856BB-8429-4FDB-9A68-B410E503E7AC}"/>
    <cellStyle name="Input 2 4 17 2" xfId="44780" xr:uid="{B20FD5E8-CBF1-44D7-974F-F0545373F7A8}"/>
    <cellStyle name="Input 2 4 18" xfId="23897" xr:uid="{FA71472D-59CE-438D-A496-5EB73E1F7BEF}"/>
    <cellStyle name="Input 2 4 18 2" xfId="42680" xr:uid="{391A1916-B84D-440E-A210-8DAA3325EF2B}"/>
    <cellStyle name="Input 2 4 19" xfId="23006" xr:uid="{30818F9C-958A-4A32-884B-2DAC1F765028}"/>
    <cellStyle name="Input 2 4 19 2" xfId="41796" xr:uid="{41F3B344-55C5-4F9A-9EE9-C22EAA1BBFA5}"/>
    <cellStyle name="Input 2 4 2" xfId="4966" xr:uid="{DCDEB0F2-89CA-4380-B0D4-CC3EEDA82D4B}"/>
    <cellStyle name="Input 2 4 2 2" xfId="11328" xr:uid="{144A3C49-1AF7-43A5-AA17-09D3005D9A26}"/>
    <cellStyle name="Input 2 4 2 2 2" xfId="47809" xr:uid="{42D7CBE5-C443-4B52-8532-2AC4A030BD7F}"/>
    <cellStyle name="Input 2 4 2 2 3" xfId="29058" xr:uid="{22F10B6A-906B-4492-B89C-DF1866562C27}"/>
    <cellStyle name="Input 2 4 2 3" xfId="34548" xr:uid="{5C65175A-D8CB-4DD8-A830-EFE4B695F6CD}"/>
    <cellStyle name="Input 2 4 2 4" xfId="15376" xr:uid="{5C482A5C-088B-4450-9984-2771C80F1514}"/>
    <cellStyle name="Input 2 4 20" xfId="26410" xr:uid="{BD710A5C-E92D-4359-A6BA-DB27C4F8E110}"/>
    <cellStyle name="Input 2 4 20 2" xfId="45181" xr:uid="{352437FB-447F-4C15-88E4-F9A0BE84DB98}"/>
    <cellStyle name="Input 2 4 21" xfId="26512" xr:uid="{93DCA9D0-865B-4724-A14A-8B39D5718007}"/>
    <cellStyle name="Input 2 4 21 2" xfId="45282" xr:uid="{7A58F72F-0929-4444-A4E6-BA874C2AEB80}"/>
    <cellStyle name="Input 2 4 22" xfId="26577" xr:uid="{7B7A4855-551B-425E-A1C7-5183686FA7B4}"/>
    <cellStyle name="Input 2 4 22 2" xfId="45347" xr:uid="{44A326DC-FBD8-4590-A2AF-61961F438E53}"/>
    <cellStyle name="Input 2 4 23" xfId="27308" xr:uid="{136060CF-CDA7-4DCC-9674-84A3D118136C}"/>
    <cellStyle name="Input 2 4 23 2" xfId="46059" xr:uid="{BF9CC830-3B3B-4B23-9E73-48402135EFC5}"/>
    <cellStyle name="Input 2 4 24" xfId="32599" xr:uid="{BE2A70BF-20B0-49F2-98B6-BDBC0E72B9D4}"/>
    <cellStyle name="Input 2 4 25" xfId="31310" xr:uid="{E7409BB2-2D3B-424F-8F0D-01BC6B330F29}"/>
    <cellStyle name="Input 2 4 26" xfId="13600" xr:uid="{2946A2A0-FA83-4B6D-8D18-29A807CC1C75}"/>
    <cellStyle name="Input 2 4 3" xfId="10285" xr:uid="{CB1E81F9-2625-4354-80CD-DB080D2F3929}"/>
    <cellStyle name="Input 2 4 3 2" xfId="39297" xr:uid="{5A50369B-5A8B-4C2C-86A3-64D8D5D018F4}"/>
    <cellStyle name="Input 2 4 3 3" xfId="19896" xr:uid="{76B83D7E-52E6-4555-B045-7815C11F5CAE}"/>
    <cellStyle name="Input 2 4 4" xfId="18874" xr:uid="{AF8C8215-3754-4860-8FC6-62CF6E85F3B3}"/>
    <cellStyle name="Input 2 4 4 2" xfId="38355" xr:uid="{92ECDACB-AA8E-45F6-B071-CBC5488B759E}"/>
    <cellStyle name="Input 2 4 5" xfId="21741" xr:uid="{FFAD1884-9F43-43C7-B2FE-D97401CA58C2}"/>
    <cellStyle name="Input 2 4 5 2" xfId="40540" xr:uid="{C7584790-1DC0-4CE6-845D-43ECEEFFC686}"/>
    <cellStyle name="Input 2 4 6" xfId="18413" xr:uid="{3C04CE59-D546-4CD6-876A-D7D0D6A65365}"/>
    <cellStyle name="Input 2 4 6 2" xfId="37896" xr:uid="{D38FDCD2-68B6-4152-BD40-DDBDCE94C22D}"/>
    <cellStyle name="Input 2 4 7" xfId="18754" xr:uid="{EE8EC87F-80A3-4C56-B7DC-C179364F6B15}"/>
    <cellStyle name="Input 2 4 7 2" xfId="38235" xr:uid="{1CF165F2-442E-4F72-85B7-23AA41100264}"/>
    <cellStyle name="Input 2 4 8" xfId="22219" xr:uid="{2F5C56A6-DCB3-4736-9ADA-D48DFAC8AD9E}"/>
    <cellStyle name="Input 2 4 8 2" xfId="41014" xr:uid="{4152B295-12EF-4460-AB94-0204CF074CDC}"/>
    <cellStyle name="Input 2 4 9" xfId="22354" xr:uid="{4951630D-8507-44FB-91B4-DC80832554CA}"/>
    <cellStyle name="Input 2 4 9 2" xfId="41147" xr:uid="{5EC42D30-D350-42A6-94EA-FA0EE73B10A8}"/>
    <cellStyle name="Input 2 5" xfId="2464" xr:uid="{6C0F0F63-BB6E-4CAD-9490-EC533E6AF314}"/>
    <cellStyle name="Input 2 5 10" xfId="21390" xr:uid="{3749475E-296E-4C5F-8DC4-FD9CB1A396F3}"/>
    <cellStyle name="Input 2 5 10 2" xfId="40192" xr:uid="{B8DAE9EF-5A1A-4D53-BD77-0238404ACAFE}"/>
    <cellStyle name="Input 2 5 11" xfId="21479" xr:uid="{752259E0-49CC-4823-9947-15D8C8004B73}"/>
    <cellStyle name="Input 2 5 11 2" xfId="40280" xr:uid="{2331F4D2-3BC9-4F57-BC2C-4DE55DD73B01}"/>
    <cellStyle name="Input 2 5 12" xfId="22654" xr:uid="{52B8594F-A335-457A-8913-39BDB578E1BB}"/>
    <cellStyle name="Input 2 5 12 2" xfId="41446" xr:uid="{F4B7178F-D9AB-4CC9-B6CA-ABF8611F0227}"/>
    <cellStyle name="Input 2 5 13" xfId="24432" xr:uid="{9F443495-5BA9-4267-ACE8-270939857D52}"/>
    <cellStyle name="Input 2 5 13 2" xfId="43212" xr:uid="{C0DE0312-16EC-4D96-82BA-14F193BCD9C5}"/>
    <cellStyle name="Input 2 5 14" xfId="22953" xr:uid="{B43A2881-90E4-4CD7-B1AD-BE7269FFF0E5}"/>
    <cellStyle name="Input 2 5 14 2" xfId="41744" xr:uid="{8D5EFECE-22AD-4CA9-BD11-DB6F18F2B6FC}"/>
    <cellStyle name="Input 2 5 15" xfId="25732" xr:uid="{CB67BF25-191B-4B59-A35C-37D3F403723E}"/>
    <cellStyle name="Input 2 5 15 2" xfId="44507" xr:uid="{48E9DB7A-45A0-44E0-8EF3-36FB7E2B6BFA}"/>
    <cellStyle name="Input 2 5 16" xfId="25906" xr:uid="{1AAD01EE-F69B-4E0A-9A28-C8656CEDF2EB}"/>
    <cellStyle name="Input 2 5 16 2" xfId="44679" xr:uid="{A4C8053E-33EC-401B-AFD2-C3D0E4034CAF}"/>
    <cellStyle name="Input 2 5 17" xfId="26081" xr:uid="{DA4CE85A-2F47-4A0B-9077-6E56E33FFF08}"/>
    <cellStyle name="Input 2 5 17 2" xfId="44853" xr:uid="{9131B8E2-2A4E-453D-847A-FCB3D9B12CAB}"/>
    <cellStyle name="Input 2 5 18" xfId="24965" xr:uid="{FC9DD6EB-0E62-464F-8D08-AC3F8337E217}"/>
    <cellStyle name="Input 2 5 18 2" xfId="43742" xr:uid="{3402AC3D-61C5-40E7-BA40-B709975C0DAD}"/>
    <cellStyle name="Input 2 5 19" xfId="24651" xr:uid="{CCEE038E-00D7-4759-83D6-D98CC8B92149}"/>
    <cellStyle name="Input 2 5 19 2" xfId="43429" xr:uid="{1E8029CD-141B-4667-96CA-427232072E8F}"/>
    <cellStyle name="Input 2 5 2" xfId="4574" xr:uid="{C77CC745-8889-4F8A-A215-881E2C11B0D0}"/>
    <cellStyle name="Input 2 5 2 2" xfId="10967" xr:uid="{6A186948-440F-47CA-AB87-CA59FC5CC471}"/>
    <cellStyle name="Input 2 5 2 2 2" xfId="47417" xr:uid="{16023AD9-0F74-44E7-B7B9-C0854E1A044C}"/>
    <cellStyle name="Input 2 5 2 2 3" xfId="28666" xr:uid="{5F1A8903-C5B3-420C-B9BB-1AAC8D0C6629}"/>
    <cellStyle name="Input 2 5 2 3" xfId="34156" xr:uid="{5DBFF43C-2794-4A7C-9A55-65C0862CA466}"/>
    <cellStyle name="Input 2 5 2 4" xfId="14984" xr:uid="{6EE84175-A332-4CCE-92EB-D9692DEC9932}"/>
    <cellStyle name="Input 2 5 20" xfId="26454" xr:uid="{F88D0835-1BFB-4E47-9487-DE5F197AFD2B}"/>
    <cellStyle name="Input 2 5 20 2" xfId="45225" xr:uid="{57283291-5A82-4254-A152-1631B1682DE6}"/>
    <cellStyle name="Input 2 5 21" xfId="26539" xr:uid="{031A29CE-1871-4FE5-B5E8-BBF726308A58}"/>
    <cellStyle name="Input 2 5 21 2" xfId="45309" xr:uid="{676C14BA-2D21-4E2A-ABB6-1AA4D21A6FE0}"/>
    <cellStyle name="Input 2 5 22" xfId="26597" xr:uid="{D23FE3B6-5FEB-422D-9923-305B3B660288}"/>
    <cellStyle name="Input 2 5 22 2" xfId="45367" xr:uid="{9B48DB54-E9F5-4F73-92D0-8B460ED69450}"/>
    <cellStyle name="Input 2 5 23" xfId="32179" xr:uid="{284062C6-BE7C-4A7F-9873-6147F5B7BD46}"/>
    <cellStyle name="Input 2 5 24" xfId="31305" xr:uid="{EE622D50-2A1B-43C2-9987-5B020CAF4091}"/>
    <cellStyle name="Input 2 5 25" xfId="13187" xr:uid="{6C171674-E061-4B40-8FB6-5C4C45061F0A}"/>
    <cellStyle name="Input 2 5 3" xfId="9983" xr:uid="{80876373-6BC9-437B-915C-1A4942DE001C}"/>
    <cellStyle name="Input 2 5 3 2" xfId="39309" xr:uid="{D8FAABFC-2D9B-428F-BE21-CB7D483700F2}"/>
    <cellStyle name="Input 2 5 3 3" xfId="19956" xr:uid="{ED173677-4E8D-4422-95DB-0F32C55C7756}"/>
    <cellStyle name="Input 2 5 4" xfId="18865" xr:uid="{33D12E6D-9281-4903-85E0-CA2F3E6067CD}"/>
    <cellStyle name="Input 2 5 4 2" xfId="38346" xr:uid="{B8DEF603-9A01-4C16-991E-5AFBB44DA93D}"/>
    <cellStyle name="Input 2 5 5" xfId="21834" xr:uid="{EEB22545-688D-4063-BACC-5B64E43F0A02}"/>
    <cellStyle name="Input 2 5 5 2" xfId="40632" xr:uid="{3E27E3AD-3F7C-4E57-BB8E-C358A0846264}"/>
    <cellStyle name="Input 2 5 6" xfId="21217" xr:uid="{331A90F3-3E1E-414B-AEB3-3CFF828624C7}"/>
    <cellStyle name="Input 2 5 6 2" xfId="40019" xr:uid="{8BF4E03B-B9B6-434B-BABF-66C9EF1FF55D}"/>
    <cellStyle name="Input 2 5 7" xfId="22128" xr:uid="{969C5C07-7879-414C-8DBF-08EC9C72F7FD}"/>
    <cellStyle name="Input 2 5 7 2" xfId="40924" xr:uid="{41479A9F-16FB-493F-BE35-C576E039CDDE}"/>
    <cellStyle name="Input 2 5 8" xfId="22278" xr:uid="{FFDB68C2-CFA4-463B-A3AA-8C36EA07D7D0}"/>
    <cellStyle name="Input 2 5 8 2" xfId="41072" xr:uid="{24635918-086A-4819-A09E-4D088FD0CFAF}"/>
    <cellStyle name="Input 2 5 9" xfId="22405" xr:uid="{463975EC-65B0-41C0-B03F-8CC2319C8415}"/>
    <cellStyle name="Input 2 5 9 2" xfId="41198" xr:uid="{0AC4E24C-575F-4F7D-A6F6-CB52139ACA1D}"/>
    <cellStyle name="Input 2 6" xfId="2468" xr:uid="{C8871012-74AF-4D52-A974-5821B2BF2381}"/>
    <cellStyle name="Input 2 6 2" xfId="4578" xr:uid="{0353A793-0313-4886-94F2-AFFB5781873F}"/>
    <cellStyle name="Input 2 6 2 2" xfId="10971" xr:uid="{ECDB801A-2D97-4282-A58D-E47A22A02ACA}"/>
    <cellStyle name="Input 2 6 2 2 2" xfId="47421" xr:uid="{D78B73D2-136A-45AD-B602-CD4047D6355C}"/>
    <cellStyle name="Input 2 6 2 2 3" xfId="28670" xr:uid="{53BDF2D5-CCB6-449C-BED0-0DEB7EF76290}"/>
    <cellStyle name="Input 2 6 2 3" xfId="34160" xr:uid="{C83BB4EB-476F-4059-8440-9098D797DB4D}"/>
    <cellStyle name="Input 2 6 2 4" xfId="14988" xr:uid="{4ECE7F51-2F38-4E3B-B389-86F6DBE4EEA3}"/>
    <cellStyle name="Input 2 6 3" xfId="9987" xr:uid="{BBE6C049-6C17-4341-AFA5-59D7338FCCE8}"/>
    <cellStyle name="Input 2 6 3 2" xfId="45703" xr:uid="{AC8E6A8F-C524-440B-A9F1-A06D68157123}"/>
    <cellStyle name="Input 2 6 3 3" xfId="26952" xr:uid="{237B5CDF-86F3-48BD-A9AB-EBABAC435109}"/>
    <cellStyle name="Input 2 6 4" xfId="31514" xr:uid="{3D48F990-6866-4A89-A202-D4BBCA68017C}"/>
    <cellStyle name="Input 2 6 4 2" xfId="49477" xr:uid="{C48A5BBE-4C5F-4561-9BDD-95C5944C2F02}"/>
    <cellStyle name="Input 2 6 5" xfId="32183" xr:uid="{4ED93E66-25A1-4036-8FB6-0B07598E1269}"/>
    <cellStyle name="Input 2 6 6" xfId="31576" xr:uid="{3A2F95A6-5161-4C04-A871-DE92D139C99D}"/>
    <cellStyle name="Input 2 6 7" xfId="13191" xr:uid="{FE6E0CE0-C217-4DAA-84B8-34AD6F1A6C28}"/>
    <cellStyle name="Input 2 7" xfId="2926" xr:uid="{A3796A41-6AB8-4198-A882-0B08C85455DB}"/>
    <cellStyle name="Input 2 7 2" xfId="5003" xr:uid="{A901589F-7A5B-47E6-9B5B-2D2E479C9256}"/>
    <cellStyle name="Input 2 7 2 2" xfId="11364" xr:uid="{D3499B1C-694A-4C50-A3DC-E7A686E3E7DA}"/>
    <cellStyle name="Input 2 7 2 2 2" xfId="47846" xr:uid="{641559FA-C072-482A-8A1F-AB5A2E8769FF}"/>
    <cellStyle name="Input 2 7 2 2 3" xfId="29095" xr:uid="{469F0046-65AC-4E8E-9936-08A62AB2DFE9}"/>
    <cellStyle name="Input 2 7 2 3" xfId="34585" xr:uid="{0694127F-468A-47D5-B027-084600DD8D9B}"/>
    <cellStyle name="Input 2 7 2 4" xfId="15413" xr:uid="{ACF78811-415B-4740-93C7-AAD28C0E0725}"/>
    <cellStyle name="Input 2 7 3" xfId="10325" xr:uid="{C2C0E583-B00C-4F9C-B13F-396525DC7F72}"/>
    <cellStyle name="Input 2 7 3 2" xfId="46097" xr:uid="{C8F5294D-41B2-4366-8313-43D16D2FA858}"/>
    <cellStyle name="Input 2 7 3 3" xfId="27346" xr:uid="{1B86726F-F5C2-4F65-862F-4D54FAF850CF}"/>
    <cellStyle name="Input 2 7 4" xfId="32641" xr:uid="{9B5694CD-7974-4518-BF12-BC11E121E4EC}"/>
    <cellStyle name="Input 2 7 5" xfId="13641" xr:uid="{4656F11A-0286-40F9-B518-592DD1B21F93}"/>
    <cellStyle name="Input 2 8" xfId="3558" xr:uid="{2F1CC837-2AAE-4CC8-8C2A-811EA6090EA2}"/>
    <cellStyle name="Input 2 8 2" xfId="5554" xr:uid="{57390082-9DED-4C30-A321-C42ADEE7C865}"/>
    <cellStyle name="Input 2 8 2 2" xfId="11711" xr:uid="{6FDEC204-87E0-4579-9579-35E1B06724FE}"/>
    <cellStyle name="Input 2 8 2 2 2" xfId="48396" xr:uid="{7C88F150-388C-49D9-A333-0AA7DC05966F}"/>
    <cellStyle name="Input 2 8 2 2 3" xfId="29645" xr:uid="{EB0FB148-5511-4D8E-96E4-58E18E9A4DEF}"/>
    <cellStyle name="Input 2 8 2 3" xfId="35135" xr:uid="{7C0F0821-C08F-4281-818F-C66499F55A3C}"/>
    <cellStyle name="Input 2 8 2 4" xfId="15963" xr:uid="{2567420B-A8A2-4CAB-9AAA-D1F2521B86E8}"/>
    <cellStyle name="Input 2 8 3" xfId="10682" xr:uid="{99D63208-BDD8-4993-BE8A-FD5487052731}"/>
    <cellStyle name="Input 2 8 3 2" xfId="46651" xr:uid="{E932ED5C-5FFB-482E-9E90-426A94C79582}"/>
    <cellStyle name="Input 2 8 3 3" xfId="27900" xr:uid="{CC6A23C7-94EE-4EF7-8ED6-21538EFC2EE1}"/>
    <cellStyle name="Input 2 8 4" xfId="33235" xr:uid="{897C133C-FBC7-428C-9902-89599E35CBF3}"/>
    <cellStyle name="Input 2 8 5" xfId="14216" xr:uid="{9EFDEFA0-E9E5-4A04-AE46-772001A7464D}"/>
    <cellStyle name="Input 2 9" xfId="2852" xr:uid="{56535A78-E6AE-403E-9299-FF32138D0439}"/>
    <cellStyle name="Input 2 9 2" xfId="4937" xr:uid="{4A7F97D8-BA5B-4792-95FA-5599550426E5}"/>
    <cellStyle name="Input 2 9 2 2" xfId="11299" xr:uid="{9EB45B43-3FBB-4F11-852D-59B53934BEB2}"/>
    <cellStyle name="Input 2 9 2 2 2" xfId="47780" xr:uid="{4BD9CF6D-D954-44C0-9222-BED349802BE0}"/>
    <cellStyle name="Input 2 9 2 2 3" xfId="29029" xr:uid="{9191AC94-551A-4631-AA75-770F0CE3DA04}"/>
    <cellStyle name="Input 2 9 2 3" xfId="34519" xr:uid="{56A4F2B7-C7CC-45E9-A61A-054F8EF43F8D}"/>
    <cellStyle name="Input 2 9 2 4" xfId="15347" xr:uid="{9D179DF8-8A34-4531-87E3-BE433912A494}"/>
    <cellStyle name="Input 2 9 3" xfId="10255" xr:uid="{6441857E-409D-423F-8C93-DD263B7E361A}"/>
    <cellStyle name="Input 2 9 3 2" xfId="46028" xr:uid="{ACD64A5C-F8F3-47CE-8DC3-F1A47AD32611}"/>
    <cellStyle name="Input 2 9 3 3" xfId="27277" xr:uid="{CC4FDD4C-A6E7-4E24-9F84-35E83EB0135B}"/>
    <cellStyle name="Input 2 9 4" xfId="32567" xr:uid="{0BAA1A4B-049E-4419-A8AB-E813101C3504}"/>
    <cellStyle name="Input 2 9 5" xfId="13569" xr:uid="{29AA6F6E-F8CB-436C-B6C8-7AE787CC85AB}"/>
    <cellStyle name="Input 20" xfId="9885" xr:uid="{299C528E-2B71-4697-B5CA-46CC73D48791}"/>
    <cellStyle name="Input 20 10" xfId="22646" xr:uid="{8A1875D7-6E0A-402C-8ECA-DDF75A3AF2FE}"/>
    <cellStyle name="Input 20 10 2" xfId="41438" xr:uid="{5EF6E286-483F-4CCB-98CF-77FB7CA712D6}"/>
    <cellStyle name="Input 20 11" xfId="25092" xr:uid="{D72C5718-21B6-4CD3-8136-BA002F6832B5}"/>
    <cellStyle name="Input 20 11 2" xfId="43868" xr:uid="{E273232B-7894-43DF-B2ED-5F3525577C06}"/>
    <cellStyle name="Input 20 12" xfId="25559" xr:uid="{1B9919CB-50BC-4EF5-B7C8-68BFD35DFBF7}"/>
    <cellStyle name="Input 20 12 2" xfId="44334" xr:uid="{D62E4C79-D30E-424B-AFC6-5FD9B754B474}"/>
    <cellStyle name="Input 20 13" xfId="25692" xr:uid="{C1293E8E-614C-4AF6-BA50-D79033449DC1}"/>
    <cellStyle name="Input 20 13 2" xfId="44467" xr:uid="{3F17484E-E9E1-4DB4-81E9-204AC16E601A}"/>
    <cellStyle name="Input 20 14" xfId="25873" xr:uid="{54547599-4A8E-40EE-8DFB-D4D1D7B90248}"/>
    <cellStyle name="Input 20 14 2" xfId="44647" xr:uid="{45B709EB-F436-45F9-9D4E-9AD0DC2F6CEC}"/>
    <cellStyle name="Input 20 15" xfId="26037" xr:uid="{BD854484-B59E-4A1A-8BDB-900080D1DA01}"/>
    <cellStyle name="Input 20 15 2" xfId="44809" xr:uid="{419E60DF-2013-4DA7-9A8C-0C448B5C4214}"/>
    <cellStyle name="Input 20 16" xfId="26316" xr:uid="{F2DB5413-F19C-4F79-8DC5-9A190C2317FD}"/>
    <cellStyle name="Input 20 16 2" xfId="45087" xr:uid="{219F7E83-C456-4FFB-9F67-32A6AD1709D3}"/>
    <cellStyle name="Input 20 17" xfId="25357" xr:uid="{108BFE4A-AFD5-4E91-A46A-BFD3DCF52097}"/>
    <cellStyle name="Input 20 17 2" xfId="44133" xr:uid="{D738BD70-3891-47B5-965C-A24597D86979}"/>
    <cellStyle name="Input 20 18" xfId="26437" xr:uid="{2265F3E2-2496-4522-BE11-1DF267A47D60}"/>
    <cellStyle name="Input 20 18 2" xfId="45208" xr:uid="{3B424237-5D0B-48E8-8469-237359519FD9}"/>
    <cellStyle name="Input 20 19" xfId="26529" xr:uid="{D5F9ECCE-036C-4632-9730-6FFD87CFFCE5}"/>
    <cellStyle name="Input 20 19 2" xfId="45299" xr:uid="{367647BF-A9BC-4439-A743-DFC9D51AA17D}"/>
    <cellStyle name="Input 20 2" xfId="21654" xr:uid="{C29AAE60-EBE8-42C0-803E-D9C876981E1F}"/>
    <cellStyle name="Input 20 2 2" xfId="40453" xr:uid="{805485AB-2832-411F-A9CA-4AE8A0F117F2}"/>
    <cellStyle name="Input 20 20" xfId="26589" xr:uid="{6EC6F059-F705-479E-8FEB-488568DBD1E2}"/>
    <cellStyle name="Input 20 20 2" xfId="45359" xr:uid="{00FE7F5C-E80A-4C73-9E26-04D43EDA0580}"/>
    <cellStyle name="Input 20 21" xfId="30696" xr:uid="{01543A0B-11DB-4718-B35F-D588C266E1E2}"/>
    <cellStyle name="Input 20 21 2" xfId="49439" xr:uid="{557E4FD1-AA9D-4400-8F04-79E5B0FB7B63}"/>
    <cellStyle name="Input 20 22" xfId="39822" xr:uid="{23DD087E-0F38-4D06-B5B7-3757C4BD5C19}"/>
    <cellStyle name="Input 20 23" xfId="31075" xr:uid="{C66425E4-DAF9-4FEE-A426-1F7A73412F0A}"/>
    <cellStyle name="Input 20 24" xfId="20715" xr:uid="{7528A469-CB19-4C1B-B83A-F3EC0DFB3EB8}"/>
    <cellStyle name="Input 20 3" xfId="21779" xr:uid="{BCD572FC-D613-4C07-9D4B-4C9F836527B0}"/>
    <cellStyle name="Input 20 3 2" xfId="40578" xr:uid="{9FC5D4E1-5E7F-46F9-9291-C058D8F7A4A9}"/>
    <cellStyle name="Input 20 4" xfId="19306" xr:uid="{95E08751-83B4-4916-AC2A-704FCE87D14B}"/>
    <cellStyle name="Input 20 4 2" xfId="38784" xr:uid="{78915997-3064-45E5-B884-6D6422E3E49C}"/>
    <cellStyle name="Input 20 5" xfId="22097" xr:uid="{69DE0425-2575-4DAB-A62B-6ED6D20B6B89}"/>
    <cellStyle name="Input 20 5 2" xfId="40893" xr:uid="{AFE58CB5-C490-4474-B74E-4A2443D59E40}"/>
    <cellStyle name="Input 20 6" xfId="22252" xr:uid="{B91D9667-FBEE-4246-9244-B1BDDFF3065B}"/>
    <cellStyle name="Input 20 6 2" xfId="41047" xr:uid="{54CB2BD0-3907-45DF-B302-0C957F2EC4FF}"/>
    <cellStyle name="Input 20 7" xfId="22375" xr:uid="{B6A90215-2E43-4E2A-B079-60B29CE849B4}"/>
    <cellStyle name="Input 20 7 2" xfId="41168" xr:uid="{440D5C87-240C-45DD-834A-750DAF2B00BA}"/>
    <cellStyle name="Input 20 8" xfId="22571" xr:uid="{7F85C9C7-8BBC-42C0-81E5-F7B884257EF1}"/>
    <cellStyle name="Input 20 8 2" xfId="41363" xr:uid="{0EE8570E-6F2D-4C11-AC06-4AAC684F2EC0}"/>
    <cellStyle name="Input 20 9" xfId="20143" xr:uid="{54238229-3510-49D1-B554-9E19645C4D92}"/>
    <cellStyle name="Input 20 9 2" xfId="39453" xr:uid="{45CB7F5B-A473-41C7-A44E-7DAD4C276AA4}"/>
    <cellStyle name="Input 21" xfId="31581" xr:uid="{691959C7-77C0-450D-8ED6-345F74A14101}"/>
    <cellStyle name="Input 22" xfId="12893" xr:uid="{44C61FE3-BD2F-4295-8779-716AFB85227F}"/>
    <cellStyle name="Input 3" xfId="1382" xr:uid="{583EA3EC-CB0E-46FD-93E6-D7401116F943}"/>
    <cellStyle name="Input 3 10" xfId="2703" xr:uid="{5845EDCE-EBC3-4704-B6F4-94DA5990EB2A}"/>
    <cellStyle name="Input 3 10 2" xfId="4800" xr:uid="{51A3F95C-ACBF-47DF-BE66-82F2BAF7E254}"/>
    <cellStyle name="Input 3 10 2 2" xfId="11162" xr:uid="{F1D763E2-B02E-44D2-AE3D-6A1197D992B0}"/>
    <cellStyle name="Input 3 10 2 2 2" xfId="47643" xr:uid="{2D3FE390-467A-4942-944D-F4F0BC668543}"/>
    <cellStyle name="Input 3 10 2 2 3" xfId="28892" xr:uid="{D6EC494B-6CEB-4162-A7D4-53A1BB773A48}"/>
    <cellStyle name="Input 3 10 2 3" xfId="34382" xr:uid="{AD63950D-FBF3-41B9-A25A-31A1425A2C0B}"/>
    <cellStyle name="Input 3 10 2 4" xfId="15210" xr:uid="{15159161-1CD5-4F94-BE80-1CFB35D534C3}"/>
    <cellStyle name="Input 3 10 3" xfId="10122" xr:uid="{584AE5D4-2D4A-47B8-9A7F-10049AE9734D}"/>
    <cellStyle name="Input 3 10 3 2" xfId="45886" xr:uid="{BC911960-A332-4463-A88C-F7BB61E00D97}"/>
    <cellStyle name="Input 3 10 3 3" xfId="27135" xr:uid="{3AD1C119-7707-45FF-9700-5EDF828DCA8F}"/>
    <cellStyle name="Input 3 10 4" xfId="32418" xr:uid="{EDC14927-CB55-41E4-99B4-7FDE0446DC4D}"/>
    <cellStyle name="Input 3 10 5" xfId="13422" xr:uid="{9C2C8BB2-5C08-43D2-B197-98677CCAD10F}"/>
    <cellStyle name="Input 3 11" xfId="2784" xr:uid="{CD3AD0D5-6DF5-4EAA-B555-16B7FC37DBC5}"/>
    <cellStyle name="Input 3 11 2" xfId="4872" xr:uid="{80981F4B-B29F-4F49-896B-B5C136373DD7}"/>
    <cellStyle name="Input 3 11 2 2" xfId="11234" xr:uid="{B390425E-F579-4111-82F7-78CB8869D8E6}"/>
    <cellStyle name="Input 3 11 2 2 2" xfId="47715" xr:uid="{32AB58B4-DB4F-45B5-B3AE-CD34C89FF155}"/>
    <cellStyle name="Input 3 11 2 2 3" xfId="28964" xr:uid="{AB050EC0-5F25-4EF0-BFFB-0559D742BF79}"/>
    <cellStyle name="Input 3 11 2 3" xfId="34454" xr:uid="{215CF9ED-A6CD-46E0-8CC0-A09903938174}"/>
    <cellStyle name="Input 3 11 2 4" xfId="15282" xr:uid="{F93DADFB-66FD-4EC7-BF62-5FCEBB1B114B}"/>
    <cellStyle name="Input 3 11 3" xfId="10202" xr:uid="{9CEC7477-4C08-4EC1-8198-354A06720DF8}"/>
    <cellStyle name="Input 3 11 3 2" xfId="45964" xr:uid="{2E7915CA-6032-43CE-BDB7-708BE0684021}"/>
    <cellStyle name="Input 3 11 3 3" xfId="27213" xr:uid="{4CBDBC3E-3D8C-44BA-B139-E5E7BFD465B2}"/>
    <cellStyle name="Input 3 11 4" xfId="32499" xr:uid="{989C5F4D-36B2-430B-AB84-25BA5DA58CF9}"/>
    <cellStyle name="Input 3 11 5" xfId="13502" xr:uid="{A944DB2E-E56B-449B-8F10-C1FA103D3074}"/>
    <cellStyle name="Input 3 12" xfId="3728" xr:uid="{489ADCD3-CF78-4574-86CF-8F45CBAA7C5E}"/>
    <cellStyle name="Input 3 12 2" xfId="5703" xr:uid="{B3439189-D5D5-41D9-BB65-1BCF9A20574D}"/>
    <cellStyle name="Input 3 12 2 2" xfId="11857" xr:uid="{64B2B5DC-D279-4862-8D76-A14705C24DB1}"/>
    <cellStyle name="Input 3 12 2 2 2" xfId="48543" xr:uid="{4E85C482-0B33-4470-9A55-EE079CFD72CC}"/>
    <cellStyle name="Input 3 12 2 2 3" xfId="29792" xr:uid="{31A9F24D-705F-4850-886F-E90C9293D9D2}"/>
    <cellStyle name="Input 3 12 2 3" xfId="35283" xr:uid="{58785425-5EBB-4207-BC33-E5E78C8BE696}"/>
    <cellStyle name="Input 3 12 2 4" xfId="16110" xr:uid="{0A731C28-F64C-4B4C-B802-F4B1E02F9132}"/>
    <cellStyle name="Input 3 12 3" xfId="10847" xr:uid="{8D5914D5-872B-4C95-A863-9159A7EA54A9}"/>
    <cellStyle name="Input 3 12 3 2" xfId="46817" xr:uid="{BED1112D-207B-4232-98FE-4A96A6A0CE63}"/>
    <cellStyle name="Input 3 12 3 3" xfId="28066" xr:uid="{5A6D9B12-DBCF-4D3C-85C5-E532D151EBE1}"/>
    <cellStyle name="Input 3 12 4" xfId="33404" xr:uid="{12B1CF2B-8CD9-41EA-9E04-960DDF3B82F2}"/>
    <cellStyle name="Input 3 12 5" xfId="14383" xr:uid="{37795E40-4FBC-49D1-BD0E-099FD2168698}"/>
    <cellStyle name="Input 3 13" xfId="3354" xr:uid="{F72D0833-F553-40D3-9027-9065295729D9}"/>
    <cellStyle name="Input 3 13 2" xfId="5407" xr:uid="{D989A34D-BFBB-4A24-9970-CB7F31B3DFA3}"/>
    <cellStyle name="Input 3 13 2 2" xfId="11626" xr:uid="{C77BF3C8-E68B-4385-8D84-45BB41D2AFCF}"/>
    <cellStyle name="Input 3 13 2 2 2" xfId="48250" xr:uid="{C6626F17-01DC-4E48-ADCD-6CF6790EB17E}"/>
    <cellStyle name="Input 3 13 2 2 3" xfId="29499" xr:uid="{997457B6-789F-4BD8-B0E4-BDD011A1D208}"/>
    <cellStyle name="Input 3 13 2 3" xfId="34989" xr:uid="{6F919B85-F979-4EBC-8D71-51702BCE6D7D}"/>
    <cellStyle name="Input 3 13 2 4" xfId="15817" xr:uid="{E164E136-F0A6-4659-8D02-4EEE51B1C7A0}"/>
    <cellStyle name="Input 3 13 3" xfId="10593" xr:uid="{166A147B-0C77-4D92-8A09-7ACABFC04F0A}"/>
    <cellStyle name="Input 3 13 3 2" xfId="46501" xr:uid="{D45A2A42-E796-421C-B1DC-7E3F0112239E}"/>
    <cellStyle name="Input 3 13 3 3" xfId="27750" xr:uid="{A7160FD7-C58E-436C-B585-177DDCF07AE8}"/>
    <cellStyle name="Input 3 13 4" xfId="33067" xr:uid="{B45008AB-AE88-4F8E-B7B7-2306ACBAD1B5}"/>
    <cellStyle name="Input 3 13 5" xfId="14064" xr:uid="{2A821F32-496F-4FA5-8E4A-01912F05704B}"/>
    <cellStyle name="Input 3 14" xfId="3701" xr:uid="{6BB984BF-054D-4753-98F0-FEB47A332AAF}"/>
    <cellStyle name="Input 3 14 2" xfId="10821" xr:uid="{8625F5C8-A1A4-4A0B-AAF7-0A0FEA5EF8A6}"/>
    <cellStyle name="Input 3 14 2 2" xfId="46791" xr:uid="{655B4262-F8FE-4C02-AB72-68566888243B}"/>
    <cellStyle name="Input 3 14 2 3" xfId="28040" xr:uid="{C821333E-27EE-4E3A-AD68-C999BACB2A1B}"/>
    <cellStyle name="Input 3 14 3" xfId="33377" xr:uid="{815654F4-50AD-4CFB-A0BB-351B72FE1E5F}"/>
    <cellStyle name="Input 3 14 4" xfId="14357" xr:uid="{BB267EDD-B1BB-4CF7-BA63-40433AF62D9C}"/>
    <cellStyle name="Input 3 15" xfId="4239" xr:uid="{0B91A422-88C4-4921-B150-893E68057DA2}"/>
    <cellStyle name="Input 3 15 2" xfId="6001" xr:uid="{71D3FCD9-123A-4E82-B534-A9974019522B}"/>
    <cellStyle name="Input 3 15 2 2" xfId="11909" xr:uid="{CE53F7A7-3F24-4006-8338-9035CE455325}"/>
    <cellStyle name="Input 3 15 2 2 2" xfId="48835" xr:uid="{A311A1CD-6065-4418-9266-30A1D7B5A94C}"/>
    <cellStyle name="Input 3 15 2 2 3" xfId="30084" xr:uid="{EB9FE2DE-8AAA-4374-9A18-7162D582FD55}"/>
    <cellStyle name="Input 3 15 2 3" xfId="35576" xr:uid="{2D316D22-2AC7-41F9-B09A-77048A4125F6}"/>
    <cellStyle name="Input 3 15 2 4" xfId="16402" xr:uid="{62FC553F-4E5D-4D2E-BBCC-9BB3BA11D875}"/>
    <cellStyle name="Input 3 15 3" xfId="10911" xr:uid="{D93F8632-8C6E-42C6-8AFC-628E338C3E9F}"/>
    <cellStyle name="Input 3 15 3 2" xfId="47120" xr:uid="{768CF240-6B81-48DE-B872-AC537BC5C03E}"/>
    <cellStyle name="Input 3 15 3 3" xfId="28369" xr:uid="{0F152700-3C1F-4950-9D81-7DA5EAE44833}"/>
    <cellStyle name="Input 3 15 4" xfId="33842" xr:uid="{37F9FBAB-BCA0-47B2-A313-FB3C5A99A88A}"/>
    <cellStyle name="Input 3 15 5" xfId="14687" xr:uid="{D2CF3F44-B60B-436C-B21D-73CB215F38E2}"/>
    <cellStyle name="Input 3 16" xfId="8682" xr:uid="{AB930157-867B-43E2-A372-60EA854740F4}"/>
    <cellStyle name="Input 3 17" xfId="9928" xr:uid="{57719430-F58F-41F4-BE86-64690318DE30}"/>
    <cellStyle name="Input 3 17 2" xfId="31709" xr:uid="{ACECE5A1-A398-4404-BEB3-6C9085083556}"/>
    <cellStyle name="Input 3 18" xfId="12933" xr:uid="{314300A7-BB2A-4E28-9C8B-B289C86EE5B2}"/>
    <cellStyle name="Input 3 2" xfId="2266" xr:uid="{127638FE-0590-4EDC-A1B0-1CB7FA77DF07}"/>
    <cellStyle name="Input 3 2 2" xfId="7073" xr:uid="{85C5859B-F1F3-4271-BC62-796A74065345}"/>
    <cellStyle name="Input 3 2 3" xfId="32084" xr:uid="{AA6A5AAA-5F03-4619-818E-DC567134AE5C}"/>
    <cellStyle name="Input 3 3" xfId="3332" xr:uid="{51FE7BFB-A86C-40A8-934F-BA7EB9D5785F}"/>
    <cellStyle name="Input 3 3 10" xfId="21832" xr:uid="{AF5D636F-D4B0-4D42-AF06-921B47B6610A}"/>
    <cellStyle name="Input 3 3 10 2" xfId="40630" xr:uid="{F0D002E4-0A34-443B-BE9E-FCD8B61F8118}"/>
    <cellStyle name="Input 3 3 11" xfId="19055" xr:uid="{2C975ED1-0562-4A1B-A4A5-944B88E0289E}"/>
    <cellStyle name="Input 3 3 11 2" xfId="38535" xr:uid="{2EE4B50E-D98D-47EC-8666-ED5F0BF291C6}"/>
    <cellStyle name="Input 3 3 12" xfId="22281" xr:uid="{158C7212-26CE-4F51-82D6-551B3D4B283D}"/>
    <cellStyle name="Input 3 3 12 2" xfId="41075" xr:uid="{D7B70E4F-039F-47A5-9D8D-332EBAEC13FE}"/>
    <cellStyle name="Input 3 3 13" xfId="25045" xr:uid="{E4A48F96-2348-476E-A3A0-018B8EC921F0}"/>
    <cellStyle name="Input 3 3 13 2" xfId="43821" xr:uid="{26400762-A15F-4FAD-9CBC-74B4580C7BBE}"/>
    <cellStyle name="Input 3 3 14" xfId="25525" xr:uid="{9255FCB7-8E1E-44FA-A93F-E184616F6C1F}"/>
    <cellStyle name="Input 3 3 14 2" xfId="44300" xr:uid="{4FBE5FA7-B639-4E9D-A748-649672703A7A}"/>
    <cellStyle name="Input 3 3 15" xfId="23798" xr:uid="{2C58EC37-3EC8-4748-81A4-8B3B401DE224}"/>
    <cellStyle name="Input 3 3 15 2" xfId="42581" xr:uid="{24176E3D-FCAC-4B40-9484-420517D60F28}"/>
    <cellStyle name="Input 3 3 16" xfId="25473" xr:uid="{B94C224E-F654-4911-82A3-D1BFAEBBD0AC}"/>
    <cellStyle name="Input 3 3 16 2" xfId="44249" xr:uid="{EC65CCAB-B9A3-4E93-9D16-AB89BAFE754E}"/>
    <cellStyle name="Input 3 3 17" xfId="25439" xr:uid="{D1B82F02-1EEA-4DB8-8C3D-25A5EF5D0A18}"/>
    <cellStyle name="Input 3 3 17 2" xfId="44215" xr:uid="{A5A8250E-EDFC-495F-9415-FDE12FAFFB5B}"/>
    <cellStyle name="Input 3 3 18" xfId="24470" xr:uid="{446FA2EF-E7D7-445A-8A33-91677ECFAFC4}"/>
    <cellStyle name="Input 3 3 18 2" xfId="43250" xr:uid="{18096037-7CDE-4896-981D-AF3C83BF2BA2}"/>
    <cellStyle name="Input 3 3 19" xfId="25289" xr:uid="{427861DD-F386-4DC8-BA71-768DA277B36C}"/>
    <cellStyle name="Input 3 3 19 2" xfId="44065" xr:uid="{DDB09010-F740-42D8-A190-4FAFEDFB55B0}"/>
    <cellStyle name="Input 3 3 2" xfId="5388" xr:uid="{F36B65BB-AB51-4AEF-B265-DA7AE4C3D887}"/>
    <cellStyle name="Input 3 3 2 2" xfId="11607" xr:uid="{F62A784A-15F6-4901-B2FF-F5104DA38103}"/>
    <cellStyle name="Input 3 3 2 2 2" xfId="48231" xr:uid="{6435330D-CFD1-4EE1-A4B9-50A812E415C1}"/>
    <cellStyle name="Input 3 3 2 2 3" xfId="29480" xr:uid="{B4270E5E-FED6-485C-B547-F8F5A5790B61}"/>
    <cellStyle name="Input 3 3 2 3" xfId="34970" xr:uid="{F6DFAB00-24CA-4BD4-843F-6D009FBA60CC}"/>
    <cellStyle name="Input 3 3 2 4" xfId="15798" xr:uid="{51DD6397-6378-4658-9ABF-226A5D7755C8}"/>
    <cellStyle name="Input 3 3 20" xfId="25910" xr:uid="{85444217-0B84-4947-84F4-E2B57A47202D}"/>
    <cellStyle name="Input 3 3 20 2" xfId="44683" xr:uid="{59F1D720-7463-4453-8F08-3A28EEFFF830}"/>
    <cellStyle name="Input 3 3 21" xfId="23218" xr:uid="{A4203E59-6B5A-435A-B182-67FE9C9E2FC8}"/>
    <cellStyle name="Input 3 3 21 2" xfId="42008" xr:uid="{D890589E-2B29-40EB-A279-970C71364BB1}"/>
    <cellStyle name="Input 3 3 22" xfId="25512" xr:uid="{0BAAFFA3-463C-417F-BE35-04001A48F230}"/>
    <cellStyle name="Input 3 3 22 2" xfId="44288" xr:uid="{DAB8AB78-50A0-41CA-A186-928F0C0B2A0D}"/>
    <cellStyle name="Input 3 3 23" xfId="33045" xr:uid="{AD4B3BE0-427A-4245-BC16-E5A45E408AA8}"/>
    <cellStyle name="Input 3 3 24" xfId="31007" xr:uid="{83FD5A97-4661-43D5-BFE6-A9C20FBD6878}"/>
    <cellStyle name="Input 3 3 25" xfId="14042" xr:uid="{9496B572-12B7-4073-9BCA-D2376F9C5E0C}"/>
    <cellStyle name="Input 3 3 3" xfId="10571" xr:uid="{45A33045-6D5B-48BD-9D54-E0CB4EF194B1}"/>
    <cellStyle name="Input 3 3 3 2" xfId="39789" xr:uid="{E24BFAFC-EFDD-4D71-BB3E-195FA479F528}"/>
    <cellStyle name="Input 3 3 3 3" xfId="20668" xr:uid="{C91311EC-64A8-4716-8574-22E6AC8F9BED}"/>
    <cellStyle name="Input 3 3 4" xfId="21631" xr:uid="{9BF107D4-8D09-41CD-A4EE-9E2022F133CC}"/>
    <cellStyle name="Input 3 3 4 2" xfId="40431" xr:uid="{DA293516-E07B-418A-BB60-81F3C7C4ACA2}"/>
    <cellStyle name="Input 3 3 5" xfId="19282" xr:uid="{26667DB2-5D53-4806-852A-8B7B2CD9A5A8}"/>
    <cellStyle name="Input 3 3 5 2" xfId="38760" xr:uid="{0B61A8F7-A24A-4330-BF0C-13ECA3C86336}"/>
    <cellStyle name="Input 3 3 6" xfId="18234" xr:uid="{3112E570-D74F-4964-9173-4712168551F4}"/>
    <cellStyle name="Input 3 3 6 2" xfId="37718" xr:uid="{B3302382-AE0D-45A0-9495-0FDA33B0E3C7}"/>
    <cellStyle name="Input 3 3 7" xfId="21534" xr:uid="{6B0A951D-31FA-4407-B62F-70D0E9DCD2C5}"/>
    <cellStyle name="Input 3 3 7 2" xfId="40335" xr:uid="{00DF0F86-793A-4FF5-BFD8-4DA4F44EE30A}"/>
    <cellStyle name="Input 3 3 8" xfId="21266" xr:uid="{A6FDDE29-045A-4278-8BFA-A5E479BE60B6}"/>
    <cellStyle name="Input 3 3 8 2" xfId="40068" xr:uid="{16863999-17A9-43FE-BEAC-837996EC262D}"/>
    <cellStyle name="Input 3 3 9" xfId="19063" xr:uid="{9661F130-7B5B-451C-99FE-9FF5802E8EB2}"/>
    <cellStyle name="Input 3 3 9 2" xfId="38542" xr:uid="{6C7E1C60-95B2-45EC-A00F-728DC4CE1C26}"/>
    <cellStyle name="Input 3 4" xfId="2813" xr:uid="{7E8A6E6F-6979-4641-B509-13A859EC04F3}"/>
    <cellStyle name="Input 3 4 2" xfId="4900" xr:uid="{65342170-B3B5-4C11-AFA3-80578CDA15EB}"/>
    <cellStyle name="Input 3 4 2 2" xfId="11262" xr:uid="{737437F8-9081-46E3-BF7A-3888B4C7F85A}"/>
    <cellStyle name="Input 3 4 2 2 2" xfId="47743" xr:uid="{7BC57998-C3CB-4BA4-8C93-F69D53B6A135}"/>
    <cellStyle name="Input 3 4 2 2 3" xfId="28992" xr:uid="{B4C9DD2B-D639-44FC-93B1-6A06E285E9D9}"/>
    <cellStyle name="Input 3 4 2 3" xfId="34482" xr:uid="{053DA0D2-23B3-4964-B79A-5540565BB66E}"/>
    <cellStyle name="Input 3 4 2 4" xfId="15310" xr:uid="{72A91A84-3964-4C20-9C15-56EB92E045A3}"/>
    <cellStyle name="Input 3 4 3" xfId="10217" xr:uid="{B802851B-7209-4651-AD04-C36110295EEF}"/>
    <cellStyle name="Input 3 4 3 2" xfId="45992" xr:uid="{20611BBE-BA4F-4F71-9979-5A59D8D377D8}"/>
    <cellStyle name="Input 3 4 3 3" xfId="27241" xr:uid="{A74383BB-DC8D-42A6-A50F-39E11434B803}"/>
    <cellStyle name="Input 3 4 4" xfId="32528" xr:uid="{EFA82068-5465-4666-BDB2-1B29BA669DEF}"/>
    <cellStyle name="Input 3 4 5" xfId="13531" xr:uid="{8890F811-CF2D-4C13-B3DB-DB726DD6FABE}"/>
    <cellStyle name="Input 3 5" xfId="3341" xr:uid="{4ED638D1-3EAD-48CA-9E3D-8A6D2E226F22}"/>
    <cellStyle name="Input 3 5 2" xfId="5397" xr:uid="{ECCFDB2D-C488-4912-A7D3-5C459501F2D7}"/>
    <cellStyle name="Input 3 5 2 2" xfId="11616" xr:uid="{77EB9A55-B3D4-4B1A-818A-86DA4D4E6B37}"/>
    <cellStyle name="Input 3 5 2 2 2" xfId="48240" xr:uid="{C425D04C-49B6-47CE-B50D-3F0A5879FF01}"/>
    <cellStyle name="Input 3 5 2 2 3" xfId="29489" xr:uid="{46BFB5DF-8CB8-4E64-AF71-B837FF31BE86}"/>
    <cellStyle name="Input 3 5 2 3" xfId="34979" xr:uid="{B48D7B05-AE30-4EB1-B838-A35928AC6B74}"/>
    <cellStyle name="Input 3 5 2 4" xfId="15807" xr:uid="{4F413353-C3C1-4DE1-B854-1729920A664A}"/>
    <cellStyle name="Input 3 5 3" xfId="10580" xr:uid="{CC7D0820-5F8F-48D9-A7C9-15F33A2C1D65}"/>
    <cellStyle name="Input 3 5 3 2" xfId="46488" xr:uid="{F2C2970B-27E6-459B-B328-082375D7708C}"/>
    <cellStyle name="Input 3 5 3 3" xfId="27737" xr:uid="{D1B3F916-559E-4276-BD7D-121F026C82EE}"/>
    <cellStyle name="Input 3 5 4" xfId="33054" xr:uid="{1F6428AC-9975-47E9-8FE3-C7DD8F13DEAE}"/>
    <cellStyle name="Input 3 5 5" xfId="14051" xr:uid="{9926E550-1000-49DC-97A6-D67F2F3D3337}"/>
    <cellStyle name="Input 3 6" xfId="3377" xr:uid="{E4A986C6-4872-4F22-B52E-130BF26FDBD5}"/>
    <cellStyle name="Input 3 6 2" xfId="5430" xr:uid="{9D15589E-3F0E-4FFB-9D74-5EC69350960F}"/>
    <cellStyle name="Input 3 6 2 2" xfId="11649" xr:uid="{4334EBF0-69C8-4725-AEB1-135CCFCDAE6C}"/>
    <cellStyle name="Input 3 6 2 2 2" xfId="48273" xr:uid="{727852D7-75F7-4246-BCE2-88933FFC57D4}"/>
    <cellStyle name="Input 3 6 2 2 3" xfId="29522" xr:uid="{CBEA5FD2-9510-4645-8D81-30705FDC1050}"/>
    <cellStyle name="Input 3 6 2 3" xfId="35012" xr:uid="{E88ABFA0-F364-44B1-895E-5896AE293500}"/>
    <cellStyle name="Input 3 6 2 4" xfId="15840" xr:uid="{B1865480-EF53-4013-B416-75DBC7C9FF6C}"/>
    <cellStyle name="Input 3 6 3" xfId="10614" xr:uid="{F35AEBFA-D012-4AD9-8EBF-545237E97353}"/>
    <cellStyle name="Input 3 6 3 2" xfId="46523" xr:uid="{457DB9F0-E364-4FBC-A049-F814209BB772}"/>
    <cellStyle name="Input 3 6 3 3" xfId="27772" xr:uid="{AFC06FD9-3FCD-4D2A-89C9-E6AB1ED81343}"/>
    <cellStyle name="Input 3 6 4" xfId="33090" xr:uid="{B1A33E01-027D-484D-91DF-9B0513F8100B}"/>
    <cellStyle name="Input 3 6 5" xfId="14087" xr:uid="{09C09922-030B-41FC-B10D-CA3CC738629B}"/>
    <cellStyle name="Input 3 7" xfId="2469" xr:uid="{E8D308ED-761C-47D9-BF9F-BBF566401235}"/>
    <cellStyle name="Input 3 7 2" xfId="4579" xr:uid="{5A2C16DB-0813-404A-ABC7-E8801A531D8D}"/>
    <cellStyle name="Input 3 7 2 2" xfId="10972" xr:uid="{BD3B40C7-7436-4AC9-B5C8-544703933496}"/>
    <cellStyle name="Input 3 7 2 2 2" xfId="47422" xr:uid="{D66CB5E9-3DA7-4024-A105-6C6BC29BA1FA}"/>
    <cellStyle name="Input 3 7 2 2 3" xfId="28671" xr:uid="{808E8778-5A5A-4276-A007-AAB2888156F4}"/>
    <cellStyle name="Input 3 7 2 3" xfId="34161" xr:uid="{5B73B996-A4E8-4074-B897-F683A2DF19F6}"/>
    <cellStyle name="Input 3 7 2 4" xfId="14989" xr:uid="{9B1EC39D-C332-41EB-83C0-38924D2C6F69}"/>
    <cellStyle name="Input 3 7 3" xfId="9988" xr:uid="{DEE3B64B-8736-4968-A051-D334CF99ED0A}"/>
    <cellStyle name="Input 3 7 3 2" xfId="45704" xr:uid="{E60BFA5C-D85E-497F-8961-5C6AA3A3F518}"/>
    <cellStyle name="Input 3 7 3 3" xfId="26953" xr:uid="{4C51520B-8E7A-46EE-B73E-1D56CFD61229}"/>
    <cellStyle name="Input 3 7 4" xfId="32184" xr:uid="{D0F2A653-3ACA-4D6C-8D25-C7D33FEA7464}"/>
    <cellStyle name="Input 3 7 5" xfId="13192" xr:uid="{AF26C3FF-D45E-450B-960F-386E1D22BE56}"/>
    <cellStyle name="Input 3 8" xfId="3620" xr:uid="{2162885A-9E41-455B-97C8-EF50219C0FED}"/>
    <cellStyle name="Input 3 8 2" xfId="5609" xr:uid="{1D940D1F-40FF-4C19-AD13-45B8CC502CD8}"/>
    <cellStyle name="Input 3 8 2 2" xfId="11766" xr:uid="{79172409-77BC-42FF-8BA9-9DAD759C6BEF}"/>
    <cellStyle name="Input 3 8 2 2 2" xfId="48451" xr:uid="{58EDA54B-0AB5-4456-BE23-D5659A2E6B18}"/>
    <cellStyle name="Input 3 8 2 2 3" xfId="29700" xr:uid="{DE8A423D-A41A-478E-AA79-2E34274423E4}"/>
    <cellStyle name="Input 3 8 2 3" xfId="35190" xr:uid="{3805AC92-49A0-4F2E-B351-FEA354E174A5}"/>
    <cellStyle name="Input 3 8 2 4" xfId="16018" xr:uid="{1D9164E8-5F25-4E60-8C3D-9C0A80BE7F6A}"/>
    <cellStyle name="Input 3 8 3" xfId="10741" xr:uid="{614DA0E2-0C77-45D3-A35E-9EFC86E90A2D}"/>
    <cellStyle name="Input 3 8 3 2" xfId="46711" xr:uid="{EFE26308-BEAB-478A-B8D1-7CAA32AA8C59}"/>
    <cellStyle name="Input 3 8 3 3" xfId="27960" xr:uid="{BB2F3F5D-5B2F-4762-BE67-3C50A2A10E3A}"/>
    <cellStyle name="Input 3 8 4" xfId="33296" xr:uid="{CF4167BD-E304-410A-B22D-69F4916ABE35}"/>
    <cellStyle name="Input 3 8 5" xfId="14277" xr:uid="{716D9594-CA87-4032-878B-1B20FE7D4EF2}"/>
    <cellStyle name="Input 3 9" xfId="3216" xr:uid="{20C69B97-EA73-4BCC-9B83-034BAA7B6AEB}"/>
    <cellStyle name="Input 3 9 2" xfId="5288" xr:uid="{F3E7CD55-BD92-44EB-BCC0-F0F78856F72F}"/>
    <cellStyle name="Input 3 9 2 2" xfId="11507" xr:uid="{C0F6E900-DEF4-4318-8F5B-E0AB077E415D}"/>
    <cellStyle name="Input 3 9 2 2 2" xfId="48131" xr:uid="{E0DADFF1-33B4-48C4-8E2D-E0B3E1CF3041}"/>
    <cellStyle name="Input 3 9 2 2 3" xfId="29380" xr:uid="{90CE0A09-09F5-4ABD-8EAD-3C729173AF14}"/>
    <cellStyle name="Input 3 9 2 3" xfId="34870" xr:uid="{91899970-221F-4553-BD43-C5E14B32E85E}"/>
    <cellStyle name="Input 3 9 2 4" xfId="15698" xr:uid="{C06A7611-1938-4F5B-B890-F3047BB913E4}"/>
    <cellStyle name="Input 3 9 3" xfId="10460" xr:uid="{CD2AAC89-70FE-4B6E-8717-DD57EE9B75A0}"/>
    <cellStyle name="Input 3 9 3 2" xfId="46375" xr:uid="{F8C7BEE8-95BC-467C-AB3A-09CD6B0CC6A7}"/>
    <cellStyle name="Input 3 9 3 3" xfId="27624" xr:uid="{AB5BFC80-536D-4BA5-8D6A-A6B3CD5AEF9F}"/>
    <cellStyle name="Input 3 9 4" xfId="32929" xr:uid="{7A68F981-C319-46F7-A8F0-5473B4DBD8E2}"/>
    <cellStyle name="Input 3 9 5" xfId="13929" xr:uid="{456DB434-85F2-4E6F-A568-64FDFF80E60E}"/>
    <cellStyle name="Input 4" xfId="1426" xr:uid="{B0D1069A-8A9D-4565-A55D-7FB1F8E84C19}"/>
    <cellStyle name="Input 4 10" xfId="3374" xr:uid="{80D73AAB-4BDF-4DD7-BF2D-95193613524F}"/>
    <cellStyle name="Input 4 10 2" xfId="5427" xr:uid="{B36315EE-88A7-4F34-B2B1-93430F67675B}"/>
    <cellStyle name="Input 4 10 2 2" xfId="11646" xr:uid="{46A28BED-9561-4124-BF67-DBCC03AC50D0}"/>
    <cellStyle name="Input 4 10 2 2 2" xfId="48270" xr:uid="{445827EF-7A11-40F1-BF18-7558F1930EE9}"/>
    <cellStyle name="Input 4 10 2 2 3" xfId="29519" xr:uid="{F964C178-76F3-4451-9A62-7D54582356CB}"/>
    <cellStyle name="Input 4 10 2 3" xfId="35009" xr:uid="{8FA13978-60F0-4E1E-8B22-239480129340}"/>
    <cellStyle name="Input 4 10 2 4" xfId="15837" xr:uid="{597D98CF-7157-4E06-A969-1C4CD3971D0A}"/>
    <cellStyle name="Input 4 10 3" xfId="10611" xr:uid="{75091894-8D0C-43BC-82C5-296E1F537A4F}"/>
    <cellStyle name="Input 4 10 3 2" xfId="46520" xr:uid="{FA149989-E694-47EE-BA40-A7301A3D4FCA}"/>
    <cellStyle name="Input 4 10 3 3" xfId="27769" xr:uid="{D54F8FB1-E887-4D50-AEF8-997298D08D0A}"/>
    <cellStyle name="Input 4 10 4" xfId="33087" xr:uid="{6DFCC9AC-F92A-44E0-A360-638B9ED84B33}"/>
    <cellStyle name="Input 4 10 5" xfId="14084" xr:uid="{D7227186-1E1E-490B-9C67-93BAED33D96F}"/>
    <cellStyle name="Input 4 11" xfId="2891" xr:uid="{C6FC138C-BE8C-4040-BE80-08484EDC9C41}"/>
    <cellStyle name="Input 4 11 2" xfId="4972" xr:uid="{D2A728D5-6E06-44D8-9794-2C1A710D83C0}"/>
    <cellStyle name="Input 4 11 2 2" xfId="11334" xr:uid="{A965F617-22E9-4453-B458-AF1AC444DD5D}"/>
    <cellStyle name="Input 4 11 2 2 2" xfId="47815" xr:uid="{0F431AF0-3298-41E5-91DF-4A6347A3C38A}"/>
    <cellStyle name="Input 4 11 2 2 3" xfId="29064" xr:uid="{1E9A1703-E247-4E38-A0A1-13FC4086F12B}"/>
    <cellStyle name="Input 4 11 2 3" xfId="34554" xr:uid="{224E0ED9-9398-4512-99D8-5F70A64C23BE}"/>
    <cellStyle name="Input 4 11 2 4" xfId="15382" xr:uid="{CE3E35B3-BB10-40AB-BD2C-6D50B0524C6A}"/>
    <cellStyle name="Input 4 11 3" xfId="10292" xr:uid="{78B36926-0417-4F7E-9103-492E773E5DD3}"/>
    <cellStyle name="Input 4 11 3 2" xfId="46066" xr:uid="{3E7A69A3-CD0B-47E0-8A2E-7259A25BB4B7}"/>
    <cellStyle name="Input 4 11 3 3" xfId="27315" xr:uid="{12D74B0F-6FC7-472C-884E-E7C2826270A4}"/>
    <cellStyle name="Input 4 11 4" xfId="32606" xr:uid="{1046B976-1A2A-400A-A801-FBCB85F8B9CE}"/>
    <cellStyle name="Input 4 11 5" xfId="13607" xr:uid="{C1EA83D9-1207-4E3C-832C-10B6FAB1A667}"/>
    <cellStyle name="Input 4 12" xfId="3717" xr:uid="{57F52893-E379-46C0-8A14-16778C35B95B}"/>
    <cellStyle name="Input 4 12 2" xfId="5693" xr:uid="{072A8404-61CF-4EE5-834E-07D61645B77B}"/>
    <cellStyle name="Input 4 12 2 2" xfId="11847" xr:uid="{AFC359FC-1C53-4B4F-9214-A5136F25F756}"/>
    <cellStyle name="Input 4 12 2 2 2" xfId="48533" xr:uid="{25FF6988-D6A9-4CB1-831D-88E78E769F26}"/>
    <cellStyle name="Input 4 12 2 2 3" xfId="29782" xr:uid="{3C604FC1-6830-4B70-8A60-B7D0EC6AA812}"/>
    <cellStyle name="Input 4 12 2 3" xfId="35273" xr:uid="{0DEC7F60-EFE1-4CB1-96D4-8AC4A60FEC51}"/>
    <cellStyle name="Input 4 12 2 4" xfId="16100" xr:uid="{33594B83-F36F-457A-B6B3-666478592BF0}"/>
    <cellStyle name="Input 4 12 3" xfId="10836" xr:uid="{2D1A2716-AA5B-4404-8475-1E77147E0504}"/>
    <cellStyle name="Input 4 12 3 2" xfId="46806" xr:uid="{373CD18D-9385-41C7-9D94-B281C569ECD9}"/>
    <cellStyle name="Input 4 12 3 3" xfId="28055" xr:uid="{EF7ACC01-BD32-4910-8798-EC58A61E911F}"/>
    <cellStyle name="Input 4 12 4" xfId="33393" xr:uid="{3BE5C3C3-BF08-4387-979D-49F2DF702B9A}"/>
    <cellStyle name="Input 4 12 5" xfId="14372" xr:uid="{BDD9695B-CB40-469C-82B3-B179F1DB0998}"/>
    <cellStyle name="Input 4 13" xfId="3547" xr:uid="{591F15AC-54DE-46BF-BF0F-A9E0DE718D5D}"/>
    <cellStyle name="Input 4 13 2" xfId="5543" xr:uid="{C5B3B79B-B5B7-469B-8E3D-29B5BE2759E9}"/>
    <cellStyle name="Input 4 13 2 2" xfId="11700" xr:uid="{CDE1E888-6DD9-4BDB-9E49-1BFBDC610697}"/>
    <cellStyle name="Input 4 13 2 2 2" xfId="48385" xr:uid="{169C5D64-6C60-4906-9D31-4A9B10589B5C}"/>
    <cellStyle name="Input 4 13 2 2 3" xfId="29634" xr:uid="{33353AB4-3BD0-49D5-8E8E-598394E0190D}"/>
    <cellStyle name="Input 4 13 2 3" xfId="35124" xr:uid="{B5CAF352-55C2-4A67-957E-329423054F86}"/>
    <cellStyle name="Input 4 13 2 4" xfId="15952" xr:uid="{F59186B5-942F-4163-A25A-E429481F123A}"/>
    <cellStyle name="Input 4 13 3" xfId="10671" xr:uid="{95B8DC17-C2F7-44C6-9417-FEF73847B383}"/>
    <cellStyle name="Input 4 13 3 2" xfId="46640" xr:uid="{B11AAF07-6102-4D90-8722-7E72091ADE76}"/>
    <cellStyle name="Input 4 13 3 3" xfId="27889" xr:uid="{3807AF89-EABC-4EEA-BE40-95DDC35D7CCB}"/>
    <cellStyle name="Input 4 13 4" xfId="33224" xr:uid="{1592BCA5-0086-4019-BDEF-682E8C2B9FB3}"/>
    <cellStyle name="Input 4 13 5" xfId="14205" xr:uid="{1363BF80-71CF-408D-897F-3444DDDFEFDF}"/>
    <cellStyle name="Input 4 14" xfId="3605" xr:uid="{A8E1B662-33F5-4F18-AFEC-7F8016259332}"/>
    <cellStyle name="Input 4 14 2" xfId="10726" xr:uid="{963B0E55-6F0E-4D26-AE10-11F9CE2CA9C9}"/>
    <cellStyle name="Input 4 14 2 2" xfId="46696" xr:uid="{2AAF2885-FA89-4D01-99A2-266623134A63}"/>
    <cellStyle name="Input 4 14 2 3" xfId="27945" xr:uid="{6AE0C83C-70D5-4AFF-A3F8-F897C2E88848}"/>
    <cellStyle name="Input 4 14 3" xfId="33281" xr:uid="{6C9F8B7D-22F1-49E5-B4FE-4AED2AC77BE2}"/>
    <cellStyle name="Input 4 14 4" xfId="14262" xr:uid="{B3009735-8457-4A45-8CAA-217AE0A6C875}"/>
    <cellStyle name="Input 4 15" xfId="4242" xr:uid="{66F299FA-750D-4FDE-A309-51A6B298854F}"/>
    <cellStyle name="Input 4 15 2" xfId="6004" xr:uid="{BBC5A27C-4BD0-44E2-8151-1DE05EBE3B46}"/>
    <cellStyle name="Input 4 15 2 2" xfId="11911" xr:uid="{F55F04EB-82A2-4B62-A586-A5A27921D4A5}"/>
    <cellStyle name="Input 4 15 2 2 2" xfId="48838" xr:uid="{EAFC3E11-D57C-4748-A576-70276EF29927}"/>
    <cellStyle name="Input 4 15 2 2 3" xfId="30087" xr:uid="{490D4755-ECAF-4D72-90D5-55A11130C736}"/>
    <cellStyle name="Input 4 15 2 3" xfId="35579" xr:uid="{21E6C918-1B2F-40F8-B8C0-49871BA5E006}"/>
    <cellStyle name="Input 4 15 2 4" xfId="16405" xr:uid="{AD9D8E37-7383-473A-A00C-DEF7CA29D038}"/>
    <cellStyle name="Input 4 15 3" xfId="10913" xr:uid="{A880FBBC-143D-467B-B47E-82A58D22CF24}"/>
    <cellStyle name="Input 4 15 3 2" xfId="47123" xr:uid="{8979C083-DF21-488F-8812-F149A91B792F}"/>
    <cellStyle name="Input 4 15 3 3" xfId="28372" xr:uid="{4763D7C0-1066-47E8-A88F-AFA68D6E55E0}"/>
    <cellStyle name="Input 4 15 4" xfId="33845" xr:uid="{07A034C0-7DD5-493F-BE6B-B8A6070CF1CB}"/>
    <cellStyle name="Input 4 15 5" xfId="14690" xr:uid="{4EC67C13-4BC7-44B3-AB57-75F1149BB5F0}"/>
    <cellStyle name="Input 4 16" xfId="8683" xr:uid="{6E44501C-C82C-44E0-98F8-CFD5BF48B8C3}"/>
    <cellStyle name="Input 4 16 2" xfId="36630" xr:uid="{195E5D8E-41F4-4DC7-BB3F-A2AF7C331F70}"/>
    <cellStyle name="Input 4 17" xfId="9968" xr:uid="{FFF57450-41C7-4BAE-BAD0-DDF8BE98B022}"/>
    <cellStyle name="Input 4 17 2" xfId="31753" xr:uid="{B4126282-F598-4965-8A06-31C047A39D96}"/>
    <cellStyle name="Input 4 18" xfId="12977" xr:uid="{2A0B483A-C4F1-4C89-818D-9CBE64FB7356}"/>
    <cellStyle name="Input 4 2" xfId="2267" xr:uid="{0BB1D8BC-E330-43C0-AD0B-1849ADE00206}"/>
    <cellStyle name="Input 4 2 10" xfId="18785" xr:uid="{E099761E-CC85-4E38-8347-8AED2EBAE377}"/>
    <cellStyle name="Input 4 2 10 2" xfId="38266" xr:uid="{BA6AE4D1-173B-47D2-BFD6-2CF28EB07AB0}"/>
    <cellStyle name="Input 4 2 11" xfId="20145" xr:uid="{31E5E9B7-C7E9-44B2-B023-8301941A1640}"/>
    <cellStyle name="Input 4 2 11 2" xfId="39455" xr:uid="{7CE03824-8792-49D1-95D1-C0BF5517B5C5}"/>
    <cellStyle name="Input 4 2 12" xfId="20300" xr:uid="{4EC7A3F4-670C-4121-AB36-66B8D6BAEE62}"/>
    <cellStyle name="Input 4 2 12 2" xfId="39581" xr:uid="{3AE31DE1-028F-4070-B102-C612D05294D7}"/>
    <cellStyle name="Input 4 2 13" xfId="22472" xr:uid="{2BBF93C6-0441-4F9A-A0B0-8873DFB3BEB0}"/>
    <cellStyle name="Input 4 2 13 2" xfId="41264" xr:uid="{99203BF4-060A-4271-820F-4C6143A68E63}"/>
    <cellStyle name="Input 4 2 14" xfId="19046" xr:uid="{8BEF4F99-5A7C-475E-A304-BD1E20508E86}"/>
    <cellStyle name="Input 4 2 14 2" xfId="38526" xr:uid="{A95FD62E-BC20-4E6F-8CDB-A02C069C1B05}"/>
    <cellStyle name="Input 4 2 15" xfId="23530" xr:uid="{E0BC8DA4-A4C9-4D1E-BE46-02DBD1792DB1}"/>
    <cellStyle name="Input 4 2 15 2" xfId="42316" xr:uid="{D6321683-30D5-4F3C-94DB-24FB35543FD0}"/>
    <cellStyle name="Input 4 2 16" xfId="23863" xr:uid="{4BE06C61-3AD6-4E0D-939F-8A5479A0394F}"/>
    <cellStyle name="Input 4 2 16 2" xfId="42646" xr:uid="{D49A4C58-FC0D-4C71-9087-A31D53DD5111}"/>
    <cellStyle name="Input 4 2 17" xfId="23642" xr:uid="{C05C97BE-EDA3-45A3-A2D2-DD4135FF55BA}"/>
    <cellStyle name="Input 4 2 17 2" xfId="42426" xr:uid="{99DE7FC7-8AE7-4D4B-8555-6D7D4C67DF0A}"/>
    <cellStyle name="Input 4 2 18" xfId="23310" xr:uid="{DE393996-F513-48B2-A9F3-C2E7144E85FB}"/>
    <cellStyle name="Input 4 2 18 2" xfId="42098" xr:uid="{9A09583F-691E-4971-8498-3ED7A68868C7}"/>
    <cellStyle name="Input 4 2 19" xfId="24791" xr:uid="{0C82AECB-B489-45DF-8724-17EDB7EC307B}"/>
    <cellStyle name="Input 4 2 19 2" xfId="43569" xr:uid="{0A99B6FF-5A1D-4FE3-96D5-C27BD5C5F7A4}"/>
    <cellStyle name="Input 4 2 2" xfId="7074" xr:uid="{A66A3984-B5DD-4B6A-B77B-2AAFAB404346}"/>
    <cellStyle name="Input 4 2 2 10" xfId="22059" xr:uid="{9FC6E0CA-7816-4814-BAE8-1F08CB7AC120}"/>
    <cellStyle name="Input 4 2 2 10 2" xfId="40856" xr:uid="{2EE7A76B-6AA6-4B90-98D9-1814C029F3CE}"/>
    <cellStyle name="Input 4 2 2 11" xfId="22244" xr:uid="{DD179B52-BAE4-4451-B100-6F475347C84A}"/>
    <cellStyle name="Input 4 2 2 11 2" xfId="41039" xr:uid="{E0E1B112-C9CF-401F-835D-96AB74A78667}"/>
    <cellStyle name="Input 4 2 2 12" xfId="21229" xr:uid="{3FD7E631-1DB3-47F2-B2A0-5C37B4823BD4}"/>
    <cellStyle name="Input 4 2 2 12 2" xfId="40031" xr:uid="{85C5E2DF-D324-403E-B504-86272D222057}"/>
    <cellStyle name="Input 4 2 2 13" xfId="22269" xr:uid="{64D6AC63-FE41-45EE-A3D6-099A91056FD7}"/>
    <cellStyle name="Input 4 2 2 13 2" xfId="41063" xr:uid="{CAA11181-6217-4135-A6D0-86AB20FC25DB}"/>
    <cellStyle name="Input 4 2 2 14" xfId="24056" xr:uid="{09DB0A5A-8FFE-4481-8FFA-D1967A39FA96}"/>
    <cellStyle name="Input 4 2 2 14 2" xfId="42836" xr:uid="{BA739700-3785-43CB-A4F3-41E4293ECC2F}"/>
    <cellStyle name="Input 4 2 2 15" xfId="24537" xr:uid="{631D87CB-ED9F-4F2C-88AA-7AE10990FAB7}"/>
    <cellStyle name="Input 4 2 2 15 2" xfId="43317" xr:uid="{D2E478D6-9973-48D4-8135-79AF92ED0000}"/>
    <cellStyle name="Input 4 2 2 16" xfId="24008" xr:uid="{BE3996B7-3B97-486F-B774-C5501FBB6C55}"/>
    <cellStyle name="Input 4 2 2 16 2" xfId="42790" xr:uid="{94C60A4E-A029-482E-BA0F-11FFFEABAB8D}"/>
    <cellStyle name="Input 4 2 2 17" xfId="22743" xr:uid="{3F5CCA88-BC04-4767-BF32-650F73DAC117}"/>
    <cellStyle name="Input 4 2 2 17 2" xfId="41534" xr:uid="{290D36A0-862C-49FA-8218-11073EFD7FF6}"/>
    <cellStyle name="Input 4 2 2 18" xfId="23269" xr:uid="{3DC9C272-9B48-4D60-81DC-13BCEF88CB45}"/>
    <cellStyle name="Input 4 2 2 18 2" xfId="42057" xr:uid="{B1087D53-5BF9-4A47-AF58-26BF9AB6F742}"/>
    <cellStyle name="Input 4 2 2 19" xfId="25863" xr:uid="{2FC9CA95-BED6-4A72-A14A-0E517EFDC5CB}"/>
    <cellStyle name="Input 4 2 2 19 2" xfId="44637" xr:uid="{3AD7E105-DAE2-41C9-9505-2A2A1B564981}"/>
    <cellStyle name="Input 4 2 2 2" xfId="9347" xr:uid="{5F99BFE2-DE50-4632-B66F-895595466729}"/>
    <cellStyle name="Input 4 2 2 2 2" xfId="12409" xr:uid="{0C1695AC-0FFF-4388-9BC5-A7399B7C7796}"/>
    <cellStyle name="Input 4 2 2 2 2 2" xfId="37158" xr:uid="{DDABC94B-12C1-491B-A5A6-585ABDF42C55}"/>
    <cellStyle name="Input 4 2 2 2 3" xfId="17669" xr:uid="{97DCA292-2421-4282-BDD2-30995EEB1917}"/>
    <cellStyle name="Input 4 2 2 20" xfId="24952" xr:uid="{7EAD4236-8281-42D7-AC4E-D4721A623DC8}"/>
    <cellStyle name="Input 4 2 2 20 2" xfId="43729" xr:uid="{86A73CBE-4307-4156-83E7-A840A0DBF069}"/>
    <cellStyle name="Input 4 2 2 21" xfId="25896" xr:uid="{DFF93EEA-27A4-47F8-86CC-F495B587D0CC}"/>
    <cellStyle name="Input 4 2 2 21 2" xfId="44669" xr:uid="{3F00AA3D-C4C9-4989-964C-C365C5F4CABE}"/>
    <cellStyle name="Input 4 2 2 22" xfId="23375" xr:uid="{B31B90F7-BA8B-4889-A227-4091CB314884}"/>
    <cellStyle name="Input 4 2 2 22 2" xfId="42163" xr:uid="{B636D91E-CA2E-4748-A0C8-E39A4F014B5C}"/>
    <cellStyle name="Input 4 2 2 23" xfId="23675" xr:uid="{D16F030C-2588-48B7-93E2-D3C953C58D04}"/>
    <cellStyle name="Input 4 2 2 23 2" xfId="42459" xr:uid="{BADDF0D8-9455-4B45-AEEF-0A78AF92181A}"/>
    <cellStyle name="Input 4 2 2 24" xfId="30511" xr:uid="{D9B88E41-50CA-4C1E-B754-D1E127667B6A}"/>
    <cellStyle name="Input 4 2 2 24 2" xfId="49262" xr:uid="{1F53EC23-FDA5-49CC-AF80-7FE901D0540E}"/>
    <cellStyle name="Input 4 2 2 25" xfId="36140" xr:uid="{A4396BE6-B083-4E6E-8B90-D30013BEDB36}"/>
    <cellStyle name="Input 4 2 2 26" xfId="31294" xr:uid="{96B1C3F3-C11A-4C20-8655-DE51EBA0255E}"/>
    <cellStyle name="Input 4 2 2 27" xfId="16834" xr:uid="{3D405C44-6388-46EF-AF81-6D274D1284A4}"/>
    <cellStyle name="Input 4 2 2 3" xfId="9721" xr:uid="{24E43B74-D2A3-454C-B949-A279105FFC39}"/>
    <cellStyle name="Input 4 2 2 3 2" xfId="12738" xr:uid="{C799C581-C0DC-4DCF-9FB4-7434E1CB9E21}"/>
    <cellStyle name="Input 4 2 2 3 2 2" xfId="37498" xr:uid="{A80BC977-B79F-4422-9F91-F42A6797F38D}"/>
    <cellStyle name="Input 4 2 2 3 3" xfId="18010" xr:uid="{0EC14D1B-9051-4B53-A958-564541AEDC69}"/>
    <cellStyle name="Input 4 2 2 4" xfId="11951" xr:uid="{F296C221-7100-4607-B273-C0701C12520F}"/>
    <cellStyle name="Input 4 2 2 4 2" xfId="39001" xr:uid="{B793EFE1-BA05-4F38-96C0-D7627137358C}"/>
    <cellStyle name="Input 4 2 2 4 3" xfId="19525" xr:uid="{9267F30C-6E37-4764-B064-B90E12EE9686}"/>
    <cellStyle name="Input 4 2 2 5" xfId="18377" xr:uid="{AE1B1050-A566-449A-B642-C1D95B5A05C1}"/>
    <cellStyle name="Input 4 2 2 5 2" xfId="37861" xr:uid="{CAD3DB9A-BDE1-412D-A8AF-B171B9F79C7F}"/>
    <cellStyle name="Input 4 2 2 6" xfId="20325" xr:uid="{1D7A55D4-27C2-4258-9F42-1C551472E2C2}"/>
    <cellStyle name="Input 4 2 2 6 2" xfId="39605" xr:uid="{68A4C7B7-7593-4508-9005-2CD95E3A9869}"/>
    <cellStyle name="Input 4 2 2 7" xfId="21816" xr:uid="{520609B1-7A4B-403C-A0AE-77241D5B188E}"/>
    <cellStyle name="Input 4 2 2 7 2" xfId="40614" xr:uid="{DB972E29-B7CB-40A4-9214-C3AFD811AF87}"/>
    <cellStyle name="Input 4 2 2 8" xfId="19089" xr:uid="{44EFF6EC-07CE-4463-967E-0E533B6C2980}"/>
    <cellStyle name="Input 4 2 2 8 2" xfId="38568" xr:uid="{BD35E62E-5925-4237-8AD3-8837A28BD5A3}"/>
    <cellStyle name="Input 4 2 2 9" xfId="18461" xr:uid="{90360B31-B195-41E0-9657-1149270FE5A7}"/>
    <cellStyle name="Input 4 2 2 9 2" xfId="37944" xr:uid="{5D32AABB-53FD-47A9-A4E5-3B9DE8571E47}"/>
    <cellStyle name="Input 4 2 20" xfId="24960" xr:uid="{21447E7B-3A5F-4A8E-9409-1A2B9B7CF321}"/>
    <cellStyle name="Input 4 2 20 2" xfId="43737" xr:uid="{5CC23E18-2A83-4A3F-8884-A9DFB46F4F3C}"/>
    <cellStyle name="Input 4 2 21" xfId="26171" xr:uid="{AC01433B-7E57-4ACE-8BEA-DE79EAE6F5F3}"/>
    <cellStyle name="Input 4 2 21 2" xfId="44942" xr:uid="{6AAC9D0F-FFF0-4CBE-85FA-95EF11333E00}"/>
    <cellStyle name="Input 4 2 22" xfId="22994" xr:uid="{24D43E4D-76E5-4CD9-843F-29B11712E953}"/>
    <cellStyle name="Input 4 2 22 2" xfId="41784" xr:uid="{B97DFAC3-23A1-4BE5-99B8-1674E03BD7CB}"/>
    <cellStyle name="Input 4 2 23" xfId="26165" xr:uid="{8391BCB4-B125-4734-AE86-2629646A4C3D}"/>
    <cellStyle name="Input 4 2 23 2" xfId="44936" xr:uid="{F0CAF746-BDD9-4C2D-94EE-69620C4D2B30}"/>
    <cellStyle name="Input 4 2 24" xfId="25536" xr:uid="{4DFEF537-9003-44EB-8861-A95234E62B54}"/>
    <cellStyle name="Input 4 2 24 2" xfId="44311" xr:uid="{9920E394-838F-4B12-BE57-D9EC795CD485}"/>
    <cellStyle name="Input 4 2 25" xfId="32085" xr:uid="{264FD6AC-4EDF-43E0-AFED-1D958C3F70CF}"/>
    <cellStyle name="Input 4 2 26" xfId="30841" xr:uid="{5F670580-7E13-4F36-BF53-51E3A9D8D5E8}"/>
    <cellStyle name="Input 4 2 3" xfId="8157" xr:uid="{7080AEB1-77AC-4D7A-ACCC-D090AFDD1B00}"/>
    <cellStyle name="Input 4 2 3 10" xfId="18723" xr:uid="{BBB7DDF4-0619-412F-8236-4B0D2EE11D47}"/>
    <cellStyle name="Input 4 2 3 10 2" xfId="38204" xr:uid="{61627DBE-17E2-438B-AD3B-0777C28841B8}"/>
    <cellStyle name="Input 4 2 3 11" xfId="22464" xr:uid="{F60903F9-7AF4-47FB-8F41-D2FBE8106D12}"/>
    <cellStyle name="Input 4 2 3 11 2" xfId="41256" xr:uid="{AA86DAD2-911A-4908-9676-127B62C0DE96}"/>
    <cellStyle name="Input 4 2 3 12" xfId="24273" xr:uid="{3E1F8784-9DE8-45E9-8402-5370D3CF3AFB}"/>
    <cellStyle name="Input 4 2 3 12 2" xfId="43053" xr:uid="{EFA20050-88E2-4225-A151-C6EE67289095}"/>
    <cellStyle name="Input 4 2 3 13" xfId="24472" xr:uid="{C805A926-D37B-44F9-A7FB-44E58F06B1EB}"/>
    <cellStyle name="Input 4 2 3 13 2" xfId="43252" xr:uid="{5C2084B6-8C1F-4ABF-A06E-F695F4D7E011}"/>
    <cellStyle name="Input 4 2 3 14" xfId="22886" xr:uid="{095E5D7C-FAD7-48F4-9AF4-D0BB9785B0F8}"/>
    <cellStyle name="Input 4 2 3 14 2" xfId="41677" xr:uid="{04F6DBB5-422F-44A9-8B21-5A9C3FF8B7D0}"/>
    <cellStyle name="Input 4 2 3 15" xfId="25528" xr:uid="{8FC929D3-07BE-40EC-AF1E-15B106C9D31C}"/>
    <cellStyle name="Input 4 2 3 15 2" xfId="44303" xr:uid="{04741705-811B-498A-9812-5526D91D5AC9}"/>
    <cellStyle name="Input 4 2 3 16" xfId="23779" xr:uid="{FB270143-FCE5-46F7-B7E3-F8C26D97FEF2}"/>
    <cellStyle name="Input 4 2 3 16 2" xfId="42563" xr:uid="{8DF2B6E1-9522-442D-B22D-AFB9D9009A11}"/>
    <cellStyle name="Input 4 2 3 17" xfId="23995" xr:uid="{6C6DA485-009E-4508-9D93-4F34754AE4C8}"/>
    <cellStyle name="Input 4 2 3 17 2" xfId="42778" xr:uid="{3AD23F68-D0DC-4D19-AE94-241FA1C707BA}"/>
    <cellStyle name="Input 4 2 3 18" xfId="24607" xr:uid="{362F1545-4F27-48E0-BBB9-5118C4B3B0B7}"/>
    <cellStyle name="Input 4 2 3 18 2" xfId="43387" xr:uid="{3594E12B-295B-4029-9FC7-CAA4B7966E88}"/>
    <cellStyle name="Input 4 2 3 19" xfId="26160" xr:uid="{6E0081DE-41B4-4648-8B29-F7922D39B9E9}"/>
    <cellStyle name="Input 4 2 3 19 2" xfId="44931" xr:uid="{C665A128-5B6D-4A1D-9C99-72EB55AEBD4B}"/>
    <cellStyle name="Input 4 2 3 2" xfId="12004" xr:uid="{BEA6D193-F227-4847-9ADA-82A1425F79F3}"/>
    <cellStyle name="Input 4 2 3 2 2" xfId="39214" xr:uid="{5CF3DB00-42F9-4425-8F28-9D10B597700C}"/>
    <cellStyle name="Input 4 2 3 2 3" xfId="19747" xr:uid="{FA410D8C-612B-4844-8E51-2DD5F9806D63}"/>
    <cellStyle name="Input 4 2 3 20" xfId="24017" xr:uid="{B0587018-2DA3-4CD4-9982-E759C69A75C8}"/>
    <cellStyle name="Input 4 2 3 20 2" xfId="42799" xr:uid="{73CF902D-ED81-475B-B8CF-00C77B89A0AA}"/>
    <cellStyle name="Input 4 2 3 21" xfId="25521" xr:uid="{FEB75522-19FA-4C18-84C0-0051F41BCF23}"/>
    <cellStyle name="Input 4 2 3 21 2" xfId="44296" xr:uid="{EF6F1500-B798-4A22-B4FD-770844817862}"/>
    <cellStyle name="Input 4 2 3 22" xfId="30618" xr:uid="{10056497-FE61-4CD4-B235-92452BB5DD35}"/>
    <cellStyle name="Input 4 2 3 22 2" xfId="49366" xr:uid="{2AAB84E8-EF46-472F-94A9-DB03CE966A0F}"/>
    <cellStyle name="Input 4 2 3 23" xfId="36363" xr:uid="{70F1A6BF-4D76-4EB5-891B-C5AB5AE777DE}"/>
    <cellStyle name="Input 4 2 3 24" xfId="31362" xr:uid="{1C345ACB-7CE2-4014-A265-CC13BB84B87C}"/>
    <cellStyle name="Input 4 2 3 25" xfId="16938" xr:uid="{D8E40935-BD0D-4E11-A643-2D7E69FE5877}"/>
    <cellStyle name="Input 4 2 3 3" xfId="18290" xr:uid="{D2AEFD7F-B99C-4E9C-97FB-F53B8505B78D}"/>
    <cellStyle name="Input 4 2 3 3 2" xfId="37774" xr:uid="{151E8088-9F09-4C61-A1A3-564F1493CD5D}"/>
    <cellStyle name="Input 4 2 3 4" xfId="21167" xr:uid="{F10D3456-67E7-40F2-B076-16D1231F72ED}"/>
    <cellStyle name="Input 4 2 3 4 2" xfId="39969" xr:uid="{7E33C19A-A320-4520-83DD-4778904AC36A}"/>
    <cellStyle name="Input 4 2 3 5" xfId="18857" xr:uid="{86E35A8A-69DF-492F-A9D0-971B14E8BEDD}"/>
    <cellStyle name="Input 4 2 3 5 2" xfId="38338" xr:uid="{6E4EFC43-0787-471A-A2BE-E8A9C7A793F3}"/>
    <cellStyle name="Input 4 2 3 6" xfId="19068" xr:uid="{08CCF0D0-86FC-476F-9B2A-5102C3FF7791}"/>
    <cellStyle name="Input 4 2 3 6 2" xfId="38547" xr:uid="{2D47DD66-6C1F-4CC1-AF5B-76FF6AD7ED58}"/>
    <cellStyle name="Input 4 2 3 7" xfId="20090" xr:uid="{075426FA-F375-400F-B602-237317A170B8}"/>
    <cellStyle name="Input 4 2 3 7 2" xfId="39401" xr:uid="{2C43CD94-DEF4-436E-8DF4-D7D751341291}"/>
    <cellStyle name="Input 4 2 3 8" xfId="21423" xr:uid="{BE2F7A8E-CDC3-44F6-981D-3546E2C84308}"/>
    <cellStyle name="Input 4 2 3 8 2" xfId="40225" xr:uid="{4BE460E7-16BA-4134-BC5B-437CCD526803}"/>
    <cellStyle name="Input 4 2 3 9" xfId="21635" xr:uid="{66DB87C7-8ED6-4B68-9ACF-470C4544EE84}"/>
    <cellStyle name="Input 4 2 3 9 2" xfId="40435" xr:uid="{C613D0E1-3238-4940-896B-5511509C6C03}"/>
    <cellStyle name="Input 4 2 4" xfId="8990" xr:uid="{C615C1F4-C5DA-44F5-8A02-325274344473}"/>
    <cellStyle name="Input 4 2 4 2" xfId="36840" xr:uid="{5D985BE6-A283-465A-9349-CDFB98F222A4}"/>
    <cellStyle name="Input 4 2 5" xfId="19050" xr:uid="{3996C23D-65D1-45A2-9AC9-12C2C1703426}"/>
    <cellStyle name="Input 4 2 5 2" xfId="38530" xr:uid="{25700B48-EDC9-4AFE-A89B-0800C1D72C7A}"/>
    <cellStyle name="Input 4 2 6" xfId="20291" xr:uid="{48F07E4E-3B8F-4D7C-B052-1FF0BB663CB7}"/>
    <cellStyle name="Input 4 2 6 2" xfId="39573" xr:uid="{32ABFC1C-9349-436C-A79A-694942C90DB9}"/>
    <cellStyle name="Input 4 2 7" xfId="18774" xr:uid="{759A245D-8846-4AF0-8E32-8248B030714B}"/>
    <cellStyle name="Input 4 2 7 2" xfId="38255" xr:uid="{55C2AF5D-8CC3-4701-A390-2857B635832B}"/>
    <cellStyle name="Input 4 2 8" xfId="19437" xr:uid="{682FC613-344F-4253-9515-AC21103CD4A8}"/>
    <cellStyle name="Input 4 2 8 2" xfId="38915" xr:uid="{10122671-5CD1-4A2C-9EB0-5845DC7D9F56}"/>
    <cellStyle name="Input 4 2 9" xfId="20138" xr:uid="{39CA9862-3F8B-4D63-B17E-D1041AE01970}"/>
    <cellStyle name="Input 4 2 9 2" xfId="39448" xr:uid="{7D68FE57-064E-42B4-B3B7-AB42AE15A9BA}"/>
    <cellStyle name="Input 4 3" xfId="2627" xr:uid="{D3BE0D63-CC1C-4861-AAE6-F40E92570B0D}"/>
    <cellStyle name="Input 4 3 10" xfId="19249" xr:uid="{B6C5E577-6FB8-4460-B2A3-902FC6CF9F3A}"/>
    <cellStyle name="Input 4 3 10 2" xfId="38727" xr:uid="{8D2BD4EA-135D-466B-80E1-1064A7A3DDFB}"/>
    <cellStyle name="Input 4 3 11" xfId="21481" xr:uid="{B77C8971-DE7D-440C-9250-E16D944E9ED0}"/>
    <cellStyle name="Input 4 3 11 2" xfId="40282" xr:uid="{B624F00B-AC22-4913-BF75-09F67DB0D175}"/>
    <cellStyle name="Input 4 3 12" xfId="22521" xr:uid="{8A2E493E-C80C-46C2-81BC-9F60E9699E3D}"/>
    <cellStyle name="Input 4 3 12 2" xfId="41313" xr:uid="{D5A52AEB-3E67-48C0-8500-F132B06C131E}"/>
    <cellStyle name="Input 4 3 13" xfId="25049" xr:uid="{9EAD4826-C8B2-4076-AC24-32DD55F8AD27}"/>
    <cellStyle name="Input 4 3 13 2" xfId="43825" xr:uid="{DB81A968-B407-40D5-A66A-4E5FE609FEDB}"/>
    <cellStyle name="Input 4 3 14" xfId="25527" xr:uid="{6FC9DF64-EB7D-4741-9D60-A57E903EDEE2}"/>
    <cellStyle name="Input 4 3 14 2" xfId="44302" xr:uid="{9F5017A5-C74D-4518-B117-94D192099EF7}"/>
    <cellStyle name="Input 4 3 15" xfId="24986" xr:uid="{8E0138EE-40DE-4335-B914-6A042779A902}"/>
    <cellStyle name="Input 4 3 15 2" xfId="43763" xr:uid="{E0CB188C-C129-48A4-8776-8674687CE000}"/>
    <cellStyle name="Input 4 3 16" xfId="22992" xr:uid="{976E1621-4B7E-4886-B756-5B9FF6811939}"/>
    <cellStyle name="Input 4 3 16 2" xfId="41783" xr:uid="{01803AC8-6478-410C-95CE-460C8FF4D4AF}"/>
    <cellStyle name="Input 4 3 17" xfId="23371" xr:uid="{5DAB67C0-1B27-46D3-B3C0-E7E5C8ABBBC7}"/>
    <cellStyle name="Input 4 3 17 2" xfId="42159" xr:uid="{7C5B7212-21E5-44AD-BDBD-6EEFC7FC6A6B}"/>
    <cellStyle name="Input 4 3 18" xfId="24859" xr:uid="{C6EAC20B-FCD4-44AF-AF5F-0D9DED920B5D}"/>
    <cellStyle name="Input 4 3 18 2" xfId="43637" xr:uid="{8E520181-5529-4912-B5AC-DACB3FBBA166}"/>
    <cellStyle name="Input 4 3 19" xfId="22968" xr:uid="{BC4A61DD-B27C-4E40-9E9D-69420521197B}"/>
    <cellStyle name="Input 4 3 19 2" xfId="41759" xr:uid="{6A018350-09F2-49F7-812D-FF1011A99BE5}"/>
    <cellStyle name="Input 4 3 2" xfId="4725" xr:uid="{C2C91977-5864-447F-B98E-C4166E08FE13}"/>
    <cellStyle name="Input 4 3 2 2" xfId="11087" xr:uid="{59A64B76-6BE9-4DBE-9078-F8C0E6D67C3A}"/>
    <cellStyle name="Input 4 3 2 2 2" xfId="47568" xr:uid="{DF022EF3-FA45-48F6-B9F9-0C6D41A4E231}"/>
    <cellStyle name="Input 4 3 2 2 3" xfId="28817" xr:uid="{1B606565-D914-4986-9E16-834BDDFCF908}"/>
    <cellStyle name="Input 4 3 2 3" xfId="34307" xr:uid="{A1A3C78E-A78D-4619-A736-807698AE6F59}"/>
    <cellStyle name="Input 4 3 2 4" xfId="15135" xr:uid="{DDBEA2B4-B0C1-4FE8-970F-3F69D087A529}"/>
    <cellStyle name="Input 4 3 20" xfId="26236" xr:uid="{759FE7B1-34D7-43AA-B4A1-DBBB49928D88}"/>
    <cellStyle name="Input 4 3 20 2" xfId="45007" xr:uid="{18F0121B-0AED-4DB9-8B60-A996B54BE37D}"/>
    <cellStyle name="Input 4 3 21" xfId="26294" xr:uid="{16E75597-824B-4A54-ABD3-9DED5EC2BB70}"/>
    <cellStyle name="Input 4 3 21 2" xfId="45065" xr:uid="{D9A2E087-506D-4262-88CA-A482485C01B8}"/>
    <cellStyle name="Input 4 3 22" xfId="25754" xr:uid="{DD51AD9A-E24B-46D3-9B41-6769DBEB8F93}"/>
    <cellStyle name="Input 4 3 22 2" xfId="44529" xr:uid="{1FC0485B-4F25-4A1F-8860-F42E1BE6E9B9}"/>
    <cellStyle name="Input 4 3 23" xfId="32342" xr:uid="{A5F98888-3C03-4D67-9DC8-1DA9F24F7059}"/>
    <cellStyle name="Input 4 3 24" xfId="30894" xr:uid="{88F5BD7F-9EF1-4577-8D66-F2527054188B}"/>
    <cellStyle name="Input 4 3 25" xfId="13346" xr:uid="{4A9B13DB-0C18-475E-B5B9-5BE91963535C}"/>
    <cellStyle name="Input 4 3 3" xfId="10098" xr:uid="{C6E22FB7-F1B6-40D7-B83B-6F95138223FD}"/>
    <cellStyle name="Input 4 3 3 2" xfId="39793" xr:uid="{7CA882D0-90A2-44DB-BA59-457A7DDB6EB6}"/>
    <cellStyle name="Input 4 3 3 3" xfId="20672" xr:uid="{5E495C0A-8F88-423B-9D91-1C0C1E601060}"/>
    <cellStyle name="Input 4 3 4" xfId="21633" xr:uid="{5A470E14-9F96-4F03-B1E0-E4EAB50D78B6}"/>
    <cellStyle name="Input 4 3 4 2" xfId="40433" xr:uid="{5CC30177-520C-45BF-8189-411F14199A2B}"/>
    <cellStyle name="Input 4 3 5" xfId="20583" xr:uid="{1557E242-2D21-4AF7-93D2-0EEF84B4FC98}"/>
    <cellStyle name="Input 4 3 5 2" xfId="39740" xr:uid="{2AAEDCA2-1D7C-4DDC-8930-F819C62525CD}"/>
    <cellStyle name="Input 4 3 6" xfId="20091" xr:uid="{4B80439F-E8C8-406B-951D-0F10DDEA4DBF}"/>
    <cellStyle name="Input 4 3 6 2" xfId="39402" xr:uid="{94FEF35B-E256-43A3-87F4-3C1E0292A615}"/>
    <cellStyle name="Input 4 3 7" xfId="21424" xr:uid="{4851D6CC-4D7F-4495-ADF9-4BF3C4932E09}"/>
    <cellStyle name="Input 4 3 7 2" xfId="40226" xr:uid="{E96582E7-2ED0-40AB-B77F-E4BCB393EE93}"/>
    <cellStyle name="Input 4 3 8" xfId="19088" xr:uid="{178325F4-1ED3-4CDE-AD9C-AC1EB711B686}"/>
    <cellStyle name="Input 4 3 8 2" xfId="38567" xr:uid="{05E27C0D-5009-4A41-BCD9-4C9A7133D286}"/>
    <cellStyle name="Input 4 3 9" xfId="19407" xr:uid="{CBB4A48E-9DE5-4C13-8018-0F0A96803C1A}"/>
    <cellStyle name="Input 4 3 9 2" xfId="38885" xr:uid="{B4A1B37C-E1B8-44E7-8C8F-3AF8D927191C}"/>
    <cellStyle name="Input 4 4" xfId="2609" xr:uid="{37CAB8B1-4B11-42BB-80C3-305935C3D63C}"/>
    <cellStyle name="Input 4 4 2" xfId="4711" xr:uid="{5C7D93D0-4CE7-484C-9AA8-BD7BB6645D54}"/>
    <cellStyle name="Input 4 4 2 2" xfId="11073" xr:uid="{41EC900C-52DE-466A-8F14-6708FB7EB49F}"/>
    <cellStyle name="Input 4 4 2 2 2" xfId="47554" xr:uid="{F6AA8FA6-3F7A-4950-AEB1-867A046B4DCB}"/>
    <cellStyle name="Input 4 4 2 2 3" xfId="28803" xr:uid="{DA6218A3-1531-41B9-BD78-9A29150F2096}"/>
    <cellStyle name="Input 4 4 2 3" xfId="34293" xr:uid="{3F6DFF88-8963-4201-A4FC-AC9B242EADEE}"/>
    <cellStyle name="Input 4 4 2 4" xfId="15121" xr:uid="{1EEE1415-19B8-462A-BAF8-C0B1AD119CBD}"/>
    <cellStyle name="Input 4 4 3" xfId="10081" xr:uid="{372BAD77-7B90-449A-9A1E-D94B31211FE2}"/>
    <cellStyle name="Input 4 4 3 2" xfId="45826" xr:uid="{67FE17D6-32B2-4079-BB51-C3AA07C5CC48}"/>
    <cellStyle name="Input 4 4 3 3" xfId="27075" xr:uid="{F2BBDE11-19A3-4CFE-A7F7-E80A900B082A}"/>
    <cellStyle name="Input 4 4 4" xfId="32324" xr:uid="{A4352284-E3CC-445A-AECF-140039D93A3E}"/>
    <cellStyle name="Input 4 4 5" xfId="13328" xr:uid="{6AD524C9-AF16-45D1-A02E-3EA1282F3D49}"/>
    <cellStyle name="Input 4 5" xfId="2825" xr:uid="{36422869-D2F1-45C5-82EB-214BEA423B07}"/>
    <cellStyle name="Input 4 5 2" xfId="4912" xr:uid="{04DDD897-A549-4FDD-B5D6-A6753C04613E}"/>
    <cellStyle name="Input 4 5 2 2" xfId="11274" xr:uid="{CD469E0E-4EFE-4393-8625-F511D55DC4F1}"/>
    <cellStyle name="Input 4 5 2 2 2" xfId="47755" xr:uid="{456CCD13-42D3-4CB3-85AD-996ED790202F}"/>
    <cellStyle name="Input 4 5 2 2 3" xfId="29004" xr:uid="{527711CE-A9D1-4107-BC37-D46166AD384B}"/>
    <cellStyle name="Input 4 5 2 3" xfId="34494" xr:uid="{3961FDA8-5FC6-46FD-8FEA-F2D6A6E528A9}"/>
    <cellStyle name="Input 4 5 2 4" xfId="15322" xr:uid="{AB821D64-E130-4B3E-AF7B-D7BAF25A59AD}"/>
    <cellStyle name="Input 4 5 3" xfId="10229" xr:uid="{88E66870-2946-409B-86FF-173B6ACD3165}"/>
    <cellStyle name="Input 4 5 3 2" xfId="46004" xr:uid="{AAB675B3-055A-40E8-A2D8-3AD0AA47C17C}"/>
    <cellStyle name="Input 4 5 3 3" xfId="27253" xr:uid="{DB018EE5-30EE-4F31-9B72-969CECB8D9D4}"/>
    <cellStyle name="Input 4 5 4" xfId="32540" xr:uid="{90516067-401B-4017-9E8B-93F7F36B0F3A}"/>
    <cellStyle name="Input 4 5 5" xfId="13543" xr:uid="{7DA16135-FB63-4C0B-9568-248B740A0B01}"/>
    <cellStyle name="Input 4 6" xfId="3540" xr:uid="{80E442CC-EE75-4E54-BA9E-1B62B4512DA0}"/>
    <cellStyle name="Input 4 6 2" xfId="5537" xr:uid="{CCAD957F-51B9-4CDC-A4F0-9D40DD642E67}"/>
    <cellStyle name="Input 4 6 2 2" xfId="11694" xr:uid="{4BE18646-6CED-4422-A3B9-DAD170D8B6FC}"/>
    <cellStyle name="Input 4 6 2 2 2" xfId="48379" xr:uid="{6FD2C7F0-ED45-4D9D-8247-FCEA98A0327D}"/>
    <cellStyle name="Input 4 6 2 2 3" xfId="29628" xr:uid="{BEC127AC-D82F-4122-BB93-CAAD0A64B1AB}"/>
    <cellStyle name="Input 4 6 2 3" xfId="35118" xr:uid="{ED98C4FB-8098-43AD-A2E0-4EA18ED6887D}"/>
    <cellStyle name="Input 4 6 2 4" xfId="15946" xr:uid="{12BD2727-F554-405E-8A55-988AF4B48D6F}"/>
    <cellStyle name="Input 4 6 3" xfId="10664" xr:uid="{5FC7069F-C936-4E77-A795-7C3758E98111}"/>
    <cellStyle name="Input 4 6 3 2" xfId="46633" xr:uid="{2DEF058F-55D4-4FB8-8E11-A528FCCEE9B1}"/>
    <cellStyle name="Input 4 6 3 3" xfId="27882" xr:uid="{AE8950CB-0B71-4D37-AFDF-F4661ED7DDDE}"/>
    <cellStyle name="Input 4 6 4" xfId="33217" xr:uid="{3830A499-55B5-4EE2-8366-42121A941231}"/>
    <cellStyle name="Input 4 6 5" xfId="14198" xr:uid="{025EB8EA-BE46-448C-AB43-845748163C58}"/>
    <cellStyle name="Input 4 7" xfId="3629" xr:uid="{133AD170-86C9-4948-B12E-0F06F5BB15D4}"/>
    <cellStyle name="Input 4 7 2" xfId="5615" xr:uid="{9DEBB2F5-C048-466E-B850-D3EC7AF051E8}"/>
    <cellStyle name="Input 4 7 2 2" xfId="11772" xr:uid="{0D339851-8039-4E32-BE88-C62B2016A8B3}"/>
    <cellStyle name="Input 4 7 2 2 2" xfId="48457" xr:uid="{4FD70ED1-2EFB-4C8A-BA06-260E40F2D36C}"/>
    <cellStyle name="Input 4 7 2 2 3" xfId="29706" xr:uid="{BAD4E438-C323-4CCF-931C-5E619C1D1170}"/>
    <cellStyle name="Input 4 7 2 3" xfId="35196" xr:uid="{77BD63BD-3287-4F9D-8053-C8791E4363F6}"/>
    <cellStyle name="Input 4 7 2 4" xfId="16024" xr:uid="{3E4C8D8F-29FB-4D34-92D7-EA0ED29219B3}"/>
    <cellStyle name="Input 4 7 3" xfId="10749" xr:uid="{DA363AF6-DB60-42DE-BE9A-9B7D083A9E30}"/>
    <cellStyle name="Input 4 7 3 2" xfId="46719" xr:uid="{99AB1B36-0A87-4736-920F-846530D20978}"/>
    <cellStyle name="Input 4 7 3 3" xfId="27968" xr:uid="{5FC060A8-EBE6-495E-86F7-22874DF1DAE1}"/>
    <cellStyle name="Input 4 7 4" xfId="33305" xr:uid="{072E874A-050D-4488-A614-98BEAC9CE7CF}"/>
    <cellStyle name="Input 4 7 5" xfId="14285" xr:uid="{8A23E91E-A3C2-41D9-B33C-E0A3739A3182}"/>
    <cellStyle name="Input 4 8" xfId="3186" xr:uid="{5B49AF50-0701-476C-A71E-7FFEF30BA6C2}"/>
    <cellStyle name="Input 4 8 2" xfId="5258" xr:uid="{7133EC44-7FA6-4961-8678-F11C76AC5875}"/>
    <cellStyle name="Input 4 8 2 2" xfId="11477" xr:uid="{98364122-7046-43CF-8CCF-4A4DA9B8D0C3}"/>
    <cellStyle name="Input 4 8 2 2 2" xfId="48101" xr:uid="{F4ABB1B6-72A9-4507-982E-B21D180F8FFE}"/>
    <cellStyle name="Input 4 8 2 2 3" xfId="29350" xr:uid="{46B855C7-BFDD-4E79-86D7-112D9937B589}"/>
    <cellStyle name="Input 4 8 2 3" xfId="34840" xr:uid="{BFC6B338-EFBD-437A-8625-8BA5EB7D59BC}"/>
    <cellStyle name="Input 4 8 2 4" xfId="15668" xr:uid="{AB95CA3D-8FCA-44AE-A7DB-4B07D5359166}"/>
    <cellStyle name="Input 4 8 3" xfId="10430" xr:uid="{60F8DB4C-64D6-4C12-B33C-B4E6045AEA9C}"/>
    <cellStyle name="Input 4 8 3 2" xfId="46345" xr:uid="{88329CE7-163D-46FD-A52A-BA9D55FBB53B}"/>
    <cellStyle name="Input 4 8 3 3" xfId="27594" xr:uid="{99985CBA-F33D-4A11-8C15-BE403B9E3E21}"/>
    <cellStyle name="Input 4 8 4" xfId="32899" xr:uid="{15BEB8B4-CE6A-482F-9243-4CC0FE7938C5}"/>
    <cellStyle name="Input 4 8 5" xfId="13899" xr:uid="{03911F22-795E-47F1-AEBC-CDBCAB45C52E}"/>
    <cellStyle name="Input 4 9" xfId="2581" xr:uid="{5E2A24FA-77C2-41BA-AD14-D4A7D5BD8795}"/>
    <cellStyle name="Input 4 9 2" xfId="4684" xr:uid="{0DF022BE-3D50-43AA-9C26-C8426E1F3B63}"/>
    <cellStyle name="Input 4 9 2 2" xfId="11046" xr:uid="{7EA738B1-FACA-4D0F-8972-A1D367B7ACAF}"/>
    <cellStyle name="Input 4 9 2 2 2" xfId="47527" xr:uid="{5856EE72-B5FD-4813-B66B-B99E63E9CFEF}"/>
    <cellStyle name="Input 4 9 2 2 3" xfId="28776" xr:uid="{6543C136-94E8-4A46-8E7A-7C9FA02CF326}"/>
    <cellStyle name="Input 4 9 2 3" xfId="34266" xr:uid="{3D5584A0-347D-4F3B-8AF2-F4A777D11782}"/>
    <cellStyle name="Input 4 9 2 4" xfId="15094" xr:uid="{B0974D34-E02D-443C-91E2-A6A0993935BD}"/>
    <cellStyle name="Input 4 9 3" xfId="10057" xr:uid="{FB54FCEC-4101-41C5-806C-907205380334}"/>
    <cellStyle name="Input 4 9 3 2" xfId="45799" xr:uid="{6184ACE1-AA80-42C0-B931-5E199481D3B9}"/>
    <cellStyle name="Input 4 9 3 3" xfId="27048" xr:uid="{32DF6D16-9792-4C09-98E0-124075773812}"/>
    <cellStyle name="Input 4 9 4" xfId="32296" xr:uid="{63EF8323-E00F-4543-9634-6B61ED0E80C4}"/>
    <cellStyle name="Input 4 9 5" xfId="13301" xr:uid="{9D7C461B-CD8A-4F7F-A698-9AFC612F2B60}"/>
    <cellStyle name="Input 5" xfId="2268" xr:uid="{D90EA7EB-381C-48F9-BD79-6E4E05154C34}"/>
    <cellStyle name="Input 5 2" xfId="4241" xr:uid="{6EE5EA81-F246-4A72-930B-1E7989EDCB5A}"/>
    <cellStyle name="Input 5 2 10" xfId="18502" xr:uid="{35B889BB-46AF-42AB-A8B0-0B522F9C6265}"/>
    <cellStyle name="Input 5 2 10 2" xfId="37985" xr:uid="{062033B9-E0BD-47D1-8E22-F9CE2D904A38}"/>
    <cellStyle name="Input 5 2 11" xfId="18294" xr:uid="{274B14E4-EF3A-487B-B3A5-D90536C40253}"/>
    <cellStyle name="Input 5 2 11 2" xfId="37778" xr:uid="{89EAB571-92CD-46EE-A7DC-6F8459A514F7}"/>
    <cellStyle name="Input 5 2 12" xfId="18972" xr:uid="{A518DA19-4B76-49AE-9ADC-28F4B17AB22C}"/>
    <cellStyle name="Input 5 2 12 2" xfId="38453" xr:uid="{31464E60-74AA-4B44-A2D6-C272B496C8A4}"/>
    <cellStyle name="Input 5 2 13" xfId="21274" xr:uid="{B04FE94D-FB9F-41E9-85F0-D3581CC7F43D}"/>
    <cellStyle name="Input 5 2 13 2" xfId="40076" xr:uid="{B4972349-6382-4426-AD3A-4C82A5401C9A}"/>
    <cellStyle name="Input 5 2 14" xfId="18216" xr:uid="{C2860785-836C-4EAE-B467-2A62479DDF02}"/>
    <cellStyle name="Input 5 2 14 2" xfId="37700" xr:uid="{3C48901C-4E17-4231-BCAB-F4E5575C99B9}"/>
    <cellStyle name="Input 5 2 15" xfId="20424" xr:uid="{4C3C8264-EDB0-40E4-BDC4-A15F61D69601}"/>
    <cellStyle name="Input 5 2 15 2" xfId="39625" xr:uid="{D67EC938-DDF1-4651-AB21-20FFE24E0FCC}"/>
    <cellStyle name="Input 5 2 16" xfId="23531" xr:uid="{BD90E3A9-80EE-43DF-896A-BD9DEA2F58D8}"/>
    <cellStyle name="Input 5 2 16 2" xfId="42317" xr:uid="{DD7661DE-D0F4-4893-91AC-CF79A3124B43}"/>
    <cellStyle name="Input 5 2 17" xfId="23242" xr:uid="{25F92710-E288-4B08-B5F4-35A27275FC70}"/>
    <cellStyle name="Input 5 2 17 2" xfId="42031" xr:uid="{6D750802-3F72-4FE3-8797-E5B5568B24CF}"/>
    <cellStyle name="Input 5 2 18" xfId="23232" xr:uid="{0396742E-2C97-4685-85E1-A45106481D52}"/>
    <cellStyle name="Input 5 2 18 2" xfId="42022" xr:uid="{7AEBEC65-3766-449E-997E-4D14EFE8010C}"/>
    <cellStyle name="Input 5 2 19" xfId="23469" xr:uid="{A5FD3FF8-7C2D-4FD8-91DF-FFA13EC3F429}"/>
    <cellStyle name="Input 5 2 19 2" xfId="42256" xr:uid="{AD76E628-38AE-40FD-9CC0-67D59C177E2E}"/>
    <cellStyle name="Input 5 2 2" xfId="6003" xr:uid="{7E706020-F865-4B3A-BCC7-0D90D80FF43A}"/>
    <cellStyle name="Input 5 2 2 10" xfId="21994" xr:uid="{EF69FF4B-007C-4614-B085-62E233384A29}"/>
    <cellStyle name="Input 5 2 2 10 2" xfId="40792" xr:uid="{BCFED943-DD45-4023-8EF3-83C554D4A6FD}"/>
    <cellStyle name="Input 5 2 2 11" xfId="20134" xr:uid="{678A95D0-7824-4ABB-B35A-6227FA59164D}"/>
    <cellStyle name="Input 5 2 2 11 2" xfId="39444" xr:uid="{12D75706-C654-4BD4-B928-311097CCD141}"/>
    <cellStyle name="Input 5 2 2 12" xfId="21110" xr:uid="{6194763B-916D-4361-AC47-66292F2A1F27}"/>
    <cellStyle name="Input 5 2 2 12 2" xfId="39912" xr:uid="{1ABE5D17-C342-4EC5-A476-31EAFA1B7FF7}"/>
    <cellStyle name="Input 5 2 2 13" xfId="18508" xr:uid="{277E6FA6-6DE6-4895-8CE6-147A37F6BD2E}"/>
    <cellStyle name="Input 5 2 2 13 2" xfId="37991" xr:uid="{78661C0A-1B7A-4782-B463-8F7E965ADB0B}"/>
    <cellStyle name="Input 5 2 2 14" xfId="24274" xr:uid="{97447F70-9C1B-4F27-BBF8-A01C12BB4672}"/>
    <cellStyle name="Input 5 2 2 14 2" xfId="43054" xr:uid="{FE20BAF5-9A33-4132-B189-9364DC3F0F24}"/>
    <cellStyle name="Input 5 2 2 15" xfId="23220" xr:uid="{B4F916E8-F2D4-4BB8-BF0E-F01A8BCB4F93}"/>
    <cellStyle name="Input 5 2 2 15 2" xfId="42010" xr:uid="{748E211F-C533-4484-84E8-2523F3ABA9A5}"/>
    <cellStyle name="Input 5 2 2 16" xfId="22887" xr:uid="{16E48C86-4D08-48B1-AC8B-707A81AE828E}"/>
    <cellStyle name="Input 5 2 2 16 2" xfId="41678" xr:uid="{8CF157C9-D1B2-4438-8DAB-D3B37AEEEDEC}"/>
    <cellStyle name="Input 5 2 2 17" xfId="23352" xr:uid="{DB0008E3-B216-492B-98FF-5E4908A8FAF7}"/>
    <cellStyle name="Input 5 2 2 17 2" xfId="42140" xr:uid="{E554EA4E-3FA7-460D-B41A-A2E27AFC92C5}"/>
    <cellStyle name="Input 5 2 2 18" xfId="24789" xr:uid="{144B2B64-C912-4AFA-A07F-B449A872095B}"/>
    <cellStyle name="Input 5 2 2 18 2" xfId="43567" xr:uid="{DF93EB97-E1CD-4828-A192-379BEB4E7A47}"/>
    <cellStyle name="Input 5 2 2 19" xfId="25338" xr:uid="{ECE15AEA-28B3-4F7C-9713-E0F42AD47C3A}"/>
    <cellStyle name="Input 5 2 2 19 2" xfId="44114" xr:uid="{6B3DBC22-B21D-4A65-B82A-4CA97D95355E}"/>
    <cellStyle name="Input 5 2 2 2" xfId="9348" xr:uid="{89D92CDB-7807-44BE-818D-439EAF9BFB5F}"/>
    <cellStyle name="Input 5 2 2 2 2" xfId="12410" xr:uid="{22F539B3-D0FE-4DB6-94AF-756AABD8D4B2}"/>
    <cellStyle name="Input 5 2 2 2 2 2" xfId="37159" xr:uid="{144B4373-BD6F-4B52-A798-1ED5965FA88D}"/>
    <cellStyle name="Input 5 2 2 2 3" xfId="17670" xr:uid="{CB279BAB-735D-4BC1-98B2-D9B76BECF87E}"/>
    <cellStyle name="Input 5 2 2 20" xfId="22877" xr:uid="{BF4D44CC-8246-44E6-8754-78529F6B2674}"/>
    <cellStyle name="Input 5 2 2 20 2" xfId="41668" xr:uid="{4EF94A9F-AF4F-4DC4-82CB-657C487FA6F8}"/>
    <cellStyle name="Input 5 2 2 21" xfId="24834" xr:uid="{31ACC376-2DFB-4494-A220-136106803AC2}"/>
    <cellStyle name="Input 5 2 2 21 2" xfId="43612" xr:uid="{BA8929E2-2281-40ED-8C6A-67BE9FEEC296}"/>
    <cellStyle name="Input 5 2 2 22" xfId="23944" xr:uid="{3ED85961-BEF7-4986-9EBD-B4708B568C46}"/>
    <cellStyle name="Input 5 2 2 22 2" xfId="42727" xr:uid="{8795C90C-BEDB-4624-8BAF-C80AC352423F}"/>
    <cellStyle name="Input 5 2 2 23" xfId="25934" xr:uid="{DA2767C2-67C6-4F5C-BF7F-8EB4DEF035F5}"/>
    <cellStyle name="Input 5 2 2 23 2" xfId="44706" xr:uid="{557DA4D0-093A-4341-9B3B-4D8E93941D2D}"/>
    <cellStyle name="Input 5 2 2 24" xfId="30086" xr:uid="{3A4B839F-BEFA-4687-AA3B-BA19C02706C1}"/>
    <cellStyle name="Input 5 2 2 24 2" xfId="48837" xr:uid="{CF088851-FDFB-49BA-B48A-AFFB1705B932}"/>
    <cellStyle name="Input 5 2 2 25" xfId="35578" xr:uid="{C1A3E62A-EFBE-4BAE-88D7-473F7B743109}"/>
    <cellStyle name="Input 5 2 2 26" xfId="31361" xr:uid="{914228F0-6B3F-43BA-A8C9-8C1B49B7D60C}"/>
    <cellStyle name="Input 5 2 2 27" xfId="16404" xr:uid="{F84121AE-F988-454B-B78B-EF596B42B022}"/>
    <cellStyle name="Input 5 2 2 3" xfId="9722" xr:uid="{4CBCF866-CB91-4AE5-AAA4-9DDBF09A6008}"/>
    <cellStyle name="Input 5 2 2 3 2" xfId="12739" xr:uid="{C6A02765-E82F-475F-A470-FC0982CA2C96}"/>
    <cellStyle name="Input 5 2 2 3 2 2" xfId="37499" xr:uid="{5700745A-A8A1-4262-B375-ABFFD444A07C}"/>
    <cellStyle name="Input 5 2 2 3 3" xfId="18011" xr:uid="{9177316E-837A-4C80-8106-D4A495F027FB}"/>
    <cellStyle name="Input 5 2 2 4" xfId="11910" xr:uid="{D573D64C-2A3E-4E99-97EA-DCCD922221F2}"/>
    <cellStyle name="Input 5 2 2 4 2" xfId="39215" xr:uid="{80B4654E-24D4-45DC-9A7E-A63A4A84F0C1}"/>
    <cellStyle name="Input 5 2 2 4 3" xfId="19748" xr:uid="{1D06B36F-A870-4305-961C-DAA7A19F6ABC}"/>
    <cellStyle name="Input 5 2 2 5" xfId="18289" xr:uid="{4EA42BAA-53D3-47C5-9D9E-829358867305}"/>
    <cellStyle name="Input 5 2 2 5 2" xfId="37773" xr:uid="{BF20749D-E02E-427E-91ED-1640F9DA6B73}"/>
    <cellStyle name="Input 5 2 2 6" xfId="21166" xr:uid="{C3666FCB-EECD-456F-AFC9-3823369078FE}"/>
    <cellStyle name="Input 5 2 2 6 2" xfId="39968" xr:uid="{3E9611EB-8EF5-4593-844F-61236162DB19}"/>
    <cellStyle name="Input 5 2 2 7" xfId="21835" xr:uid="{AD4DE8C1-FCE2-4065-8720-D72CBEB237D0}"/>
    <cellStyle name="Input 5 2 2 7 2" xfId="40633" xr:uid="{4A6EAF3B-CE8C-430F-90A7-5347F814FFF1}"/>
    <cellStyle name="Input 5 2 2 8" xfId="21227" xr:uid="{BD5E9C33-AAE5-40EB-8E65-C13A083AF601}"/>
    <cellStyle name="Input 5 2 2 8 2" xfId="40029" xr:uid="{F58ACE02-9C9C-47E1-9273-38FCA7430AAB}"/>
    <cellStyle name="Input 5 2 2 9" xfId="21802" xr:uid="{B2D7C43F-C239-4D7F-B58D-A0A757D13D5D}"/>
    <cellStyle name="Input 5 2 2 9 2" xfId="40600" xr:uid="{C90085DD-1025-4293-BF93-4AB422022D88}"/>
    <cellStyle name="Input 5 2 20" xfId="23351" xr:uid="{C3DED2D2-D42C-4A75-813D-343939E262FC}"/>
    <cellStyle name="Input 5 2 20 2" xfId="42139" xr:uid="{564B1C90-DDD7-4133-9C1A-04767E1C9F84}"/>
    <cellStyle name="Input 5 2 21" xfId="23957" xr:uid="{3B254A9B-6B05-479F-B285-5AC022DCD3E0}"/>
    <cellStyle name="Input 5 2 21 2" xfId="42740" xr:uid="{796A92FB-5A7E-41B3-841F-209585FFA09D}"/>
    <cellStyle name="Input 5 2 22" xfId="24428" xr:uid="{DC7A2BE8-3D94-4BF4-BA35-EFB4EF219993}"/>
    <cellStyle name="Input 5 2 22 2" xfId="43208" xr:uid="{FCE7D465-8AE9-4676-A5CA-375E5DE9D782}"/>
    <cellStyle name="Input 5 2 23" xfId="23398" xr:uid="{B59FBEAF-6A46-4603-B0DC-628BDEB7EDED}"/>
    <cellStyle name="Input 5 2 23 2" xfId="42186" xr:uid="{0D6327C5-F19B-4ECE-929C-B9619193A54C}"/>
    <cellStyle name="Input 5 2 24" xfId="25270" xr:uid="{192B11A4-1700-4291-9F62-4DBECAB85794}"/>
    <cellStyle name="Input 5 2 24 2" xfId="44046" xr:uid="{5D21652A-9EEF-4CC2-BC85-D8ADF07DC97A}"/>
    <cellStyle name="Input 5 2 25" xfId="24349" xr:uid="{E5E575DC-479B-49F3-B571-E35ABE551E77}"/>
    <cellStyle name="Input 5 2 25 2" xfId="43129" xr:uid="{68156854-D0A8-4C55-AF7F-9B3BBFB95886}"/>
    <cellStyle name="Input 5 2 26" xfId="28371" xr:uid="{8FB4DDED-E146-4046-A505-37DF35F8E309}"/>
    <cellStyle name="Input 5 2 26 2" xfId="47122" xr:uid="{95A6BDF5-D2CB-49D8-A5DC-F49AF9F3E489}"/>
    <cellStyle name="Input 5 2 27" xfId="33844" xr:uid="{7351D088-1555-4412-90D1-34B2B2005778}"/>
    <cellStyle name="Input 5 2 28" xfId="31073" xr:uid="{14042D7C-9018-4710-8D74-461E130A4DE2}"/>
    <cellStyle name="Input 5 2 29" xfId="14689" xr:uid="{DF9C78AF-EB07-495D-BF87-15A301A8C8C2}"/>
    <cellStyle name="Input 5 2 3" xfId="7075" xr:uid="{2125BE3A-B6AA-4C33-895B-00758D0701DE}"/>
    <cellStyle name="Input 5 2 3 2" xfId="11952" xr:uid="{5A5D3986-2E90-4BC7-B197-BB7C60B19DA5}"/>
    <cellStyle name="Input 5 2 3 2 2" xfId="49263" xr:uid="{863E31A9-765C-459F-B8CF-3AA5E7AAC785}"/>
    <cellStyle name="Input 5 2 3 2 3" xfId="30512" xr:uid="{12D81B01-50A1-4A05-B38C-CA54003A9509}"/>
    <cellStyle name="Input 5 2 3 3" xfId="36141" xr:uid="{A9DC3428-4F6B-49E0-AFF6-71F175788EAA}"/>
    <cellStyle name="Input 5 2 3 4" xfId="16835" xr:uid="{B6A076D7-A030-40E7-8A03-F10563AD282C}"/>
    <cellStyle name="Input 5 2 4" xfId="8158" xr:uid="{5398BCFF-204F-496F-8393-AFB3450B40FD}"/>
    <cellStyle name="Input 5 2 4 2" xfId="12005" xr:uid="{7603E7C4-CDBC-4F1B-9D5C-62A3076D2425}"/>
    <cellStyle name="Input 5 2 4 2 2" xfId="49367" xr:uid="{2F688EB9-DC69-4711-B34B-3D7AF1EA17A9}"/>
    <cellStyle name="Input 5 2 4 2 3" xfId="30619" xr:uid="{3B12368B-E512-46A5-9187-6BE414889C91}"/>
    <cellStyle name="Input 5 2 4 3" xfId="36364" xr:uid="{634550F0-8EA3-4D4D-94E2-B0B5F1D6380F}"/>
    <cellStyle name="Input 5 2 4 4" xfId="16939" xr:uid="{22D4B056-2BA6-48FC-914B-9005910E48F6}"/>
    <cellStyle name="Input 5 2 5" xfId="8991" xr:uid="{982B77FD-04D1-4D6E-AC3E-73984D61945C}"/>
    <cellStyle name="Input 5 2 5 2" xfId="36841" xr:uid="{4F74F2EA-EE4C-4989-8438-C8A349A32BBA}"/>
    <cellStyle name="Input 5 2 6" xfId="10912" xr:uid="{49ECA6D5-1CE5-4574-8F6C-C45B2F3E3524}"/>
    <cellStyle name="Input 5 2 6 2" xfId="38531" xr:uid="{B3F3F56B-26E1-4F9C-A1A5-DA2200E27C85}"/>
    <cellStyle name="Input 5 2 6 3" xfId="19051" xr:uid="{818F1B68-EBA1-44A3-9025-8BA7ADC2AFB5}"/>
    <cellStyle name="Input 5 2 7" xfId="20290" xr:uid="{C1D3FCDA-807D-473A-BA2E-4D9F98A22C53}"/>
    <cellStyle name="Input 5 2 7 2" xfId="39572" xr:uid="{0AF89BB9-A1F2-4EA4-8326-F10E65EA96D8}"/>
    <cellStyle name="Input 5 2 8" xfId="18475" xr:uid="{7A70B591-817F-458F-823A-BDA0EA9FED88}"/>
    <cellStyle name="Input 5 2 8 2" xfId="37958" xr:uid="{32F890A4-2DFF-45E2-9B72-20199D0FA477}"/>
    <cellStyle name="Input 5 2 9" xfId="18238" xr:uid="{FE52DF3D-5CCF-4A5A-9228-27E759680EC7}"/>
    <cellStyle name="Input 5 2 9 2" xfId="37722" xr:uid="{0B248C76-3F66-4E8E-988B-738B7584392B}"/>
    <cellStyle name="Input 5 3" xfId="8684" xr:uid="{D0D44352-6FB1-4CCC-A346-1C16F5326DD4}"/>
    <cellStyle name="Input 5 3 10" xfId="21415" xr:uid="{B66224D8-DD64-4893-9D52-812EECD4FB2F}"/>
    <cellStyle name="Input 5 3 10 2" xfId="40217" xr:uid="{7F6ACB19-7279-48CB-B4EF-1B2F93DDA3EF}"/>
    <cellStyle name="Input 5 3 11" xfId="22216" xr:uid="{3D14D659-9B9E-4313-B50A-F7E3270DF56A}"/>
    <cellStyle name="Input 5 3 11 2" xfId="41011" xr:uid="{89018D1B-C007-4223-93EA-6F8819E4C8D1}"/>
    <cellStyle name="Input 5 3 12" xfId="24057" xr:uid="{D4C40972-F685-494B-9634-57AC7F7D2420}"/>
    <cellStyle name="Input 5 3 12 2" xfId="42837" xr:uid="{E4F0F985-5021-4D8B-92DB-4121E3243C7E}"/>
    <cellStyle name="Input 5 3 13" xfId="24536" xr:uid="{DFF62170-D263-46F8-8BE5-345E1EE7133C}"/>
    <cellStyle name="Input 5 3 13 2" xfId="43316" xr:uid="{468FF26C-7CE1-4492-ABBC-6E1CB5C4FD79}"/>
    <cellStyle name="Input 5 3 14" xfId="25508" xr:uid="{AEC79100-10C2-443B-ADBE-175C5629FCAC}"/>
    <cellStyle name="Input 5 3 14 2" xfId="44284" xr:uid="{BF8EF210-BCA2-41F1-84BD-6FBB7ADAC3EF}"/>
    <cellStyle name="Input 5 3 15" xfId="25693" xr:uid="{B6EB4D1B-B4BE-41CB-947E-AF335EA4DBB1}"/>
    <cellStyle name="Input 5 3 15 2" xfId="44468" xr:uid="{356EE1E8-A846-434A-895A-6C34B72C14AA}"/>
    <cellStyle name="Input 5 3 16" xfId="25874" xr:uid="{99204A20-B178-40B6-833F-FC22BBF075A4}"/>
    <cellStyle name="Input 5 3 16 2" xfId="44648" xr:uid="{596A2BA0-7EC1-44A3-AA4D-26E6D3CFE87C}"/>
    <cellStyle name="Input 5 3 17" xfId="25864" xr:uid="{F5F17A24-D13C-48F7-8D19-2CA0711C4680}"/>
    <cellStyle name="Input 5 3 17 2" xfId="44638" xr:uid="{8ED1E7D6-4269-4E19-A691-12886A9A91CF}"/>
    <cellStyle name="Input 5 3 18" xfId="23968" xr:uid="{646705D5-9F73-49B6-A1E5-3D27F64B8362}"/>
    <cellStyle name="Input 5 3 18 2" xfId="42751" xr:uid="{872A0C5B-C825-406B-973C-54174F5CCCCD}"/>
    <cellStyle name="Input 5 3 19" xfId="25830" xr:uid="{DEDBAD06-B312-4EC1-85E3-84E3F2638A19}"/>
    <cellStyle name="Input 5 3 19 2" xfId="44604" xr:uid="{7CB7BCE6-D125-4891-8DF3-5519C070A5C0}"/>
    <cellStyle name="Input 5 3 2" xfId="19526" xr:uid="{CE7FB384-81E8-42E2-B2AE-833FB5705CC6}"/>
    <cellStyle name="Input 5 3 2 2" xfId="39002" xr:uid="{E4F8BBEF-F51D-4BFB-831A-CF4D40EFD9C4}"/>
    <cellStyle name="Input 5 3 20" xfId="26438" xr:uid="{87E99DFA-D6E9-435F-A63A-8F96DD257FB5}"/>
    <cellStyle name="Input 5 3 20 2" xfId="45209" xr:uid="{9E7FA21B-93BF-4F56-91D5-2BD0FACEFC5D}"/>
    <cellStyle name="Input 5 3 21" xfId="26530" xr:uid="{9E764B86-6FA4-4CF5-B600-CDD637F73782}"/>
    <cellStyle name="Input 5 3 21 2" xfId="45300" xr:uid="{8EED5300-6863-41FD-955F-D8DF70331E47}"/>
    <cellStyle name="Input 5 3 22" xfId="36631" xr:uid="{030A004D-64A9-4FD7-B9AA-3C6C70E5ECEC}"/>
    <cellStyle name="Input 5 3 23" xfId="31409" xr:uid="{297229BA-B318-4E3E-9AAC-98FCE28B3A12}"/>
    <cellStyle name="Input 5 3 3" xfId="18376" xr:uid="{C642B7A7-4F2C-4686-902D-E89DAE28DF21}"/>
    <cellStyle name="Input 5 3 3 2" xfId="37860" xr:uid="{A296CF0B-260D-431C-8D08-58C8627C7D68}"/>
    <cellStyle name="Input 5 3 4" xfId="21613" xr:uid="{AAF84799-C8DF-49B6-B769-306B47B77109}"/>
    <cellStyle name="Input 5 3 4 2" xfId="40414" xr:uid="{E83CB21B-208E-40EC-B699-34F2978890F2}"/>
    <cellStyle name="Input 5 3 5" xfId="21818" xr:uid="{CE87F8A0-CEAE-42EC-88E7-1558528704FE}"/>
    <cellStyle name="Input 5 3 5 2" xfId="40616" xr:uid="{B7DA2BF9-CA94-4C50-A289-A6ABE48B2970}"/>
    <cellStyle name="Input 5 3 6" xfId="21973" xr:uid="{9453B5D4-3C3B-42FA-84B3-FDE613D5B69D}"/>
    <cellStyle name="Input 5 3 6 2" xfId="40771" xr:uid="{A3E4F4FC-C98F-4A9D-BF19-1009A92A1226}"/>
    <cellStyle name="Input 5 3 7" xfId="22098" xr:uid="{85FC9F4B-A5B8-42F8-8235-BB6F42673632}"/>
    <cellStyle name="Input 5 3 7 2" xfId="40894" xr:uid="{DA5F6E52-CE7E-438B-A490-7527BF1960C4}"/>
    <cellStyle name="Input 5 3 8" xfId="22253" xr:uid="{EBA8DD52-EB25-44B1-90DE-065C0E72F979}"/>
    <cellStyle name="Input 5 3 8 2" xfId="41048" xr:uid="{0FFE425B-264B-4352-A2EF-C48FC1509F88}"/>
    <cellStyle name="Input 5 3 9" xfId="22245" xr:uid="{CCE53DC9-4753-4CA7-AF86-DC31A8F6030D}"/>
    <cellStyle name="Input 5 3 9 2" xfId="41040" xr:uid="{5A43BD24-1DC9-4CAC-B9FC-D5C1717FFED5}"/>
    <cellStyle name="Input 5 4" xfId="20671" xr:uid="{61796892-FEDA-4F5A-991C-EFB9C29B847D}"/>
    <cellStyle name="Input 5 4 10" xfId="20159" xr:uid="{354CC9C6-1007-4BFB-BB5B-2A62476445E2}"/>
    <cellStyle name="Input 5 4 10 2" xfId="39469" xr:uid="{90DB5258-0271-464B-8DF3-A0CB33D48AE0}"/>
    <cellStyle name="Input 5 4 11" xfId="25048" xr:uid="{1BBE539E-897D-47F9-8B5E-6DFF27B9891E}"/>
    <cellStyle name="Input 5 4 11 2" xfId="43824" xr:uid="{7DD43222-D648-45F2-B4E5-0C7109CF8EDF}"/>
    <cellStyle name="Input 5 4 12" xfId="25526" xr:uid="{A8DC8D33-BBAF-4089-9C4E-8CEECD4DACAF}"/>
    <cellStyle name="Input 5 4 12 2" xfId="44301" xr:uid="{71291C4E-D742-4D1E-823B-3A5A0F00735F}"/>
    <cellStyle name="Input 5 4 13" xfId="23778" xr:uid="{EF8C35FA-A8F9-4856-B45D-67D8D81D0DB6}"/>
    <cellStyle name="Input 5 4 13 2" xfId="42562" xr:uid="{13E61CF7-37F6-4897-8713-8830F336620D}"/>
    <cellStyle name="Input 5 4 14" xfId="24430" xr:uid="{723707C7-0B25-496B-A0B2-53ADB0F0B2EA}"/>
    <cellStyle name="Input 5 4 14 2" xfId="43210" xr:uid="{E1B0B9C6-2344-4D17-A700-F5EFE05424D1}"/>
    <cellStyle name="Input 5 4 15" xfId="23826" xr:uid="{0DB03F89-874B-4EE3-AC2E-BB2C9D211078}"/>
    <cellStyle name="Input 5 4 15 2" xfId="42609" xr:uid="{891905A4-E8DD-4B85-AC5A-C4E53FA35625}"/>
    <cellStyle name="Input 5 4 16" xfId="25893" xr:uid="{BD24791B-5521-4A1A-BC20-DD7897BAD247}"/>
    <cellStyle name="Input 5 4 16 2" xfId="44666" xr:uid="{3B250A79-792A-48BF-869B-28BE0F7D7A32}"/>
    <cellStyle name="Input 5 4 17" xfId="23682" xr:uid="{AFE9513C-7FC7-4A06-93A2-446787D57C54}"/>
    <cellStyle name="Input 5 4 17 2" xfId="42466" xr:uid="{4002D0E3-365D-44C5-A5A5-DCB519168C3F}"/>
    <cellStyle name="Input 5 4 18" xfId="25346" xr:uid="{23DCD5AF-C488-4FE5-91D5-D8A33A465760}"/>
    <cellStyle name="Input 5 4 18 2" xfId="44122" xr:uid="{0551439A-A219-4313-A602-3B0CD4817574}"/>
    <cellStyle name="Input 5 4 19" xfId="25687" xr:uid="{808A9EB7-CE53-4D8A-A430-612A9DAA8CAA}"/>
    <cellStyle name="Input 5 4 19 2" xfId="44462" xr:uid="{89BDC23E-5B70-457E-A8DA-5872753851F0}"/>
    <cellStyle name="Input 5 4 2" xfId="21632" xr:uid="{D2C03978-5AB4-4105-9CFF-98DAC957704A}"/>
    <cellStyle name="Input 5 4 2 2" xfId="40432" xr:uid="{7B88B4B2-0AC1-464D-AE24-6E9C0DA89713}"/>
    <cellStyle name="Input 5 4 20" xfId="23525" xr:uid="{B1CE417D-7F1D-442A-A726-EF1353B20879}"/>
    <cellStyle name="Input 5 4 20 2" xfId="42311" xr:uid="{36BFAFE3-8FC6-43FF-929E-E89E0B644252}"/>
    <cellStyle name="Input 5 4 21" xfId="39792" xr:uid="{9D104003-C52E-4C3F-8190-2BFD809795EE}"/>
    <cellStyle name="Input 5 4 22" xfId="31006" xr:uid="{0DBA67B8-0461-4F4F-AC3C-1713AE49489C}"/>
    <cellStyle name="Input 5 4 3" xfId="19283" xr:uid="{C424936C-D364-43DD-A34C-5D2506FF9485}"/>
    <cellStyle name="Input 5 4 3 2" xfId="38761" xr:uid="{F40CDA8A-EA6A-4BB1-B71C-25B6DE9C35D8}"/>
    <cellStyle name="Input 5 4 4" xfId="19308" xr:uid="{13DBAF8E-2E32-4CEE-9A94-A3D865F641C7}"/>
    <cellStyle name="Input 5 4 4 2" xfId="38786" xr:uid="{C9687FB6-77C8-4274-AB52-6EE542775662}"/>
    <cellStyle name="Input 5 4 5" xfId="21425" xr:uid="{73EECF17-1E98-4A9D-8084-38478F14E5BF}"/>
    <cellStyle name="Input 5 4 5 2" xfId="40227" xr:uid="{B3DBA3D1-850C-41E4-BDE8-31CFD031F945}"/>
    <cellStyle name="Input 5 4 6" xfId="20497" xr:uid="{18A677AB-5679-4B48-B37D-8D24D9B9A3CB}"/>
    <cellStyle name="Input 5 4 6 2" xfId="39695" xr:uid="{15F26C06-E42A-4C76-A0CF-673BCDB97D92}"/>
    <cellStyle name="Input 5 4 7" xfId="21493" xr:uid="{C2B8BCB0-144C-4AFE-94C7-EF98678AB5FD}"/>
    <cellStyle name="Input 5 4 7 2" xfId="40294" xr:uid="{D6AB22E4-4B63-4D62-9DD3-98FB51723EE5}"/>
    <cellStyle name="Input 5 4 8" xfId="22268" xr:uid="{9E7DB195-2F55-42CC-850D-C4BC265C880D}"/>
    <cellStyle name="Input 5 4 8 2" xfId="41062" xr:uid="{EECC6656-B50B-4252-A281-CA711B9FE030}"/>
    <cellStyle name="Input 5 4 9" xfId="19220" xr:uid="{50D2F7A6-A010-470A-AD64-45113527EB51}"/>
    <cellStyle name="Input 5 4 9 2" xfId="38698" xr:uid="{C8C5B57F-6280-418D-94E6-2CEF9B84BD58}"/>
    <cellStyle name="Input 6" xfId="2269" xr:uid="{3CB7869F-8DB1-4307-9968-11A4F7E57D42}"/>
    <cellStyle name="Input 6 2" xfId="7076" xr:uid="{1BCA686C-709F-4BC8-8273-925B29285E47}"/>
    <cellStyle name="Input 6 3" xfId="20699" xr:uid="{2CA6571B-6998-4A50-A332-266A86BE7586}"/>
    <cellStyle name="Input 6 3 10" xfId="22471" xr:uid="{9B51FBA8-00BB-4CB1-A41F-44011C597183}"/>
    <cellStyle name="Input 6 3 10 2" xfId="41263" xr:uid="{96FA94FD-896E-4CEA-ABED-58EF28C894DA}"/>
    <cellStyle name="Input 6 3 11" xfId="25076" xr:uid="{592996E5-1E30-41BA-A479-FFA750E85ED7}"/>
    <cellStyle name="Input 6 3 11 2" xfId="43852" xr:uid="{2D4A133F-367C-4159-8F74-FE9D57C82C3D}"/>
    <cellStyle name="Input 6 3 12" xfId="25549" xr:uid="{9688C8CD-77C4-45BC-9543-663F27BB7E90}"/>
    <cellStyle name="Input 6 3 12 2" xfId="44324" xr:uid="{23B7E9D6-0EEA-4590-A55D-0BE78E5ED2DD}"/>
    <cellStyle name="Input 6 3 13" xfId="23324" xr:uid="{CE7BD512-79D1-4454-BBD5-D9FE7128FB39}"/>
    <cellStyle name="Input 6 3 13 2" xfId="42112" xr:uid="{CC76352F-AC9B-4DE7-829F-8E5F63D27EF4}"/>
    <cellStyle name="Input 6 3 14" xfId="23633" xr:uid="{7559D728-4408-4AED-9168-212D192BADB3}"/>
    <cellStyle name="Input 6 3 14 2" xfId="42417" xr:uid="{7AA9F58A-2F39-41AC-99D2-880EE7CA1589}"/>
    <cellStyle name="Input 6 3 15" xfId="23925" xr:uid="{B5BE2EBE-EA30-4FD3-80CF-4BE7A6263C03}"/>
    <cellStyle name="Input 6 3 15 2" xfId="42708" xr:uid="{00B6397C-A0AC-4051-8547-4B69DCE496EE}"/>
    <cellStyle name="Input 6 3 16" xfId="23316" xr:uid="{86345249-B1D4-4057-9031-F5FA85CB39AF}"/>
    <cellStyle name="Input 6 3 16 2" xfId="42104" xr:uid="{54359201-7708-4153-873A-805FF7F2638C}"/>
    <cellStyle name="Input 6 3 17" xfId="23958" xr:uid="{98B10095-5D8C-4453-A675-26BA6ADBA236}"/>
    <cellStyle name="Input 6 3 17 2" xfId="42741" xr:uid="{C2FB1348-BC19-4855-8324-BAF97BF935A5}"/>
    <cellStyle name="Input 6 3 18" xfId="26170" xr:uid="{5617C846-B8C1-4ACB-8E1B-71414F97087F}"/>
    <cellStyle name="Input 6 3 18 2" xfId="44941" xr:uid="{907B1242-2D4B-4869-98C9-25D403FC7C64}"/>
    <cellStyle name="Input 6 3 19" xfId="23519" xr:uid="{F140A25E-5F9A-4D89-A961-F6512F3B4A1A}"/>
    <cellStyle name="Input 6 3 19 2" xfId="42305" xr:uid="{37E8733F-741E-4691-AC44-DF5A129A7E29}"/>
    <cellStyle name="Input 6 3 2" xfId="21645" xr:uid="{80351EB0-87FE-43F6-B2BE-B56EBFB190C7}"/>
    <cellStyle name="Input 6 3 2 2" xfId="40444" xr:uid="{C6DE55CD-E7AF-4961-A0C3-07B3E88D4507}"/>
    <cellStyle name="Input 6 3 20" xfId="26234" xr:uid="{58A284E9-CFDB-4942-B54C-BDD810FB7C4A}"/>
    <cellStyle name="Input 6 3 20 2" xfId="45005" xr:uid="{61D4F03B-F28B-45FB-9B4E-A217FDB004D1}"/>
    <cellStyle name="Input 6 3 21" xfId="39806" xr:uid="{5001DE9F-3382-4316-A4CF-06A6BED20805}"/>
    <cellStyle name="Input 6 3 22" xfId="30742" xr:uid="{D677588D-493B-4623-A1EF-59A609396143}"/>
    <cellStyle name="Input 6 3 3" xfId="18812" xr:uid="{C464CF8D-5345-4CDA-9D5F-5C73DADD8B6C}"/>
    <cellStyle name="Input 6 3 3 2" xfId="38293" xr:uid="{20109556-3994-4A54-A6FC-FD5F5EDFE120}"/>
    <cellStyle name="Input 6 3 4" xfId="21551" xr:uid="{F40C4D06-43DE-4608-8125-E4ED4EA63844}"/>
    <cellStyle name="Input 6 3 4 2" xfId="40352" xr:uid="{1A572CEB-1A5E-4095-84F1-EC8186FF4D33}"/>
    <cellStyle name="Input 6 3 5" xfId="18764" xr:uid="{84FCF704-B84F-48D4-B4ED-64EA2C219BCB}"/>
    <cellStyle name="Input 6 3 5 2" xfId="38245" xr:uid="{207F6555-5CF8-4B45-9D05-D226DB694A5E}"/>
    <cellStyle name="Input 6 3 6" xfId="20158" xr:uid="{1B88C874-3C9D-4364-A30B-3E28C7F3A79E}"/>
    <cellStyle name="Input 6 3 6 2" xfId="39468" xr:uid="{A5B262D3-DABE-4F86-8337-4EDF84D2A590}"/>
    <cellStyle name="Input 6 3 7" xfId="20595" xr:uid="{4CC2B040-7BF8-4438-B06B-06C550864AC4}"/>
    <cellStyle name="Input 6 3 7 2" xfId="39750" xr:uid="{7F7FEBF6-3C7D-4FF2-9B5A-B76830A50ADB}"/>
    <cellStyle name="Input 6 3 8" xfId="20514" xr:uid="{2AC85FA6-4AB2-413E-9E25-727A6E55042B}"/>
    <cellStyle name="Input 6 3 8 2" xfId="39712" xr:uid="{B3EEAF0D-CAC6-42DC-B5E0-DF147998FA33}"/>
    <cellStyle name="Input 6 3 9" xfId="20026" xr:uid="{4F5A3815-DFCB-47CE-ADD1-82000484811D}"/>
    <cellStyle name="Input 6 3 9 2" xfId="39338" xr:uid="{52FEA892-4E96-4E34-AA05-C630DAA50708}"/>
    <cellStyle name="Input 6 4" xfId="30689" xr:uid="{28DC858E-77E6-42EF-AB90-E42A6958F13D}"/>
    <cellStyle name="Input 6 4 2" xfId="49432" xr:uid="{C52B672F-DFA4-4554-8FE5-E5FF59181C9C}"/>
    <cellStyle name="Input 7" xfId="2270" xr:uid="{47BDF813-25A5-42A1-8867-37A7E33BD6A0}"/>
    <cellStyle name="Input 7 2" xfId="7077" xr:uid="{4E6B48AE-B8C7-43DF-A691-D33CA395C18F}"/>
    <cellStyle name="Input 7 3" xfId="20735" xr:uid="{8B7B5621-5164-4B7A-A7C6-05F9D877C130}"/>
    <cellStyle name="Input 7 3 10" xfId="18540" xr:uid="{8DEC015C-155A-4CF0-BCAD-EC7DB2B40E94}"/>
    <cellStyle name="Input 7 3 10 2" xfId="38023" xr:uid="{DF87E7FA-8938-4CCA-8868-919F78E554E1}"/>
    <cellStyle name="Input 7 3 11" xfId="25112" xr:uid="{31DDDEAD-D118-4CF7-B071-A2AC25F98ABD}"/>
    <cellStyle name="Input 7 3 11 2" xfId="43888" xr:uid="{A6B15BC0-E695-4E80-8586-5A87ED68F165}"/>
    <cellStyle name="Input 7 3 12" xfId="25572" xr:uid="{308B1EFD-DB34-45D2-AAE2-78483A9FA62E}"/>
    <cellStyle name="Input 7 3 12 2" xfId="44347" xr:uid="{1E79431E-ECFB-45E3-8507-D10C36208572}"/>
    <cellStyle name="Input 7 3 13" xfId="23904" xr:uid="{A0385B0F-BE6E-49C4-A1DF-83D8396B8C8E}"/>
    <cellStyle name="Input 7 3 13 2" xfId="42687" xr:uid="{11C083D1-DF9C-4F4E-AB0D-F1851900A56C}"/>
    <cellStyle name="Input 7 3 14" xfId="24814" xr:uid="{5C375425-337A-4156-8BCA-ED2B2C33AD67}"/>
    <cellStyle name="Input 7 3 14 2" xfId="43592" xr:uid="{0779B083-D2D2-4F9E-BFF6-81CF5F21F7F0}"/>
    <cellStyle name="Input 7 3 15" xfId="24853" xr:uid="{21765922-9BA4-431D-BEFE-DC3BD8B525F5}"/>
    <cellStyle name="Input 7 3 15 2" xfId="43631" xr:uid="{51BBC994-08AE-4C5D-8BD2-B9BD4E4101C2}"/>
    <cellStyle name="Input 7 3 16" xfId="26254" xr:uid="{A0E18A8E-494A-4A3D-A9CB-47B59981B50C}"/>
    <cellStyle name="Input 7 3 16 2" xfId="45025" xr:uid="{9E1E5753-37A4-4B6F-946F-D7423FC689C9}"/>
    <cellStyle name="Input 7 3 17" xfId="26360" xr:uid="{7672F396-1656-44BD-8D04-627F738B9501}"/>
    <cellStyle name="Input 7 3 17 2" xfId="45131" xr:uid="{D8930DAA-F21F-4BEE-BEB5-993C9F670513}"/>
    <cellStyle name="Input 7 3 18" xfId="22728" xr:uid="{70BE9670-58F4-4879-A48D-BEE18CE8A381}"/>
    <cellStyle name="Input 7 3 18 2" xfId="41519" xr:uid="{A291DCCB-81E3-4F1C-9416-6F0CB03AD480}"/>
    <cellStyle name="Input 7 3 19" xfId="26108" xr:uid="{5453E0F1-CBFE-4AE1-91F7-462A39320190}"/>
    <cellStyle name="Input 7 3 19 2" xfId="44879" xr:uid="{E09A1712-7C0F-46C9-AF3E-3F4FC5C1A095}"/>
    <cellStyle name="Input 7 3 2" xfId="21664" xr:uid="{8EB63452-EF8F-4CB8-96D3-26BC8DC654B2}"/>
    <cellStyle name="Input 7 3 2 2" xfId="40463" xr:uid="{DAA0961D-8DA1-4C22-A8DD-7334E3F39D5C}"/>
    <cellStyle name="Input 7 3 20" xfId="24588" xr:uid="{C13DADEA-4D2E-4210-BBD0-AC4DB4476257}"/>
    <cellStyle name="Input 7 3 20 2" xfId="43368" xr:uid="{50350DAA-D424-4EE3-BF7B-2E01C9420471}"/>
    <cellStyle name="Input 7 3 21" xfId="39842" xr:uid="{3DFD8038-8C45-4421-B422-8E96751B7E71}"/>
    <cellStyle name="Input 7 3 22" xfId="31530" xr:uid="{DDA50AA4-707D-4DC6-A5B3-1AAC11D7793F}"/>
    <cellStyle name="Input 7 3 3" xfId="19099" xr:uid="{C635EBF2-4D1E-43D2-B852-C46A9F8D1CA4}"/>
    <cellStyle name="Input 7 3 3 2" xfId="38578" xr:uid="{0762606A-D4BB-4410-99EC-50B225E46C2D}"/>
    <cellStyle name="Input 7 3 4" xfId="21566" xr:uid="{BE33ABB9-972C-4B3D-B89C-6B2FA2A623A0}"/>
    <cellStyle name="Input 7 3 4 2" xfId="40367" xr:uid="{EFC6205C-9D5A-4771-86C3-6D577500C4C2}"/>
    <cellStyle name="Input 7 3 5" xfId="19475" xr:uid="{9D996F91-33B7-42D2-8865-77DF1AA54498}"/>
    <cellStyle name="Input 7 3 5 2" xfId="38953" xr:uid="{2B115BF8-A6B9-4A96-8416-BB81435B19F2}"/>
    <cellStyle name="Input 7 3 6" xfId="21474" xr:uid="{580CD0E8-93B0-45D0-9B85-A042EAC65535}"/>
    <cellStyle name="Input 7 3 6 2" xfId="40275" xr:uid="{E03D8687-2213-48A1-8BBA-860E30105B5E}"/>
    <cellStyle name="Input 7 3 7" xfId="19247" xr:uid="{967D4BB5-FCCB-4E53-827A-DE94E53F6A84}"/>
    <cellStyle name="Input 7 3 7 2" xfId="38725" xr:uid="{F075672E-D82B-46F2-A336-50BA8DC99E4A}"/>
    <cellStyle name="Input 7 3 8" xfId="22536" xr:uid="{48973CB8-3283-4966-A3A5-CC29F60C57B5}"/>
    <cellStyle name="Input 7 3 8 2" xfId="41328" xr:uid="{C42805A6-9E2A-4318-953B-6421DD48895B}"/>
    <cellStyle name="Input 7 3 9" xfId="22600" xr:uid="{B16A6D0A-4A2B-409B-9378-4064F7A2DEF4}"/>
    <cellStyle name="Input 7 3 9 2" xfId="41392" xr:uid="{7CA9CF6D-DDD3-4049-B942-852D44E2CDDB}"/>
    <cellStyle name="Input 7 4" xfId="30709" xr:uid="{288A13D9-958A-431B-BA68-1466BAA0651B}"/>
    <cellStyle name="Input 7 4 2" xfId="49452" xr:uid="{ED138F17-1EBC-46F4-8AE5-B3D33C3CFCA9}"/>
    <cellStyle name="Input 8" xfId="2271" xr:uid="{92E63071-A431-493D-B857-F6BB0D54F753}"/>
    <cellStyle name="Input 8 2" xfId="7078" xr:uid="{03B5D92F-DC63-4CA6-B037-880F8C631662}"/>
    <cellStyle name="Input 8 3" xfId="20705" xr:uid="{882EBC78-6663-4906-AFF6-CE2E5C096A42}"/>
    <cellStyle name="Input 8 3 10" xfId="18246" xr:uid="{48B96137-001C-4148-9222-9AC54BCAA494}"/>
    <cellStyle name="Input 8 3 10 2" xfId="37730" xr:uid="{3C1751E1-2CEA-4AFE-ADC9-B2A0A6B18F8D}"/>
    <cellStyle name="Input 8 3 11" xfId="25082" xr:uid="{2FE3058D-ED8B-4591-B9A5-2D266020B74E}"/>
    <cellStyle name="Input 8 3 11 2" xfId="43858" xr:uid="{E68A2732-BE68-4F7B-BE1F-3FF5135F4684}"/>
    <cellStyle name="Input 8 3 12" xfId="25555" xr:uid="{D6C66331-A51E-49AE-AD1F-0F8E9CA69495}"/>
    <cellStyle name="Input 8 3 12 2" xfId="44330" xr:uid="{63641C89-6C31-4566-A06A-66ECB0D0E099}"/>
    <cellStyle name="Input 8 3 13" xfId="23616" xr:uid="{F1849B3F-D576-439C-BF6B-DC659A413BA9}"/>
    <cellStyle name="Input 8 3 13 2" xfId="42401" xr:uid="{6EA540F4-4464-42FC-B5CB-449AFB53CBEF}"/>
    <cellStyle name="Input 8 3 14" xfId="24448" xr:uid="{66FF4199-7DC2-4A60-9F20-041D83CE9A68}"/>
    <cellStyle name="Input 8 3 14 2" xfId="43228" xr:uid="{C6BF7C9E-0CED-4AD3-BBB8-1D75B9BD40F2}"/>
    <cellStyle name="Input 8 3 15" xfId="23978" xr:uid="{C131393A-949D-43AF-BB01-218CAD01A517}"/>
    <cellStyle name="Input 8 3 15 2" xfId="42761" xr:uid="{9382F1EF-EAD6-4E24-93A8-145ACB65190D}"/>
    <cellStyle name="Input 8 3 16" xfId="25352" xr:uid="{FC241769-EAE4-43AF-A4AE-4B29985D818E}"/>
    <cellStyle name="Input 8 3 16 2" xfId="44128" xr:uid="{4899E44F-C0A9-424F-ACB8-AE62B6750EC5}"/>
    <cellStyle name="Input 8 3 17" xfId="26178" xr:uid="{BB64F14E-44DF-4CC0-B257-EB43201D2DCE}"/>
    <cellStyle name="Input 8 3 17 2" xfId="44949" xr:uid="{BFCC306B-AB12-474B-A5D3-DC4F0F835429}"/>
    <cellStyle name="Input 8 3 18" xfId="24366" xr:uid="{95FCE8AF-EB99-44BA-8156-60DEDB48A79E}"/>
    <cellStyle name="Input 8 3 18 2" xfId="43146" xr:uid="{458CD23C-C5DF-4CD4-841A-8F746E6FA89A}"/>
    <cellStyle name="Input 8 3 19" xfId="25206" xr:uid="{D76C94B9-105F-4DC9-ABDE-525E03A98ABC}"/>
    <cellStyle name="Input 8 3 19 2" xfId="43982" xr:uid="{5345AA09-8BD8-425A-8E09-8EB6E2041475}"/>
    <cellStyle name="Input 8 3 2" xfId="21649" xr:uid="{8477AE5F-9F99-4C59-B703-4CA1C7688741}"/>
    <cellStyle name="Input 8 3 2 2" xfId="40448" xr:uid="{6336CF56-0C07-4AA7-9138-C8CDF963B74B}"/>
    <cellStyle name="Input 8 3 20" xfId="22723" xr:uid="{C2123D3B-E7AF-452D-BFD8-ECCCAE24DD0A}"/>
    <cellStyle name="Input 8 3 20 2" xfId="41514" xr:uid="{8F1C5A21-C5B4-4DF0-BE5D-7680BECBE6C8}"/>
    <cellStyle name="Input 8 3 21" xfId="39812" xr:uid="{5C659785-AF39-4966-97DE-319D7E421832}"/>
    <cellStyle name="Input 8 3 22" xfId="31015" xr:uid="{E9133DD9-7BFA-496F-AF1E-0D6145B02BC9}"/>
    <cellStyle name="Input 8 3 3" xfId="18743" xr:uid="{BD60B28D-2AAA-4222-813F-B2AC3ADFB804}"/>
    <cellStyle name="Input 8 3 3 2" xfId="38224" xr:uid="{2B4029BB-47F3-422E-A420-3BD7FC08509C}"/>
    <cellStyle name="Input 8 3 4" xfId="21564" xr:uid="{0707B86C-0356-4E40-BDF8-96B64AFDFCB8}"/>
    <cellStyle name="Input 8 3 4 2" xfId="40365" xr:uid="{067047C5-144C-4141-9F77-C6A6EED509D9}"/>
    <cellStyle name="Input 8 3 5" xfId="20446" xr:uid="{5FA2C73D-86FE-4027-9238-25E60F5DA29C}"/>
    <cellStyle name="Input 8 3 5 2" xfId="39644" xr:uid="{67E24918-B811-43D0-A92A-267747E05C69}"/>
    <cellStyle name="Input 8 3 6" xfId="20479" xr:uid="{20F6357A-9ABC-4C5A-BE6A-2A500A5AE5F7}"/>
    <cellStyle name="Input 8 3 6 2" xfId="39677" xr:uid="{F4700B05-C43A-4923-97E7-4E4B6EBF653E}"/>
    <cellStyle name="Input 8 3 7" xfId="19094" xr:uid="{FE275677-6859-4224-9C2D-653D74603754}"/>
    <cellStyle name="Input 8 3 7 2" xfId="38573" xr:uid="{8C8EE480-B647-45B6-AFB1-89B0EAF86D45}"/>
    <cellStyle name="Input 8 3 8" xfId="19403" xr:uid="{C665AC9C-D8F3-4D42-8B9D-4994CE9E4901}"/>
    <cellStyle name="Input 8 3 8 2" xfId="38881" xr:uid="{7C065AC1-3F32-44B5-AFD1-8F67BB8A3293}"/>
    <cellStyle name="Input 8 3 9" xfId="22475" xr:uid="{232BD0D5-182D-476D-98D5-87492E423200}"/>
    <cellStyle name="Input 8 3 9 2" xfId="41267" xr:uid="{44E34EE2-D30D-46AB-B81A-4411DD1CC241}"/>
    <cellStyle name="Input 8 4" xfId="30691" xr:uid="{2A1C4F28-D9E5-498A-B0E9-76122F68D3FC}"/>
    <cellStyle name="Input 8 4 2" xfId="49434" xr:uid="{53317507-5D71-4E83-AC80-DE5E6E757CE1}"/>
    <cellStyle name="Input 9" xfId="2272" xr:uid="{333598E5-5FF4-4770-B785-CD5579C0E8CD}"/>
    <cellStyle name="Input 9 2" xfId="20729" xr:uid="{AF9348CF-A709-4DA4-B495-1622F20A3BDB}"/>
    <cellStyle name="Input 9 2 10" xfId="19496" xr:uid="{A9B29B41-6B1D-4240-A921-E51BA3FC5B49}"/>
    <cellStyle name="Input 9 2 10 2" xfId="38973" xr:uid="{22EB5E34-8C6C-4181-BF99-8FE635876A0F}"/>
    <cellStyle name="Input 9 2 11" xfId="25106" xr:uid="{BC7ECA74-BB3C-4DC3-ABE6-A3B7A4DC873E}"/>
    <cellStyle name="Input 9 2 11 2" xfId="43882" xr:uid="{E9B004BC-A440-4921-8A6A-CD03EBCB7BEF}"/>
    <cellStyle name="Input 9 2 12" xfId="25569" xr:uid="{BF3DE636-A3F4-4985-9DA4-31C7C0FAABBA}"/>
    <cellStyle name="Input 9 2 12 2" xfId="44344" xr:uid="{D15B9EAB-1825-424B-BC85-AF5EF3550367}"/>
    <cellStyle name="Input 9 2 13" xfId="23353" xr:uid="{C9B26F82-A98A-4D43-B797-8AEE5EC5D41E}"/>
    <cellStyle name="Input 9 2 13 2" xfId="42141" xr:uid="{94B5FE0F-CB12-4161-9AA3-C4216D7A9022}"/>
    <cellStyle name="Input 9 2 14" xfId="23630" xr:uid="{F23D4BA8-9101-489B-A20D-29D58C3E7F00}"/>
    <cellStyle name="Input 9 2 14 2" xfId="42415" xr:uid="{4C466184-522F-4642-903B-7296328972C2}"/>
    <cellStyle name="Input 9 2 15" xfId="25062" xr:uid="{F9E3A77B-2CD5-4BE6-87D2-0E0610A45905}"/>
    <cellStyle name="Input 9 2 15 2" xfId="43838" xr:uid="{52F3CA4C-284D-4161-B02A-2131B65F3F3E}"/>
    <cellStyle name="Input 9 2 16" xfId="26250" xr:uid="{00E690CF-723C-49D6-AA2A-169E720074F5}"/>
    <cellStyle name="Input 9 2 16 2" xfId="45021" xr:uid="{C9F16D49-D509-4C55-AB22-A93F9B6D6324}"/>
    <cellStyle name="Input 9 2 17" xfId="22966" xr:uid="{D2278685-534E-42E5-9253-DC4335755A52}"/>
    <cellStyle name="Input 9 2 17 2" xfId="41757" xr:uid="{3F0CB56A-2D0D-4F7E-84E5-252BC1D4C53B}"/>
    <cellStyle name="Input 9 2 18" xfId="25322" xr:uid="{21E27441-6070-4263-8A89-F7CAE751BA07}"/>
    <cellStyle name="Input 9 2 18 2" xfId="44098" xr:uid="{0DAB8301-9740-419A-8A59-98956E9C3FFF}"/>
    <cellStyle name="Input 9 2 19" xfId="22840" xr:uid="{EB0D15EC-4C32-4EE7-8400-CF874B34DA7E}"/>
    <cellStyle name="Input 9 2 19 2" xfId="41631" xr:uid="{30A29066-CA96-4B07-966B-89BB0566E78C}"/>
    <cellStyle name="Input 9 2 2" xfId="21662" xr:uid="{A8950CF9-0603-4984-9AC0-AF014E17622B}"/>
    <cellStyle name="Input 9 2 2 2" xfId="40461" xr:uid="{14FD5797-0651-495B-AF4F-26B6B9976E4C}"/>
    <cellStyle name="Input 9 2 20" xfId="25409" xr:uid="{FCAF77B3-91DC-422F-AF62-79F526EB7EF9}"/>
    <cellStyle name="Input 9 2 20 2" xfId="44185" xr:uid="{07111F66-4CE0-4B95-8E17-7A06B62CF5B2}"/>
    <cellStyle name="Input 9 2 21" xfId="39836" xr:uid="{0341F617-4906-4DFB-9812-600337C96515}"/>
    <cellStyle name="Input 9 2 22" xfId="31529" xr:uid="{5749B603-2DB8-44A1-ACC9-140F43144B4A}"/>
    <cellStyle name="Input 9 2 3" xfId="18819" xr:uid="{1153FFD7-C995-42F5-979D-233199B6284F}"/>
    <cellStyle name="Input 9 2 3 2" xfId="38300" xr:uid="{8B509546-1CD6-4B66-8B70-EA6ADBC60ED6}"/>
    <cellStyle name="Input 9 2 4" xfId="21872" xr:uid="{2FAF1636-5565-4AD9-80FE-71DC59D0D434}"/>
    <cellStyle name="Input 9 2 4 2" xfId="40670" xr:uid="{E2377AD1-EA3C-4091-B441-C7C00B72A863}"/>
    <cellStyle name="Input 9 2 5" xfId="19034" xr:uid="{434D8DD0-1F5A-4131-BCDA-370B49876D84}"/>
    <cellStyle name="Input 9 2 5 2" xfId="38514" xr:uid="{9D5A6034-E28A-4ADA-B956-55D1D457DCA3}"/>
    <cellStyle name="Input 9 2 6" xfId="21845" xr:uid="{25FC7B74-EE89-4767-9754-BBBBE27E9C95}"/>
    <cellStyle name="Input 9 2 6 2" xfId="40643" xr:uid="{2C2F7513-470B-4AA8-A20D-AC48129BCD01}"/>
    <cellStyle name="Input 9 2 7" xfId="22036" xr:uid="{373735D2-F69A-4929-B0CC-136A1840D43B}"/>
    <cellStyle name="Input 9 2 7 2" xfId="40834" xr:uid="{D7A76E78-21D1-4762-A75A-4BD272472BCA}"/>
    <cellStyle name="Input 9 2 8" xfId="22532" xr:uid="{FFC69532-1C30-40E9-8A84-93FE50FB6A59}"/>
    <cellStyle name="Input 9 2 8 2" xfId="41324" xr:uid="{EC208089-937A-4966-8A0E-25BD89B914ED}"/>
    <cellStyle name="Input 9 2 9" xfId="18776" xr:uid="{4E20F3DF-CFA0-478A-9E7F-2F13B78FDB6F}"/>
    <cellStyle name="Input 9 2 9 2" xfId="38257" xr:uid="{FFA3A5BD-C911-4C40-A699-5A3E2D1D637D}"/>
    <cellStyle name="Input 9 3" xfId="30707" xr:uid="{CB0B8A2F-C7B4-4938-815C-2544D7B47893}"/>
    <cellStyle name="Input 9 3 2" xfId="49450" xr:uid="{F0952FB8-E33D-48E1-BC75-EC6BF349C4C7}"/>
    <cellStyle name="Link Currency (0)" xfId="4209" xr:uid="{B836AED6-6983-4855-B510-F39B6BAA08CF}"/>
    <cellStyle name="Link Currency (0) 2" xfId="7079" xr:uid="{6195147B-E2F7-449A-AB04-8D3D5B2F9BAE}"/>
    <cellStyle name="Link Currency (0) 3" xfId="7080" xr:uid="{A8662A01-8E3F-4090-BE08-BC48B3792269}"/>
    <cellStyle name="Link Currency (0) 4" xfId="33820" xr:uid="{D8B3A899-AA8D-4863-ACA2-03D225089B9D}"/>
    <cellStyle name="Link Currency (2)" xfId="4129" xr:uid="{7332ACF7-2169-4A62-8CAE-E9A963183DFA}"/>
    <cellStyle name="Link Currency (2) 2" xfId="7081" xr:uid="{4176E37C-4DA9-44BF-B519-9B7E2F66F704}"/>
    <cellStyle name="Link Currency (2) 3" xfId="7082" xr:uid="{B8B4BA1E-D2AB-4526-BABB-A70DF3BEF26A}"/>
    <cellStyle name="Link Currency (2) 4" xfId="33743" xr:uid="{95E74449-6B82-4055-AA96-B8C9FD06023C}"/>
    <cellStyle name="Link Units (0)" xfId="4114" xr:uid="{43ADBEF2-5C58-4106-9B1C-FECC0BEC23E0}"/>
    <cellStyle name="Link Units (0) 2" xfId="7083" xr:uid="{056D80E6-A8AE-4251-A264-6869728FBAB2}"/>
    <cellStyle name="Link Units (0) 3" xfId="7084" xr:uid="{094D3DAB-92F1-4F9E-BA63-252E8BFD9348}"/>
    <cellStyle name="Link Units (0) 4" xfId="33728" xr:uid="{38770000-304D-426E-84AA-D039045CBD17}"/>
    <cellStyle name="Link Units (1)" xfId="4121" xr:uid="{BB5E4768-884A-4E2C-8FC1-987C634A066E}"/>
    <cellStyle name="Link Units (1) 2" xfId="7085" xr:uid="{E02D9D6F-7189-4BC8-BC82-9C3EB519C815}"/>
    <cellStyle name="Link Units (1) 3" xfId="7086" xr:uid="{18B47523-F5A5-4141-B7E3-43C070B47B2A}"/>
    <cellStyle name="Link Units (1) 4" xfId="33735" xr:uid="{BA73168A-ECF5-4505-B989-1BC448C8C00A}"/>
    <cellStyle name="Link Units (2)" xfId="3954" xr:uid="{8D2F1A14-205D-4A7D-9DFE-1687AAECDDA0}"/>
    <cellStyle name="Link Units (2) 2" xfId="7087" xr:uid="{F35816E6-F542-41D5-86C3-C1C35B7B3852}"/>
    <cellStyle name="Link Units (2) 3" xfId="7088" xr:uid="{D90F7555-3326-4D19-B79C-C7B2D0F1941D}"/>
    <cellStyle name="Link Units (2) 4" xfId="33600" xr:uid="{09BC5537-7615-43C5-BBE7-6385CD8589EA}"/>
    <cellStyle name="Linked Cell 10" xfId="2273" xr:uid="{520A334B-17AE-45A3-9FAB-6CA750ADA73D}"/>
    <cellStyle name="Linked Cell 11" xfId="2274" xr:uid="{91971331-8A54-4C22-AA68-2774B5F0965C}"/>
    <cellStyle name="Linked Cell 12" xfId="2275" xr:uid="{5A7F993C-B4B1-4D00-9D1A-777846022BF1}"/>
    <cellStyle name="Linked Cell 13" xfId="2276" xr:uid="{B230C2F7-5DF1-4C23-B315-DE12E85164CB}"/>
    <cellStyle name="Linked Cell 14" xfId="2277" xr:uid="{5A65604E-DC26-4BE3-990C-3A8E6169674B}"/>
    <cellStyle name="Linked Cell 15" xfId="2278" xr:uid="{85A3C20E-42BA-4ABA-AF8C-5D44F0304DB3}"/>
    <cellStyle name="Linked Cell 16" xfId="2279" xr:uid="{2573DF54-5907-4C87-93B6-4473C2B7B082}"/>
    <cellStyle name="Linked Cell 17" xfId="8352" xr:uid="{E33C6088-A0EC-42DA-9844-CF5C323AFBB4}"/>
    <cellStyle name="Linked Cell 18" xfId="56" xr:uid="{C30362B8-129E-494C-BF9B-6105AAEDF085}"/>
    <cellStyle name="Linked Cell 2" xfId="178" xr:uid="{B6D8AB4C-CD87-40AA-B5B5-2542E772EBDE}"/>
    <cellStyle name="Linked Cell 2 2" xfId="2280" xr:uid="{4478DF4A-6B93-4065-BD68-E7C5F6827B07}"/>
    <cellStyle name="Linked Cell 2 2 2" xfId="7089" xr:uid="{FAA31F54-52B1-4609-8AA8-A73D680F04AB}"/>
    <cellStyle name="Linked Cell 2 2 2 2" xfId="20952" xr:uid="{68C4B04F-B9BC-48B9-A8FB-2BEB4BB75524}"/>
    <cellStyle name="Linked Cell 2 2 2 3" xfId="36142" xr:uid="{78D0593C-A3B7-4F04-AD76-C8A9FCF63A1C}"/>
    <cellStyle name="Linked Cell 2 2 3" xfId="8685" xr:uid="{E931F758-418D-4619-9A5E-CD22D8E950FE}"/>
    <cellStyle name="Linked Cell 2 2 4" xfId="32086" xr:uid="{FAEC06C3-2876-4448-9085-6D8603D4D209}"/>
    <cellStyle name="Linked Cell 2 3" xfId="3492" xr:uid="{EC9C531E-33F4-4D04-86F6-4C6F7765E451}"/>
    <cellStyle name="Linked Cell 2 4" xfId="19897" xr:uid="{1A19FA20-0504-4DFE-BCF4-036844EC7895}"/>
    <cellStyle name="Linked Cell 2 5" xfId="19957" xr:uid="{CBC9404A-CC0F-4AC7-98CD-9E05A0FE2711}"/>
    <cellStyle name="Linked Cell 3" xfId="2281" xr:uid="{5D3498DC-C1A0-4951-A676-ECB86F25333B}"/>
    <cellStyle name="Linked Cell 3 2" xfId="7090" xr:uid="{1E7C3112-E390-4E60-9C9F-A748A4B6DA00}"/>
    <cellStyle name="Linked Cell 4" xfId="2282" xr:uid="{DAD125BE-B356-4382-A651-3BD3B702B940}"/>
    <cellStyle name="Linked Cell 4 2" xfId="7091" xr:uid="{087AA94F-54CD-40DC-9839-F18ACCCDA61B}"/>
    <cellStyle name="Linked Cell 5" xfId="2283" xr:uid="{8D809931-FE4A-4F64-AD67-1637525D0872}"/>
    <cellStyle name="Linked Cell 5 2" xfId="7092" xr:uid="{B53B5EF6-1094-45BF-99D5-E3A1CF314E15}"/>
    <cellStyle name="Linked Cell 6" xfId="2284" xr:uid="{341ADD59-4FCC-427A-9B2C-3DA3DCA630D1}"/>
    <cellStyle name="Linked Cell 6 2" xfId="7093" xr:uid="{AFAC1D27-B70D-4AF4-AA46-B2C74E4A0616}"/>
    <cellStyle name="Linked Cell 7" xfId="2285" xr:uid="{40A43522-D68E-4913-8D76-68A78C99FB6B}"/>
    <cellStyle name="Linked Cell 8" xfId="2286" xr:uid="{B38EB1B4-868E-4F9F-9BD3-CE3D745D88F0}"/>
    <cellStyle name="Linked Cell 9" xfId="2287" xr:uid="{A75C76DC-FB36-44F0-A7F5-6057B9F3D3D7}"/>
    <cellStyle name="Migliaia [0]_Fixed Assets aggregazione per civilistico 2003" xfId="3961" xr:uid="{97F0DB21-1ACA-436D-8133-411086B890AB}"/>
    <cellStyle name="Millares [0]" xfId="1181" xr:uid="{3C410173-9775-4EB5-A9C8-849BC1A878A1}"/>
    <cellStyle name="Moneda [0]" xfId="1182" xr:uid="{7E8DC5C3-84E1-450F-8415-91777F54E5DC}"/>
    <cellStyle name="Month Year" xfId="1330" xr:uid="{5A514D7F-D9B6-4823-8592-941F105FCA34}"/>
    <cellStyle name="Month Year F" xfId="1331" xr:uid="{3A76C07B-3D84-4B16-A1F2-19EB5CC8A77D}"/>
    <cellStyle name="Month Year F 2" xfId="7094" xr:uid="{9CD74445-09B9-408C-8D74-3E58CA72EAF9}"/>
    <cellStyle name="Month Year S" xfId="1332" xr:uid="{05CA5038-0E54-4780-B350-D2EB9DDF391E}"/>
    <cellStyle name="Month Year S 2" xfId="7095" xr:uid="{60561AF6-851D-41FE-96B4-EE5FAEE4A383}"/>
    <cellStyle name="Month Year T" xfId="1333" xr:uid="{4319A2FA-3F23-47C0-8FF6-0AE5DDA98851}"/>
    <cellStyle name="Month Year T 2" xfId="7096" xr:uid="{D219F01C-D0E0-494E-A5BD-8B7A07353E77}"/>
    <cellStyle name="MS_COL_STYLE" xfId="1334" xr:uid="{A3FA8F1D-6A5B-4720-90A3-9C2F9F616114}"/>
    <cellStyle name="N0" xfId="3967" xr:uid="{1F34E26E-675D-4FFC-863C-1FEFB13C7313}"/>
    <cellStyle name="N0 2" xfId="7097" xr:uid="{B915B417-16A6-42CF-8931-C76F05CB057C}"/>
    <cellStyle name="N0 3" xfId="7098" xr:uid="{1AA5D498-1978-43A7-A86D-225594AE1A49}"/>
    <cellStyle name="N0 4" xfId="33611" xr:uid="{F4609BB6-EF9A-4831-8149-A317B666DD26}"/>
    <cellStyle name="N1" xfId="4083" xr:uid="{5A2B431E-336D-4010-A754-EA0D387FD720}"/>
    <cellStyle name="N1 2" xfId="7099" xr:uid="{1D092937-E618-4FD5-BA13-B93DC1F6FF01}"/>
    <cellStyle name="N1 3" xfId="33701" xr:uid="{F353B176-B1DF-4261-9997-EFF84BA722E0}"/>
    <cellStyle name="N2" xfId="4084" xr:uid="{7CB620BA-9C50-4792-8904-22C31857DF5E}"/>
    <cellStyle name="N2 2" xfId="7100" xr:uid="{00189BD5-8D20-4997-B143-795FB61B469A}"/>
    <cellStyle name="N2 3" xfId="33702" xr:uid="{BBFA3C69-09F3-46E5-9E3D-B4FD1E16E146}"/>
    <cellStyle name="N3" xfId="3938" xr:uid="{8EBFCCD2-B8CF-45AB-975E-8E07770DC55D}"/>
    <cellStyle name="N3 2" xfId="7101" xr:uid="{93774A13-AF44-40F5-A46E-69E99C719A10}"/>
    <cellStyle name="N3 3" xfId="33591" xr:uid="{7BE61D89-5BAA-4628-B248-D8F481F34CD1}"/>
    <cellStyle name="N4" xfId="3918" xr:uid="{6FE6C0A4-3D56-4727-BDC6-187AE7B0246D}"/>
    <cellStyle name="N4 2" xfId="7102" xr:uid="{F38EDC1F-8A80-488F-8EEA-8D7817E068EA}"/>
    <cellStyle name="N4 3" xfId="7103" xr:uid="{C09FA4AC-01B7-433D-8187-1AF575E7D153}"/>
    <cellStyle name="N4 4" xfId="33576" xr:uid="{294C197A-D787-47D3-8EB4-980B0E9C6180}"/>
    <cellStyle name="NavStyleDefault" xfId="1335" xr:uid="{E7C0FAD9-836A-4A31-A2A3-CBA3F8212EA5}"/>
    <cellStyle name="NavStyleDefault 2" xfId="7104" xr:uid="{77F32A93-08D3-49BA-8B89-1CCC556941F7}"/>
    <cellStyle name="NavStyleDefault 3" xfId="7105" xr:uid="{A46F971A-51C9-4295-8840-5F7B907C2073}"/>
    <cellStyle name="NavStyleDefault 3 2" xfId="20641" xr:uid="{DD77A2C6-0A7B-4CAE-9B0D-A35ECDB6E72E}"/>
    <cellStyle name="NavStyleDefault 3 3" xfId="36143" xr:uid="{76216396-D64B-4DAC-A1DD-89F4FF6C4595}"/>
    <cellStyle name="Neutral 10" xfId="2288" xr:uid="{0854FE59-2D5A-4BA0-B63D-237F28616D9B}"/>
    <cellStyle name="Neutral 11" xfId="2289" xr:uid="{0FB6EDDC-A092-4CB3-B347-9854DA8759B9}"/>
    <cellStyle name="Neutral 12" xfId="2290" xr:uid="{45AC312E-80CE-445C-91FC-90577FF6C74A}"/>
    <cellStyle name="Neutral 13" xfId="2291" xr:uid="{BE1393CA-1490-452C-905C-7628947399B1}"/>
    <cellStyle name="Neutral 14" xfId="2292" xr:uid="{D66A75AD-9732-407B-9AD2-01B9F70233AF}"/>
    <cellStyle name="Neutral 15" xfId="2293" xr:uid="{A6D036C1-9464-4D1F-A3BA-1F9F20108772}"/>
    <cellStyle name="Neutral 16" xfId="2294" xr:uid="{6E82598C-4871-4B6E-A750-3A3FCE009E68}"/>
    <cellStyle name="Neutral 17" xfId="57" xr:uid="{89409948-C852-4182-8EF8-FE143E772CDE}"/>
    <cellStyle name="Neutral 2" xfId="179" xr:uid="{5D9B6666-3E7B-415F-9F06-4D402AE4E32B}"/>
    <cellStyle name="Neutral 2 2" xfId="2295" xr:uid="{09328FBC-0CE6-4717-B844-848D9A91B179}"/>
    <cellStyle name="Neutral 2 2 2" xfId="7106" xr:uid="{C7E81D4B-EE76-4256-BDC8-8BE13AFC474C}"/>
    <cellStyle name="Neutral 2 2 2 2" xfId="20953" xr:uid="{5E9AC8A2-3EB9-402F-80C8-68A4F1F53AC2}"/>
    <cellStyle name="Neutral 2 2 2 3" xfId="36144" xr:uid="{C649D2C4-0772-40BC-BC35-DA4B41D4813F}"/>
    <cellStyle name="Neutral 2 2 3" xfId="8686" xr:uid="{9F103435-8FEB-4463-B6EB-079620DFEDCF}"/>
    <cellStyle name="Neutral 2 2 4" xfId="32087" xr:uid="{C460564D-D90E-4ABD-8E1F-D6BC651F067D}"/>
    <cellStyle name="Neutral 2 3" xfId="3493" xr:uid="{1FF4042C-9706-459F-96CA-EB4F6CAA95CC}"/>
    <cellStyle name="Neutral 2 4" xfId="19898" xr:uid="{EA1504DE-D415-4AFD-9DCD-8A0BC7EE088F}"/>
    <cellStyle name="Neutral 2 5" xfId="19958" xr:uid="{DB1A33B9-8348-415C-9EBA-354ABCF4D483}"/>
    <cellStyle name="Neutral 3" xfId="2296" xr:uid="{21A2924E-E78F-4F9C-8856-83768ECAE52E}"/>
    <cellStyle name="Neutral 3 2" xfId="7107" xr:uid="{87761755-C650-48D1-B665-361AFAA4F396}"/>
    <cellStyle name="Neutral 4" xfId="2297" xr:uid="{E1194400-D6EB-4961-BC73-946817E4D6BE}"/>
    <cellStyle name="Neutral 4 2" xfId="7108" xr:uid="{B0A6F6FE-93C8-42B3-BF12-4BF6B8BFB2AD}"/>
    <cellStyle name="Neutral 4 3" xfId="8957" xr:uid="{2A19528D-5AE6-4C88-B0B5-56EBE4D9D2E0}"/>
    <cellStyle name="Neutral 5" xfId="2298" xr:uid="{D6044710-BC8B-4A1F-8466-4266D1A5C468}"/>
    <cellStyle name="Neutral 5 2" xfId="7109" xr:uid="{8C3E2DB6-1376-467D-A869-4086A293795C}"/>
    <cellStyle name="Neutral 5 3" xfId="8888" xr:uid="{E00280F7-EBA3-449A-BA41-AFE3C47FA92B}"/>
    <cellStyle name="Neutral 6" xfId="2299" xr:uid="{688CEB0F-4577-4BD3-912F-14BB4A1CCD40}"/>
    <cellStyle name="Neutral 6 2" xfId="7110" xr:uid="{03300E19-2BAB-4550-AB69-003CAB1FEE78}"/>
    <cellStyle name="Neutral 7" xfId="2300" xr:uid="{A31ABF18-F2CD-452F-9A22-094BB229953B}"/>
    <cellStyle name="Neutral 8" xfId="2301" xr:uid="{D2DC56DB-0327-4D27-89E0-8A5038AC7FE6}"/>
    <cellStyle name="Neutral 9" xfId="2302" xr:uid="{6B6AF565-579C-4B2C-843B-B7E0EA864233}"/>
    <cellStyle name="no dec" xfId="12" xr:uid="{00000000-0005-0000-0000-00000A000000}"/>
    <cellStyle name="Nor}al" xfId="3508" xr:uid="{EEF8FDED-538A-4C33-9181-E0E9907D4992}"/>
    <cellStyle name="Normal" xfId="0" builtinId="0"/>
    <cellStyle name="Normal - Style1" xfId="13" xr:uid="{00000000-0005-0000-0000-00000C000000}"/>
    <cellStyle name="Normal - Style1 10" xfId="734" xr:uid="{2BAD807C-249C-4999-BC7A-5E10FD289AE8}"/>
    <cellStyle name="Normal - Style1 11" xfId="735" xr:uid="{3B5ABDA4-6B61-44E2-A0E1-BB9760D839B3}"/>
    <cellStyle name="Normal - Style1 12" xfId="736" xr:uid="{96441831-B666-40EA-AFD8-4553A5090FE3}"/>
    <cellStyle name="Normal - Style1 13" xfId="737" xr:uid="{F83D9F08-C015-4272-B13D-24D85E5BE2D8}"/>
    <cellStyle name="Normal - Style1 14" xfId="738" xr:uid="{00CEFAF0-97B8-4043-8CF3-F4F12C4AEC45}"/>
    <cellStyle name="Normal - Style1 15" xfId="739" xr:uid="{CD545F0B-F722-46C6-A285-0D9FD67E27BD}"/>
    <cellStyle name="Normal - Style1 16" xfId="740" xr:uid="{7103786A-51A9-4E34-BA38-4DD2B3CFA6F9}"/>
    <cellStyle name="Normal - Style1 17" xfId="741" xr:uid="{274B8854-5C88-48C2-8E60-D995230185C3}"/>
    <cellStyle name="Normal - Style1 18" xfId="742" xr:uid="{883EF293-70E5-45CF-9B94-DED630A4EA08}"/>
    <cellStyle name="Normal - Style1 19" xfId="743" xr:uid="{207B449C-F717-4E8B-B1B8-D923A44F2F97}"/>
    <cellStyle name="Normal - Style1 2" xfId="744" xr:uid="{1CD262A4-7751-4A2A-98F7-D98ED76E1A41}"/>
    <cellStyle name="Normal - Style1 2 2" xfId="8687" xr:uid="{7F65BD70-ADA1-4295-BFD7-FF64437D01B9}"/>
    <cellStyle name="Normal - Style1 20" xfId="745" xr:uid="{461EE650-54A6-49B5-91FC-762381CFFF67}"/>
    <cellStyle name="Normal - Style1 21" xfId="746" xr:uid="{803EDA71-7A1B-459D-808E-6CFD2034F5CC}"/>
    <cellStyle name="Normal - Style1 22" xfId="747" xr:uid="{65EF02E2-C02F-4516-9B8A-C72DC6D0D2DD}"/>
    <cellStyle name="Normal - Style1 23" xfId="748" xr:uid="{C655271D-5AA7-4FBD-A424-2614D843A1DD}"/>
    <cellStyle name="Normal - Style1 24" xfId="749" xr:uid="{0EF3E7CC-C719-42B5-BC8E-E951167BDB87}"/>
    <cellStyle name="Normal - Style1 25" xfId="750" xr:uid="{E39918FC-E5A1-4E9F-AD93-D64BF0141016}"/>
    <cellStyle name="Normal - Style1 26" xfId="751" xr:uid="{79F20C12-724F-4DB5-B155-7BF95D3CBAD8}"/>
    <cellStyle name="Normal - Style1 27" xfId="752" xr:uid="{92099479-2107-4A9A-B792-A87D93A8A0E4}"/>
    <cellStyle name="Normal - Style1 28" xfId="753" xr:uid="{E47440A4-0520-4F05-BB0F-07CC8C8CB7C2}"/>
    <cellStyle name="Normal - Style1 29" xfId="754" xr:uid="{5D57A252-5D80-4E74-9A62-3BA498C3D861}"/>
    <cellStyle name="Normal - Style1 3" xfId="755" xr:uid="{82AB6BF9-0D51-4A05-A212-FC65D26A6336}"/>
    <cellStyle name="Normal - Style1 30" xfId="756" xr:uid="{916FA367-6756-40BF-A87E-C4E966F53926}"/>
    <cellStyle name="Normal - Style1 31" xfId="757" xr:uid="{CB076619-BCEC-4A28-926A-F06E594AFA71}"/>
    <cellStyle name="Normal - Style1 32" xfId="758" xr:uid="{9B6CCF6F-B0A4-462F-B644-AF3C6EE5EE9F}"/>
    <cellStyle name="Normal - Style1 33" xfId="759" xr:uid="{AE70A43A-F2B2-45EE-AAA0-ED11B88AEE8D}"/>
    <cellStyle name="Normal - Style1 34" xfId="760" xr:uid="{83A66E77-5934-4103-846A-CBB5395761E6}"/>
    <cellStyle name="Normal - Style1 35" xfId="761" xr:uid="{76326D8F-DACB-48C9-90E9-8A4A28F6C0DB}"/>
    <cellStyle name="Normal - Style1 36" xfId="762" xr:uid="{F7AA99D9-D466-40C4-8AE0-1AC00E8A8F59}"/>
    <cellStyle name="Normal - Style1 37" xfId="763" xr:uid="{5738DA67-1D91-4E74-8B6E-6DC9E69915F8}"/>
    <cellStyle name="Normal - Style1 38" xfId="764" xr:uid="{11A0BE03-64B0-4D39-8845-04994AD9554E}"/>
    <cellStyle name="Normal - Style1 39" xfId="765" xr:uid="{61191B1D-CE5F-43FB-810E-2B2DE8BA7B77}"/>
    <cellStyle name="Normal - Style1 4" xfId="766" xr:uid="{BBB475C0-9E78-4292-9D10-C216D9FE3A88}"/>
    <cellStyle name="Normal - Style1 40" xfId="767" xr:uid="{1EF1D5C9-7E2F-424F-9F1F-8CCBD5B8AC30}"/>
    <cellStyle name="Normal - Style1 41" xfId="768" xr:uid="{5EEA5EA5-95D6-4222-9CB1-75C6DD7DD9CC}"/>
    <cellStyle name="Normal - Style1 42" xfId="769" xr:uid="{9C367EE0-52F9-4D8E-A8E4-018EB1EFE444}"/>
    <cellStyle name="Normal - Style1 43" xfId="770" xr:uid="{84FD7E24-D644-4F83-8A19-D730B9768D29}"/>
    <cellStyle name="Normal - Style1 44" xfId="771" xr:uid="{38B15AA9-3C37-47B8-B67A-2E9F1D902ABC}"/>
    <cellStyle name="Normal - Style1 45" xfId="772" xr:uid="{AC4528DE-C4D7-485E-B7C6-31F48AC7AEBF}"/>
    <cellStyle name="Normal - Style1 46" xfId="773" xr:uid="{6E2A11C0-A4F8-4508-BB7D-10413631FF2A}"/>
    <cellStyle name="Normal - Style1 47" xfId="774" xr:uid="{298D04F0-246C-48D8-A178-B625C2939B37}"/>
    <cellStyle name="Normal - Style1 48" xfId="775" xr:uid="{1FFEC9E0-035D-4E01-8D57-1D1BE40D0238}"/>
    <cellStyle name="Normal - Style1 49" xfId="776" xr:uid="{56066029-A974-4142-8EFC-01AA9C2E0A82}"/>
    <cellStyle name="Normal - Style1 5" xfId="777" xr:uid="{D0D0FD0A-8412-4AD7-9347-94A2BFBB6D5D}"/>
    <cellStyle name="Normal - Style1 50" xfId="778" xr:uid="{0DD5E2D0-F7DC-4A89-84E0-7CCC35F2A153}"/>
    <cellStyle name="Normal - Style1 51" xfId="779" xr:uid="{1C9CB3D3-118D-4CDB-9130-7AAEAB85F7EC}"/>
    <cellStyle name="Normal - Style1 52" xfId="780" xr:uid="{104B7B7C-9B3D-4330-88FA-FEDB07B30E32}"/>
    <cellStyle name="Normal - Style1 53" xfId="781" xr:uid="{9BCAC095-D034-49DC-8496-B347645EFD7F}"/>
    <cellStyle name="Normal - Style1 54" xfId="782" xr:uid="{346EC858-4C5E-49E4-B345-2162534C09EA}"/>
    <cellStyle name="Normal - Style1 55" xfId="783" xr:uid="{26ABA99E-E52C-4772-B540-4CCB2153707D}"/>
    <cellStyle name="Normal - Style1 56" xfId="784" xr:uid="{A01FD795-1240-4BED-A791-45C2FA10DF41}"/>
    <cellStyle name="Normal - Style1 57" xfId="785" xr:uid="{1612F50A-CB23-4641-BD40-F89E643F6D9A}"/>
    <cellStyle name="Normal - Style1 58" xfId="786" xr:uid="{E72108D3-092A-49CA-9A7D-5E57ED9F1F31}"/>
    <cellStyle name="Normal - Style1 59" xfId="787" xr:uid="{F58D9D79-3100-4590-8BA7-A88591BFF78B}"/>
    <cellStyle name="Normal - Style1 6" xfId="788" xr:uid="{B11FCDFE-BB60-4B29-A54A-EC22B2826D65}"/>
    <cellStyle name="Normal - Style1 60" xfId="789" xr:uid="{3E2C6C8D-DED9-4929-8E18-8FF501E5F7F7}"/>
    <cellStyle name="Normal - Style1 61" xfId="790" xr:uid="{FE5CB239-E7F2-4F7D-9FA4-14CAA27BFBD2}"/>
    <cellStyle name="Normal - Style1 62" xfId="791" xr:uid="{1AB9E423-04D9-4E70-AAA3-6CCD4BAE0AD9}"/>
    <cellStyle name="Normal - Style1 63" xfId="792" xr:uid="{300E7CDF-671A-4E1F-8F4F-2D04A5808D15}"/>
    <cellStyle name="Normal - Style1 64" xfId="793" xr:uid="{09462832-AB4C-419D-B1BC-AA18C26543DC}"/>
    <cellStyle name="Normal - Style1 65" xfId="794" xr:uid="{0DE3E843-4A78-47C7-AE4D-225B4B7B587A}"/>
    <cellStyle name="Normal - Style1 66" xfId="795" xr:uid="{A40F7DA1-088E-4660-BBEB-CA10314EF209}"/>
    <cellStyle name="Normal - Style1 67" xfId="796" xr:uid="{9B0DC218-244D-4AA2-B741-F36D0CEB638B}"/>
    <cellStyle name="Normal - Style1 68" xfId="797" xr:uid="{1D6348E7-4A53-4805-B733-1F9FA33ECB94}"/>
    <cellStyle name="Normal - Style1 69" xfId="798" xr:uid="{108FDB25-EB69-49F8-BE05-81BA8999D4BA}"/>
    <cellStyle name="Normal - Style1 7" xfId="799" xr:uid="{781FC01D-8504-4BDD-9837-A7AC1269D93C}"/>
    <cellStyle name="Normal - Style1 70" xfId="800" xr:uid="{642B142D-DBF4-4AB3-8D60-0E7895CD3251}"/>
    <cellStyle name="Normal - Style1 71" xfId="801" xr:uid="{A135B901-AE90-49CB-8742-DD717C88E01B}"/>
    <cellStyle name="Normal - Style1 72" xfId="802" xr:uid="{58672DA0-85A5-4D01-A725-802DB945A4C7}"/>
    <cellStyle name="Normal - Style1 73" xfId="803" xr:uid="{BFAA227B-234F-4040-AE9A-39601BC7F4CF}"/>
    <cellStyle name="Normal - Style1 74" xfId="804" xr:uid="{BFE18D30-D816-4743-B8F1-F57F8CD75293}"/>
    <cellStyle name="Normal - Style1 75" xfId="805" xr:uid="{1EE3B52E-B37B-460B-B50D-A518D572632F}"/>
    <cellStyle name="Normal - Style1 76" xfId="806" xr:uid="{0A8AA2DB-B318-486B-8E58-ED96B789237D}"/>
    <cellStyle name="Normal - Style1 77" xfId="807" xr:uid="{9B4A0485-F331-4CEB-9078-88141A86F2AE}"/>
    <cellStyle name="Normal - Style1 78" xfId="808" xr:uid="{C5E01AB6-F0E7-4C98-A8F9-8C304906B584}"/>
    <cellStyle name="Normal - Style1 79" xfId="809" xr:uid="{5921D74A-C414-4DFC-80F1-BE85C6AE573A}"/>
    <cellStyle name="Normal - Style1 8" xfId="810" xr:uid="{B21E2C21-3899-45C9-ACA9-ED54EB03409C}"/>
    <cellStyle name="Normal - Style1 80" xfId="811" xr:uid="{D682936B-94BC-4CB6-A679-161340B76001}"/>
    <cellStyle name="Normal - Style1 81" xfId="812" xr:uid="{FE7334CD-98C2-409C-AB85-1B8CC9EF78D1}"/>
    <cellStyle name="Normal - Style1 82" xfId="813" xr:uid="{5E5A61B4-59C9-4569-A9C9-F4618187BA73}"/>
    <cellStyle name="Normal - Style1 83" xfId="814" xr:uid="{5FB106AE-5C2D-40A8-90BD-9C1B9554127B}"/>
    <cellStyle name="Normal - Style1 84" xfId="815" xr:uid="{B7C7EFDB-6862-4C6C-B373-FC508F9E0D43}"/>
    <cellStyle name="Normal - Style1 85" xfId="816" xr:uid="{369C87EF-FE80-43CA-8982-6A587F5AC2E3}"/>
    <cellStyle name="Normal - Style1 86" xfId="817" xr:uid="{67DAD5CC-251A-406B-BAC4-484871FAF8AD}"/>
    <cellStyle name="Normal - Style1 87" xfId="818" xr:uid="{9ADF1DDD-94D6-4CC0-996F-5E6474E8E5C0}"/>
    <cellStyle name="Normal - Style1 88" xfId="819" xr:uid="{42C0E51C-C8D7-4A99-ADF1-277A1279D0BC}"/>
    <cellStyle name="Normal - Style1 89" xfId="820" xr:uid="{CF5C2744-303D-41BD-AAC9-04E1A344816C}"/>
    <cellStyle name="Normal - Style1 9" xfId="821" xr:uid="{89296B23-1BFB-430A-8370-C0E2D450D411}"/>
    <cellStyle name="Normal - Style1 90" xfId="822" xr:uid="{FC430399-F602-4AEB-99CC-5598CC746281}"/>
    <cellStyle name="Normal - Style1 91" xfId="823" xr:uid="{0BD73A83-2F26-4F62-94CE-F87CE6DFA1B6}"/>
    <cellStyle name="Normal - Style1 92" xfId="824" xr:uid="{4BBF7665-77C0-4982-BD27-B88269D55B8D}"/>
    <cellStyle name="Normal - Style1 93" xfId="825" xr:uid="{11268867-7E2B-4DD7-A1C9-2F4D708919E0}"/>
    <cellStyle name="Normal - Style1 94" xfId="826" xr:uid="{7FF6631F-9E6E-46D2-B388-75ACEE1C3F30}"/>
    <cellStyle name="Normal - Style1 95" xfId="1490" xr:uid="{7BAAA467-2DC1-40EB-9E72-B9CFAF4530AE}"/>
    <cellStyle name="Normal - Style1 96" xfId="1446" xr:uid="{F53D6E53-02CB-49D8-8BE0-1606EF8DDC6C}"/>
    <cellStyle name="Normal - Style1 97" xfId="229" xr:uid="{26744FA4-F6A0-4ECC-8487-D1120F739D28}"/>
    <cellStyle name="Normal [-]" xfId="1336" xr:uid="{5D5F0FB6-6CD7-40D0-ACB1-E2E91A2D8CD6}"/>
    <cellStyle name="Normal [0]" xfId="1337" xr:uid="{B4503D3F-49E6-461F-90C4-C87D16440501}"/>
    <cellStyle name="Normal [0] 2" xfId="7111" xr:uid="{487E3BE8-8F59-4597-8A6E-5DD52DFBADF5}"/>
    <cellStyle name="Normal 10" xfId="286" xr:uid="{E06E9B49-1F49-4FA9-887E-B8DACBF5215A}"/>
    <cellStyle name="Normal 10 10" xfId="6168" xr:uid="{5F88F606-4CDB-4723-9027-DB5B6AEE705B}"/>
    <cellStyle name="Normal 10 11" xfId="8431" xr:uid="{EE8BA230-C3E8-4C57-85D1-0A446560B5CE}"/>
    <cellStyle name="Normal 10 11 2" xfId="36556" xr:uid="{19C3F05D-FDB6-49FC-839A-07AA4DD7E55B}"/>
    <cellStyle name="Normal 10 11 3" xfId="17114" xr:uid="{F02E1CC7-ABB8-4846-BBAD-8196CAF3A4A3}"/>
    <cellStyle name="Normal 10 2" xfId="1373" xr:uid="{285BDEE9-FEFA-40F1-8744-F37241105B24}"/>
    <cellStyle name="Normal 10 2 2" xfId="1508" xr:uid="{1C1F9049-A73F-45EC-BA1D-8F0C4AE1FB75}"/>
    <cellStyle name="Normal 10 2 2 2" xfId="7112" xr:uid="{D1433473-D5F0-40E1-A9B7-4022FC264A74}"/>
    <cellStyle name="Normal 10 2 2 3" xfId="8688" xr:uid="{6814B34D-5704-4D19-8D53-37ACD8301866}"/>
    <cellStyle name="Normal 10 2 2 4" xfId="31801" xr:uid="{571255CC-E061-4985-AD6F-7B66A6FC53D6}"/>
    <cellStyle name="Normal 10 2 3" xfId="8824" xr:uid="{68F59468-F3AE-461C-BC0A-C6B956AE91EF}"/>
    <cellStyle name="Normal 10 2 3 2" xfId="9072" xr:uid="{C883C520-7211-41B2-8829-1160F98035B6}"/>
    <cellStyle name="Normal 10 2 3 2 2" xfId="36919" xr:uid="{25A3F845-5A34-413A-9C08-79234476C444}"/>
    <cellStyle name="Normal 10 2 3 2 3" xfId="17440" xr:uid="{0D09FCA0-2FBB-4227-958F-195271D27471}"/>
    <cellStyle name="Normal 10 2 3 3" xfId="21055" xr:uid="{245F0840-4252-49CF-94FB-E3F75F316262}"/>
    <cellStyle name="Normal 10 2 3 4" xfId="36720" xr:uid="{0B22FB5D-C015-4E58-AD78-3053A308B9DF}"/>
    <cellStyle name="Normal 10 2 3 5" xfId="17258" xr:uid="{EEE6EC9B-A7F5-418B-A0F8-525C2FE9CBCC}"/>
    <cellStyle name="Normal 10 2 4" xfId="8876" xr:uid="{810765D7-92C6-447E-80D3-988F974A8A53}"/>
    <cellStyle name="Normal 10 2 4 2" xfId="9112" xr:uid="{45B05EA5-DD93-4CA3-AA14-289A2C8E49F0}"/>
    <cellStyle name="Normal 10 2 4 2 2" xfId="36955" xr:uid="{4B8CD77B-3770-49D4-BB59-A5F197627BA8}"/>
    <cellStyle name="Normal 10 2 4 2 3" xfId="17476" xr:uid="{BE9849A5-7CB6-490D-AF02-68FBBD9FEE45}"/>
    <cellStyle name="Normal 10 2 4 3" xfId="36761" xr:uid="{9968E5DD-FCF6-4701-B86B-A546E6FE3F6E}"/>
    <cellStyle name="Normal 10 2 4 4" xfId="17294" xr:uid="{00A9D3D9-850E-4658-9350-ACC8746EA083}"/>
    <cellStyle name="Normal 10 2 5" xfId="8988" xr:uid="{D89C1DF7-AF4E-46D4-A86A-16D3C0C02C71}"/>
    <cellStyle name="Normal 10 2 5 2" xfId="36838" xr:uid="{160540E0-D695-40FB-A80E-EDD12EB0BDF0}"/>
    <cellStyle name="Normal 10 2 5 3" xfId="17362" xr:uid="{617138E1-7CDA-4FE6-94D1-978F079EF5BC}"/>
    <cellStyle name="Normal 10 2 6" xfId="8594" xr:uid="{B376CC8E-3235-4055-8C4A-8177428AF995}"/>
    <cellStyle name="Normal 10 2 6 2" xfId="36601" xr:uid="{B8C8727C-5929-418A-9088-616336187FA2}"/>
    <cellStyle name="Normal 10 2 6 3" xfId="17148" xr:uid="{73350B08-0071-4197-ADC3-E7BAE350C345}"/>
    <cellStyle name="Normal 10 2 7" xfId="31700" xr:uid="{667A8502-E773-48E3-92AF-A9B13FF852D0}"/>
    <cellStyle name="Normal 10 3" xfId="76" xr:uid="{7CFC0074-CC4B-49A7-A7B0-2D7FB055B31E}"/>
    <cellStyle name="Normal 10 3 2" xfId="1696" xr:uid="{10BD3AFB-06CA-43D0-B7FF-4FB39F5F42A7}"/>
    <cellStyle name="Normal 10 3 2 2" xfId="3126" xr:uid="{BA41F4D7-80EE-4A82-83E3-EF8925220166}"/>
    <cellStyle name="Normal 10 3 2 2 2" xfId="5199" xr:uid="{8DCA2D7F-2034-4F14-B18B-3F2C13D36D1C}"/>
    <cellStyle name="Normal 10 3 2 2 2 2" xfId="29291" xr:uid="{33B34E15-4D86-41F6-AC8E-87EAFE836C79}"/>
    <cellStyle name="Normal 10 3 2 2 2 2 2" xfId="48042" xr:uid="{51B09D86-D4AF-4B32-8F3A-135B575844E4}"/>
    <cellStyle name="Normal 10 3 2 2 2 3" xfId="34781" xr:uid="{32687918-C9ED-4ED1-9DEC-2D00579B9F5E}"/>
    <cellStyle name="Normal 10 3 2 2 2 4" xfId="15609" xr:uid="{A338CA72-279F-4D84-8B61-293724A6AF8E}"/>
    <cellStyle name="Normal 10 3 2 2 3" xfId="27535" xr:uid="{A012B486-3A75-4654-BC0A-8F3F1FC911E0}"/>
    <cellStyle name="Normal 10 3 2 2 3 2" xfId="46286" xr:uid="{115F8846-0766-4D1B-B86B-DE2530512C7F}"/>
    <cellStyle name="Normal 10 3 2 2 4" xfId="32840" xr:uid="{69E23CAF-E269-493C-B725-2782E7422C84}"/>
    <cellStyle name="Normal 10 3 2 2 5" xfId="13839" xr:uid="{9BBF2884-011B-4FF4-A072-7800E7AE708A}"/>
    <cellStyle name="Normal 10 3 2 3" xfId="4157" xr:uid="{76979D24-44AE-4566-95B0-87CBFBECE1BD}"/>
    <cellStyle name="Normal 10 3 2 3 2" xfId="5943" xr:uid="{9D1EF1B4-A709-4FBC-B671-0095D9D05429}"/>
    <cellStyle name="Normal 10 3 2 3 2 2" xfId="30029" xr:uid="{2B924314-608A-43D8-9BD5-53FB810C2F25}"/>
    <cellStyle name="Normal 10 3 2 3 2 2 2" xfId="48780" xr:uid="{5636630C-2FE8-4B40-A0C7-6E855F6979D2}"/>
    <cellStyle name="Normal 10 3 2 3 2 3" xfId="35521" xr:uid="{7D9FC76C-F87A-4C16-A812-8B62F02CEB32}"/>
    <cellStyle name="Normal 10 3 2 3 2 4" xfId="16347" xr:uid="{9B111807-53C9-4B70-BB46-3DEE9FD722E2}"/>
    <cellStyle name="Normal 10 3 2 3 3" xfId="28314" xr:uid="{B3E5A9C8-DCAA-4FE0-BAAF-0B472864665C}"/>
    <cellStyle name="Normal 10 3 2 3 3 2" xfId="47065" xr:uid="{F27D611B-597F-47C6-88A9-6A751CBDC99D}"/>
    <cellStyle name="Normal 10 3 2 3 4" xfId="33770" xr:uid="{1E30CC73-E703-46DA-8222-8F2D27C62679}"/>
    <cellStyle name="Normal 10 3 2 3 5" xfId="14632" xr:uid="{B10E48C4-76F6-47B4-9B26-2F40616FC0A8}"/>
    <cellStyle name="Normal 10 3 2 4" xfId="4452" xr:uid="{A06457C0-47BD-492A-8302-E5F96BE659F3}"/>
    <cellStyle name="Normal 10 3 2 4 2" xfId="28544" xr:uid="{B3D0C78C-7AB9-46C0-ACB1-8136FD612FD7}"/>
    <cellStyle name="Normal 10 3 2 4 2 2" xfId="47295" xr:uid="{ED74F941-9C1B-4793-BC8C-4DA796407AB4}"/>
    <cellStyle name="Normal 10 3 2 4 3" xfId="34034" xr:uid="{88A65DE4-AB32-49FF-AEEC-E7BA09545E3D}"/>
    <cellStyle name="Normal 10 3 2 4 4" xfId="14862" xr:uid="{15983474-F4AC-4AE6-BB0A-663639BEE020}"/>
    <cellStyle name="Normal 10 3 2 5" xfId="7113" xr:uid="{896298B5-C53B-4AC5-BFC9-79484477E172}"/>
    <cellStyle name="Normal 10 3 2 6" xfId="26833" xr:uid="{9EB47662-76DC-4D25-8D9C-DA5E8B611776}"/>
    <cellStyle name="Normal 10 3 2 6 2" xfId="45584" xr:uid="{8FBBB5E9-D955-4DFC-B9C4-09C8745F4125}"/>
    <cellStyle name="Normal 10 3 2 7" xfId="31980" xr:uid="{F3A3DA29-C4CA-4963-9091-8AB78B615744}"/>
    <cellStyle name="Normal 10 3 2 8" xfId="13064" xr:uid="{36A24036-A01C-417F-96A3-E61C905FBAC2}"/>
    <cellStyle name="Normal 10 3 3" xfId="1614" xr:uid="{A4ADA9E1-6761-4ABD-BCE7-615F0F9D8AB6}"/>
    <cellStyle name="Normal 10 3 3 2" xfId="3075" xr:uid="{D4459129-1624-431C-9550-9089437DD493}"/>
    <cellStyle name="Normal 10 3 3 2 2" xfId="5148" xr:uid="{5EEE99F8-72D5-4DC8-BE64-E30EB24F2A54}"/>
    <cellStyle name="Normal 10 3 3 2 2 2" xfId="29240" xr:uid="{41282D82-0B92-439F-932C-E442EF9CDEE1}"/>
    <cellStyle name="Normal 10 3 3 2 2 2 2" xfId="47991" xr:uid="{33854875-D2FC-442B-B253-436483F9F2B8}"/>
    <cellStyle name="Normal 10 3 3 2 2 3" xfId="34730" xr:uid="{7CC8BD17-9B28-46F0-8BAA-D05F55193B63}"/>
    <cellStyle name="Normal 10 3 3 2 2 4" xfId="15558" xr:uid="{7B932640-E626-4788-8E12-B37068AC00A6}"/>
    <cellStyle name="Normal 10 3 3 2 3" xfId="27484" xr:uid="{8DAF58AF-BA3E-4EBE-82F7-DC1C9AED0A91}"/>
    <cellStyle name="Normal 10 3 3 2 3 2" xfId="46235" xr:uid="{62E28894-8421-48A1-B333-38CF5E2F1BD9}"/>
    <cellStyle name="Normal 10 3 3 2 4" xfId="32789" xr:uid="{9E96E4A4-889B-4277-A1BC-50E8C39E8962}"/>
    <cellStyle name="Normal 10 3 3 2 5" xfId="13788" xr:uid="{13D23E9B-0250-4230-9223-D66B02D0C826}"/>
    <cellStyle name="Normal 10 3 3 3" xfId="4407" xr:uid="{D81B6ECC-6171-4F8D-B8AD-9DB656710EB7}"/>
    <cellStyle name="Normal 10 3 3 3 2" xfId="28499" xr:uid="{C9C928E0-0F45-4035-A696-9962C71B908B}"/>
    <cellStyle name="Normal 10 3 3 3 2 2" xfId="47250" xr:uid="{5CD301AE-4825-4C23-B828-2F5EDA68DFA2}"/>
    <cellStyle name="Normal 10 3 3 3 3" xfId="33989" xr:uid="{FB78F623-49F7-4571-BACB-C93A1123FEB6}"/>
    <cellStyle name="Normal 10 3 3 3 4" xfId="14817" xr:uid="{BA8F6D2C-36AD-4024-80FE-FDD8E860E17E}"/>
    <cellStyle name="Normal 10 3 3 4" xfId="21056" xr:uid="{8F888574-3B26-42BC-ACDF-883D3686DC14}"/>
    <cellStyle name="Normal 10 3 3 5" xfId="26793" xr:uid="{F0C0EEA0-F44F-4388-9F66-2DB424EC9C73}"/>
    <cellStyle name="Normal 10 3 3 5 2" xfId="45544" xr:uid="{83AC8191-2E8C-440D-B940-3BACCCB885DB}"/>
    <cellStyle name="Normal 10 3 3 6" xfId="31904" xr:uid="{131FDC9F-770B-44F9-A581-66DABE45935E}"/>
    <cellStyle name="Normal 10 3 3 7" xfId="13019" xr:uid="{892025B5-2B06-471D-9645-A4AA0E23D8E9}"/>
    <cellStyle name="Normal 10 3 4" xfId="4103" xr:uid="{C206B649-5172-4B10-8511-5BE077060B4C}"/>
    <cellStyle name="Normal 10 3 4 2" xfId="5894" xr:uid="{A7F979A9-6E84-4BB1-B4D0-77E1D8A36CF0}"/>
    <cellStyle name="Normal 10 3 4 2 2" xfId="29980" xr:uid="{AFAB003F-F903-4FDB-AA47-50E0795F9FFC}"/>
    <cellStyle name="Normal 10 3 4 2 2 2" xfId="48731" xr:uid="{5692B8FB-74AA-4D37-880E-7D495FFA1CEA}"/>
    <cellStyle name="Normal 10 3 4 2 3" xfId="35472" xr:uid="{48254D33-7B4D-4788-BBDE-CB2C4F21CDF3}"/>
    <cellStyle name="Normal 10 3 4 2 4" xfId="16298" xr:uid="{33C9889E-676C-4A2B-AFFB-E32559A47242}"/>
    <cellStyle name="Normal 10 3 4 3" xfId="28265" xr:uid="{D8891E92-56E2-4122-BE30-7F326C629EB0}"/>
    <cellStyle name="Normal 10 3 4 3 2" xfId="47016" xr:uid="{1D7DD87D-CB7C-4E0A-8E62-D3E4C68FB567}"/>
    <cellStyle name="Normal 10 3 4 4" xfId="33717" xr:uid="{A81121C7-40DA-4584-8AA2-4BBF64DE933C}"/>
    <cellStyle name="Normal 10 3 4 5" xfId="14583" xr:uid="{3B437CBF-EE92-4337-97C5-0875A89E1AF2}"/>
    <cellStyle name="Normal 10 4" xfId="71" xr:uid="{FD3B6A2F-1E2B-473F-BAC1-CC08E618DD76}"/>
    <cellStyle name="Normal 10 4 10" xfId="2426" xr:uid="{FC80A974-C122-47AD-89C6-3C7DCDB4F8AD}"/>
    <cellStyle name="Normal 10 4 10 2" xfId="3442" xr:uid="{EF6B0C32-F98F-409F-97E6-E6DFF0EFFA06}"/>
    <cellStyle name="Normal 10 4 10 2 2" xfId="5491" xr:uid="{0FAE66F3-57AA-469F-97B0-EF0E38095D55}"/>
    <cellStyle name="Normal 10 4 10 2 2 2" xfId="29583" xr:uid="{D9D3645E-E0F1-413C-9E1B-CD39482F39AB}"/>
    <cellStyle name="Normal 10 4 10 2 2 2 2" xfId="48334" xr:uid="{C22F6D43-E878-418A-AD57-6F8C6C59AD15}"/>
    <cellStyle name="Normal 10 4 10 2 2 3" xfId="35073" xr:uid="{BA7589B4-A7AC-4E42-8B84-82E98352946A}"/>
    <cellStyle name="Normal 10 4 10 2 2 4" xfId="15901" xr:uid="{3E37A366-7341-4CF9-B50F-10A92E37E0B4}"/>
    <cellStyle name="Normal 10 4 10 2 3" xfId="27835" xr:uid="{65F8DFF9-495D-4C3D-BEAE-1270876A77E7}"/>
    <cellStyle name="Normal 10 4 10 2 3 2" xfId="46586" xr:uid="{5CCF60A2-30E7-46D3-AE49-8B5325389A90}"/>
    <cellStyle name="Normal 10 4 10 2 4" xfId="33155" xr:uid="{24794ADE-527B-4ED8-A06F-C2D13BE421F2}"/>
    <cellStyle name="Normal 10 4 10 2 5" xfId="14151" xr:uid="{84752D72-97C2-46D4-B44A-0AE11BCA536B}"/>
    <cellStyle name="Normal 10 4 10 3" xfId="4537" xr:uid="{0FD4C43E-3121-4C05-B457-A46E11D2A6C2}"/>
    <cellStyle name="Normal 10 4 10 3 2" xfId="28629" xr:uid="{1B9CE6F4-0334-4C48-9892-A5D1672A6261}"/>
    <cellStyle name="Normal 10 4 10 3 2 2" xfId="47380" xr:uid="{81DEDAEA-53AB-4A1C-9AB2-051F7DD99DEE}"/>
    <cellStyle name="Normal 10 4 10 3 3" xfId="34119" xr:uid="{F6AEFDE6-9878-42FD-8A77-7CE79925EF41}"/>
    <cellStyle name="Normal 10 4 10 3 4" xfId="14947" xr:uid="{3203BF0A-A501-42AB-AA06-D4B973F6126F}"/>
    <cellStyle name="Normal 10 4 10 4" xfId="26913" xr:uid="{F17D2790-9E8A-4C98-B93C-42583D39054F}"/>
    <cellStyle name="Normal 10 4 10 4 2" xfId="45664" xr:uid="{A10EBBF5-1A4E-44F7-B70E-BC9398685093}"/>
    <cellStyle name="Normal 10 4 10 5" xfId="32141" xr:uid="{1DC06F73-A8AE-4B9E-9141-2E4C6743F485}"/>
    <cellStyle name="Normal 10 4 10 6" xfId="13150" xr:uid="{45EBFBFB-821A-4291-BC43-6E0F25EA695F}"/>
    <cellStyle name="Normal 10 4 11" xfId="2435" xr:uid="{7444DCC0-4F46-4D3B-9AB1-B554A19147C9}"/>
    <cellStyle name="Normal 10 4 11 2" xfId="3451" xr:uid="{4951EE06-E70D-4F9B-9665-5E9A8D67726C}"/>
    <cellStyle name="Normal 10 4 11 2 2" xfId="5500" xr:uid="{B274F599-A01D-4AF8-A173-64569B3D8497}"/>
    <cellStyle name="Normal 10 4 11 2 2 2" xfId="29592" xr:uid="{2020C766-6C0A-4E3A-A992-CEFB3609FC7E}"/>
    <cellStyle name="Normal 10 4 11 2 2 2 2" xfId="48343" xr:uid="{15BDDF4F-8E6D-4127-B4E0-6E07F67E9DD6}"/>
    <cellStyle name="Normal 10 4 11 2 2 3" xfId="35082" xr:uid="{698B6F42-6AE6-4CC9-ACDC-F82E5BB4D8AE}"/>
    <cellStyle name="Normal 10 4 11 2 2 4" xfId="15910" xr:uid="{ED53075E-EBA9-499F-87C9-0AC35C3E8DF1}"/>
    <cellStyle name="Normal 10 4 11 2 3" xfId="27844" xr:uid="{5E04B0C2-CF13-4267-9D53-66EC6C560692}"/>
    <cellStyle name="Normal 10 4 11 2 3 2" xfId="46595" xr:uid="{A5A86323-F5EB-4257-BCE0-324DBD09DB96}"/>
    <cellStyle name="Normal 10 4 11 2 4" xfId="33164" xr:uid="{D27C9AB0-B7F5-4FC7-AFF9-45EDAA67FBA3}"/>
    <cellStyle name="Normal 10 4 11 2 5" xfId="14160" xr:uid="{40306C07-B571-4984-873B-26F98CE8794A}"/>
    <cellStyle name="Normal 10 4 11 3" xfId="4546" xr:uid="{01EC8593-C36A-4D29-9465-1D7F7CAE851F}"/>
    <cellStyle name="Normal 10 4 11 3 2" xfId="28638" xr:uid="{3B562EA1-5104-4359-B40D-705661F36F4C}"/>
    <cellStyle name="Normal 10 4 11 3 2 2" xfId="47389" xr:uid="{50E555AC-E2EA-4F9D-A734-826F80E93A6F}"/>
    <cellStyle name="Normal 10 4 11 3 3" xfId="34128" xr:uid="{24324C7E-5C55-4DD3-B981-2AAC16EC1FB2}"/>
    <cellStyle name="Normal 10 4 11 3 4" xfId="14956" xr:uid="{FDB40D6F-72D2-43C4-8611-8AE2BB73220A}"/>
    <cellStyle name="Normal 10 4 11 4" xfId="26922" xr:uid="{1709A755-E283-4CBC-B117-CD8BA063A3D6}"/>
    <cellStyle name="Normal 10 4 11 4 2" xfId="45673" xr:uid="{19ACF01F-3242-45B9-9FFE-CB4A6D793C9F}"/>
    <cellStyle name="Normal 10 4 11 5" xfId="32150" xr:uid="{5A4F751C-7978-4BD3-96F7-1E48D35EB3E3}"/>
    <cellStyle name="Normal 10 4 11 6" xfId="13159" xr:uid="{B171238C-2C55-4935-B375-4E11124C4EFE}"/>
    <cellStyle name="Normal 10 4 12" xfId="2443" xr:uid="{E9105FAF-BF85-48EB-95F6-511896FB52C4}"/>
    <cellStyle name="Normal 10 4 12 2" xfId="3459" xr:uid="{A28B0562-1047-49CF-BB46-D24514C7A1FA}"/>
    <cellStyle name="Normal 10 4 12 2 2" xfId="5508" xr:uid="{AE37C872-7FE5-4DD3-80A0-740F6FD89A2E}"/>
    <cellStyle name="Normal 10 4 12 2 2 2" xfId="29600" xr:uid="{624AE7FF-AD5E-414E-8A1A-D82C5A2BCE4B}"/>
    <cellStyle name="Normal 10 4 12 2 2 2 2" xfId="48351" xr:uid="{EC93EE3D-9645-49C7-8B29-87BB9B43CB7C}"/>
    <cellStyle name="Normal 10 4 12 2 2 3" xfId="35090" xr:uid="{BDBDC82A-90DD-43A1-9B97-6D6F55869483}"/>
    <cellStyle name="Normal 10 4 12 2 2 4" xfId="15918" xr:uid="{05F838CF-9BF2-42F4-8A84-30BB8C70362E}"/>
    <cellStyle name="Normal 10 4 12 2 3" xfId="27852" xr:uid="{8660BE45-66C5-4BA6-AAED-4A71CD2F7F3A}"/>
    <cellStyle name="Normal 10 4 12 2 3 2" xfId="46603" xr:uid="{2A955253-316B-4E1F-A018-EFF25FEFEC39}"/>
    <cellStyle name="Normal 10 4 12 2 4" xfId="33172" xr:uid="{2E0DFA92-D4FD-4BB1-BFBD-8879811EBB94}"/>
    <cellStyle name="Normal 10 4 12 2 5" xfId="14168" xr:uid="{13ACFA9F-F33D-405D-BA61-383DB2BC72B3}"/>
    <cellStyle name="Normal 10 4 12 3" xfId="4554" xr:uid="{5B451C7D-9999-4E6D-B308-49B35577094B}"/>
    <cellStyle name="Normal 10 4 12 3 2" xfId="28646" xr:uid="{2B564F1C-F0ED-49D3-818E-EB15DD7FB102}"/>
    <cellStyle name="Normal 10 4 12 3 2 2" xfId="47397" xr:uid="{B7448FAC-06D2-43BD-B3B3-FF4B45C89482}"/>
    <cellStyle name="Normal 10 4 12 3 3" xfId="34136" xr:uid="{6BBDB641-47C4-4B91-9089-BF1A08EAA7E1}"/>
    <cellStyle name="Normal 10 4 12 3 4" xfId="14964" xr:uid="{AA7C8BB4-2CF3-4E54-9362-C09166204C5D}"/>
    <cellStyle name="Normal 10 4 12 4" xfId="26930" xr:uid="{066A9FCE-82D7-48D1-B2CC-85950E2EF855}"/>
    <cellStyle name="Normal 10 4 12 4 2" xfId="45681" xr:uid="{DD342424-D5EE-4EDE-B472-0CCC477F9BE4}"/>
    <cellStyle name="Normal 10 4 12 5" xfId="32158" xr:uid="{D5FF80FA-097F-4CEF-84FC-334EC550ABE9}"/>
    <cellStyle name="Normal 10 4 12 6" xfId="13167" xr:uid="{BC9300DA-597A-4350-8403-E9597129612C}"/>
    <cellStyle name="Normal 10 4 13" xfId="2474" xr:uid="{E4CC7386-7A0C-47F2-BE68-3DD3A5242BBD}"/>
    <cellStyle name="Normal 10 4 13 2" xfId="4584" xr:uid="{B0167E4D-AAE3-4167-8311-A16B68357C49}"/>
    <cellStyle name="Normal 10 4 13 2 2" xfId="28676" xr:uid="{D7209015-8BA0-4610-A93C-D4B9D69E21BC}"/>
    <cellStyle name="Normal 10 4 13 2 2 2" xfId="47427" xr:uid="{1141C039-A7D7-4C1A-A275-F88008C11D75}"/>
    <cellStyle name="Normal 10 4 13 2 3" xfId="34166" xr:uid="{309EFDBE-B7F4-4233-9B89-E7D799564E57}"/>
    <cellStyle name="Normal 10 4 13 2 4" xfId="14994" xr:uid="{CF4D27E7-CEC2-4998-BD9E-B8677F967D2D}"/>
    <cellStyle name="Normal 10 4 13 3" xfId="26956" xr:uid="{539BE75E-3F50-4F02-9800-82F6EF4C59C9}"/>
    <cellStyle name="Normal 10 4 13 3 2" xfId="45707" xr:uid="{D59768F9-EC4D-422F-8458-7D4F690DB2D6}"/>
    <cellStyle name="Normal 10 4 13 4" xfId="32189" xr:uid="{98E631DB-92B7-4279-ABBC-ADF93115C4B3}"/>
    <cellStyle name="Normal 10 4 13 5" xfId="13197" xr:uid="{B4074FEE-3BE1-4055-B70A-0BF5C5EE9A77}"/>
    <cellStyle name="Normal 10 4 14" xfId="3777" xr:uid="{1CFFAF75-B252-4E86-82A6-7B2331A82B0E}"/>
    <cellStyle name="Normal 10 4 14 2" xfId="5728" xr:uid="{8F5099CA-AD01-4044-B4A1-15460DE741DE}"/>
    <cellStyle name="Normal 10 4 14 2 2" xfId="29816" xr:uid="{218613F8-E459-4878-9D35-474450D1152F}"/>
    <cellStyle name="Normal 10 4 14 2 2 2" xfId="48567" xr:uid="{4A436A35-24EC-4FF5-A032-B3D7C5C0E8E3}"/>
    <cellStyle name="Normal 10 4 14 2 3" xfId="35308" xr:uid="{3B85D5F7-2B9D-41F9-A214-6623597DA0F1}"/>
    <cellStyle name="Normal 10 4 14 2 4" xfId="16134" xr:uid="{F4DEEB8F-2ECB-415E-8C96-DCC79FC0B789}"/>
    <cellStyle name="Normal 10 4 14 3" xfId="28102" xr:uid="{8DC582BC-0372-4603-BD3C-6AC5EC4C9D7A}"/>
    <cellStyle name="Normal 10 4 14 3 2" xfId="46853" xr:uid="{C6C4E27E-00CE-463D-91A4-BDF9846642A6}"/>
    <cellStyle name="Normal 10 4 14 4" xfId="33450" xr:uid="{3A7E6AB8-071F-49A4-B4F9-78876CFDB1F2}"/>
    <cellStyle name="Normal 10 4 14 5" xfId="14419" xr:uid="{51879E34-AEB2-43BF-9947-BA6B1E760B11}"/>
    <cellStyle name="Normal 10 4 15" xfId="3849" xr:uid="{13F35E97-1222-4C47-A25A-769BA6611FC0}"/>
    <cellStyle name="Normal 10 4 15 2" xfId="5797" xr:uid="{D7D6CF5A-A251-4EFB-A993-D87CF1287F65}"/>
    <cellStyle name="Normal 10 4 15 2 2" xfId="29885" xr:uid="{0E730EE8-118B-4C49-B0A5-C501220A642A}"/>
    <cellStyle name="Normal 10 4 15 2 2 2" xfId="48636" xr:uid="{BCF580D1-3BD0-4EAC-893B-48589C7E6648}"/>
    <cellStyle name="Normal 10 4 15 2 3" xfId="35377" xr:uid="{F839BDD6-DBF9-4DFE-9A73-7B77816F07EA}"/>
    <cellStyle name="Normal 10 4 15 2 4" xfId="16203" xr:uid="{7D4BD7D6-DCAC-4006-9164-1369B87A8C95}"/>
    <cellStyle name="Normal 10 4 15 3" xfId="28168" xr:uid="{DF17CFEC-343F-4079-84F2-A2098D3F40A3}"/>
    <cellStyle name="Normal 10 4 15 3 2" xfId="46919" xr:uid="{0E36A718-ECFB-4DA2-B68E-FE1CAFF96384}"/>
    <cellStyle name="Normal 10 4 15 4" xfId="33520" xr:uid="{3E787F7E-2426-4F2D-A7B3-AB12AB843E0F}"/>
    <cellStyle name="Normal 10 4 15 5" xfId="14488" xr:uid="{FA5F89D4-9CC4-4A55-8A37-E388965DCA12}"/>
    <cellStyle name="Normal 10 4 16" xfId="4109" xr:uid="{0B831E97-A039-4220-AC9C-BDBE2A34437F}"/>
    <cellStyle name="Normal 10 4 16 2" xfId="5900" xr:uid="{7578185D-FA06-4BA6-883A-E4AE9B1CECAC}"/>
    <cellStyle name="Normal 10 4 16 2 2" xfId="29986" xr:uid="{F9D9D5D2-2ABE-464A-ACC7-8C4DBB4F1B35}"/>
    <cellStyle name="Normal 10 4 16 2 2 2" xfId="48737" xr:uid="{152050E9-BAE2-42C0-9AA8-11B3EE4A4D45}"/>
    <cellStyle name="Normal 10 4 16 2 3" xfId="35478" xr:uid="{0623B890-850B-4975-9B45-ED41DF6B2037}"/>
    <cellStyle name="Normal 10 4 16 2 4" xfId="16304" xr:uid="{CCA8D26D-A1B8-4B2D-A2BF-E33483058CCC}"/>
    <cellStyle name="Normal 10 4 16 3" xfId="28271" xr:uid="{F40E4A6C-C733-4942-ABDF-E1683ADA13DA}"/>
    <cellStyle name="Normal 10 4 16 3 2" xfId="47022" xr:uid="{3C0D0099-E655-4492-95A2-9A13F575D34E}"/>
    <cellStyle name="Normal 10 4 16 4" xfId="33723" xr:uid="{F8E21C61-4E04-4278-8A64-BF700BB17D72}"/>
    <cellStyle name="Normal 10 4 16 5" xfId="14589" xr:uid="{77C8F4EB-A9A3-4104-9923-F8197563E170}"/>
    <cellStyle name="Normal 10 4 17" xfId="4275" xr:uid="{7D33D240-62F8-4D72-8679-51E410EB57F2}"/>
    <cellStyle name="Normal 10 4 17 2" xfId="28380" xr:uid="{73E11873-C230-4467-AC00-EF0082752A5A}"/>
    <cellStyle name="Normal 10 4 17 2 2" xfId="47131" xr:uid="{0A3DCA3C-1F61-443C-AE21-74E774D1BDE6}"/>
    <cellStyle name="Normal 10 4 17 3" xfId="33864" xr:uid="{D5BF1F2C-050C-4F80-9390-6EDCE7E832A1}"/>
    <cellStyle name="Normal 10 4 17 4" xfId="14698" xr:uid="{B696B5EA-8DFE-4008-9994-811C6521761C}"/>
    <cellStyle name="Normal 10 4 18" xfId="6108" xr:uid="{6D85388E-A57F-4368-9E38-2428A8376FB1}"/>
    <cellStyle name="Normal 10 4 18 2" xfId="30184" xr:uid="{8AB193BE-CB68-4CA6-B665-2553A759D117}"/>
    <cellStyle name="Normal 10 4 18 2 2" xfId="48935" xr:uid="{281CA579-26EE-46CE-A0CB-215454901074}"/>
    <cellStyle name="Normal 10 4 18 3" xfId="35678" xr:uid="{D1407D97-2D3F-4866-AB1B-6236079C5DA7}"/>
    <cellStyle name="Normal 10 4 18 4" xfId="16502" xr:uid="{50F5935D-1B3E-49F5-9D73-E5735799E174}"/>
    <cellStyle name="Normal 10 4 19" xfId="6285" xr:uid="{2595C72E-8AFB-47B9-BB22-9D0F85C73AF0}"/>
    <cellStyle name="Normal 10 4 19 2" xfId="30310" xr:uid="{D6263B35-31B0-45BF-A5EA-3584B06F70F0}"/>
    <cellStyle name="Normal 10 4 19 2 2" xfId="49061" xr:uid="{E2488CF0-0894-4C04-BA2E-02CFB4482B34}"/>
    <cellStyle name="Normal 10 4 19 3" xfId="35825" xr:uid="{96A4955A-E56C-4932-B798-63F1DC02FAEA}"/>
    <cellStyle name="Normal 10 4 19 4" xfId="16630" xr:uid="{77D49CD0-9AEA-4E2C-AE57-AF4BBDFFEAA5}"/>
    <cellStyle name="Normal 10 4 2" xfId="81" xr:uid="{1FC35522-07DD-4643-B101-19015629ADED}"/>
    <cellStyle name="Normal 10 4 2 10" xfId="4281" xr:uid="{47413EFC-AC2A-47B6-8705-BE83ABAB8FF7}"/>
    <cellStyle name="Normal 10 4 2 10 2" xfId="28386" xr:uid="{34B56532-5D44-4FD1-BB71-992A005B9A6D}"/>
    <cellStyle name="Normal 10 4 2 10 2 2" xfId="47137" xr:uid="{6843F6F6-3CA1-4E8F-A041-8F9C4BC1AF4C}"/>
    <cellStyle name="Normal 10 4 2 10 3" xfId="33870" xr:uid="{84540DEE-7FB7-4860-A3EC-E96952CA1A19}"/>
    <cellStyle name="Normal 10 4 2 10 4" xfId="14704" xr:uid="{11C1C576-9849-42DA-9EBA-0AB883BEA6B9}"/>
    <cellStyle name="Normal 10 4 2 11" xfId="6114" xr:uid="{DF515405-C793-40EC-84FA-6FAC399A994C}"/>
    <cellStyle name="Normal 10 4 2 11 2" xfId="30190" xr:uid="{2018FB32-D929-42AE-B55D-8F8CE35BEEBF}"/>
    <cellStyle name="Normal 10 4 2 11 2 2" xfId="48941" xr:uid="{4CF3935A-A23C-4DE6-866F-A07E31558E3C}"/>
    <cellStyle name="Normal 10 4 2 11 3" xfId="35684" xr:uid="{32265786-58A9-4E7A-857D-49D84005CB57}"/>
    <cellStyle name="Normal 10 4 2 11 4" xfId="16508" xr:uid="{29FA9499-F69B-427E-994E-2DB218CB5859}"/>
    <cellStyle name="Normal 10 4 2 12" xfId="6291" xr:uid="{34BD9C39-6D7D-4B63-A114-124DFF65AE2F}"/>
    <cellStyle name="Normal 10 4 2 12 2" xfId="30316" xr:uid="{4C172676-9B4D-4487-8A77-89DF36D96ABC}"/>
    <cellStyle name="Normal 10 4 2 12 2 2" xfId="49067" xr:uid="{DBC17252-0916-4F2A-A983-1697F265B088}"/>
    <cellStyle name="Normal 10 4 2 12 3" xfId="35831" xr:uid="{13B1172C-3A4A-4363-B773-0C333FB36101}"/>
    <cellStyle name="Normal 10 4 2 12 4" xfId="16636" xr:uid="{3F661F94-D7EB-45C1-B592-D70B9AFE50FA}"/>
    <cellStyle name="Normal 10 4 2 13" xfId="6421" xr:uid="{D5E25FEA-9D9E-4600-A4AB-C937F9D23A4E}"/>
    <cellStyle name="Normal 10 4 2 13 2" xfId="30395" xr:uid="{192B124D-8902-41E3-B55F-75A7844C2399}"/>
    <cellStyle name="Normal 10 4 2 13 2 2" xfId="49146" xr:uid="{AFA665E2-BE60-4C2B-8825-9D546BE5013F}"/>
    <cellStyle name="Normal 10 4 2 13 3" xfId="35927" xr:uid="{37DBA4E1-46DB-4259-8047-05848526BA38}"/>
    <cellStyle name="Normal 10 4 2 13 4" xfId="16715" xr:uid="{138384C1-52F2-47FB-B8EA-C4A48D0AB083}"/>
    <cellStyle name="Normal 10 4 2 14" xfId="8264" xr:uid="{64BADB88-F021-4603-A826-CCDCCE9B9C79}"/>
    <cellStyle name="Normal 10 4 2 14 2" xfId="36467" xr:uid="{F184A52C-A2BC-4E3A-B587-3D72105743D4}"/>
    <cellStyle name="Normal 10 4 2 14 3" xfId="17041" xr:uid="{739A30BE-3E47-46BE-B9D4-93C64C95AB8C}"/>
    <cellStyle name="Normal 10 4 2 15" xfId="9030" xr:uid="{FB0A2781-A57E-496A-9531-21DD7A4C0E8D}"/>
    <cellStyle name="Normal 10 4 2 15 2" xfId="36878" xr:uid="{AB7C749C-D305-4E87-A70D-8EAB6D852D23}"/>
    <cellStyle name="Normal 10 4 2 15 3" xfId="17399" xr:uid="{2E813852-7213-401E-928E-E24C0DF64428}"/>
    <cellStyle name="Normal 10 4 2 16" xfId="18553" xr:uid="{34D51365-E600-4104-BF04-B55D2F644014}"/>
    <cellStyle name="Normal 10 4 2 16 2" xfId="38035" xr:uid="{FD24123F-9310-4E41-A280-AB8B0C6EF7E9}"/>
    <cellStyle name="Normal 10 4 2 17" xfId="23070" xr:uid="{DF47D85C-A5D5-4CEE-9D83-AEFBDECD95E5}"/>
    <cellStyle name="Normal 10 4 2 17 2" xfId="41860" xr:uid="{0FBBBCCA-E0D5-4622-99DC-F347CD93DD74}"/>
    <cellStyle name="Normal 10 4 2 18" xfId="26647" xr:uid="{7DE0B7AD-3D1E-48CC-9A71-FDD70C2091F6}"/>
    <cellStyle name="Normal 10 4 2 18 2" xfId="45411" xr:uid="{63E730F0-8EC3-4785-AA91-C0888178F835}"/>
    <cellStyle name="Normal 10 4 2 19" xfId="30879" xr:uid="{0BFF45EA-ADD2-49F1-A03E-4E1CDD104FA5}"/>
    <cellStyle name="Normal 10 4 2 2" xfId="111" xr:uid="{AE57505A-B0D8-48C8-8F29-47D7575BF9D1}"/>
    <cellStyle name="Normal 10 4 2 2 10" xfId="6294" xr:uid="{F78DA3A9-7216-4BD5-874C-0F5D04410BD9}"/>
    <cellStyle name="Normal 10 4 2 2 10 2" xfId="30319" xr:uid="{B64408E4-13D1-471D-AB8E-CF4E8A30DE67}"/>
    <cellStyle name="Normal 10 4 2 2 10 2 2" xfId="49070" xr:uid="{F61F9C8A-3916-4CFE-8EA3-4EE96D35721D}"/>
    <cellStyle name="Normal 10 4 2 2 10 3" xfId="35834" xr:uid="{9A3B2CFD-F151-491B-9456-99460134E874}"/>
    <cellStyle name="Normal 10 4 2 2 10 4" xfId="16639" xr:uid="{20D0B6D1-6ED4-494B-A941-24D0305850A5}"/>
    <cellStyle name="Normal 10 4 2 2 11" xfId="6422" xr:uid="{10D9CD9E-ACA8-46EA-B20A-05D50205EEBC}"/>
    <cellStyle name="Normal 10 4 2 2 11 2" xfId="30396" xr:uid="{F6793711-707F-4EBB-83A6-911792C46B85}"/>
    <cellStyle name="Normal 10 4 2 2 11 2 2" xfId="49147" xr:uid="{2ED32E24-FB35-435B-B324-6434AD6B0A14}"/>
    <cellStyle name="Normal 10 4 2 2 11 3" xfId="35928" xr:uid="{644C0D66-8B68-40E3-B28F-DE9C719539F0}"/>
    <cellStyle name="Normal 10 4 2 2 11 4" xfId="16716" xr:uid="{C74424E9-9884-4362-BF73-064EA9213C28}"/>
    <cellStyle name="Normal 10 4 2 2 12" xfId="8267" xr:uid="{EE2BDCC3-AC84-4EE8-906F-A50DB74FB819}"/>
    <cellStyle name="Normal 10 4 2 2 12 2" xfId="36470" xr:uid="{AD4F4AD6-4851-4831-B0A6-C30C6EA55BF8}"/>
    <cellStyle name="Normal 10 4 2 2 12 3" xfId="17044" xr:uid="{C05281D3-DCD7-4D16-A490-02CBECABBBCE}"/>
    <cellStyle name="Normal 10 4 2 2 13" xfId="18558" xr:uid="{8618861B-E597-4216-900F-8CA4B0A213A0}"/>
    <cellStyle name="Normal 10 4 2 2 13 2" xfId="38039" xr:uid="{EFE99026-A215-4F7D-BA71-16D7FAD49028}"/>
    <cellStyle name="Normal 10 4 2 2 14" xfId="23074" xr:uid="{6952177C-AF5A-4ABA-9AA3-749F7929C058}"/>
    <cellStyle name="Normal 10 4 2 2 14 2" xfId="41864" xr:uid="{106BAB47-B800-491E-8302-061C64385F07}"/>
    <cellStyle name="Normal 10 4 2 2 15" xfId="26650" xr:uid="{3E4EF2F6-0F81-4934-A2DF-C0E240B01BCB}"/>
    <cellStyle name="Normal 10 4 2 2 15 2" xfId="45414" xr:uid="{F2FD20C2-EF18-45C4-9008-CC433E46A155}"/>
    <cellStyle name="Normal 10 4 2 2 16" xfId="30884" xr:uid="{CDF8806D-13D1-4541-B76E-9B3A145B26D7}"/>
    <cellStyle name="Normal 10 4 2 2 17" xfId="31610" xr:uid="{4BE2B647-2F01-4616-8358-96269791E4DE}"/>
    <cellStyle name="Normal 10 4 2 2 18" xfId="12917" xr:uid="{898978BA-F21A-426B-AD6D-0C0595856EC8}"/>
    <cellStyle name="Normal 10 4 2 2 2" xfId="1708" xr:uid="{82BA6995-4186-467A-9093-8B1EBC9735CD}"/>
    <cellStyle name="Normal 10 4 2 2 2 10" xfId="30820" xr:uid="{02A95298-17E5-485B-8CE4-A7310ACEE3B5}"/>
    <cellStyle name="Normal 10 4 2 2 2 11" xfId="31992" xr:uid="{ACAD68DF-5E47-4AB5-8BC5-D2DF35F23CF0}"/>
    <cellStyle name="Normal 10 4 2 2 2 12" xfId="13076" xr:uid="{8E09EEED-3922-447F-8003-2D154ADEE6BE}"/>
    <cellStyle name="Normal 10 4 2 2 2 2" xfId="3138" xr:uid="{1F1A0F65-9DFD-4BE3-BA58-703EF58DF546}"/>
    <cellStyle name="Normal 10 4 2 2 2 2 10" xfId="13851" xr:uid="{1383AC1B-1C6B-4F0E-BB55-5921ABEC6783}"/>
    <cellStyle name="Normal 10 4 2 2 2 2 2" xfId="5211" xr:uid="{534488E7-1967-4C13-ADF5-21EC11D80A72}"/>
    <cellStyle name="Normal 10 4 2 2 2 2 2 2" xfId="19715" xr:uid="{24768BC8-2348-47AE-94AB-377F862B510F}"/>
    <cellStyle name="Normal 10 4 2 2 2 2 2 2 2" xfId="39182" xr:uid="{2E7E0B87-F3E6-4867-8077-7AD929851823}"/>
    <cellStyle name="Normal 10 4 2 2 2 2 2 3" xfId="24241" xr:uid="{BF38226E-AE7D-4204-8737-7FCCD1CA62AC}"/>
    <cellStyle name="Normal 10 4 2 2 2 2 2 3 2" xfId="43021" xr:uid="{6EDDFAA6-BA88-4BCD-A21D-64A88C725EB5}"/>
    <cellStyle name="Normal 10 4 2 2 2 2 2 4" xfId="29303" xr:uid="{DA3B310B-E6D1-4DF2-8966-6E81724F8E8D}"/>
    <cellStyle name="Normal 10 4 2 2 2 2 2 4 2" xfId="48054" xr:uid="{0F2C6AF5-40FB-47AF-82DB-C1BA9651B163}"/>
    <cellStyle name="Normal 10 4 2 2 2 2 2 5" xfId="31220" xr:uid="{4893F497-A18E-42E1-B3B1-749EE0CB70EC}"/>
    <cellStyle name="Normal 10 4 2 2 2 2 2 6" xfId="34793" xr:uid="{A12CC727-D8DD-419A-B4EB-9AB98F7DF9F3}"/>
    <cellStyle name="Normal 10 4 2 2 2 2 2 7" xfId="15621" xr:uid="{F66FED40-75F0-4637-ACC7-7A14DA726358}"/>
    <cellStyle name="Normal 10 4 2 2 2 2 3" xfId="6248" xr:uid="{AA6A19F5-D3AF-4D13-A7AA-3DFF8F13588B}"/>
    <cellStyle name="Normal 10 4 2 2 2 2 3 2" xfId="30276" xr:uid="{9696E540-11DB-4B67-89F5-82036C9D19B8}"/>
    <cellStyle name="Normal 10 4 2 2 2 2 3 2 2" xfId="49027" xr:uid="{0371D2AB-8D7D-475F-B794-33CC5CD666C4}"/>
    <cellStyle name="Normal 10 4 2 2 2 2 3 3" xfId="35788" xr:uid="{E579B731-1096-4178-9D66-0ADF1DAE3271}"/>
    <cellStyle name="Normal 10 4 2 2 2 2 3 4" xfId="16596" xr:uid="{E023C509-5615-4F44-BE03-5A355E0FAB60}"/>
    <cellStyle name="Normal 10 4 2 2 2 2 4" xfId="7114" xr:uid="{32074653-5885-4E18-A1DF-739434EDC122}"/>
    <cellStyle name="Normal 10 4 2 2 2 2 4 2" xfId="30513" xr:uid="{C3458099-B7C6-4B76-A094-589B4CEA1B3D}"/>
    <cellStyle name="Normal 10 4 2 2 2 2 4 2 2" xfId="49264" xr:uid="{38E94C9D-84D2-4802-B7A6-5BBCBC75617D}"/>
    <cellStyle name="Normal 10 4 2 2 2 2 4 3" xfId="36145" xr:uid="{9C2C6BF0-F3CD-4367-B53D-45F4F298AEB7}"/>
    <cellStyle name="Normal 10 4 2 2 2 2 4 4" xfId="16836" xr:uid="{D23C1B29-37BA-471E-B0DD-C0F45904BEEE}"/>
    <cellStyle name="Normal 10 4 2 2 2 2 5" xfId="18665" xr:uid="{E817C525-4A00-4FC2-8CC6-49F5041E994A}"/>
    <cellStyle name="Normal 10 4 2 2 2 2 5 2" xfId="38146" xr:uid="{8897DCB5-EB98-4CB9-8AF2-68FD74D81C6E}"/>
    <cellStyle name="Normal 10 4 2 2 2 2 6" xfId="23182" xr:uid="{DE767F85-6340-40A4-ABB2-490AA08909F7}"/>
    <cellStyle name="Normal 10 4 2 2 2 2 6 2" xfId="41972" xr:uid="{1A6D3131-86D6-4AE1-B953-07E191EFC03F}"/>
    <cellStyle name="Normal 10 4 2 2 2 2 7" xfId="27547" xr:uid="{4361B602-59B4-4FF5-8459-E1393EFFA0AA}"/>
    <cellStyle name="Normal 10 4 2 2 2 2 7 2" xfId="46298" xr:uid="{3D85B9B2-0AC5-4C25-AA96-86CE339817F6}"/>
    <cellStyle name="Normal 10 4 2 2 2 2 8" xfId="30982" xr:uid="{07FB6A50-DA1F-49E7-8923-A5D1A6CAB18C}"/>
    <cellStyle name="Normal 10 4 2 2 2 2 9" xfId="32852" xr:uid="{D0564E97-C2CD-4699-9CBF-700674E82B0B}"/>
    <cellStyle name="Normal 10 4 2 2 2 3" xfId="3811" xr:uid="{8744FD90-3154-4916-A697-5F49AFC9C306}"/>
    <cellStyle name="Normal 10 4 2 2 2 3 2" xfId="5762" xr:uid="{D3C9F04F-2E7D-4CA8-A870-9D26DBE3027E}"/>
    <cellStyle name="Normal 10 4 2 2 2 3 2 2" xfId="29850" xr:uid="{D08087FB-A599-4A40-9E5E-665E2F6B95A9}"/>
    <cellStyle name="Normal 10 4 2 2 2 3 2 2 2" xfId="48601" xr:uid="{58AADFD9-8DC4-420E-B3CF-8880859D6312}"/>
    <cellStyle name="Normal 10 4 2 2 2 3 2 3" xfId="35342" xr:uid="{6545BAC0-3BD5-46F5-8A40-6FBECBDABBDE}"/>
    <cellStyle name="Normal 10 4 2 2 2 3 2 4" xfId="16168" xr:uid="{C7D5D871-ADF9-4593-B100-F9BE0F4C321A}"/>
    <cellStyle name="Normal 10 4 2 2 2 3 3" xfId="19639" xr:uid="{F4FA1957-43AA-470B-B636-87E5CA250D97}"/>
    <cellStyle name="Normal 10 4 2 2 2 3 3 2" xfId="39106" xr:uid="{595B6E74-E55C-4679-86EF-379A17A92721}"/>
    <cellStyle name="Normal 10 4 2 2 2 3 4" xfId="24165" xr:uid="{B473EC44-DCC3-4D11-B352-502177F14078}"/>
    <cellStyle name="Normal 10 4 2 2 2 3 4 2" xfId="42945" xr:uid="{00BF856F-6957-4E71-9FAA-10176237B214}"/>
    <cellStyle name="Normal 10 4 2 2 2 3 5" xfId="28134" xr:uid="{634BBDDD-92FE-4992-A5D6-E4C70FF776C4}"/>
    <cellStyle name="Normal 10 4 2 2 2 3 5 2" xfId="46885" xr:uid="{92371D97-932C-4DC0-B44B-F8979D30EBD3}"/>
    <cellStyle name="Normal 10 4 2 2 2 3 6" xfId="31145" xr:uid="{015F07B6-3D22-4D4E-8305-15DA9D4B1DDD}"/>
    <cellStyle name="Normal 10 4 2 2 2 3 7" xfId="33484" xr:uid="{EA79B2BF-3C46-4517-812D-4C6F586E99C4}"/>
    <cellStyle name="Normal 10 4 2 2 2 3 8" xfId="14453" xr:uid="{A5E26E6F-D7E3-4572-8FBD-818BFB12A12C}"/>
    <cellStyle name="Normal 10 4 2 2 2 4" xfId="4464" xr:uid="{15192134-B7E5-4734-9D76-5B2623BA371E}"/>
    <cellStyle name="Normal 10 4 2 2 2 4 2" xfId="28556" xr:uid="{F1443B11-9CF8-4563-815C-DE9433546691}"/>
    <cellStyle name="Normal 10 4 2 2 2 4 2 2" xfId="47307" xr:uid="{5B57C23E-BCDD-4B07-893C-4D4C65E31223}"/>
    <cellStyle name="Normal 10 4 2 2 2 4 3" xfId="34046" xr:uid="{E23E0D00-7EF3-4577-B573-4D3C699A3B49}"/>
    <cellStyle name="Normal 10 4 2 2 2 4 4" xfId="14874" xr:uid="{B77AE7B7-CD94-45A0-B13B-25224E672F69}"/>
    <cellStyle name="Normal 10 4 2 2 2 5" xfId="6079" xr:uid="{787BE78A-BB66-4334-92BF-2F2629220767}"/>
    <cellStyle name="Normal 10 4 2 2 2 5 2" xfId="30155" xr:uid="{BEC719E2-879D-4A50-8699-8C81B7D325C0}"/>
    <cellStyle name="Normal 10 4 2 2 2 5 2 2" xfId="48906" xr:uid="{00B3226A-DF23-4B10-AB9B-3EFC82482099}"/>
    <cellStyle name="Normal 10 4 2 2 2 5 3" xfId="35649" xr:uid="{94623B5E-752E-4918-BF20-51B80E3A280B}"/>
    <cellStyle name="Normal 10 4 2 2 2 5 4" xfId="16473" xr:uid="{A7087CEA-C363-48CE-B22A-04DFBF53CCF7}"/>
    <cellStyle name="Normal 10 4 2 2 2 6" xfId="7115" xr:uid="{F0F8C104-93AA-4057-834B-48339E648143}"/>
    <cellStyle name="Normal 10 4 2 2 2 6 2" xfId="30514" xr:uid="{4B1CA9EE-C9EC-41D6-B9E9-CDE00B59069F}"/>
    <cellStyle name="Normal 10 4 2 2 2 6 2 2" xfId="49265" xr:uid="{FDD797DD-A6BD-4EBF-8100-DCF9CB7DCD50}"/>
    <cellStyle name="Normal 10 4 2 2 2 6 3" xfId="36146" xr:uid="{0AF5538C-91BB-43A7-A3B5-4DC47DE75295}"/>
    <cellStyle name="Normal 10 4 2 2 2 6 4" xfId="16837" xr:uid="{AC394544-1800-4801-ACFC-B88DF71B0214}"/>
    <cellStyle name="Normal 10 4 2 2 2 7" xfId="18584" xr:uid="{31DD0F9A-9FBC-42F5-B44C-F17BAB2FF8E4}"/>
    <cellStyle name="Normal 10 4 2 2 2 7 2" xfId="38065" xr:uid="{82548BC2-673C-415F-800D-7D28ADCBDB65}"/>
    <cellStyle name="Normal 10 4 2 2 2 8" xfId="23100" xr:uid="{333FFE44-4FF4-4BA4-954B-4E2843563BA9}"/>
    <cellStyle name="Normal 10 4 2 2 2 8 2" xfId="41890" xr:uid="{1D1622A8-3CEC-4BA0-B594-2DFB1ABABB6D}"/>
    <cellStyle name="Normal 10 4 2 2 2 9" xfId="26845" xr:uid="{22B1C4CB-1416-49FE-96CE-C4AB8C7085CA}"/>
    <cellStyle name="Normal 10 4 2 2 2 9 2" xfId="45596" xr:uid="{51E43ECB-9024-4196-838D-FF2B4DDDC3A5}"/>
    <cellStyle name="Normal 10 4 2 2 3" xfId="2396" xr:uid="{ECEA52CD-1F67-45D8-9BB1-C6FA75B7A128}"/>
    <cellStyle name="Normal 10 4 2 2 3 10" xfId="32112" xr:uid="{70263A72-C78D-4130-ACB0-85D3D889EC3D}"/>
    <cellStyle name="Normal 10 4 2 2 3 11" xfId="13120" xr:uid="{FB90ED78-9E4C-4749-9784-25E81BD7F249}"/>
    <cellStyle name="Normal 10 4 2 2 3 2" xfId="3412" xr:uid="{244652A1-F669-48B0-BF2C-1528C03F3758}"/>
    <cellStyle name="Normal 10 4 2 2 3 2 2" xfId="5461" xr:uid="{EDEFF3A6-6AC1-40C9-AC32-E25E02A985E7}"/>
    <cellStyle name="Normal 10 4 2 2 3 2 2 2" xfId="29553" xr:uid="{7E07E5AF-A7A3-46C0-82FC-228D906A2A5A}"/>
    <cellStyle name="Normal 10 4 2 2 3 2 2 2 2" xfId="48304" xr:uid="{34DFDC32-CC0C-48A6-B50A-EF78FE14D483}"/>
    <cellStyle name="Normal 10 4 2 2 3 2 2 3" xfId="35043" xr:uid="{CA0DB1A3-8186-43FC-9BAF-FDB72062EB92}"/>
    <cellStyle name="Normal 10 4 2 2 3 2 2 4" xfId="15871" xr:uid="{9B3E8355-161E-425A-AB80-79546BA01BD9}"/>
    <cellStyle name="Normal 10 4 2 2 3 2 3" xfId="19690" xr:uid="{BCF91CE0-4CA8-4080-8DD6-E6DDF9E0AD73}"/>
    <cellStyle name="Normal 10 4 2 2 3 2 3 2" xfId="39157" xr:uid="{EF13DF2E-1904-4D36-919C-6520ED576FE9}"/>
    <cellStyle name="Normal 10 4 2 2 3 2 4" xfId="24216" xr:uid="{5DDA18D3-B1C2-403C-8F37-84EA6AA4A2FF}"/>
    <cellStyle name="Normal 10 4 2 2 3 2 4 2" xfId="42996" xr:uid="{03848845-9A1B-485C-B0BC-5A252A458267}"/>
    <cellStyle name="Normal 10 4 2 2 3 2 5" xfId="27805" xr:uid="{52A91D41-9A89-4FBA-A895-DC9A0FE9D336}"/>
    <cellStyle name="Normal 10 4 2 2 3 2 5 2" xfId="46556" xr:uid="{9D5D9A11-FA80-461A-9B4F-8C428281CAB3}"/>
    <cellStyle name="Normal 10 4 2 2 3 2 6" xfId="31195" xr:uid="{CF09EE91-0886-4E56-BC2F-86B5197302D3}"/>
    <cellStyle name="Normal 10 4 2 2 3 2 7" xfId="33125" xr:uid="{7205BB72-5050-41F6-83AC-BBCC442AA6C5}"/>
    <cellStyle name="Normal 10 4 2 2 3 2 8" xfId="14121" xr:uid="{64147E3B-F9ED-40EA-B8BC-595245A464A2}"/>
    <cellStyle name="Normal 10 4 2 2 3 3" xfId="4508" xr:uid="{A4937EA5-0599-4FFC-99E3-1389978B76BB}"/>
    <cellStyle name="Normal 10 4 2 2 3 3 2" xfId="28600" xr:uid="{835FF780-B818-4133-B373-E2D714BBDEAF}"/>
    <cellStyle name="Normal 10 4 2 2 3 3 2 2" xfId="47351" xr:uid="{1B1AB2DB-AED2-4668-9A54-BD6EE812A8F8}"/>
    <cellStyle name="Normal 10 4 2 2 3 3 3" xfId="34090" xr:uid="{0B206CA7-0A3A-4DBD-A393-CAC8FB92B46F}"/>
    <cellStyle name="Normal 10 4 2 2 3 3 4" xfId="14918" xr:uid="{A1533F32-9882-428F-BCB4-958A91A36ABE}"/>
    <cellStyle name="Normal 10 4 2 2 3 4" xfId="6223" xr:uid="{8BFA75FF-CD5B-460C-99BB-14B673B74F90}"/>
    <cellStyle name="Normal 10 4 2 2 3 4 2" xfId="30251" xr:uid="{89344A71-5E11-4655-8AD4-260BC2309718}"/>
    <cellStyle name="Normal 10 4 2 2 3 4 2 2" xfId="49002" xr:uid="{F781FD84-08BD-4722-95A0-BD64217D550D}"/>
    <cellStyle name="Normal 10 4 2 2 3 4 3" xfId="35763" xr:uid="{2AF65445-3EB7-4FCC-95E6-0608EC082E20}"/>
    <cellStyle name="Normal 10 4 2 2 3 4 4" xfId="16571" xr:uid="{1B6421D2-68D7-4E84-9C3A-18977417108B}"/>
    <cellStyle name="Normal 10 4 2 2 3 5" xfId="7116" xr:uid="{A86CF2F4-66AB-4BB5-813C-324EA5971347}"/>
    <cellStyle name="Normal 10 4 2 2 3 5 2" xfId="30515" xr:uid="{EED5396B-495F-4773-A704-26827B1DB64E}"/>
    <cellStyle name="Normal 10 4 2 2 3 5 2 2" xfId="49266" xr:uid="{A9FBF4B5-9AE2-40E8-883E-E01744D16E38}"/>
    <cellStyle name="Normal 10 4 2 2 3 5 3" xfId="36147" xr:uid="{2BCB6FEA-5B2B-4711-8248-77667AD5C4CA}"/>
    <cellStyle name="Normal 10 4 2 2 3 5 4" xfId="16838" xr:uid="{85D2AFEA-DD05-4AED-9256-10595729B41F}"/>
    <cellStyle name="Normal 10 4 2 2 3 6" xfId="18640" xr:uid="{EFC7E03B-03BC-4C7C-99FC-4E4FC6F8BE13}"/>
    <cellStyle name="Normal 10 4 2 2 3 6 2" xfId="38121" xr:uid="{846F2D61-2B1D-468F-8FA8-8D150B9632A7}"/>
    <cellStyle name="Normal 10 4 2 2 3 7" xfId="23157" xr:uid="{78023F37-787E-41BD-82D0-D1ED1C7C158A}"/>
    <cellStyle name="Normal 10 4 2 2 3 7 2" xfId="41947" xr:uid="{1D630B1B-67EF-48EA-919E-00D26BAD801C}"/>
    <cellStyle name="Normal 10 4 2 2 3 8" xfId="26885" xr:uid="{2B944487-0900-41C2-AD44-7096EDE3B318}"/>
    <cellStyle name="Normal 10 4 2 2 3 8 2" xfId="45636" xr:uid="{FE2DBCAD-66C5-4BFA-8F8F-48F72E53061A}"/>
    <cellStyle name="Normal 10 4 2 2 3 9" xfId="30853" xr:uid="{7E4FABDB-083D-49F1-A26B-A3059AD472EB}"/>
    <cellStyle name="Normal 10 4 2 2 4" xfId="2508" xr:uid="{EFC52A9E-BDC8-4F58-A6EF-90197F5B0E6E}"/>
    <cellStyle name="Normal 10 4 2 2 4 2" xfId="4616" xr:uid="{E0AD56FF-DBE7-4E78-BE42-B4F1C85A6322}"/>
    <cellStyle name="Normal 10 4 2 2 4 2 2" xfId="28708" xr:uid="{CFA64E87-CEA0-4218-94FF-B6560EDB28AF}"/>
    <cellStyle name="Normal 10 4 2 2 4 2 2 2" xfId="47459" xr:uid="{2894EDE9-89AC-43A7-95A2-2690965E7DA5}"/>
    <cellStyle name="Normal 10 4 2 2 4 2 3" xfId="34198" xr:uid="{CFB4F0E3-BEAE-4C51-94AF-BCB9ABA08231}"/>
    <cellStyle name="Normal 10 4 2 2 4 2 4" xfId="15026" xr:uid="{C82FD03C-35C5-407C-9B57-CFB0A7A8FDC3}"/>
    <cellStyle name="Normal 10 4 2 2 4 3" xfId="19614" xr:uid="{D0ED4141-B612-4B9C-A90C-2BD66CB52193}"/>
    <cellStyle name="Normal 10 4 2 2 4 3 2" xfId="39081" xr:uid="{64842538-19E3-4755-8B8C-F8C76F7CEA2B}"/>
    <cellStyle name="Normal 10 4 2 2 4 4" xfId="24140" xr:uid="{3081A4BF-056E-49E2-9D00-D3393E5BD9B9}"/>
    <cellStyle name="Normal 10 4 2 2 4 4 2" xfId="42920" xr:uid="{D70677F6-149B-4D8A-A22C-DF000B5A95EB}"/>
    <cellStyle name="Normal 10 4 2 2 4 5" xfId="26987" xr:uid="{78546C21-1A16-4611-AEC2-1D9FC420D729}"/>
    <cellStyle name="Normal 10 4 2 2 4 5 2" xfId="45738" xr:uid="{D234ADFA-9F47-4D55-A346-C17D9565AB5F}"/>
    <cellStyle name="Normal 10 4 2 2 4 6" xfId="31120" xr:uid="{756B3542-CE61-41F3-967A-6398AE7B2516}"/>
    <cellStyle name="Normal 10 4 2 2 4 7" xfId="32223" xr:uid="{B39E75EB-8C1C-455C-B5B4-E0D3E007D12E}"/>
    <cellStyle name="Normal 10 4 2 2 4 8" xfId="13230" xr:uid="{6E67970C-7975-4AB0-AA73-1C1CED2895E7}"/>
    <cellStyle name="Normal 10 4 2 2 5" xfId="3786" xr:uid="{197776D3-7AA1-4F8C-8D18-81EC50E4BA4A}"/>
    <cellStyle name="Normal 10 4 2 2 5 2" xfId="5737" xr:uid="{B984D0FC-362A-4ED6-96C5-D976830DB0CB}"/>
    <cellStyle name="Normal 10 4 2 2 5 2 2" xfId="29825" xr:uid="{EC366220-99C1-46C5-9609-40376D82B1DA}"/>
    <cellStyle name="Normal 10 4 2 2 5 2 2 2" xfId="48576" xr:uid="{314156D2-95BC-4147-85B6-EF4206DE1D29}"/>
    <cellStyle name="Normal 10 4 2 2 5 2 3" xfId="35317" xr:uid="{9D111F5F-36D9-420E-9EE7-5B541D9270C9}"/>
    <cellStyle name="Normal 10 4 2 2 5 2 4" xfId="16143" xr:uid="{2F30DFA4-1351-4543-8642-CB812E8330A6}"/>
    <cellStyle name="Normal 10 4 2 2 5 3" xfId="28111" xr:uid="{01FDAB3F-099C-455B-9237-1E36BBB66AD6}"/>
    <cellStyle name="Normal 10 4 2 2 5 3 2" xfId="46862" xr:uid="{35A067B2-8C94-4A00-B387-B8914D563FF7}"/>
    <cellStyle name="Normal 10 4 2 2 5 4" xfId="33459" xr:uid="{477EC9B2-AF62-49AB-9B21-7AABD29E2521}"/>
    <cellStyle name="Normal 10 4 2 2 5 5" xfId="14428" xr:uid="{78C13289-1310-45C9-8EA1-BC1E9A4EC544}"/>
    <cellStyle name="Normal 10 4 2 2 6" xfId="3850" xr:uid="{77F1C067-5A99-4721-8890-2C40F97A1C15}"/>
    <cellStyle name="Normal 10 4 2 2 6 2" xfId="5798" xr:uid="{F0693CCD-D208-4BE0-98EC-651336135920}"/>
    <cellStyle name="Normal 10 4 2 2 6 2 2" xfId="29886" xr:uid="{92A40E8D-9DEC-4078-A979-01543EE252C4}"/>
    <cellStyle name="Normal 10 4 2 2 6 2 2 2" xfId="48637" xr:uid="{EF7A08D6-63DE-44D9-A4E3-0FC8F8FC62FB}"/>
    <cellStyle name="Normal 10 4 2 2 6 2 3" xfId="35378" xr:uid="{52B44A47-481A-4E56-9CA9-B0B55F9D2C64}"/>
    <cellStyle name="Normal 10 4 2 2 6 2 4" xfId="16204" xr:uid="{4159E3D0-48DC-45C6-9E1B-B846A52EF67A}"/>
    <cellStyle name="Normal 10 4 2 2 6 3" xfId="28169" xr:uid="{61976A9F-7F55-4B76-83D6-129DD1DF6CB5}"/>
    <cellStyle name="Normal 10 4 2 2 6 3 2" xfId="46920" xr:uid="{536B39A9-A4F0-44B7-A5F0-0CDAD863537E}"/>
    <cellStyle name="Normal 10 4 2 2 6 4" xfId="33521" xr:uid="{9DABBBC7-2395-4AB7-B46D-0C350C271741}"/>
    <cellStyle name="Normal 10 4 2 2 6 5" xfId="14489" xr:uid="{1511EC41-8478-40FB-BB63-44239343AD6D}"/>
    <cellStyle name="Normal 10 4 2 2 7" xfId="4169" xr:uid="{B4BBD210-8614-4810-9876-286428B515F9}"/>
    <cellStyle name="Normal 10 4 2 2 7 2" xfId="5955" xr:uid="{24642F7B-D984-435A-877E-71AEE175E658}"/>
    <cellStyle name="Normal 10 4 2 2 7 2 2" xfId="30041" xr:uid="{1FFE243A-00CF-4A83-A85E-D45FDC8BEEC9}"/>
    <cellStyle name="Normal 10 4 2 2 7 2 2 2" xfId="48792" xr:uid="{378EB730-ACB3-4B23-8379-19DB8981A3E7}"/>
    <cellStyle name="Normal 10 4 2 2 7 2 3" xfId="35533" xr:uid="{AC047216-7F08-4508-A6A3-BDD967B0B251}"/>
    <cellStyle name="Normal 10 4 2 2 7 2 4" xfId="16359" xr:uid="{0FF9401D-4C98-4A56-814E-B4A2851424E2}"/>
    <cellStyle name="Normal 10 4 2 2 7 3" xfId="28326" xr:uid="{582F356C-315B-47FD-8839-92F35C51B4B8}"/>
    <cellStyle name="Normal 10 4 2 2 7 3 2" xfId="47077" xr:uid="{F5550BF6-6796-4DE0-8BB7-E47D6AEF4F81}"/>
    <cellStyle name="Normal 10 4 2 2 7 4" xfId="33782" xr:uid="{DF35E79F-93C3-4E18-9260-85DC0D87F8E4}"/>
    <cellStyle name="Normal 10 4 2 2 7 5" xfId="14644" xr:uid="{219569B5-5D74-4388-8D6A-B0087552B15F}"/>
    <cellStyle name="Normal 10 4 2 2 8" xfId="4296" xr:uid="{488C2B53-A3DE-4ECE-88F0-31C35733AF41}"/>
    <cellStyle name="Normal 10 4 2 2 8 2" xfId="28401" xr:uid="{8952B039-6CF3-448E-86DE-319FDFE6F305}"/>
    <cellStyle name="Normal 10 4 2 2 8 2 2" xfId="47152" xr:uid="{986EFAE6-D550-4CDC-B3F9-718CBE32797B}"/>
    <cellStyle name="Normal 10 4 2 2 8 3" xfId="33885" xr:uid="{8B6A3FEA-ADE1-4971-8CAB-797083CF55BF}"/>
    <cellStyle name="Normal 10 4 2 2 8 4" xfId="14719" xr:uid="{19245207-F309-48AC-BA2A-5534100E444C}"/>
    <cellStyle name="Normal 10 4 2 2 9" xfId="6117" xr:uid="{ED9A6C03-FD75-4680-9A10-4F7CD8CB6C3D}"/>
    <cellStyle name="Normal 10 4 2 2 9 2" xfId="30193" xr:uid="{7E52A8D1-F3EC-412F-A8E1-D5906B0070CD}"/>
    <cellStyle name="Normal 10 4 2 2 9 2 2" xfId="48944" xr:uid="{838CDF79-BA31-4BBD-80D4-DF23F96A1FA6}"/>
    <cellStyle name="Normal 10 4 2 2 9 3" xfId="35687" xr:uid="{1B8B18AE-EB1A-4621-8246-CE760452FA1D}"/>
    <cellStyle name="Normal 10 4 2 2 9 4" xfId="16511" xr:uid="{74C0C146-C25B-461C-B049-5E97812A4D1B}"/>
    <cellStyle name="Normal 10 4 2 20" xfId="31590" xr:uid="{08825334-69D6-43FF-9869-332496F7034B}"/>
    <cellStyle name="Normal 10 4 2 21" xfId="12902" xr:uid="{F4E296B1-6E73-400C-844A-2B6D5C1D7F4E}"/>
    <cellStyle name="Normal 10 4 2 3" xfId="1436" xr:uid="{76DA2CF0-4BAC-46DF-9C92-D023B5F2B18B}"/>
    <cellStyle name="Normal 10 4 2 3 10" xfId="26761" xr:uid="{747FE613-E830-4D84-AE31-CB555D161384}"/>
    <cellStyle name="Normal 10 4 2 3 10 2" xfId="45513" xr:uid="{4C13EEB6-02C2-463E-8EFF-4FB1C1B22CFE}"/>
    <cellStyle name="Normal 10 4 2 3 11" xfId="30817" xr:uid="{70E1079A-FE1F-4716-B48A-9A05B48153D8}"/>
    <cellStyle name="Normal 10 4 2 3 12" xfId="31761" xr:uid="{B98A846F-F6CD-4DF0-A78A-E97A68B9F536}"/>
    <cellStyle name="Normal 10 4 2 3 13" xfId="12987" xr:uid="{DBC9A955-C2C1-4C3F-958F-0C6D8482B6B5}"/>
    <cellStyle name="Normal 10 4 2 3 2" xfId="1512" xr:uid="{6F643027-820C-4C63-8ECC-1F855EF3586D}"/>
    <cellStyle name="Normal 10 4 2 3 2 10" xfId="31805" xr:uid="{6047B488-2FD2-4484-A5B8-F6A35DAEDE7A}"/>
    <cellStyle name="Normal 10 4 2 3 2 11" xfId="13015" xr:uid="{4C305D45-1777-47B6-8986-12E2E00AFAF7}"/>
    <cellStyle name="Normal 10 4 2 3 2 2" xfId="3039" xr:uid="{F7B7AF7D-553A-49D2-8EE4-7E00CBC2D156}"/>
    <cellStyle name="Normal 10 4 2 3 2 2 2" xfId="5114" xr:uid="{D474FA70-6101-4B9C-B08E-C7CFE67627A9}"/>
    <cellStyle name="Normal 10 4 2 3 2 2 2 2" xfId="29206" xr:uid="{76687A65-C4E8-4286-8DDA-2C10D55DB0F5}"/>
    <cellStyle name="Normal 10 4 2 3 2 2 2 2 2" xfId="47957" xr:uid="{2298570E-3780-495F-9DB1-0BB0835E5A2A}"/>
    <cellStyle name="Normal 10 4 2 3 2 2 2 3" xfId="34696" xr:uid="{3FD48ACA-5238-4D9B-9F2E-E9E7D5D985D5}"/>
    <cellStyle name="Normal 10 4 2 3 2 2 2 4" xfId="15524" xr:uid="{FEC01E67-63B0-4142-854F-02054CE9ADCA}"/>
    <cellStyle name="Normal 10 4 2 3 2 2 3" xfId="19712" xr:uid="{FA5945E2-8CCE-4EB1-93AA-877DCD01EEA1}"/>
    <cellStyle name="Normal 10 4 2 3 2 2 3 2" xfId="39179" xr:uid="{2DDF47FB-361F-486E-A067-F73326B68656}"/>
    <cellStyle name="Normal 10 4 2 3 2 2 4" xfId="24238" xr:uid="{26226763-F145-48AB-B158-96EB951CC9AE}"/>
    <cellStyle name="Normal 10 4 2 3 2 2 4 2" xfId="43018" xr:uid="{5DB38F2B-65D6-4EEB-B6B5-3080BAB9DFC5}"/>
    <cellStyle name="Normal 10 4 2 3 2 2 5" xfId="27452" xr:uid="{12EF3E86-5B18-4E5E-826D-F85326B45B9F}"/>
    <cellStyle name="Normal 10 4 2 3 2 2 5 2" xfId="46203" xr:uid="{E4DC042D-3A4E-4CC7-BE96-314128988F71}"/>
    <cellStyle name="Normal 10 4 2 3 2 2 6" xfId="31217" xr:uid="{41669299-1D7C-4795-8203-335073EBDEC7}"/>
    <cellStyle name="Normal 10 4 2 3 2 2 7" xfId="32753" xr:uid="{A624AD20-296E-469F-83FF-A2DD51088D56}"/>
    <cellStyle name="Normal 10 4 2 3 2 2 8" xfId="13754" xr:uid="{492373FA-D4A9-41FE-B844-4F4D91E5F3AB}"/>
    <cellStyle name="Normal 10 4 2 3 2 3" xfId="4403" xr:uid="{7A3F6770-29EA-4AAC-AEDF-7D703EF61203}"/>
    <cellStyle name="Normal 10 4 2 3 2 3 2" xfId="28495" xr:uid="{F0C86E0A-4E08-49D8-8424-8CC08112FE58}"/>
    <cellStyle name="Normal 10 4 2 3 2 3 2 2" xfId="47246" xr:uid="{0C4C7696-8CD9-4133-8737-61C460992792}"/>
    <cellStyle name="Normal 10 4 2 3 2 3 3" xfId="33985" xr:uid="{9125FB14-C5E9-4999-802F-8C843C938C80}"/>
    <cellStyle name="Normal 10 4 2 3 2 3 4" xfId="14813" xr:uid="{25FDD3E1-7144-4B73-BE0A-04832868D6D0}"/>
    <cellStyle name="Normal 10 4 2 3 2 4" xfId="6245" xr:uid="{5809E2BF-7045-49BB-9928-CF9DBAADE0B9}"/>
    <cellStyle name="Normal 10 4 2 3 2 4 2" xfId="30273" xr:uid="{E45C56AF-A196-481C-9BDF-899937B0E5D7}"/>
    <cellStyle name="Normal 10 4 2 3 2 4 2 2" xfId="49024" xr:uid="{BC26A2FD-C917-490C-9647-C464FD79BF52}"/>
    <cellStyle name="Normal 10 4 2 3 2 4 3" xfId="35785" xr:uid="{76910457-E9D1-404F-AE5A-66970D20D9BE}"/>
    <cellStyle name="Normal 10 4 2 3 2 4 4" xfId="16593" xr:uid="{B7784FC1-8B02-48C8-A179-D26DC605DCA7}"/>
    <cellStyle name="Normal 10 4 2 3 2 5" xfId="7117" xr:uid="{DE6BE882-FFE5-4795-B8CD-C343320B3C34}"/>
    <cellStyle name="Normal 10 4 2 3 2 5 2" xfId="30516" xr:uid="{24DFE4C1-8C2D-4DAD-98E5-804034555048}"/>
    <cellStyle name="Normal 10 4 2 3 2 5 2 2" xfId="49267" xr:uid="{98E04A4D-4D79-4B6C-90C6-B340CCCC7833}"/>
    <cellStyle name="Normal 10 4 2 3 2 5 3" xfId="36148" xr:uid="{865CDA22-13AB-499E-BF9E-622008861546}"/>
    <cellStyle name="Normal 10 4 2 3 2 5 4" xfId="16839" xr:uid="{A37398D7-E1F2-423F-82F2-BEEE03CDF5F2}"/>
    <cellStyle name="Normal 10 4 2 3 2 6" xfId="18662" xr:uid="{C3D6B625-08D1-4AD4-80B2-88E888405EAE}"/>
    <cellStyle name="Normal 10 4 2 3 2 6 2" xfId="38143" xr:uid="{881089A2-858C-4D09-9B49-ED5A6302839A}"/>
    <cellStyle name="Normal 10 4 2 3 2 7" xfId="23179" xr:uid="{C9A7E575-A9AC-4642-B65E-9AB588B911D0}"/>
    <cellStyle name="Normal 10 4 2 3 2 7 2" xfId="41969" xr:uid="{77CAE224-94E3-497D-91B0-CB72513079AA}"/>
    <cellStyle name="Normal 10 4 2 3 2 8" xfId="26789" xr:uid="{382C7C91-8556-4D64-A7D3-11CFC3CC7FEF}"/>
    <cellStyle name="Normal 10 4 2 3 2 8 2" xfId="45540" xr:uid="{5E32F233-A312-4710-828E-4AA9D328D574}"/>
    <cellStyle name="Normal 10 4 2 3 2 9" xfId="30997" xr:uid="{5834809D-F03C-4DCE-AD00-38F400D58E50}"/>
    <cellStyle name="Normal 10 4 2 3 3" xfId="3000" xr:uid="{11D21A98-7F68-4333-B5C6-295DCE499E53}"/>
    <cellStyle name="Normal 10 4 2 3 3 2" xfId="5076" xr:uid="{8BECDEC3-EE8D-4A00-921E-646E68F602F2}"/>
    <cellStyle name="Normal 10 4 2 3 3 2 2" xfId="29168" xr:uid="{403FED26-5F86-42FC-8D4A-C1D6D6F826F9}"/>
    <cellStyle name="Normal 10 4 2 3 3 2 2 2" xfId="47919" xr:uid="{9AFF8F20-FC46-4C6C-BD4D-24E5CE2A9BD9}"/>
    <cellStyle name="Normal 10 4 2 3 3 2 3" xfId="34658" xr:uid="{131ED0A2-A40E-4D02-AA60-D4B06DA8002F}"/>
    <cellStyle name="Normal 10 4 2 3 3 2 4" xfId="15486" xr:uid="{72C7FF6A-6835-44CD-9328-228377C946E3}"/>
    <cellStyle name="Normal 10 4 2 3 3 3" xfId="19636" xr:uid="{3947673B-6F0D-4C13-9BE8-69BF31FD1C57}"/>
    <cellStyle name="Normal 10 4 2 3 3 3 2" xfId="39103" xr:uid="{00F3B3A3-D65C-45ED-9C06-0B68B5F632F4}"/>
    <cellStyle name="Normal 10 4 2 3 3 4" xfId="24162" xr:uid="{20F024C8-17D0-4532-9AC8-1E8C6E767FEE}"/>
    <cellStyle name="Normal 10 4 2 3 3 4 2" xfId="42942" xr:uid="{1FDFC072-2BB2-4078-B873-4C63A6810401}"/>
    <cellStyle name="Normal 10 4 2 3 3 5" xfId="27413" xr:uid="{6C54FC5B-5EFD-4DD5-A6AB-C7F85E52D379}"/>
    <cellStyle name="Normal 10 4 2 3 3 5 2" xfId="46164" xr:uid="{69E472EA-194D-4156-8F0A-8330A0F962FE}"/>
    <cellStyle name="Normal 10 4 2 3 3 6" xfId="31142" xr:uid="{A1FEC528-CD57-48D7-941D-1C82191BCFE4}"/>
    <cellStyle name="Normal 10 4 2 3 3 7" xfId="32714" xr:uid="{D0B0093D-119B-464E-AD27-7B0B8F26A769}"/>
    <cellStyle name="Normal 10 4 2 3 3 8" xfId="13715" xr:uid="{5C7DAACF-9D58-4CD7-8F05-F2B0F2CD9687}"/>
    <cellStyle name="Normal 10 4 2 3 4" xfId="3808" xr:uid="{6FE4313E-404D-4C08-976F-4A89CF09F5E6}"/>
    <cellStyle name="Normal 10 4 2 3 4 2" xfId="5759" xr:uid="{3F56E514-568E-4047-9787-9A030DF8E8EF}"/>
    <cellStyle name="Normal 10 4 2 3 4 2 2" xfId="29847" xr:uid="{0F8C76D7-AD39-45B1-B56B-604A36E5DA42}"/>
    <cellStyle name="Normal 10 4 2 3 4 2 2 2" xfId="48598" xr:uid="{2D79CD91-C5E7-4A7A-A5BA-91546A05D0CB}"/>
    <cellStyle name="Normal 10 4 2 3 4 2 3" xfId="35339" xr:uid="{AD0994A2-E1DE-47D3-BEAC-FBDECE99E36C}"/>
    <cellStyle name="Normal 10 4 2 3 4 2 4" xfId="16165" xr:uid="{D9BA1605-0066-48DD-8745-CD2934FF2DFD}"/>
    <cellStyle name="Normal 10 4 2 3 4 3" xfId="28131" xr:uid="{94771ECC-D9A2-4DE5-8D5F-41284DD6C366}"/>
    <cellStyle name="Normal 10 4 2 3 4 3 2" xfId="46882" xr:uid="{51467150-57A8-425D-8864-15DF4181F7BA}"/>
    <cellStyle name="Normal 10 4 2 3 4 4" xfId="33481" xr:uid="{F6B95FE8-1C84-4C7F-93CD-83D405FFE95D}"/>
    <cellStyle name="Normal 10 4 2 3 4 5" xfId="14450" xr:uid="{D65C67D4-05E8-4330-A923-995E8C4646B3}"/>
    <cellStyle name="Normal 10 4 2 3 5" xfId="4375" xr:uid="{5B849C96-5E3F-427B-A579-D68A123A26F1}"/>
    <cellStyle name="Normal 10 4 2 3 5 2" xfId="28467" xr:uid="{6778F214-67EB-4093-96C2-E7FEDBBC66A5}"/>
    <cellStyle name="Normal 10 4 2 3 5 2 2" xfId="47218" xr:uid="{69F833E6-0B1A-470B-824F-163A5CB42172}"/>
    <cellStyle name="Normal 10 4 2 3 5 3" xfId="33957" xr:uid="{EA1F7446-8046-4DEB-B84D-4F8E294BA9B2}"/>
    <cellStyle name="Normal 10 4 2 3 5 4" xfId="14785" xr:uid="{B0CDB837-48C3-4538-96FE-63044D4F8FD2}"/>
    <cellStyle name="Normal 10 4 2 3 6" xfId="6082" xr:uid="{9F48218A-501A-46AB-A6CA-8AD958227C5D}"/>
    <cellStyle name="Normal 10 4 2 3 6 2" xfId="30158" xr:uid="{C96D8C64-24AC-4CC0-AB99-2D286A962590}"/>
    <cellStyle name="Normal 10 4 2 3 6 2 2" xfId="48909" xr:uid="{1396B3BF-362B-4757-85E7-42E8D33A86C1}"/>
    <cellStyle name="Normal 10 4 2 3 6 3" xfId="35652" xr:uid="{736E26C6-952A-4E03-A2E6-2572F7968E2C}"/>
    <cellStyle name="Normal 10 4 2 3 6 4" xfId="16476" xr:uid="{9FCCD502-C9BC-4117-94AB-7B20426F6547}"/>
    <cellStyle name="Normal 10 4 2 3 7" xfId="7118" xr:uid="{01B5FD51-D815-41D0-99F1-AE83A0AB7216}"/>
    <cellStyle name="Normal 10 4 2 3 7 2" xfId="30517" xr:uid="{CAB7DF3C-C50D-4767-A313-8FEF15ACE247}"/>
    <cellStyle name="Normal 10 4 2 3 7 2 2" xfId="49268" xr:uid="{4AAF4AA5-48FD-4081-AEDD-6BB59EBECE30}"/>
    <cellStyle name="Normal 10 4 2 3 7 3" xfId="36149" xr:uid="{49705BC5-9257-42B0-995C-622E8AF1982B}"/>
    <cellStyle name="Normal 10 4 2 3 7 4" xfId="16840" xr:uid="{8A05C875-F498-4B6F-9ACA-103CD56AB0A4}"/>
    <cellStyle name="Normal 10 4 2 3 8" xfId="18581" xr:uid="{CAB0CAB6-F971-4572-8619-697004371427}"/>
    <cellStyle name="Normal 10 4 2 3 8 2" xfId="38062" xr:uid="{141B3BBD-2E17-44DB-AD0A-4847BB48ABD3}"/>
    <cellStyle name="Normal 10 4 2 3 9" xfId="23097" xr:uid="{AC8CE5C3-5D34-456C-8D89-EDAE101A7B36}"/>
    <cellStyle name="Normal 10 4 2 3 9 2" xfId="41887" xr:uid="{2F07E6E5-6FC8-4A15-8F7D-374F1A209EA8}"/>
    <cellStyle name="Normal 10 4 2 4" xfId="1628" xr:uid="{F0C8DF79-974B-4E2A-A386-C594B2A73ED9}"/>
    <cellStyle name="Normal 10 4 2 4 10" xfId="31916" xr:uid="{17DC6780-3544-47A7-99FF-AC12D2156F25}"/>
    <cellStyle name="Normal 10 4 2 4 11" xfId="13031" xr:uid="{E8624130-F4D6-46DF-A1E2-5F3D8CB326BB}"/>
    <cellStyle name="Normal 10 4 2 4 2" xfId="3087" xr:uid="{70C78E85-EB4F-4DC4-B9B8-4901A455F386}"/>
    <cellStyle name="Normal 10 4 2 4 2 2" xfId="5160" xr:uid="{55B5B94C-3538-448D-BD14-22CE4DDFAF9C}"/>
    <cellStyle name="Normal 10 4 2 4 2 2 2" xfId="29252" xr:uid="{DC6CBE55-5251-408D-91EC-10216CEFBCE5}"/>
    <cellStyle name="Normal 10 4 2 4 2 2 2 2" xfId="48003" xr:uid="{6321FBC0-F6AD-4375-9AE5-C7D057A01F52}"/>
    <cellStyle name="Normal 10 4 2 4 2 2 3" xfId="34742" xr:uid="{2BD1BBFD-4373-4D63-A704-47F0CCFB325B}"/>
    <cellStyle name="Normal 10 4 2 4 2 2 4" xfId="15570" xr:uid="{2F7A632A-1F50-4C7E-A2AF-75F7CF5E81ED}"/>
    <cellStyle name="Normal 10 4 2 4 2 3" xfId="19687" xr:uid="{44FA8BCF-2FFC-4757-B2D0-A426C97122CE}"/>
    <cellStyle name="Normal 10 4 2 4 2 3 2" xfId="39154" xr:uid="{776CC7AF-C086-4175-8627-630BF342365F}"/>
    <cellStyle name="Normal 10 4 2 4 2 4" xfId="24213" xr:uid="{1E54F68B-199E-47B6-9106-C2A2072506A2}"/>
    <cellStyle name="Normal 10 4 2 4 2 4 2" xfId="42993" xr:uid="{6D505607-E5B0-4320-96B3-CDB8F1BE6655}"/>
    <cellStyle name="Normal 10 4 2 4 2 5" xfId="27496" xr:uid="{DCF031FF-74A0-4329-B091-E69FCB994C3E}"/>
    <cellStyle name="Normal 10 4 2 4 2 5 2" xfId="46247" xr:uid="{0B6AAAB6-7823-4582-9439-F552417DCAE9}"/>
    <cellStyle name="Normal 10 4 2 4 2 6" xfId="31192" xr:uid="{6F0349C7-F7D2-450B-ADB3-94F8326FC1E2}"/>
    <cellStyle name="Normal 10 4 2 4 2 7" xfId="32801" xr:uid="{84B5F76D-1F83-4A0A-9887-20782D4B8A62}"/>
    <cellStyle name="Normal 10 4 2 4 2 8" xfId="13800" xr:uid="{A8CF7ADF-6418-4DDB-90C1-994738F4DF3D}"/>
    <cellStyle name="Normal 10 4 2 4 3" xfId="4419" xr:uid="{4EE60B3B-1FF3-4F1F-A465-A14C21CC9E38}"/>
    <cellStyle name="Normal 10 4 2 4 3 2" xfId="28511" xr:uid="{AB04B324-D3B8-4A21-AF12-964A975FFD04}"/>
    <cellStyle name="Normal 10 4 2 4 3 2 2" xfId="47262" xr:uid="{CD889198-15BC-485B-A1DB-E1815B26A1D1}"/>
    <cellStyle name="Normal 10 4 2 4 3 3" xfId="34001" xr:uid="{C763414E-D4B0-444D-8782-A01BD6263414}"/>
    <cellStyle name="Normal 10 4 2 4 3 4" xfId="14829" xr:uid="{75BD92F9-BB92-48EE-A448-3804F7175982}"/>
    <cellStyle name="Normal 10 4 2 4 4" xfId="6220" xr:uid="{3189B7E9-4017-4925-868E-F51222116ECB}"/>
    <cellStyle name="Normal 10 4 2 4 4 2" xfId="30248" xr:uid="{A4B1FAF5-F553-434E-98D3-5446986281FB}"/>
    <cellStyle name="Normal 10 4 2 4 4 2 2" xfId="48999" xr:uid="{2869656C-CEE1-4DA3-A0BB-867B73AB68E5}"/>
    <cellStyle name="Normal 10 4 2 4 4 3" xfId="35760" xr:uid="{7E89427B-EEA4-4221-84D1-CF1A9BEB77EE}"/>
    <cellStyle name="Normal 10 4 2 4 4 4" xfId="16568" xr:uid="{BFC22026-7D83-47D0-8B9F-72B4641097CE}"/>
    <cellStyle name="Normal 10 4 2 4 5" xfId="7119" xr:uid="{35287496-FADC-4B52-8B0C-39163599671D}"/>
    <cellStyle name="Normal 10 4 2 4 5 2" xfId="30518" xr:uid="{16479AE5-43FB-4537-BF4B-1211833ACEA5}"/>
    <cellStyle name="Normal 10 4 2 4 5 2 2" xfId="49269" xr:uid="{B889DDF7-4736-4362-9816-01942691118F}"/>
    <cellStyle name="Normal 10 4 2 4 5 3" xfId="36150" xr:uid="{AE04C94D-E64A-4C91-831F-941A64CCE275}"/>
    <cellStyle name="Normal 10 4 2 4 5 4" xfId="16841" xr:uid="{519D2EA4-7413-44CA-B446-79ACB2C8CBF6}"/>
    <cellStyle name="Normal 10 4 2 4 6" xfId="18637" xr:uid="{BFF00B96-8B51-4A58-9DEE-AA70E24DB517}"/>
    <cellStyle name="Normal 10 4 2 4 6 2" xfId="38118" xr:uid="{E72FB203-021F-4C5C-9305-5AB1855C6902}"/>
    <cellStyle name="Normal 10 4 2 4 7" xfId="23154" xr:uid="{12F44F8E-7612-43A2-B2CC-B016BEEDC4B3}"/>
    <cellStyle name="Normal 10 4 2 4 7 2" xfId="41944" xr:uid="{1B54F1C7-6D84-497D-8DC2-12F7B73FAE78}"/>
    <cellStyle name="Normal 10 4 2 4 8" xfId="26802" xr:uid="{874FEF2A-6361-4D28-90B9-5F6DC44CD6BC}"/>
    <cellStyle name="Normal 10 4 2 4 8 2" xfId="45553" xr:uid="{5554ABF2-CB38-4EE3-A55B-7AB5E20E3657}"/>
    <cellStyle name="Normal 10 4 2 4 9" xfId="30851" xr:uid="{7E4754D2-9C9C-4896-9CAB-2FF626FDCE52}"/>
    <cellStyle name="Normal 10 4 2 5" xfId="2393" xr:uid="{F2EE8863-282D-439F-B29A-D562B7001D20}"/>
    <cellStyle name="Normal 10 4 2 5 2" xfId="3409" xr:uid="{61F7695C-E433-491C-9685-EC5A58C733C0}"/>
    <cellStyle name="Normal 10 4 2 5 2 2" xfId="5458" xr:uid="{8F67B8EE-85E0-4AD2-8C55-F707A9A0DB24}"/>
    <cellStyle name="Normal 10 4 2 5 2 2 2" xfId="29550" xr:uid="{6BF67383-976B-4C38-A413-4108DDC400FD}"/>
    <cellStyle name="Normal 10 4 2 5 2 2 2 2" xfId="48301" xr:uid="{6036A16F-C429-4FAD-A1C3-414D588681E5}"/>
    <cellStyle name="Normal 10 4 2 5 2 2 3" xfId="35040" xr:uid="{B5FDFFF5-E692-42AC-A23A-53155EF4520D}"/>
    <cellStyle name="Normal 10 4 2 5 2 2 4" xfId="15868" xr:uid="{7CAF597E-8256-4C89-95A0-79E49712BD20}"/>
    <cellStyle name="Normal 10 4 2 5 2 3" xfId="27802" xr:uid="{D6C0C01F-A1F6-4E8F-A0B0-59E75020C7CB}"/>
    <cellStyle name="Normal 10 4 2 5 2 3 2" xfId="46553" xr:uid="{14E0F80D-0761-4A46-A426-7A5AB2B19B84}"/>
    <cellStyle name="Normal 10 4 2 5 2 4" xfId="33122" xr:uid="{970B3584-32A4-4DDB-9066-F3C408B1B2A5}"/>
    <cellStyle name="Normal 10 4 2 5 2 5" xfId="14118" xr:uid="{E5EED720-B3AB-46CE-910A-9609163A2DCC}"/>
    <cellStyle name="Normal 10 4 2 5 3" xfId="4505" xr:uid="{D2D7002E-BD36-40DC-B09F-032000C942F9}"/>
    <cellStyle name="Normal 10 4 2 5 3 2" xfId="28597" xr:uid="{6E8590E0-6730-45BE-9F02-9526D911FFB8}"/>
    <cellStyle name="Normal 10 4 2 5 3 2 2" xfId="47348" xr:uid="{9627E22C-65EF-4041-A7C9-9D15CCFDB8B0}"/>
    <cellStyle name="Normal 10 4 2 5 3 3" xfId="34087" xr:uid="{E6711EC9-F3A7-4D28-8617-04B6F7F89851}"/>
    <cellStyle name="Normal 10 4 2 5 3 4" xfId="14915" xr:uid="{E02E19A9-72E0-47E1-B894-EF3BCDF984E0}"/>
    <cellStyle name="Normal 10 4 2 5 4" xfId="19611" xr:uid="{4BD5AB0B-0B91-4038-9CAA-3AAD01FAF280}"/>
    <cellStyle name="Normal 10 4 2 5 4 2" xfId="39078" xr:uid="{66FF13B7-D0CD-4884-80D5-416217EB5E0F}"/>
    <cellStyle name="Normal 10 4 2 5 5" xfId="24137" xr:uid="{6DDC05DA-0533-454F-8C45-5ACB77F22028}"/>
    <cellStyle name="Normal 10 4 2 5 5 2" xfId="42917" xr:uid="{CF667455-76CB-4026-8B8D-3130B2ADDADC}"/>
    <cellStyle name="Normal 10 4 2 5 6" xfId="26882" xr:uid="{0A7BC667-893D-4618-9D95-382426517B6F}"/>
    <cellStyle name="Normal 10 4 2 5 6 2" xfId="45633" xr:uid="{4094F6FF-D5AD-4EBC-98FF-78F258A156B7}"/>
    <cellStyle name="Normal 10 4 2 5 7" xfId="31117" xr:uid="{1148D31A-CFFD-4693-A22F-A4C5EAE578E4}"/>
    <cellStyle name="Normal 10 4 2 5 8" xfId="32109" xr:uid="{3B75F855-10D1-4351-ACCF-D269DD3CF6DF}"/>
    <cellStyle name="Normal 10 4 2 5 9" xfId="13117" xr:uid="{C7C5CB8F-6F3B-45E9-879D-2E91346D4FEE}"/>
    <cellStyle name="Normal 10 4 2 6" xfId="2487" xr:uid="{C068464A-E69C-4B18-8EF5-82B162D7F5DD}"/>
    <cellStyle name="Normal 10 4 2 6 2" xfId="4595" xr:uid="{07DA264B-C0F2-46FA-A9EC-946891BE32DF}"/>
    <cellStyle name="Normal 10 4 2 6 2 2" xfId="28687" xr:uid="{DBE6BCA2-94BA-49A6-8823-0B90BB796314}"/>
    <cellStyle name="Normal 10 4 2 6 2 2 2" xfId="47438" xr:uid="{CA9D5442-58B5-498D-AE7F-C825436FBC00}"/>
    <cellStyle name="Normal 10 4 2 6 2 3" xfId="34177" xr:uid="{114BC823-07CC-4135-B538-440E7F5AA78D}"/>
    <cellStyle name="Normal 10 4 2 6 2 4" xfId="15005" xr:uid="{BA13E7C4-F88B-4D1F-8B21-2A152151B9AF}"/>
    <cellStyle name="Normal 10 4 2 6 3" xfId="26966" xr:uid="{6F097029-1B68-41B5-8F36-C0817C160E9F}"/>
    <cellStyle name="Normal 10 4 2 6 3 2" xfId="45717" xr:uid="{32B00C53-FEB1-42DE-A339-20574865D016}"/>
    <cellStyle name="Normal 10 4 2 6 4" xfId="32202" xr:uid="{31479497-919C-4C71-8796-F1A8D8C0B738}"/>
    <cellStyle name="Normal 10 4 2 6 5" xfId="13209" xr:uid="{0A2E5B42-D665-4067-8BBE-1D89DD9BE2FC}"/>
    <cellStyle name="Normal 10 4 2 7" xfId="3783" xr:uid="{3C0DA878-C35D-4CD8-BA4F-1F2D21713EF4}"/>
    <cellStyle name="Normal 10 4 2 7 2" xfId="5734" xr:uid="{73E5AB94-2264-4783-892F-F48B60FD1B83}"/>
    <cellStyle name="Normal 10 4 2 7 2 2" xfId="29822" xr:uid="{BE505133-1F62-44AC-9ED7-74B8DDCBC411}"/>
    <cellStyle name="Normal 10 4 2 7 2 2 2" xfId="48573" xr:uid="{E02B5139-9D9E-487E-82E6-4CF7BF295847}"/>
    <cellStyle name="Normal 10 4 2 7 2 3" xfId="35314" xr:uid="{59094D0B-0154-44C0-80D8-A8C7CEF29011}"/>
    <cellStyle name="Normal 10 4 2 7 2 4" xfId="16140" xr:uid="{3DB056EF-8696-4D4E-AA11-EA0D966127F5}"/>
    <cellStyle name="Normal 10 4 2 7 3" xfId="28108" xr:uid="{E6DF2F18-8781-4180-9A51-A2D1BFE8D976}"/>
    <cellStyle name="Normal 10 4 2 7 3 2" xfId="46859" xr:uid="{0EE1D4A8-76C5-4FEB-8F3D-8C75FEE1D3BE}"/>
    <cellStyle name="Normal 10 4 2 7 4" xfId="33456" xr:uid="{84039061-3242-4FAD-96DD-8AF05EA9BCEF}"/>
    <cellStyle name="Normal 10 4 2 7 5" xfId="14425" xr:uid="{BD30D3A4-5594-4EB5-836D-17AA579BB875}"/>
    <cellStyle name="Normal 10 4 2 8" xfId="3851" xr:uid="{3580DDC2-E349-4FEC-BF5E-108A1BF45256}"/>
    <cellStyle name="Normal 10 4 2 8 2" xfId="5799" xr:uid="{D80A587D-AE48-4DA6-93EE-72F5AF2401CA}"/>
    <cellStyle name="Normal 10 4 2 8 2 2" xfId="29887" xr:uid="{DFC1B7F5-6208-442A-8E2F-886DB70C51ED}"/>
    <cellStyle name="Normal 10 4 2 8 2 2 2" xfId="48638" xr:uid="{ADD2F668-5483-43B4-9030-E59B17D4E9D9}"/>
    <cellStyle name="Normal 10 4 2 8 2 3" xfId="35379" xr:uid="{705B993E-B187-43EF-B0D4-FF7147F8E727}"/>
    <cellStyle name="Normal 10 4 2 8 2 4" xfId="16205" xr:uid="{2EF5FFBA-F6D1-4C60-A970-5E7F6F4C059A}"/>
    <cellStyle name="Normal 10 4 2 8 3" xfId="28170" xr:uid="{6248AC7B-7A0B-49BC-8A09-8F3C93EFC7C1}"/>
    <cellStyle name="Normal 10 4 2 8 3 2" xfId="46921" xr:uid="{0FF2B751-2CE1-4C35-B829-D2733B8EE236}"/>
    <cellStyle name="Normal 10 4 2 8 4" xfId="33522" xr:uid="{64CA6FA9-6502-4652-9523-EAEA01CE3F92}"/>
    <cellStyle name="Normal 10 4 2 8 5" xfId="14490" xr:uid="{A9F3B2FF-1902-4D33-9F05-6BF773782F74}"/>
    <cellStyle name="Normal 10 4 2 9" xfId="4116" xr:uid="{50C430E5-7429-453B-BDC8-266796797FEE}"/>
    <cellStyle name="Normal 10 4 2 9 2" xfId="5906" xr:uid="{ADDBE400-313E-4798-AFC4-22787EA26894}"/>
    <cellStyle name="Normal 10 4 2 9 2 2" xfId="29992" xr:uid="{AC5EA4DB-6B44-4954-AED5-C28ECD3CDB15}"/>
    <cellStyle name="Normal 10 4 2 9 2 2 2" xfId="48743" xr:uid="{B9D8778C-A5C9-4DB8-8EC8-8266D959E9C1}"/>
    <cellStyle name="Normal 10 4 2 9 2 3" xfId="35484" xr:uid="{34471EB8-220C-4923-A2AF-EF821D7F12EE}"/>
    <cellStyle name="Normal 10 4 2 9 2 4" xfId="16310" xr:uid="{64937821-9041-4E35-BE20-91ABFD72A9E8}"/>
    <cellStyle name="Normal 10 4 2 9 3" xfId="28277" xr:uid="{052127B0-C7EC-4A53-B1B3-93980D9248D4}"/>
    <cellStyle name="Normal 10 4 2 9 3 2" xfId="47028" xr:uid="{8FAD7242-1BC5-4BEA-8EDB-ED6565D9C77F}"/>
    <cellStyle name="Normal 10 4 2 9 4" xfId="33730" xr:uid="{6F886881-F47B-40FA-966D-C034B5564A03}"/>
    <cellStyle name="Normal 10 4 2 9 5" xfId="14595" xr:uid="{9B0840A1-0A06-4610-824F-33D2169D5DB6}"/>
    <cellStyle name="Normal 10 4 20" xfId="6423" xr:uid="{CD0AAA7E-AA35-462C-B30D-D2DFD5F9BFD8}"/>
    <cellStyle name="Normal 10 4 20 2" xfId="30397" xr:uid="{DF10795F-DDFB-4536-A1EE-89EFF7B5F75E}"/>
    <cellStyle name="Normal 10 4 20 2 2" xfId="49148" xr:uid="{52B34A93-C055-436A-A241-907CD1BD0B54}"/>
    <cellStyle name="Normal 10 4 20 3" xfId="35929" xr:uid="{882419C1-DDEA-4BB9-8D58-B06F81840181}"/>
    <cellStyle name="Normal 10 4 20 4" xfId="16717" xr:uid="{AC23BF41-3DDA-4B24-9598-84B599C4418A}"/>
    <cellStyle name="Normal 10 4 21" xfId="8258" xr:uid="{1CE1AB9A-AB4C-4CCB-A3F9-0FD28F9D6162}"/>
    <cellStyle name="Normal 10 4 21 2" xfId="36461" xr:uid="{3D80B246-A5DA-40B3-829D-2C4903DD2FCB}"/>
    <cellStyle name="Normal 10 4 21 3" xfId="17035" xr:uid="{7E178C91-0A47-4C5A-88D1-13D5084A2E1B}"/>
    <cellStyle name="Normal 10 4 22" xfId="8770" xr:uid="{DC04F9C4-2557-4C03-A790-3FD77342A796}"/>
    <cellStyle name="Normal 10 4 22 2" xfId="36679" xr:uid="{A93EE4E2-A754-45D2-9D64-AF708576F37A}"/>
    <cellStyle name="Normal 10 4 22 3" xfId="17217" xr:uid="{5A7900B7-B838-4973-989A-4AF497B556E3}"/>
    <cellStyle name="Normal 10 4 23" xfId="18544" xr:uid="{2215823A-F185-40FE-97A9-708C1351DCEE}"/>
    <cellStyle name="Normal 10 4 23 2" xfId="38026" xr:uid="{AA58C2BF-4395-4CE3-8F65-2C2AEAD0A3F9}"/>
    <cellStyle name="Normal 10 4 24" xfId="23063" xr:uid="{4830D13A-D6F3-4B34-8D2C-15E857A4E03F}"/>
    <cellStyle name="Normal 10 4 24 2" xfId="41853" xr:uid="{EEAFC098-7D19-412C-BCCA-198D8FB20958}"/>
    <cellStyle name="Normal 10 4 25" xfId="26641" xr:uid="{32A2485B-B7E7-4EA9-B77C-D2391F4D68D6}"/>
    <cellStyle name="Normal 10 4 25 2" xfId="45405" xr:uid="{C6B54001-89F1-4AB4-96A9-C1434BABDEC9}"/>
    <cellStyle name="Normal 10 4 26" xfId="30872" xr:uid="{DB0ED923-FC05-48CA-9E66-C6BB6A712A3A}"/>
    <cellStyle name="Normal 10 4 27" xfId="31584" xr:uid="{12DAA448-DD0D-4B0F-BFDD-47E8957D4BD9}"/>
    <cellStyle name="Normal 10 4 28" xfId="12896" xr:uid="{D819264B-C37C-4C40-9176-B3B6E2EF5A7D}"/>
    <cellStyle name="Normal 10 4 3" xfId="101" xr:uid="{160020F0-6931-45F3-81EE-933D173E1383}"/>
    <cellStyle name="Normal 10 4 3 10" xfId="23091" xr:uid="{38486733-EDE7-477E-8B1A-F80C6545206B}"/>
    <cellStyle name="Normal 10 4 3 10 2" xfId="41881" xr:uid="{7C0B48F0-147F-4627-9CF2-0D34844EFADB}"/>
    <cellStyle name="Normal 10 4 3 11" xfId="26635" xr:uid="{CD37FE79-376D-44A2-AFFB-8E7AB9DA012E}"/>
    <cellStyle name="Normal 10 4 3 11 2" xfId="45401" xr:uid="{60812E94-88D5-4D8E-814E-20EF145D1B7A}"/>
    <cellStyle name="Normal 10 4 3 12" xfId="30811" xr:uid="{938626DF-7D91-45B2-A0AD-0455AD18E6A6}"/>
    <cellStyle name="Normal 10 4 3 13" xfId="31603" xr:uid="{AE2F5BDA-7257-4206-8F39-F70CC39ED237}"/>
    <cellStyle name="Normal 10 4 3 14" xfId="12912" xr:uid="{2B845FF4-0462-4924-9BE8-B1FA63AC4C47}"/>
    <cellStyle name="Normal 10 4 3 2" xfId="1702" xr:uid="{0994A4EE-2958-48F8-AC1C-E8EF586E5208}"/>
    <cellStyle name="Normal 10 4 3 2 10" xfId="31986" xr:uid="{6F32AEBA-6985-434E-9105-6850A1E91D9D}"/>
    <cellStyle name="Normal 10 4 3 2 11" xfId="13070" xr:uid="{6F14F101-A649-48A6-A17B-1F45163B73CE}"/>
    <cellStyle name="Normal 10 4 3 2 2" xfId="3132" xr:uid="{7C6D1BB2-687F-4198-984E-B31D92440FB5}"/>
    <cellStyle name="Normal 10 4 3 2 2 2" xfId="5205" xr:uid="{B4F43EFC-59FA-43E2-942B-DF5B26BCCC02}"/>
    <cellStyle name="Normal 10 4 3 2 2 2 2" xfId="29297" xr:uid="{8D609EBD-B42D-4CF6-ADC0-0A50AAB2ED1D}"/>
    <cellStyle name="Normal 10 4 3 2 2 2 2 2" xfId="48048" xr:uid="{F7ECA659-6091-4116-8B29-6784B5A6F823}"/>
    <cellStyle name="Normal 10 4 3 2 2 2 3" xfId="34787" xr:uid="{83B28D72-8191-45AA-B5E1-2B440C5CC989}"/>
    <cellStyle name="Normal 10 4 3 2 2 2 4" xfId="15615" xr:uid="{ECAA1107-69C2-4573-AA56-409ED5DD9B9C}"/>
    <cellStyle name="Normal 10 4 3 2 2 3" xfId="19706" xr:uid="{A643B748-DD5D-467D-B3AA-8591BED06A95}"/>
    <cellStyle name="Normal 10 4 3 2 2 3 2" xfId="39173" xr:uid="{8971A2F2-1DBA-41D4-9A7C-DC9E48D65C0A}"/>
    <cellStyle name="Normal 10 4 3 2 2 4" xfId="24232" xr:uid="{A78B6F69-780C-4348-9C65-F90B457CCB82}"/>
    <cellStyle name="Normal 10 4 3 2 2 4 2" xfId="43012" xr:uid="{FF01BA24-1B50-4837-8F5A-8264F585938E}"/>
    <cellStyle name="Normal 10 4 3 2 2 5" xfId="27541" xr:uid="{4BEBF718-545A-41A2-9CF4-31158F83E043}"/>
    <cellStyle name="Normal 10 4 3 2 2 5 2" xfId="46292" xr:uid="{D048A027-1F25-4D7F-9F59-FB5FABA55479}"/>
    <cellStyle name="Normal 10 4 3 2 2 6" xfId="31211" xr:uid="{E242DA0A-6D86-45DE-848A-0808FC982E3C}"/>
    <cellStyle name="Normal 10 4 3 2 2 7" xfId="32846" xr:uid="{0ECACACF-9732-42EE-A522-113AC3606AB6}"/>
    <cellStyle name="Normal 10 4 3 2 2 8" xfId="13845" xr:uid="{EC10C575-AA9C-44AA-84EC-8B74CCB958A8}"/>
    <cellStyle name="Normal 10 4 3 2 3" xfId="4458" xr:uid="{DCC1100A-0A1D-41AD-9B43-21FC4F657427}"/>
    <cellStyle name="Normal 10 4 3 2 3 2" xfId="28550" xr:uid="{7F82D09E-4AD5-4E5B-8781-24917B4FF941}"/>
    <cellStyle name="Normal 10 4 3 2 3 2 2" xfId="47301" xr:uid="{A2CAF8EC-5272-46B3-9DEA-93FF79FF7637}"/>
    <cellStyle name="Normal 10 4 3 2 3 3" xfId="34040" xr:uid="{4A6BC39A-2B0E-440D-BAD9-BF7AC6DF6F10}"/>
    <cellStyle name="Normal 10 4 3 2 3 4" xfId="14868" xr:uid="{996BC62D-DEEE-48DE-9ED1-5CD7F623860E}"/>
    <cellStyle name="Normal 10 4 3 2 4" xfId="6239" xr:uid="{A6E552FC-72DF-4E1F-8261-F52637CC0E57}"/>
    <cellStyle name="Normal 10 4 3 2 4 2" xfId="30267" xr:uid="{BBD87743-EA07-4D8E-B1A6-E2121FA28664}"/>
    <cellStyle name="Normal 10 4 3 2 4 2 2" xfId="49018" xr:uid="{256B5E9F-5F47-44C1-91B9-4F8E50A196B4}"/>
    <cellStyle name="Normal 10 4 3 2 4 3" xfId="35779" xr:uid="{DF809F3B-625C-477B-9A82-16F87DE2D7D8}"/>
    <cellStyle name="Normal 10 4 3 2 4 4" xfId="16587" xr:uid="{A42917EF-2C75-47E2-9F3C-E2CF682F2967}"/>
    <cellStyle name="Normal 10 4 3 2 5" xfId="7120" xr:uid="{2E8D64C0-E3A7-466D-8DCE-DD0FF11178FC}"/>
    <cellStyle name="Normal 10 4 3 2 5 2" xfId="30519" xr:uid="{848D46C9-43F4-4BD6-995F-1F6C8478A6B3}"/>
    <cellStyle name="Normal 10 4 3 2 5 2 2" xfId="49270" xr:uid="{84143A4F-0D18-465B-944B-5E7560EF905E}"/>
    <cellStyle name="Normal 10 4 3 2 5 3" xfId="36151" xr:uid="{D3CB7CE0-A3C3-477A-ABD6-E02DD751B8EE}"/>
    <cellStyle name="Normal 10 4 3 2 5 4" xfId="16842" xr:uid="{06C06A82-8BF1-4E36-9821-38AA1E80CAD1}"/>
    <cellStyle name="Normal 10 4 3 2 6" xfId="18656" xr:uid="{D59282F6-F42F-4256-909B-9D1D2A7C543B}"/>
    <cellStyle name="Normal 10 4 3 2 6 2" xfId="38137" xr:uid="{50597457-8061-4614-A1B1-2682EE9B76CD}"/>
    <cellStyle name="Normal 10 4 3 2 7" xfId="23173" xr:uid="{F6B93DF6-EA3B-4C79-8D3D-16BC0CD81FA0}"/>
    <cellStyle name="Normal 10 4 3 2 7 2" xfId="41963" xr:uid="{974C2959-B571-4F22-8503-742DF31938AA}"/>
    <cellStyle name="Normal 10 4 3 2 8" xfId="26839" xr:uid="{A06DC523-3492-4752-8AB0-FCD0BB47BD15}"/>
    <cellStyle name="Normal 10 4 3 2 8 2" xfId="45590" xr:uid="{946DF235-E716-4557-A111-C90CE6901E76}"/>
    <cellStyle name="Normal 10 4 3 2 9" xfId="30883" xr:uid="{C36566A3-3071-4146-A501-88C853098D2C}"/>
    <cellStyle name="Normal 10 4 3 3" xfId="2500" xr:uid="{0E43092F-D46C-4B6D-A8DC-533EA0C8C024}"/>
    <cellStyle name="Normal 10 4 3 3 2" xfId="4608" xr:uid="{587A0411-6D34-4BC8-904C-7639CAF9198A}"/>
    <cellStyle name="Normal 10 4 3 3 2 2" xfId="28700" xr:uid="{41C291EA-69AE-4A02-B9FD-8AD20AAD232F}"/>
    <cellStyle name="Normal 10 4 3 3 2 2 2" xfId="47451" xr:uid="{D0C6504F-C379-44B1-8E40-9D7886F4CC76}"/>
    <cellStyle name="Normal 10 4 3 3 2 3" xfId="34190" xr:uid="{80E5D0F6-CB88-4477-8836-0DEA9D387E72}"/>
    <cellStyle name="Normal 10 4 3 3 2 4" xfId="15018" xr:uid="{9D8295FC-E379-4794-884A-370FB1C5C1BB}"/>
    <cellStyle name="Normal 10 4 3 3 3" xfId="19630" xr:uid="{B79D7651-7C92-486E-B732-4EA12DA17FB9}"/>
    <cellStyle name="Normal 10 4 3 3 3 2" xfId="39097" xr:uid="{61375553-6C6A-4115-8BC2-D3C934054886}"/>
    <cellStyle name="Normal 10 4 3 3 4" xfId="24156" xr:uid="{201CA694-CF13-4C60-85A0-4D3801F8DDAC}"/>
    <cellStyle name="Normal 10 4 3 3 4 2" xfId="42936" xr:uid="{AA0C00FF-1BC3-4636-B424-00D577EB4108}"/>
    <cellStyle name="Normal 10 4 3 3 5" xfId="26979" xr:uid="{D3100024-5729-4D1F-A024-6EFD14B20EE8}"/>
    <cellStyle name="Normal 10 4 3 3 5 2" xfId="45730" xr:uid="{9BEC34B2-2A42-491A-9450-408A11A7042C}"/>
    <cellStyle name="Normal 10 4 3 3 6" xfId="31136" xr:uid="{9A3D4798-1CA4-413A-9299-D3B484706FB1}"/>
    <cellStyle name="Normal 10 4 3 3 7" xfId="32215" xr:uid="{F88DE326-9F82-4213-93FA-3A67D86FFC36}"/>
    <cellStyle name="Normal 10 4 3 3 8" xfId="13222" xr:uid="{6652E716-A205-43B0-AFA8-D2D1536D9B41}"/>
    <cellStyle name="Normal 10 4 3 4" xfId="3802" xr:uid="{47493EE6-7618-4A0C-B397-A637587307D5}"/>
    <cellStyle name="Normal 10 4 3 4 2" xfId="5753" xr:uid="{0D6F17DA-A132-4C7F-A26C-40BB81F65B42}"/>
    <cellStyle name="Normal 10 4 3 4 2 2" xfId="29841" xr:uid="{EDA29555-17F8-45CE-A1BD-5D0657DCCB7B}"/>
    <cellStyle name="Normal 10 4 3 4 2 2 2" xfId="48592" xr:uid="{50A9A950-89CE-46C1-B6F6-CF3ECE5137B4}"/>
    <cellStyle name="Normal 10 4 3 4 2 3" xfId="35333" xr:uid="{935B08FB-411C-43DA-86DC-F1EAA4336169}"/>
    <cellStyle name="Normal 10 4 3 4 2 4" xfId="16159" xr:uid="{3D2DA65E-2B84-470A-B3FC-371EB2750693}"/>
    <cellStyle name="Normal 10 4 3 4 3" xfId="28125" xr:uid="{732F3586-0FF0-4CEA-81F0-E47F6A75D18B}"/>
    <cellStyle name="Normal 10 4 3 4 3 2" xfId="46876" xr:uid="{0F7E7F52-080C-466B-9E5B-EE9B8BF902F1}"/>
    <cellStyle name="Normal 10 4 3 4 4" xfId="33475" xr:uid="{2489E49E-9BE8-45DB-8537-4DA068FDCB1A}"/>
    <cellStyle name="Normal 10 4 3 4 5" xfId="14444" xr:uid="{CB7FFEA8-ABC4-4F2F-A439-67DABD7B12A5}"/>
    <cellStyle name="Normal 10 4 3 5" xfId="4163" xr:uid="{0C1882CC-0B06-4CD6-9DB0-95ACEAD871E6}"/>
    <cellStyle name="Normal 10 4 3 5 2" xfId="5949" xr:uid="{D5E1F490-6D65-43E1-8ECF-4ABD965B009D}"/>
    <cellStyle name="Normal 10 4 3 5 2 2" xfId="30035" xr:uid="{EE20D1BA-5C26-4178-B4B6-16C1809D6D89}"/>
    <cellStyle name="Normal 10 4 3 5 2 2 2" xfId="48786" xr:uid="{1B5883A6-A008-47F9-A9E2-B0222BA26BF6}"/>
    <cellStyle name="Normal 10 4 3 5 2 3" xfId="35527" xr:uid="{7A4150D6-2394-49BA-B359-4F158634125F}"/>
    <cellStyle name="Normal 10 4 3 5 2 4" xfId="16353" xr:uid="{4B7C1C9F-2C3F-4344-A42B-DB2306EB9F08}"/>
    <cellStyle name="Normal 10 4 3 5 3" xfId="28320" xr:uid="{4F2B11AE-B882-46C8-93E9-0191F116E3F2}"/>
    <cellStyle name="Normal 10 4 3 5 3 2" xfId="47071" xr:uid="{7B4C191E-07EC-4584-96BA-30BEC3FE4A9F}"/>
    <cellStyle name="Normal 10 4 3 5 4" xfId="33776" xr:uid="{52BFA690-34AB-42A5-9872-5C82660900E0}"/>
    <cellStyle name="Normal 10 4 3 5 5" xfId="14638" xr:uid="{6F678A4C-5922-4EEB-96D9-1797CEA298A4}"/>
    <cellStyle name="Normal 10 4 3 6" xfId="4291" xr:uid="{8ECE1788-1A70-408D-B35E-A95091E85590}"/>
    <cellStyle name="Normal 10 4 3 6 2" xfId="28396" xr:uid="{6E5BFC5C-5E2F-49EB-A1DE-6DDBFDA63641}"/>
    <cellStyle name="Normal 10 4 3 6 2 2" xfId="47147" xr:uid="{E3123DC2-6CAE-4D7D-8CB7-CB9A74B036B5}"/>
    <cellStyle name="Normal 10 4 3 6 3" xfId="33880" xr:uid="{1C2AB1C9-4BE0-4EBC-925C-2FA35A763514}"/>
    <cellStyle name="Normal 10 4 3 6 4" xfId="14714" xr:uid="{69DF9BA5-A2BF-4F5C-A85C-8125E5251804}"/>
    <cellStyle name="Normal 10 4 3 7" xfId="6088" xr:uid="{D9EC5765-2F6B-43B3-BDCE-B8DBC59FF317}"/>
    <cellStyle name="Normal 10 4 3 7 2" xfId="30164" xr:uid="{0627D809-AD2B-464E-A219-AA4D93C4FBAD}"/>
    <cellStyle name="Normal 10 4 3 7 2 2" xfId="48915" xr:uid="{0D8642FA-EEFE-405A-8D32-FAD497418FA2}"/>
    <cellStyle name="Normal 10 4 3 7 3" xfId="35658" xr:uid="{14C52FEB-4ECB-4FC5-8A85-C13E8379B61E}"/>
    <cellStyle name="Normal 10 4 3 7 4" xfId="16482" xr:uid="{ED9B6BF2-7768-4094-838A-6E95DD08ECD0}"/>
    <cellStyle name="Normal 10 4 3 8" xfId="7121" xr:uid="{6C34B1D9-9B7C-438D-89E4-66A6EF4BC21C}"/>
    <cellStyle name="Normal 10 4 3 8 2" xfId="30520" xr:uid="{1F8CBF18-DE1E-4CE9-A8C5-BBD4912C116C}"/>
    <cellStyle name="Normal 10 4 3 8 2 2" xfId="49271" xr:uid="{3F0975A7-0935-426C-8B2B-E7F537E9A498}"/>
    <cellStyle name="Normal 10 4 3 8 3" xfId="36152" xr:uid="{1DC172E4-38B0-4271-B204-C64DCD0D4DD4}"/>
    <cellStyle name="Normal 10 4 3 8 4" xfId="16843" xr:uid="{411F3CA6-F869-4B6D-8B4A-3061D2B20F0B}"/>
    <cellStyle name="Normal 10 4 3 9" xfId="18575" xr:uid="{5A9FCC3D-2CB1-4E91-A048-CA4D064F8DA6}"/>
    <cellStyle name="Normal 10 4 3 9 2" xfId="38056" xr:uid="{A9BB546D-052F-44FD-AFC5-296886A439B1}"/>
    <cellStyle name="Normal 10 4 4" xfId="1433" xr:uid="{18B79E4E-0CD2-4BED-8C83-2D38998C86BB}"/>
    <cellStyle name="Normal 10 4 4 10" xfId="26758" xr:uid="{D65A42B5-5837-4F14-949F-3287DA199359}"/>
    <cellStyle name="Normal 10 4 4 10 2" xfId="45510" xr:uid="{9FEC0E37-CF23-44A9-9AFA-86A342B96935}"/>
    <cellStyle name="Normal 10 4 4 11" xfId="30845" xr:uid="{7801BB08-F43C-4C3A-8640-71FE150E1FE0}"/>
    <cellStyle name="Normal 10 4 4 12" xfId="31758" xr:uid="{32E453D8-A7F4-48E2-A377-27F59DF0BCC7}"/>
    <cellStyle name="Normal 10 4 4 13" xfId="12984" xr:uid="{31F348E4-BC32-4E81-93D3-5128DD982B90}"/>
    <cellStyle name="Normal 10 4 4 2" xfId="1513" xr:uid="{661DE67A-E1AF-4BB0-8C35-C791A3F8DBD4}"/>
    <cellStyle name="Normal 10 4 4 2 2" xfId="3040" xr:uid="{465CD745-53C9-43F9-BCD0-92A0987493BE}"/>
    <cellStyle name="Normal 10 4 4 2 2 2" xfId="5115" xr:uid="{8493B60A-A04E-4388-8C88-930566F0E434}"/>
    <cellStyle name="Normal 10 4 4 2 2 2 2" xfId="29207" xr:uid="{D5348DC6-638A-461D-820F-D4837D94C779}"/>
    <cellStyle name="Normal 10 4 4 2 2 2 2 2" xfId="47958" xr:uid="{DF575E81-F969-4F5E-8F49-591D9BE5AA89}"/>
    <cellStyle name="Normal 10 4 4 2 2 2 3" xfId="34697" xr:uid="{69A4EE3D-44DB-453C-A1A9-762B733C946E}"/>
    <cellStyle name="Normal 10 4 4 2 2 2 4" xfId="15525" xr:uid="{D0210A2F-2846-4A8D-ADD4-D67EA3ED5C83}"/>
    <cellStyle name="Normal 10 4 4 2 2 3" xfId="27453" xr:uid="{49DF44F0-7D44-454E-9363-F78025B85DCB}"/>
    <cellStyle name="Normal 10 4 4 2 2 3 2" xfId="46204" xr:uid="{C978DF87-3068-496A-A64C-C40A172F9037}"/>
    <cellStyle name="Normal 10 4 4 2 2 4" xfId="32754" xr:uid="{2ED915EC-B805-4BB4-93DD-B558B5789D4F}"/>
    <cellStyle name="Normal 10 4 4 2 2 5" xfId="13755" xr:uid="{4315C6BF-E39B-4945-A914-986F717F8CFD}"/>
    <cellStyle name="Normal 10 4 4 2 3" xfId="4404" xr:uid="{1816B73F-ACAF-4980-8D0A-59C2C83572F6}"/>
    <cellStyle name="Normal 10 4 4 2 3 2" xfId="28496" xr:uid="{FD24E77B-7B41-4014-AC82-847472BEB319}"/>
    <cellStyle name="Normal 10 4 4 2 3 2 2" xfId="47247" xr:uid="{B39B487B-BE6A-446C-ABB4-15E4BB6AB206}"/>
    <cellStyle name="Normal 10 4 4 2 3 3" xfId="33986" xr:uid="{15C7E64F-99E3-4B09-B56E-C82464D927C5}"/>
    <cellStyle name="Normal 10 4 4 2 3 4" xfId="14814" xr:uid="{04A677C9-C000-4E1E-9E1F-7A3EEC0BE2D6}"/>
    <cellStyle name="Normal 10 4 4 2 4" xfId="19681" xr:uid="{0AEA7D6B-3098-4489-BDAA-9707CFBDE7B8}"/>
    <cellStyle name="Normal 10 4 4 2 4 2" xfId="39148" xr:uid="{1DF799C2-569D-4948-89AC-7C1243966B52}"/>
    <cellStyle name="Normal 10 4 4 2 5" xfId="24207" xr:uid="{6DB3FD77-E101-49F9-BE0A-9A9505D8CEE3}"/>
    <cellStyle name="Normal 10 4 4 2 5 2" xfId="42987" xr:uid="{392BB6C0-A470-4E0F-BC97-A212A7F2FA59}"/>
    <cellStyle name="Normal 10 4 4 2 6" xfId="26790" xr:uid="{F46F4EBF-9CFF-4C31-B873-EEA03532F98F}"/>
    <cellStyle name="Normal 10 4 4 2 6 2" xfId="45541" xr:uid="{2AF05E59-D45F-4D2A-A001-F6160EE8EDBD}"/>
    <cellStyle name="Normal 10 4 4 2 7" xfId="31186" xr:uid="{0A37FC39-5A8F-4D2B-81D6-1D0AF525A387}"/>
    <cellStyle name="Normal 10 4 4 2 8" xfId="31806" xr:uid="{28CE48A5-BE0E-4AA0-858B-B86152F410AA}"/>
    <cellStyle name="Normal 10 4 4 2 9" xfId="13016" xr:uid="{7CE60321-905C-49E0-A52B-C35ABBB1CAC2}"/>
    <cellStyle name="Normal 10 4 4 3" xfId="2997" xr:uid="{2442622F-789E-44DA-A2E5-709AEA22340D}"/>
    <cellStyle name="Normal 10 4 4 3 2" xfId="5073" xr:uid="{CD6E11FF-D5E3-437E-9389-3C6EA67E1599}"/>
    <cellStyle name="Normal 10 4 4 3 2 2" xfId="29165" xr:uid="{C18F6F49-8432-4E65-9862-579BFAAAA471}"/>
    <cellStyle name="Normal 10 4 4 3 2 2 2" xfId="47916" xr:uid="{018A4970-ADB0-4103-B067-7503106FEE94}"/>
    <cellStyle name="Normal 10 4 4 3 2 3" xfId="34655" xr:uid="{EFFC4CEC-8D1B-47C1-8F6D-3032862AAD43}"/>
    <cellStyle name="Normal 10 4 4 3 2 4" xfId="15483" xr:uid="{F9E9299C-417D-4D6D-BD9B-B0E7341CE9FD}"/>
    <cellStyle name="Normal 10 4 4 3 3" xfId="27410" xr:uid="{4A47B8BE-8A47-4A2A-A0ED-CED19DC85B0D}"/>
    <cellStyle name="Normal 10 4 4 3 3 2" xfId="46161" xr:uid="{488F5ED7-B123-426C-9CA3-7C438A40FCF0}"/>
    <cellStyle name="Normal 10 4 4 3 4" xfId="32711" xr:uid="{C01387D8-6674-48F7-B392-7321BC63276B}"/>
    <cellStyle name="Normal 10 4 4 3 5" xfId="13712" xr:uid="{6152958E-B424-41C2-92D4-ADD3CF95B974}"/>
    <cellStyle name="Normal 10 4 4 4" xfId="4191" xr:uid="{FD510998-4F55-4524-BA0D-2F3B4419C096}"/>
    <cellStyle name="Normal 10 4 4 4 2" xfId="5975" xr:uid="{8790B7E3-AB8B-4044-BBED-EBE9D807580B}"/>
    <cellStyle name="Normal 10 4 4 4 2 2" xfId="30061" xr:uid="{E4E9DFDF-B1D1-4B50-AB44-225FA960DA5A}"/>
    <cellStyle name="Normal 10 4 4 4 2 2 2" xfId="48812" xr:uid="{C55CEE48-861A-4EE0-B55E-CCAE62FF2296}"/>
    <cellStyle name="Normal 10 4 4 4 2 3" xfId="35553" xr:uid="{AB7294CB-84B9-43F9-BA3F-4C908EB37A4A}"/>
    <cellStyle name="Normal 10 4 4 4 2 4" xfId="16379" xr:uid="{4EB099B8-3BE2-4990-853A-C204D97F194B}"/>
    <cellStyle name="Normal 10 4 4 4 3" xfId="28346" xr:uid="{08BA6CD5-8A63-4D5C-B8EC-509C33BBF505}"/>
    <cellStyle name="Normal 10 4 4 4 3 2" xfId="47097" xr:uid="{E8A5A3BB-8D5C-4532-8F46-14A670922F92}"/>
    <cellStyle name="Normal 10 4 4 4 4" xfId="33804" xr:uid="{0024A19C-EA65-4544-B7D0-CAE8D011AA01}"/>
    <cellStyle name="Normal 10 4 4 4 5" xfId="14664" xr:uid="{ED75AD1C-B204-434F-909F-35BDED07166B}"/>
    <cellStyle name="Normal 10 4 4 5" xfId="4372" xr:uid="{8FFE97C6-B21E-49F7-B031-6B966816A66F}"/>
    <cellStyle name="Normal 10 4 4 5 2" xfId="28464" xr:uid="{4B863A72-80C6-4DD9-A64B-701425B40E51}"/>
    <cellStyle name="Normal 10 4 4 5 2 2" xfId="47215" xr:uid="{F24A3179-17EB-411D-894C-6D2602E7F36B}"/>
    <cellStyle name="Normal 10 4 4 5 3" xfId="33954" xr:uid="{7D977498-F66C-427B-9C69-96F48B816016}"/>
    <cellStyle name="Normal 10 4 4 5 4" xfId="14782" xr:uid="{ADE471AE-EC5D-469E-94DA-AF97DA979967}"/>
    <cellStyle name="Normal 10 4 4 6" xfId="6214" xr:uid="{2E04C27E-3276-4366-8DE4-ADE5FB178124}"/>
    <cellStyle name="Normal 10 4 4 6 2" xfId="30242" xr:uid="{B58E4E92-CEE6-4D14-AED0-873693868384}"/>
    <cellStyle name="Normal 10 4 4 6 2 2" xfId="48993" xr:uid="{E421ABE1-8A19-4C3C-933B-F8984FA2EFEA}"/>
    <cellStyle name="Normal 10 4 4 6 3" xfId="35754" xr:uid="{BD338BE6-BB63-46B9-BAC4-0F57FABABBAD}"/>
    <cellStyle name="Normal 10 4 4 6 4" xfId="16562" xr:uid="{E381147D-D71E-4E57-AF23-168AAFA93480}"/>
    <cellStyle name="Normal 10 4 4 7" xfId="7122" xr:uid="{BEAC34E6-A0AB-4058-BCC1-5CC140DE01C3}"/>
    <cellStyle name="Normal 10 4 4 7 2" xfId="30521" xr:uid="{FFC72539-0D47-48BC-8859-0645D1077D14}"/>
    <cellStyle name="Normal 10 4 4 7 2 2" xfId="49272" xr:uid="{2BC21C07-5E11-4BA4-B9E5-869BC82BBDB8}"/>
    <cellStyle name="Normal 10 4 4 7 3" xfId="36153" xr:uid="{61EE4C10-53CC-456D-8026-BADCCA03E9F9}"/>
    <cellStyle name="Normal 10 4 4 7 4" xfId="16844" xr:uid="{DE8A49C8-28ED-4AB2-BBE2-80CA2F384870}"/>
    <cellStyle name="Normal 10 4 4 8" xfId="18631" xr:uid="{2FFD266F-AC8F-4AC8-93AA-40B70318EC4D}"/>
    <cellStyle name="Normal 10 4 4 8 2" xfId="38112" xr:uid="{87AB042E-CAB6-41EA-946D-1264E8AEF3C6}"/>
    <cellStyle name="Normal 10 4 4 9" xfId="23148" xr:uid="{DFD3F48C-E0B8-49F4-8D2B-F92EFC090F9F}"/>
    <cellStyle name="Normal 10 4 4 9 2" xfId="41938" xr:uid="{D60DDA93-9775-455E-88C6-F52D835C8BE4}"/>
    <cellStyle name="Normal 10 4 5" xfId="1620" xr:uid="{A59814D7-CDAC-463F-AD11-B78AE4E0FC92}"/>
    <cellStyle name="Normal 10 4 5 2" xfId="3081" xr:uid="{E1A21733-36FD-4BDA-90C1-8950D2D12EDD}"/>
    <cellStyle name="Normal 10 4 5 2 2" xfId="5154" xr:uid="{169412B8-3788-46D1-BFFA-9F61A8FF241B}"/>
    <cellStyle name="Normal 10 4 5 2 2 2" xfId="29246" xr:uid="{F34F48C1-9A1D-418E-999B-474253A20316}"/>
    <cellStyle name="Normal 10 4 5 2 2 2 2" xfId="47997" xr:uid="{04F177B2-7951-4B8A-A8F0-DEDC0A8755F7}"/>
    <cellStyle name="Normal 10 4 5 2 2 3" xfId="34736" xr:uid="{23CD3584-126A-4FA5-A711-027E4D47009E}"/>
    <cellStyle name="Normal 10 4 5 2 2 4" xfId="15564" xr:uid="{B1AA16AB-1D7B-4ED1-8D5B-8A7B6C93C88B}"/>
    <cellStyle name="Normal 10 4 5 2 3" xfId="27490" xr:uid="{45B7FF26-2277-4CC4-B189-A1CBA1F5647E}"/>
    <cellStyle name="Normal 10 4 5 2 3 2" xfId="46241" xr:uid="{753F0807-4E94-4F86-AE10-26EBBEBF82CF}"/>
    <cellStyle name="Normal 10 4 5 2 4" xfId="32795" xr:uid="{0DBB7ECA-E3BC-43AF-BC8C-163D1BDE48E6}"/>
    <cellStyle name="Normal 10 4 5 2 5" xfId="13794" xr:uid="{C18484B6-B961-4F75-ABB0-D80F2711AD69}"/>
    <cellStyle name="Normal 10 4 5 3" xfId="4413" xr:uid="{D775497B-C0CA-47AA-82D6-6ABA862BCB8D}"/>
    <cellStyle name="Normal 10 4 5 3 2" xfId="28505" xr:uid="{7C9B7EF5-A218-42EF-AA65-DD9DBB56E1B1}"/>
    <cellStyle name="Normal 10 4 5 3 2 2" xfId="47256" xr:uid="{CCACB901-4C4C-4204-B32E-DAC2831D81F2}"/>
    <cellStyle name="Normal 10 4 5 3 3" xfId="33995" xr:uid="{3B85DAE3-FF37-47FF-88A4-DC070C972F6B}"/>
    <cellStyle name="Normal 10 4 5 3 4" xfId="14823" xr:uid="{E4EC43FC-8957-4EBF-AC7D-F89D58DF1B1D}"/>
    <cellStyle name="Normal 10 4 5 4" xfId="19605" xr:uid="{2B83C469-AD09-40D5-8191-B2C4EC2B4753}"/>
    <cellStyle name="Normal 10 4 5 4 2" xfId="39072" xr:uid="{ADD68D09-7FC3-4E45-ADC6-E5B7ED459BBC}"/>
    <cellStyle name="Normal 10 4 5 5" xfId="24131" xr:uid="{D057FA31-FB39-4CCB-AA44-50F451193F36}"/>
    <cellStyle name="Normal 10 4 5 5 2" xfId="42911" xr:uid="{0F0FE1BF-A12A-466E-84F3-D05518196BF2}"/>
    <cellStyle name="Normal 10 4 5 6" xfId="26798" xr:uid="{510EDE54-0D7E-4B91-8B17-E576C6A7EB94}"/>
    <cellStyle name="Normal 10 4 5 6 2" xfId="45549" xr:uid="{73BE717C-CD55-4373-AFDF-52617C374C0A}"/>
    <cellStyle name="Normal 10 4 5 7" xfId="31111" xr:uid="{F7014F46-08C3-4C40-AAF3-303740E676F6}"/>
    <cellStyle name="Normal 10 4 5 8" xfId="31910" xr:uid="{EF81371A-EB21-4CB7-9C9F-25D0C7C8C603}"/>
    <cellStyle name="Normal 10 4 5 9" xfId="13025" xr:uid="{1AE83B41-0295-48AA-AA13-7A6512E0B2E4}"/>
    <cellStyle name="Normal 10 4 6" xfId="1725" xr:uid="{208E29D4-C1C8-4EAD-9F53-9C3CA947FF70}"/>
    <cellStyle name="Normal 10 4 6 2" xfId="3154" xr:uid="{9BC6BCC4-573F-4317-81D1-86618485B976}"/>
    <cellStyle name="Normal 10 4 6 2 2" xfId="5227" xr:uid="{80582613-8582-4CD3-9542-701FA65B8156}"/>
    <cellStyle name="Normal 10 4 6 2 2 2" xfId="29319" xr:uid="{93F66AC7-2A8D-4B7F-AC9C-92D34A189D59}"/>
    <cellStyle name="Normal 10 4 6 2 2 2 2" xfId="48070" xr:uid="{74FF081F-61AF-47E2-AB39-5BA427255F8D}"/>
    <cellStyle name="Normal 10 4 6 2 2 3" xfId="34809" xr:uid="{51D09D0C-613F-4F78-A10E-0477E65A98EA}"/>
    <cellStyle name="Normal 10 4 6 2 2 4" xfId="15637" xr:uid="{2C4D7859-017C-40C1-BA6F-168E7FB7C9B9}"/>
    <cellStyle name="Normal 10 4 6 2 3" xfId="27562" xr:uid="{D8120696-D2FE-47BE-80C8-C287C1E45E50}"/>
    <cellStyle name="Normal 10 4 6 2 3 2" xfId="46313" xr:uid="{9B377899-B8D4-4B95-B230-85F6A2C0F31B}"/>
    <cellStyle name="Normal 10 4 6 2 4" xfId="32867" xr:uid="{F34EB58D-ED01-4EC3-BC4B-A339511B68F1}"/>
    <cellStyle name="Normal 10 4 6 2 5" xfId="13867" xr:uid="{4FF8F33E-A58F-43AD-91E8-799D9B3FAF3E}"/>
    <cellStyle name="Normal 10 4 6 3" xfId="4480" xr:uid="{D26BF7D4-C3CA-43EF-94CE-08B671DFD7F7}"/>
    <cellStyle name="Normal 10 4 6 3 2" xfId="28572" xr:uid="{D9DAB437-768C-4711-91A7-4EA25E2302ED}"/>
    <cellStyle name="Normal 10 4 6 3 2 2" xfId="47323" xr:uid="{A35C4732-A418-46FE-971F-B405E7626BB9}"/>
    <cellStyle name="Normal 10 4 6 3 3" xfId="34062" xr:uid="{D8F8303E-B2A1-4F87-AD33-9D06EF0F3BD8}"/>
    <cellStyle name="Normal 10 4 6 3 4" xfId="14890" xr:uid="{6F52808C-376E-4369-AD17-9F8D62422C60}"/>
    <cellStyle name="Normal 10 4 6 4" xfId="21026" xr:uid="{7D433334-E23C-42EB-A7F8-DB578D339E7F}"/>
    <cellStyle name="Normal 10 4 6 5" xfId="26858" xr:uid="{25BCC65C-C2BE-4051-9694-C35AA8767A6D}"/>
    <cellStyle name="Normal 10 4 6 5 2" xfId="45609" xr:uid="{D46B8F5F-5BA2-4709-908E-4A22028A28B4}"/>
    <cellStyle name="Normal 10 4 6 6" xfId="32009" xr:uid="{96BAB7E6-F879-44EE-ACF6-77852A869BB4}"/>
    <cellStyle name="Normal 10 4 6 7" xfId="13092" xr:uid="{8489D2F4-27BB-4DCE-976B-3707D6BA1615}"/>
    <cellStyle name="Normal 10 4 7" xfId="1735" xr:uid="{71A34724-F309-4DEE-839C-23EF7DD5E945}"/>
    <cellStyle name="Normal 10 4 7 2" xfId="3164" xr:uid="{6386882F-11F8-4BC7-9541-0697EC884FD5}"/>
    <cellStyle name="Normal 10 4 7 2 2" xfId="5237" xr:uid="{AF5E128F-8296-476D-95EF-F82592FB2C05}"/>
    <cellStyle name="Normal 10 4 7 2 2 2" xfId="29329" xr:uid="{CDDA62A0-6B05-4632-8638-36B3E2615444}"/>
    <cellStyle name="Normal 10 4 7 2 2 2 2" xfId="48080" xr:uid="{99EFCB9D-6569-4AE9-94B2-F7B9F72D7E48}"/>
    <cellStyle name="Normal 10 4 7 2 2 3" xfId="34819" xr:uid="{63E4056B-544E-4ECF-B37C-18DC0C3B67E7}"/>
    <cellStyle name="Normal 10 4 7 2 2 4" xfId="15647" xr:uid="{CB7FAFEF-7238-4951-9D91-9C9637FFB9CF}"/>
    <cellStyle name="Normal 10 4 7 2 3" xfId="27572" xr:uid="{E1B66630-135B-4850-94B1-7B310016992E}"/>
    <cellStyle name="Normal 10 4 7 2 3 2" xfId="46323" xr:uid="{B3489857-C74C-465A-9FBD-CC19E97998F2}"/>
    <cellStyle name="Normal 10 4 7 2 4" xfId="32877" xr:uid="{F29E55FE-C65F-42B8-B035-A0B399DF4149}"/>
    <cellStyle name="Normal 10 4 7 2 5" xfId="13877" xr:uid="{39272BBE-4F23-436E-980B-394BF496F00A}"/>
    <cellStyle name="Normal 10 4 7 3" xfId="4490" xr:uid="{F7B5EBC2-025D-4DA6-BFB7-BFBE4543A598}"/>
    <cellStyle name="Normal 10 4 7 3 2" xfId="28582" xr:uid="{08C096C4-AC50-4119-8FCD-DB23EADCF204}"/>
    <cellStyle name="Normal 10 4 7 3 2 2" xfId="47333" xr:uid="{C426AB60-D5C0-45B1-B4FC-D71A4792253D}"/>
    <cellStyle name="Normal 10 4 7 3 3" xfId="34072" xr:uid="{7D0B8B58-6393-47AA-8AF4-72BA2E5D049F}"/>
    <cellStyle name="Normal 10 4 7 3 4" xfId="14900" xr:uid="{3FEDDD20-B5F5-47DA-BED2-9098CA6BCCE1}"/>
    <cellStyle name="Normal 10 4 7 4" xfId="26867" xr:uid="{9B606B0B-61CB-4ECA-8004-CBD1B36D6628}"/>
    <cellStyle name="Normal 10 4 7 4 2" xfId="45618" xr:uid="{DC7FE22C-4305-44D1-9BC8-8B40AE160DD1}"/>
    <cellStyle name="Normal 10 4 7 5" xfId="32019" xr:uid="{6097B0F6-B57F-4C01-B84D-E2D2859EE08A}"/>
    <cellStyle name="Normal 10 4 7 6" xfId="13102" xr:uid="{CD14B554-1E9F-45E8-B274-02E9849E55BF}"/>
    <cellStyle name="Normal 10 4 8" xfId="2407" xr:uid="{6B67A503-7AEC-4701-9ABA-99C3B8B145FA}"/>
    <cellStyle name="Normal 10 4 8 2" xfId="3423" xr:uid="{2B83105B-5113-46DF-A233-7E4B1D4FD255}"/>
    <cellStyle name="Normal 10 4 8 2 2" xfId="5472" xr:uid="{D938ECF9-7E09-4FCE-BEBA-F95447ABB947}"/>
    <cellStyle name="Normal 10 4 8 2 2 2" xfId="29564" xr:uid="{45A70F80-51FA-4DAF-97A7-2AFC430244A7}"/>
    <cellStyle name="Normal 10 4 8 2 2 2 2" xfId="48315" xr:uid="{AF20D7DB-9EEE-4BCD-8095-38F9949C005D}"/>
    <cellStyle name="Normal 10 4 8 2 2 3" xfId="35054" xr:uid="{7D25F9F7-2BC9-4AFE-9CFD-5CD78842A112}"/>
    <cellStyle name="Normal 10 4 8 2 2 4" xfId="15882" xr:uid="{79EF5B10-F486-417E-8A96-7DF7F3505754}"/>
    <cellStyle name="Normal 10 4 8 2 3" xfId="27816" xr:uid="{B3629B25-0C06-4C6C-9E97-1169349E3F13}"/>
    <cellStyle name="Normal 10 4 8 2 3 2" xfId="46567" xr:uid="{79886983-3BE5-49EA-AB7B-9411AE4BA985}"/>
    <cellStyle name="Normal 10 4 8 2 4" xfId="33136" xr:uid="{44A1ACEB-05DD-4E37-8529-44693CD3E8D2}"/>
    <cellStyle name="Normal 10 4 8 2 5" xfId="14132" xr:uid="{0A4DB053-E221-4E10-8FB1-8421D52A2798}"/>
    <cellStyle name="Normal 10 4 8 3" xfId="4518" xr:uid="{CB832028-84AF-4BA8-A3B3-CF5478957A93}"/>
    <cellStyle name="Normal 10 4 8 3 2" xfId="28610" xr:uid="{34EF065D-CC11-4AC6-910C-72CEA89BB8DC}"/>
    <cellStyle name="Normal 10 4 8 3 2 2" xfId="47361" xr:uid="{24E377F8-63D0-4AEF-BA03-1AA6CEB70F5F}"/>
    <cellStyle name="Normal 10 4 8 3 3" xfId="34100" xr:uid="{D67F24C7-61CD-4094-B83E-C81154D52FD9}"/>
    <cellStyle name="Normal 10 4 8 3 4" xfId="14928" xr:uid="{0125B6D1-747D-456B-9F0E-154C3477FCFB}"/>
    <cellStyle name="Normal 10 4 8 4" xfId="26895" xr:uid="{C1BF9172-5261-4FDE-B08F-AC283DEC8CB5}"/>
    <cellStyle name="Normal 10 4 8 4 2" xfId="45646" xr:uid="{6CAC9D24-4F92-42CF-82A5-C9119439E406}"/>
    <cellStyle name="Normal 10 4 8 5" xfId="32122" xr:uid="{C9C3B5AD-CA9E-491F-9F23-70674E97D148}"/>
    <cellStyle name="Normal 10 4 8 6" xfId="13131" xr:uid="{E00B8B2B-B6C4-417B-B557-5433D2D6041A}"/>
    <cellStyle name="Normal 10 4 9" xfId="2417" xr:uid="{F450A12D-62D0-4BA1-9EEC-FA21ABFCC7BB}"/>
    <cellStyle name="Normal 10 4 9 2" xfId="3433" xr:uid="{52C8E1EE-C95C-40C7-BC9D-7B38425F7E87}"/>
    <cellStyle name="Normal 10 4 9 2 2" xfId="5482" xr:uid="{2878C7F1-8851-4796-9358-95C888433A15}"/>
    <cellStyle name="Normal 10 4 9 2 2 2" xfId="29574" xr:uid="{1023C2C1-ED9F-49CE-90DB-031BEB41C4B7}"/>
    <cellStyle name="Normal 10 4 9 2 2 2 2" xfId="48325" xr:uid="{3E37A60C-3FCF-412B-A2A0-B4C132773290}"/>
    <cellStyle name="Normal 10 4 9 2 2 3" xfId="35064" xr:uid="{44AC94FE-735A-4C61-8399-00AABA32CB0D}"/>
    <cellStyle name="Normal 10 4 9 2 2 4" xfId="15892" xr:uid="{05E04626-B1DD-45C8-9440-95248AB0B4D7}"/>
    <cellStyle name="Normal 10 4 9 2 3" xfId="27826" xr:uid="{F2AFE412-CF16-469E-8B94-A2F46D6850C6}"/>
    <cellStyle name="Normal 10 4 9 2 3 2" xfId="46577" xr:uid="{7A41A8AD-FAF9-42C5-9ECF-4A68E08F20B9}"/>
    <cellStyle name="Normal 10 4 9 2 4" xfId="33146" xr:uid="{48C7CE1A-BC0F-4405-BBC2-342697C27538}"/>
    <cellStyle name="Normal 10 4 9 2 5" xfId="14142" xr:uid="{CF115236-4EC4-4F19-A2A1-74C87D077B38}"/>
    <cellStyle name="Normal 10 4 9 3" xfId="4528" xr:uid="{3BEC6576-FF66-45C0-B9DF-7AF9525A6E77}"/>
    <cellStyle name="Normal 10 4 9 3 2" xfId="28620" xr:uid="{38600550-753C-4409-86E9-666BD06EE12E}"/>
    <cellStyle name="Normal 10 4 9 3 2 2" xfId="47371" xr:uid="{AA9CEC4F-A5F2-42F1-B62A-3F29AEC2ED6F}"/>
    <cellStyle name="Normal 10 4 9 3 3" xfId="34110" xr:uid="{AE050790-2D27-405C-9AC4-3157BFDD5409}"/>
    <cellStyle name="Normal 10 4 9 3 4" xfId="14938" xr:uid="{A2876B14-D7F9-4033-BD48-B9C046B4452F}"/>
    <cellStyle name="Normal 10 4 9 4" xfId="26905" xr:uid="{7638F85E-9260-4C54-AB70-16377C48DB60}"/>
    <cellStyle name="Normal 10 4 9 4 2" xfId="45656" xr:uid="{6C8735D4-896A-4CF3-9931-9F14E4B2F7B1}"/>
    <cellStyle name="Normal 10 4 9 5" xfId="32132" xr:uid="{E34933A6-06F6-4D96-84A1-D4EED35AA158}"/>
    <cellStyle name="Normal 10 4 9 6" xfId="13141" xr:uid="{41AAFD90-420B-4F3D-AA2E-9B1FB6398E26}"/>
    <cellStyle name="Normal 10 5" xfId="1646" xr:uid="{AF0334DF-FD7C-430F-A106-32208EF2DA9B}"/>
    <cellStyle name="Normal 10 5 10" xfId="13044" xr:uid="{025F5B9E-049B-4929-AD2C-7A38B6F3723B}"/>
    <cellStyle name="Normal 10 5 2" xfId="3100" xr:uid="{A1C2FF4B-497E-4823-858B-CA4774435F36}"/>
    <cellStyle name="Normal 10 5 2 2" xfId="5173" xr:uid="{F1CE1367-1FEF-45C9-9454-D12394FFB55B}"/>
    <cellStyle name="Normal 10 5 2 2 2" xfId="29265" xr:uid="{44C19D74-CD41-4491-908E-78D9ECFBC87A}"/>
    <cellStyle name="Normal 10 5 2 2 2 2" xfId="48016" xr:uid="{AC84FE16-0692-4783-A95D-1F021B3695CD}"/>
    <cellStyle name="Normal 10 5 2 2 3" xfId="34755" xr:uid="{BA21F4A2-111A-49CB-82D2-C5B55FA1AAFC}"/>
    <cellStyle name="Normal 10 5 2 2 4" xfId="15583" xr:uid="{3F16D8BB-3A17-4287-9E89-FE15AD4C9CBF}"/>
    <cellStyle name="Normal 10 5 2 3" xfId="9100" xr:uid="{F596B405-9DE0-4A11-A3A8-E5FF00F419FD}"/>
    <cellStyle name="Normal 10 5 2 3 2" xfId="36944" xr:uid="{6D494B99-8173-4490-A2C1-0DFA21B4BF8C}"/>
    <cellStyle name="Normal 10 5 2 3 3" xfId="17465" xr:uid="{E704D7C2-98D6-435F-97D5-6449782E7853}"/>
    <cellStyle name="Normal 10 5 2 4" xfId="27509" xr:uid="{A0B475B3-46E1-498F-B5C8-0835B710ED90}"/>
    <cellStyle name="Normal 10 5 2 4 2" xfId="46260" xr:uid="{1E60E2CA-DDDD-41E4-8A5A-9014BBED1117}"/>
    <cellStyle name="Normal 10 5 2 5" xfId="32814" xr:uid="{D7D187FD-4D0D-48B0-A0C7-EBDE4A707358}"/>
    <cellStyle name="Normal 10 5 2 6" xfId="13813" xr:uid="{B41EF9CA-82F0-444F-82CD-D687120DB4BD}"/>
    <cellStyle name="Normal 10 5 3" xfId="3852" xr:uid="{0C20D0CD-C908-4191-A162-0BA4D2D3755B}"/>
    <cellStyle name="Normal 10 5 4" xfId="4131" xr:uid="{1FE95BB1-88C3-48A5-A564-3817F7AD2128}"/>
    <cellStyle name="Normal 10 5 4 2" xfId="5919" xr:uid="{6C7F356D-43D1-40B8-A3D0-1524C9FEA71E}"/>
    <cellStyle name="Normal 10 5 4 2 2" xfId="30005" xr:uid="{356B23E2-7EF7-4EA5-BDE3-8FDB911B14A8}"/>
    <cellStyle name="Normal 10 5 4 2 2 2" xfId="48756" xr:uid="{3B438DB5-9053-477B-BD70-1A15DF2CC3B4}"/>
    <cellStyle name="Normal 10 5 4 2 3" xfId="35497" xr:uid="{CCB95DAE-3734-4C28-9B5C-B8573F7FD083}"/>
    <cellStyle name="Normal 10 5 4 2 4" xfId="16323" xr:uid="{3955B95B-A7DD-4DC5-9E9A-DE9F4A6B57CB}"/>
    <cellStyle name="Normal 10 5 4 3" xfId="28290" xr:uid="{BA98EB8C-090C-46C3-9AFC-5768750D29E4}"/>
    <cellStyle name="Normal 10 5 4 3 2" xfId="47041" xr:uid="{7328102B-480A-4BB6-8B20-7B45197516AE}"/>
    <cellStyle name="Normal 10 5 4 4" xfId="33745" xr:uid="{5305209B-5C08-4BDB-8AA7-81C06DB1C24A}"/>
    <cellStyle name="Normal 10 5 4 5" xfId="14608" xr:uid="{13DA793A-EA12-474E-B55C-46D68DDDAB45}"/>
    <cellStyle name="Normal 10 5 5" xfId="4432" xr:uid="{7DE383F5-2356-435F-820A-6C6D339B77D6}"/>
    <cellStyle name="Normal 10 5 5 2" xfId="28524" xr:uid="{8E38839E-EFB0-4F91-A49E-67684F5A1742}"/>
    <cellStyle name="Normal 10 5 5 2 2" xfId="47275" xr:uid="{DD1AC65A-D554-451B-867B-5871B47D62E7}"/>
    <cellStyle name="Normal 10 5 5 3" xfId="34014" xr:uid="{A07EBA59-147E-4736-A197-28C27E9A9B60}"/>
    <cellStyle name="Normal 10 5 5 4" xfId="14842" xr:uid="{59DACA96-F2FD-488A-9393-EA3BB8C7AB88}"/>
    <cellStyle name="Normal 10 5 6" xfId="7123" xr:uid="{14EDDC60-0613-4DC7-A249-A584D5F2BACF}"/>
    <cellStyle name="Normal 10 5 7" xfId="8856" xr:uid="{F46E9B97-EB65-418A-A5ED-4E1C4E24BD5C}"/>
    <cellStyle name="Normal 10 5 7 2" xfId="36747" xr:uid="{4F0A946B-3937-43F9-A4D7-A47D0663B021}"/>
    <cellStyle name="Normal 10 5 7 3" xfId="17283" xr:uid="{251CA541-9D14-44B3-9DEC-BB7D3F835BC5}"/>
    <cellStyle name="Normal 10 5 8" xfId="26813" xr:uid="{2F86A99B-6004-4038-ADAE-4352D1E3D0FA}"/>
    <cellStyle name="Normal 10 5 8 2" xfId="45564" xr:uid="{AE18E37A-DEA1-4613-9A03-E046BC3EBEE5}"/>
    <cellStyle name="Normal 10 5 9" xfId="31931" xr:uid="{A4D7B656-7C68-423B-AD11-1444F6F77827}"/>
    <cellStyle name="Normal 10 6" xfId="1461" xr:uid="{A5B2E5D9-CEC7-4524-9DAC-5934C224A126}"/>
    <cellStyle name="Normal 10 6 2" xfId="3017" xr:uid="{CD923D1F-00BB-4192-87AA-3B8D7A339EA8}"/>
    <cellStyle name="Normal 10 6 2 2" xfId="5092" xr:uid="{B7F9C61A-A0D1-4BBA-8B4F-144F7025B508}"/>
    <cellStyle name="Normal 10 6 2 2 2" xfId="29184" xr:uid="{765BB9BC-93C3-4BA3-B719-8E0CBDD566D0}"/>
    <cellStyle name="Normal 10 6 2 2 2 2" xfId="47935" xr:uid="{72FAA01D-6861-46AF-BFBD-3B48E6AC3C36}"/>
    <cellStyle name="Normal 10 6 2 2 3" xfId="34674" xr:uid="{27DEAD7C-BC6E-4F21-BA45-17A736A87BE3}"/>
    <cellStyle name="Normal 10 6 2 2 4" xfId="15502" xr:uid="{0D7E2C15-B491-45DC-90F7-EAAB4E637343}"/>
    <cellStyle name="Normal 10 6 2 3" xfId="9104" xr:uid="{BA51F639-8B74-45CB-AE4F-C96DFBB32F5D}"/>
    <cellStyle name="Normal 10 6 2 3 2" xfId="36947" xr:uid="{B3386059-5AED-40AE-9B69-33FFB3FF0E4C}"/>
    <cellStyle name="Normal 10 6 2 3 3" xfId="17468" xr:uid="{19F3DD5A-65BC-45CC-8DDD-83D01D715FA3}"/>
    <cellStyle name="Normal 10 6 2 4" xfId="27430" xr:uid="{78978736-9B09-4550-9105-C3FFE23DAC0A}"/>
    <cellStyle name="Normal 10 6 2 4 2" xfId="46181" xr:uid="{5D323DE0-AE21-4885-90C5-FFF63EC9F3A0}"/>
    <cellStyle name="Normal 10 6 2 5" xfId="32731" xr:uid="{6383F664-8FAA-4E00-9FB5-1EFB1979CB94}"/>
    <cellStyle name="Normal 10 6 2 6" xfId="13732" xr:uid="{E111163E-0BC2-4CBB-9789-79697BC9D867}"/>
    <cellStyle name="Normal 10 6 3" xfId="4389" xr:uid="{9A301D1A-D9BB-4AAF-98EB-423B8AB63E05}"/>
    <cellStyle name="Normal 10 6 3 2" xfId="28481" xr:uid="{BAEAA234-65D7-48EF-9212-4CAA91900778}"/>
    <cellStyle name="Normal 10 6 3 2 2" xfId="47232" xr:uid="{F00657B3-FDF8-4224-8509-7FB1B4BE3447}"/>
    <cellStyle name="Normal 10 6 3 3" xfId="33971" xr:uid="{6343A884-816E-4C93-8F0E-5BE3824FAB64}"/>
    <cellStyle name="Normal 10 6 3 4" xfId="14799" xr:uid="{DD5C9947-909A-479A-9694-4E11FAFF9DF8}"/>
    <cellStyle name="Normal 10 6 4" xfId="6424" xr:uid="{4DE31FF7-B0F9-4F79-A583-0668A2FB94E6}"/>
    <cellStyle name="Normal 10 6 5" xfId="8864" xr:uid="{A5D9900E-2CE7-47CB-B591-5D29A8B5E96A}"/>
    <cellStyle name="Normal 10 6 5 2" xfId="36750" xr:uid="{D92CF598-833F-4B3E-9D31-80F1FB617B8C}"/>
    <cellStyle name="Normal 10 6 5 3" xfId="17286" xr:uid="{1C76E7A3-C027-4012-9729-B86611E18FD5}"/>
    <cellStyle name="Normal 10 6 6" xfId="21008" xr:uid="{CB028C65-AAF1-497A-840A-2D0CA6A29F72}"/>
    <cellStyle name="Normal 10 6 7" xfId="26775" xr:uid="{3681392E-DDC5-404D-8FC3-2AAFDE78A077}"/>
    <cellStyle name="Normal 10 6 7 2" xfId="45526" xr:uid="{AB351F77-EF97-40B6-BBE0-001BD70763F6}"/>
    <cellStyle name="Normal 10 6 8" xfId="31784" xr:uid="{A3DF52A0-D2B9-4D13-B0BA-2610140BA698}"/>
    <cellStyle name="Normal 10 6 9" xfId="13001" xr:uid="{3FB12F6D-D734-47DA-9BDC-00E34EBFE83E}"/>
    <cellStyle name="Normal 10 7" xfId="3896" xr:uid="{5BE9DB3C-A107-4477-9102-101503E4C583}"/>
    <cellStyle name="Normal 10 7 2" xfId="5824" xr:uid="{A84C9868-3F9F-4649-97E6-7DFB08E5DDD7}"/>
    <cellStyle name="Normal 10 7 2 2" xfId="29911" xr:uid="{EE3BC0A5-1312-4827-9195-49BC8F436E45}"/>
    <cellStyle name="Normal 10 7 2 2 2" xfId="48662" xr:uid="{43F3950B-988F-4FDC-968A-BD848B88B534}"/>
    <cellStyle name="Normal 10 7 2 3" xfId="35403" xr:uid="{1C22570C-A2A0-444A-AAA3-BDAC84C0016D}"/>
    <cellStyle name="Normal 10 7 2 4" xfId="16229" xr:uid="{82D9C7D0-5B32-47B4-966A-11523ACBC18C}"/>
    <cellStyle name="Normal 10 7 3" xfId="6425" xr:uid="{AC3E87DA-65EA-461A-B50D-AE1526857B76}"/>
    <cellStyle name="Normal 10 7 4" xfId="8979" xr:uid="{055F4ACF-9F02-4FC3-9EC3-275299900DE5}"/>
    <cellStyle name="Normal 10 7 4 2" xfId="36830" xr:uid="{CDB069C8-F6D1-4F92-AEBA-A8408FA82A1E}"/>
    <cellStyle name="Normal 10 7 4 3" xfId="17354" xr:uid="{45ABE3BA-A780-425E-A7B5-934E93B29133}"/>
    <cellStyle name="Normal 10 7 5" xfId="28194" xr:uid="{5B5638A7-6BD6-4E03-A779-9CB2C9DC8123}"/>
    <cellStyle name="Normal 10 7 5 2" xfId="46945" xr:uid="{80D8721F-6C7C-4179-9A1E-320365983286}"/>
    <cellStyle name="Normal 10 7 6" xfId="33558" xr:uid="{E643B483-C59B-420E-9DEF-EA42259B5FFF}"/>
    <cellStyle name="Normal 10 7 7" xfId="14514" xr:uid="{F756E551-16C9-4FC2-96EC-38A98E4FBA2C}"/>
    <cellStyle name="Normal 10 8" xfId="3933" xr:uid="{E10EE508-9FEE-4388-89E5-CA12098BCE3D}"/>
    <cellStyle name="Normal 10 9" xfId="4305" xr:uid="{EC4E22EE-297B-4A45-A406-138192FA8520}"/>
    <cellStyle name="Normal 100" xfId="67" xr:uid="{D54F5052-F37F-4DBB-867F-32DC61F733B3}"/>
    <cellStyle name="Normal 101" xfId="827" xr:uid="{7A9DBCC0-6E84-40BA-AC43-902591F26D8B}"/>
    <cellStyle name="Normal 102" xfId="828" xr:uid="{88AEB518-01DF-4276-9807-A1444CB8B526}"/>
    <cellStyle name="Normal 103" xfId="829" xr:uid="{051B8B57-5FC3-446F-8E41-C14CB9A7FDFB}"/>
    <cellStyle name="Normal 104" xfId="86" xr:uid="{06638F69-5979-498F-ABD7-BF1B0F892C95}"/>
    <cellStyle name="Normal 104 2" xfId="134" xr:uid="{3E525423-B452-490E-93EE-1B8EB0A98689}"/>
    <cellStyle name="Normal 104 2 10" xfId="24357" xr:uid="{E684A788-4C6D-40F3-8879-972B36A5926A}"/>
    <cellStyle name="Normal 104 2 10 2" xfId="43137" xr:uid="{2C8090F2-472B-4F35-9467-D0C3F627F98A}"/>
    <cellStyle name="Normal 104 2 11" xfId="26689" xr:uid="{6CAE0637-CB01-4686-822B-373F32C07A71}"/>
    <cellStyle name="Normal 104 2 11 2" xfId="45452" xr:uid="{57E7D451-8F65-450E-92F5-CD5E9AA86DA4}"/>
    <cellStyle name="Normal 104 2 12" xfId="30941" xr:uid="{D1B52D2E-4EB1-4CF5-B919-35013579DBEB}"/>
    <cellStyle name="Normal 104 2 13" xfId="31627" xr:uid="{53459413-790A-4A7D-A95A-577DE7DC3F74}"/>
    <cellStyle name="Normal 104 2 14" xfId="12920" xr:uid="{DAC5D782-895D-49C4-A316-A0A11CB8C3B2}"/>
    <cellStyle name="Normal 104 2 2" xfId="1687" xr:uid="{567467BE-5046-4FE4-A19A-306E1644FE53}"/>
    <cellStyle name="Normal 104 2 2 2" xfId="3120" xr:uid="{1635F920-1676-4330-B290-CC5BC83DE6A1}"/>
    <cellStyle name="Normal 104 2 2 2 2" xfId="5193" xr:uid="{04CFCB97-32AB-4447-952F-B495406B42AF}"/>
    <cellStyle name="Normal 104 2 2 2 2 2" xfId="29285" xr:uid="{D367826E-9BEC-4609-8508-ED5342DA0F5E}"/>
    <cellStyle name="Normal 104 2 2 2 2 2 2" xfId="48036" xr:uid="{98166D99-786D-4332-B5E3-DE40020E32A2}"/>
    <cellStyle name="Normal 104 2 2 2 2 3" xfId="34775" xr:uid="{CB8774B1-5A11-4211-87BC-C4432C0CB7B8}"/>
    <cellStyle name="Normal 104 2 2 2 2 4" xfId="15603" xr:uid="{68F03521-D94C-41B1-BB68-C970859273B7}"/>
    <cellStyle name="Normal 104 2 2 2 3" xfId="27529" xr:uid="{FC6AE028-1218-4813-AEF0-2E5E8CFFEB85}"/>
    <cellStyle name="Normal 104 2 2 2 3 2" xfId="46280" xr:uid="{29C47CF0-ED76-497B-B728-EFCC13124F29}"/>
    <cellStyle name="Normal 104 2 2 2 4" xfId="32834" xr:uid="{10C010B4-6C06-4B80-99C3-D170FE0B510A}"/>
    <cellStyle name="Normal 104 2 2 2 5" xfId="13833" xr:uid="{D21B9CE0-5B2E-4D36-AB23-080FCF68F599}"/>
    <cellStyle name="Normal 104 2 2 3" xfId="4446" xr:uid="{A2091081-E191-45A7-8DA3-02267734D379}"/>
    <cellStyle name="Normal 104 2 2 3 2" xfId="28538" xr:uid="{5317C0B3-D6EA-40F6-A13E-CE08850067A7}"/>
    <cellStyle name="Normal 104 2 2 3 2 2" xfId="47289" xr:uid="{62F910C8-4199-4B3A-9923-928668194E2A}"/>
    <cellStyle name="Normal 104 2 2 3 3" xfId="34028" xr:uid="{48A27246-2E0E-4F17-8DA6-2C28DDE9C197}"/>
    <cellStyle name="Normal 104 2 2 3 4" xfId="14856" xr:uid="{6D4755D5-10CC-4294-BB19-E4A2A37E098B}"/>
    <cellStyle name="Normal 104 2 2 4" xfId="20015" xr:uid="{BC1E08B5-E90A-4D32-9023-2ACB996C1BE4}"/>
    <cellStyle name="Normal 104 2 2 4 2" xfId="39332" xr:uid="{0ECB3855-10D3-49F9-9CC9-5352A3DDF16F}"/>
    <cellStyle name="Normal 104 2 2 5" xfId="24477" xr:uid="{5ADEAE29-4A9B-462F-B50D-E501756C8DCC}"/>
    <cellStyle name="Normal 104 2 2 5 2" xfId="43257" xr:uid="{472CF3AF-4D2C-4081-932B-02EBFB50D3B6}"/>
    <cellStyle name="Normal 104 2 2 6" xfId="26827" xr:uid="{5147A5B1-929C-4DC5-9E0A-0308E4BA0616}"/>
    <cellStyle name="Normal 104 2 2 6 2" xfId="45578" xr:uid="{0799D3B4-C327-4AD7-986D-682DF5F3654B}"/>
    <cellStyle name="Normal 104 2 2 7" xfId="31302" xr:uid="{E5CB2C35-5D18-4B6B-AA72-3E4F0D3B07AE}"/>
    <cellStyle name="Normal 104 2 2 8" xfId="31972" xr:uid="{95C07D44-4936-42C3-9F20-920C27875507}"/>
    <cellStyle name="Normal 104 2 2 9" xfId="13058" xr:uid="{2182DEBB-2191-46A4-8894-F525A7981EA7}"/>
    <cellStyle name="Normal 104 2 3" xfId="2519" xr:uid="{06828E5A-BB54-4E36-ADB9-6EA2639E9936}"/>
    <cellStyle name="Normal 104 2 3 2" xfId="4627" xr:uid="{1DD13F86-0B3A-4BC8-84F1-A2EC24D35CFC}"/>
    <cellStyle name="Normal 104 2 3 2 2" xfId="28719" xr:uid="{2EDB4722-69E5-44A8-98AC-061B88B0B254}"/>
    <cellStyle name="Normal 104 2 3 2 2 2" xfId="47470" xr:uid="{11D2E335-7AC8-4088-BAA2-001E1E6B7560}"/>
    <cellStyle name="Normal 104 2 3 2 3" xfId="34209" xr:uid="{DD088B02-FBD4-4F40-98F7-4D04F43DC9BE}"/>
    <cellStyle name="Normal 104 2 3 2 4" xfId="15037" xr:uid="{BCB87ACB-1A98-4C4A-B415-34EAD6BFF1A9}"/>
    <cellStyle name="Normal 104 2 3 3" xfId="26998" xr:uid="{C378E33E-FBCB-4607-958A-147472E5CAC9}"/>
    <cellStyle name="Normal 104 2 3 3 2" xfId="45749" xr:uid="{BB173F16-2C3E-4264-8DA6-B7FCE7CCB589}"/>
    <cellStyle name="Normal 104 2 3 4" xfId="31522" xr:uid="{27AC65FA-FA95-4584-9C13-3F9A1972D2D3}"/>
    <cellStyle name="Normal 104 2 3 5" xfId="32234" xr:uid="{513639D2-5DB4-460F-B50B-1399FFFB0A35}"/>
    <cellStyle name="Normal 104 2 3 6" xfId="13241" xr:uid="{B514F308-A2FB-4137-B7D4-D411D00F457D}"/>
    <cellStyle name="Normal 104 2 4" xfId="4151" xr:uid="{B90F39F4-0347-4236-86D9-C64FC51E8B31}"/>
    <cellStyle name="Normal 104 2 4 2" xfId="5937" xr:uid="{6E3D4C9D-A010-4AB0-AC71-C09E103223A8}"/>
    <cellStyle name="Normal 104 2 4 2 2" xfId="30023" xr:uid="{54BBB206-67B9-4CF3-ACD6-248C76968DC9}"/>
    <cellStyle name="Normal 104 2 4 2 2 2" xfId="48774" xr:uid="{5730CA8D-3EEF-44FA-86F6-FDBAFA2BAEBE}"/>
    <cellStyle name="Normal 104 2 4 2 3" xfId="35515" xr:uid="{ED81F505-2ABA-46AA-A79A-7052775F5898}"/>
    <cellStyle name="Normal 104 2 4 2 4" xfId="16341" xr:uid="{70CDFA09-696C-43B2-93B6-74D333DDEFD5}"/>
    <cellStyle name="Normal 104 2 4 3" xfId="28308" xr:uid="{278603F0-5651-4B6B-899B-A15E1371ADA1}"/>
    <cellStyle name="Normal 104 2 4 3 2" xfId="47059" xr:uid="{36CE7E69-5EA4-48DD-AB97-20D03246DD51}"/>
    <cellStyle name="Normal 104 2 4 4" xfId="33764" xr:uid="{1E94BBEE-7FCE-48F0-87FE-BC7D76A73850}"/>
    <cellStyle name="Normal 104 2 4 5" xfId="14626" xr:uid="{E82E1624-2C58-4E0C-8F78-191DC038362B}"/>
    <cellStyle name="Normal 104 2 5" xfId="4299" xr:uid="{C266BA58-C5C6-4D94-A3DB-31FA99FFF81E}"/>
    <cellStyle name="Normal 104 2 5 2" xfId="28404" xr:uid="{9093B95C-5AAC-432D-94A8-F1BC4B1294D0}"/>
    <cellStyle name="Normal 104 2 5 2 2" xfId="47155" xr:uid="{8B67E619-E546-4D1F-86F0-C60415E83414}"/>
    <cellStyle name="Normal 104 2 5 3" xfId="33888" xr:uid="{BAE34A97-DBFC-44E9-9DCD-E98414898C3D}"/>
    <cellStyle name="Normal 104 2 5 4" xfId="14722" xr:uid="{6A24F6D2-5A9C-4985-B4C8-634768BF5A76}"/>
    <cellStyle name="Normal 104 2 6" xfId="6339" xr:uid="{E70E392D-CF76-4310-AB5C-FB33D077AD4D}"/>
    <cellStyle name="Normal 104 2 6 2" xfId="30353" xr:uid="{AF6729E1-4B42-481C-8EF8-58684EAE7C49}"/>
    <cellStyle name="Normal 104 2 6 2 2" xfId="49104" xr:uid="{E7DFF5A4-0A96-40B8-9EA1-1AE5000BE6B4}"/>
    <cellStyle name="Normal 104 2 6 3" xfId="35873" xr:uid="{EB2D6D5A-E1E4-4536-ACB3-106998DE73C4}"/>
    <cellStyle name="Normal 104 2 6 4" xfId="16673" xr:uid="{5E36F51B-7608-4C28-8E3F-479DDEACBBB2}"/>
    <cellStyle name="Normal 104 2 7" xfId="6426" xr:uid="{B720A862-7C0E-4659-8FF0-33A6B213E072}"/>
    <cellStyle name="Normal 104 2 7 2" xfId="30398" xr:uid="{001688CE-75E1-46C3-B80F-6A518817882E}"/>
    <cellStyle name="Normal 104 2 7 2 2" xfId="49149" xr:uid="{A917AD43-D9EF-49EE-BA85-F67CB475FF1C}"/>
    <cellStyle name="Normal 104 2 7 3" xfId="35930" xr:uid="{D21D876C-4CDF-40B6-BBF2-F77017CD24F0}"/>
    <cellStyle name="Normal 104 2 7 4" xfId="16718" xr:uid="{1A9ECB6C-EA43-46B9-A16C-1E4E8AE2B537}"/>
    <cellStyle name="Normal 104 2 8" xfId="8297" xr:uid="{AA48BF27-584F-4A82-AC6B-C6448D67CCDC}"/>
    <cellStyle name="Normal 104 2 8 2" xfId="36499" xr:uid="{9E5106C7-82AB-4AC5-8F2E-37739A8AE465}"/>
    <cellStyle name="Normal 104 2 8 3" xfId="17073" xr:uid="{9571166E-E645-4CF0-B782-D8DA7FE21266}"/>
    <cellStyle name="Normal 104 2 9" xfId="19845" xr:uid="{D881DA08-319A-45EC-A689-C7E9CD8EE96D}"/>
    <cellStyle name="Normal 104 2 9 2" xfId="39287" xr:uid="{EA49CED6-BAA8-4D61-AE51-D18A6AF42CE8}"/>
    <cellStyle name="Normal 104 3" xfId="1467" xr:uid="{4DA77332-D33D-45D3-968C-8223E6DB8A16}"/>
    <cellStyle name="Normal 104 3 2" xfId="3023" xr:uid="{3288E542-205B-4C6B-AE6A-5BBE24240E15}"/>
    <cellStyle name="Normal 104 3 2 2" xfId="5098" xr:uid="{521F752C-0807-4EFD-80C4-0B2992EC84DE}"/>
    <cellStyle name="Normal 104 3 2 2 2" xfId="29190" xr:uid="{BE010759-A94F-4E24-B66E-F9533C9FF4E1}"/>
    <cellStyle name="Normal 104 3 2 2 2 2" xfId="47941" xr:uid="{D5A54347-418A-438C-BE47-0262D178F2FA}"/>
    <cellStyle name="Normal 104 3 2 2 3" xfId="34680" xr:uid="{9C217B52-7E25-40B1-A384-39BC89AC41D3}"/>
    <cellStyle name="Normal 104 3 2 2 4" xfId="15508" xr:uid="{FDFC080A-9C85-4468-9539-0958449BFC26}"/>
    <cellStyle name="Normal 104 3 2 3" xfId="27436" xr:uid="{30149BB3-75A5-4C1B-BD29-3133B68D5424}"/>
    <cellStyle name="Normal 104 3 2 3 2" xfId="46187" xr:uid="{7E2F30A9-7797-4E23-9B6E-E38BBBCF7E68}"/>
    <cellStyle name="Normal 104 3 2 4" xfId="32737" xr:uid="{58492D64-76CC-4735-AD44-F45BFB20ACDF}"/>
    <cellStyle name="Normal 104 3 2 5" xfId="13738" xr:uid="{A97FEE3D-0EDC-41BD-8C75-BC0A1C8B8304}"/>
    <cellStyle name="Normal 104 3 3" xfId="4395" xr:uid="{E6E35D56-52DE-4DE5-B879-8E227300A388}"/>
    <cellStyle name="Normal 104 3 3 2" xfId="28487" xr:uid="{5C73B152-DD33-4EF1-A4D4-CCF33882F27A}"/>
    <cellStyle name="Normal 104 3 3 2 2" xfId="47238" xr:uid="{CAE453BA-E178-41C5-8784-0CFB0E65D8C1}"/>
    <cellStyle name="Normal 104 3 3 3" xfId="33977" xr:uid="{67317565-B5D5-4298-8C3B-9B0C46C52C2C}"/>
    <cellStyle name="Normal 104 3 3 4" xfId="14805" xr:uid="{CC52C677-FF49-419F-BBC7-68BA40C3565C}"/>
    <cellStyle name="Normal 104 3 4" xfId="26780" xr:uid="{45820046-27BD-41CB-9679-D376C2A707E2}"/>
    <cellStyle name="Normal 104 3 4 2" xfId="45531" xr:uid="{C66876E6-1464-42BD-83CB-944557743A44}"/>
    <cellStyle name="Normal 104 3 5" xfId="31790" xr:uid="{72716DC5-CC97-467B-AEA8-E1C80CD7C035}"/>
    <cellStyle name="Normal 104 3 6" xfId="13007" xr:uid="{8308D44D-575D-4286-8779-AECB13A7DE1F}"/>
    <cellStyle name="Normal 104 4" xfId="3902" xr:uid="{B4C92477-D147-44A1-82CD-CD0E6A95482D}"/>
    <cellStyle name="Normal 104 4 2" xfId="5830" xr:uid="{8AA23835-DACA-4D36-9E75-83527632E8F0}"/>
    <cellStyle name="Normal 104 4 2 2" xfId="29917" xr:uid="{B26E049E-CD37-487B-A093-F20451A051F2}"/>
    <cellStyle name="Normal 104 4 2 2 2" xfId="48668" xr:uid="{3650B1AB-6069-46D7-84A9-22E595DE7B7A}"/>
    <cellStyle name="Normal 104 4 2 3" xfId="35409" xr:uid="{026A6C7B-E6F6-40A6-823F-D8520D3D55AB}"/>
    <cellStyle name="Normal 104 4 2 4" xfId="16235" xr:uid="{580508C4-8DB2-4902-8164-51761B1325BC}"/>
    <cellStyle name="Normal 104 4 3" xfId="28200" xr:uid="{D1E43671-C963-4F87-B627-BE8F983C5F12}"/>
    <cellStyle name="Normal 104 4 3 2" xfId="46951" xr:uid="{E4B07E9E-F939-4C02-A197-EDB582A0264D}"/>
    <cellStyle name="Normal 104 4 4" xfId="33564" xr:uid="{2C3DCC75-8C60-4BF6-B21D-19F541213E7E}"/>
    <cellStyle name="Normal 104 4 5" xfId="14520" xr:uid="{A15E8B22-C4E2-48F3-933C-4B940B3FB6E9}"/>
    <cellStyle name="Normal 104 5" xfId="8252" xr:uid="{CF21CA2C-812E-44FB-AD9F-1F2871B121AA}"/>
    <cellStyle name="Normal 104 5 2" xfId="36455" xr:uid="{72733EEA-1756-46BB-A6D5-18D6AC2C0840}"/>
    <cellStyle name="Normal 104 5 3" xfId="17029" xr:uid="{6AD0371D-8823-4F62-B0FD-F267CABB70F5}"/>
    <cellStyle name="Normal 104 6" xfId="9878" xr:uid="{483C1A9A-CA34-4E04-A5B2-99B768C13BE2}"/>
    <cellStyle name="Normal 105" xfId="1375" xr:uid="{36877FC0-49F3-46D8-B191-B85EB7F8D317}"/>
    <cellStyle name="Normal 105 2" xfId="1693" xr:uid="{F054FC0D-64AD-4BB1-9FA2-785BBDA8022A}"/>
    <cellStyle name="Normal 105 3" xfId="1611" xr:uid="{FF0875BA-46AC-4DF4-802D-4D927427215C}"/>
    <cellStyle name="Normal 105 4" xfId="4244" xr:uid="{548AED57-06D7-4F29-BB06-961BF8505670}"/>
    <cellStyle name="Normal 105 5" xfId="9879" xr:uid="{B93EC549-36D9-4624-AA7B-65C7AD1E15C7}"/>
    <cellStyle name="Normal 105 6" xfId="31702" xr:uid="{4EF66A12-6C9E-47D2-9504-C0CF541D34D6}"/>
    <cellStyle name="Normal 106" xfId="1376" xr:uid="{27B820B4-EB8F-4C70-A8A8-71E26F61A9A1}"/>
    <cellStyle name="Normal 106 2" xfId="1626" xr:uid="{D815AD02-2312-4F0C-AB19-3CC9168E4A52}"/>
    <cellStyle name="Normal 106 3" xfId="2971" xr:uid="{F869E40A-3F75-4C87-8F4E-EE0EB93782F6}"/>
    <cellStyle name="Normal 106 3 2" xfId="5047" xr:uid="{2FD279E1-A371-41A9-BF04-A50500BB807A}"/>
    <cellStyle name="Normal 106 3 2 2" xfId="29139" xr:uid="{588AA74D-1E71-4455-84D2-AD004A514DA5}"/>
    <cellStyle name="Normal 106 3 2 2 2" xfId="47890" xr:uid="{282E7A08-47B1-4635-BFD9-6063A1949E70}"/>
    <cellStyle name="Normal 106 3 2 3" xfId="34629" xr:uid="{E7685C69-F54E-436E-AF1E-C6448F3961F1}"/>
    <cellStyle name="Normal 106 3 2 4" xfId="15457" xr:uid="{72608942-6B35-4471-B164-B59F2D1BCB90}"/>
    <cellStyle name="Normal 106 3 3" xfId="27385" xr:uid="{9D66395E-5BF4-4704-BAC3-BFC8BBD54B11}"/>
    <cellStyle name="Normal 106 3 3 2" xfId="46136" xr:uid="{364D2E1B-6331-467A-B627-C398D6E30E8D}"/>
    <cellStyle name="Normal 106 3 4" xfId="32686" xr:uid="{2EA4A940-3AE0-43CA-BF96-96D28C2A9584}"/>
    <cellStyle name="Normal 106 3 5" xfId="13686" xr:uid="{74A367CA-19B7-4218-9845-8D39DF5933EE}"/>
    <cellStyle name="Normal 106 4" xfId="4245" xr:uid="{6C6FB4CB-36E6-4983-A130-8AC0FBDBFCFD}"/>
    <cellStyle name="Normal 106 5" xfId="4319" xr:uid="{EB12A858-A087-41D6-9EE7-4768E7C7E808}"/>
    <cellStyle name="Normal 106 5 2" xfId="28411" xr:uid="{5A2349D6-2DAA-4AEF-BD4D-7D2CF0C67E5F}"/>
    <cellStyle name="Normal 106 5 2 2" xfId="47162" xr:uid="{A0CCD479-9045-42CC-B109-FD4EC5669E61}"/>
    <cellStyle name="Normal 106 5 3" xfId="33901" xr:uid="{9149E387-4C52-48C1-826F-06FE81AA14A8}"/>
    <cellStyle name="Normal 106 5 4" xfId="14729" xr:uid="{75BACA24-30D9-4BCA-B890-461D61486051}"/>
    <cellStyle name="Normal 106 6" xfId="9881" xr:uid="{E9A8CD73-63DD-4E86-BD39-9912EA20D80E}"/>
    <cellStyle name="Normal 106 7" xfId="26748" xr:uid="{4D40E5F0-C066-4DDF-A846-37B22F7F77AA}"/>
    <cellStyle name="Normal 106 7 2" xfId="45500" xr:uid="{D411B553-6DF4-4B48-B7A4-DA536E05BBC4}"/>
    <cellStyle name="Normal 106 8" xfId="31703" xr:uid="{3AC04F0F-FA3E-4AFD-9D46-9C147460D175}"/>
    <cellStyle name="Normal 106 9" xfId="12927" xr:uid="{AE3ABE59-8D3F-46F3-A382-98557C225993}"/>
    <cellStyle name="Normal 107" xfId="1265" xr:uid="{81CBD5BF-F4C5-461A-A84F-2A550E155F2E}"/>
    <cellStyle name="Normal 108" xfId="1387" xr:uid="{090EE9DA-8349-4CE0-9DFB-CB6A99BC00BA}"/>
    <cellStyle name="Normal 108 2" xfId="1635" xr:uid="{BF04CADF-0308-4345-AA35-A053F40E29D3}"/>
    <cellStyle name="Normal 108 3" xfId="2978" xr:uid="{6AFC160A-2C07-4590-932D-AE45F3415734}"/>
    <cellStyle name="Normal 108 3 2" xfId="5054" xr:uid="{41BA2C31-3D36-4F2B-9EDF-7B7BFB33D985}"/>
    <cellStyle name="Normal 108 3 2 2" xfId="29146" xr:uid="{921B0434-F29C-4731-A10A-1691760CD688}"/>
    <cellStyle name="Normal 108 3 2 2 2" xfId="47897" xr:uid="{6331C6ED-B798-4A5A-834E-3D63C774863E}"/>
    <cellStyle name="Normal 108 3 2 3" xfId="34636" xr:uid="{A0F762FC-AAD3-43AA-81D9-72F2CCD0F7C8}"/>
    <cellStyle name="Normal 108 3 2 4" xfId="15464" xr:uid="{DD6BB3EB-BA6C-4DF8-9303-07EBF0E01BB7}"/>
    <cellStyle name="Normal 108 3 3" xfId="27392" xr:uid="{01698D3D-3B16-4AFC-AA04-1A5CDF617D11}"/>
    <cellStyle name="Normal 108 3 3 2" xfId="46143" xr:uid="{54190F77-45DE-4FFA-A273-F8AC3FD63063}"/>
    <cellStyle name="Normal 108 3 4" xfId="32693" xr:uid="{18BB14ED-79F3-4326-9335-B037051FB0DF}"/>
    <cellStyle name="Normal 108 3 5" xfId="13693" xr:uid="{B04A412C-0DBD-4B35-BC65-37C95DB3715E}"/>
    <cellStyle name="Normal 108 4" xfId="4247" xr:uid="{26C2D446-15AE-404B-ADF7-F3FEC31B816F}"/>
    <cellStyle name="Normal 108 5" xfId="4329" xr:uid="{00B5513F-FBE3-437C-9CF5-EB1B23DF66BD}"/>
    <cellStyle name="Normal 108 5 2" xfId="28421" xr:uid="{0D86C358-2101-4399-9BFA-E273C2447881}"/>
    <cellStyle name="Normal 108 5 2 2" xfId="47172" xr:uid="{A5B45619-BCAE-4391-91BE-09804494E0A7}"/>
    <cellStyle name="Normal 108 5 3" xfId="33911" xr:uid="{832B97DB-1277-4455-B7AE-920D66FE2171}"/>
    <cellStyle name="Normal 108 5 4" xfId="14739" xr:uid="{5D0A4B35-DC8E-4C78-87CF-E77A4123A768}"/>
    <cellStyle name="Normal 108 6" xfId="9623" xr:uid="{039FB797-627A-47D2-8DF0-F62CE41A7E7F}"/>
    <cellStyle name="Normal 108 6 2" xfId="37407" xr:uid="{99246A06-1F86-44D0-A435-E344D0DC2FD3}"/>
    <cellStyle name="Normal 108 6 3" xfId="17919" xr:uid="{256310F5-6920-42FB-917E-F62A5B00A36D}"/>
    <cellStyle name="Normal 108 7" xfId="26753" xr:uid="{A25C8AD9-5FEE-4709-9AEB-765898E0176F}"/>
    <cellStyle name="Normal 108 7 2" xfId="45505" xr:uid="{D2C44E2A-8673-4919-8054-917DE817A026}"/>
    <cellStyle name="Normal 108 8" xfId="31714" xr:uid="{5E33E92A-2E55-44A1-8663-3F95260D572F}"/>
    <cellStyle name="Normal 108 9" xfId="12938" xr:uid="{A94FA7E1-6D66-4E79-812C-27AF2F6D67D2}"/>
    <cellStyle name="Normal 109" xfId="99" xr:uid="{2DB72314-3AFB-42F9-B536-F40695996913}"/>
    <cellStyle name="Normal 109 10" xfId="2433" xr:uid="{7FA94FD9-E785-4A1E-88C2-2ADC384959CC}"/>
    <cellStyle name="Normal 109 10 2" xfId="3449" xr:uid="{C1DBA6A1-2AC4-4815-ABBD-9594EE8DFCC2}"/>
    <cellStyle name="Normal 109 10 2 2" xfId="5498" xr:uid="{B864B2DE-9A46-4158-BD9D-4BFF0AB3F67C}"/>
    <cellStyle name="Normal 109 10 2 2 2" xfId="29590" xr:uid="{0DC85A98-9327-446B-B328-A3EAB3799216}"/>
    <cellStyle name="Normal 109 10 2 2 2 2" xfId="48341" xr:uid="{0326344D-889B-4E91-989A-51AF9F2D0DB4}"/>
    <cellStyle name="Normal 109 10 2 2 3" xfId="35080" xr:uid="{7F87218B-35C6-4BC1-A660-8DC9DFF9F06B}"/>
    <cellStyle name="Normal 109 10 2 2 4" xfId="15908" xr:uid="{28B2F508-2C32-414B-8E05-B0F4C6CCC95B}"/>
    <cellStyle name="Normal 109 10 2 3" xfId="27842" xr:uid="{6A39FA0E-B7B1-4189-806C-FF2F72D8CEA3}"/>
    <cellStyle name="Normal 109 10 2 3 2" xfId="46593" xr:uid="{CA34D232-A4A0-42FF-A790-3CF2A27A8EE2}"/>
    <cellStyle name="Normal 109 10 2 4" xfId="33162" xr:uid="{8B86CAA9-562D-47F2-A9BE-8C5F5E7AF845}"/>
    <cellStyle name="Normal 109 10 2 5" xfId="14158" xr:uid="{0D96A62A-019A-4D83-934F-9F99EB186696}"/>
    <cellStyle name="Normal 109 10 3" xfId="4544" xr:uid="{937FFF60-C39E-4796-B2E7-5AC924AF62EC}"/>
    <cellStyle name="Normal 109 10 3 2" xfId="28636" xr:uid="{389C218A-4927-4B7C-A1C4-DD6ADCE156E0}"/>
    <cellStyle name="Normal 109 10 3 2 2" xfId="47387" xr:uid="{0E0C5401-109F-47AF-ABF7-BC5029BA6109}"/>
    <cellStyle name="Normal 109 10 3 3" xfId="34126" xr:uid="{D72D40F4-F5F0-443B-B606-2A4A3A96B063}"/>
    <cellStyle name="Normal 109 10 3 4" xfId="14954" xr:uid="{C71038D7-3F15-4C52-89AB-7B82478962FD}"/>
    <cellStyle name="Normal 109 10 4" xfId="26920" xr:uid="{0B753CB8-D54F-4F05-B9EE-D4CBBFC6A6B3}"/>
    <cellStyle name="Normal 109 10 4 2" xfId="45671" xr:uid="{3CB5E41A-00BF-4254-A530-C81184E7B7F2}"/>
    <cellStyle name="Normal 109 10 5" xfId="32148" xr:uid="{3B884227-FEE3-4DE5-9EF3-FC2C957268EE}"/>
    <cellStyle name="Normal 109 10 6" xfId="13157" xr:uid="{BD8401FE-B66E-40A1-87C2-99DEEEB81C71}"/>
    <cellStyle name="Normal 109 11" xfId="2441" xr:uid="{5E45125E-8059-4171-86CC-5904DAD5751A}"/>
    <cellStyle name="Normal 109 11 2" xfId="3457" xr:uid="{8A0C27F1-E33A-40EA-B2CA-4605CD073CE1}"/>
    <cellStyle name="Normal 109 11 2 2" xfId="5506" xr:uid="{3C4C1E2E-7630-4C1F-A60A-8175B802157E}"/>
    <cellStyle name="Normal 109 11 2 2 2" xfId="29598" xr:uid="{9248B034-D6BD-4426-85F7-38CC1A356C0F}"/>
    <cellStyle name="Normal 109 11 2 2 2 2" xfId="48349" xr:uid="{8A22C917-1D1A-45D9-BA46-39F286829EF2}"/>
    <cellStyle name="Normal 109 11 2 2 3" xfId="35088" xr:uid="{BD4343A4-4502-45EE-89E5-1528A2D64ABF}"/>
    <cellStyle name="Normal 109 11 2 2 4" xfId="15916" xr:uid="{03DAAD35-BED1-4E3A-B932-870DC0F415C0}"/>
    <cellStyle name="Normal 109 11 2 3" xfId="27850" xr:uid="{E44332F8-9B34-4A50-BC47-B428F46144AD}"/>
    <cellStyle name="Normal 109 11 2 3 2" xfId="46601" xr:uid="{DEF3E533-849E-4532-8EA7-6D31BAED0651}"/>
    <cellStyle name="Normal 109 11 2 4" xfId="33170" xr:uid="{10D443B4-1156-4CE9-BD25-082CF056D833}"/>
    <cellStyle name="Normal 109 11 2 5" xfId="14166" xr:uid="{7DF52486-CAFB-4117-B633-ABCC2858D535}"/>
    <cellStyle name="Normal 109 11 3" xfId="4552" xr:uid="{E78448C9-D4AA-44A7-AD4E-B4A69ECE0DD6}"/>
    <cellStyle name="Normal 109 11 3 2" xfId="28644" xr:uid="{2E3F8273-D947-4B37-9902-AAB4D14A0E1C}"/>
    <cellStyle name="Normal 109 11 3 2 2" xfId="47395" xr:uid="{CFFA6377-56F5-428E-A023-793E61D2D2C3}"/>
    <cellStyle name="Normal 109 11 3 3" xfId="34134" xr:uid="{61DF7145-83FA-426E-BC0B-B67DADB69724}"/>
    <cellStyle name="Normal 109 11 3 4" xfId="14962" xr:uid="{0831E6ED-0BF2-4409-82DE-E045366833FC}"/>
    <cellStyle name="Normal 109 11 4" xfId="26928" xr:uid="{686BFBAE-96A1-43CD-8CE1-E073C1A178DE}"/>
    <cellStyle name="Normal 109 11 4 2" xfId="45679" xr:uid="{0382F308-595B-4B33-A067-2E3474696052}"/>
    <cellStyle name="Normal 109 11 5" xfId="32156" xr:uid="{D240BD58-7EB6-44E8-A03F-DEE07EA0ABB8}"/>
    <cellStyle name="Normal 109 11 6" xfId="13165" xr:uid="{155DD1BC-3543-47B7-B93B-26BC5888256E}"/>
    <cellStyle name="Normal 109 12" xfId="2498" xr:uid="{33436777-EDB1-416F-8963-65BA87924E8B}"/>
    <cellStyle name="Normal 109 12 2" xfId="4606" xr:uid="{739F9401-33A7-4DC8-9038-59C692E51BE1}"/>
    <cellStyle name="Normal 109 12 2 2" xfId="28698" xr:uid="{643F366B-4519-4D18-9219-9529ED424D50}"/>
    <cellStyle name="Normal 109 12 2 2 2" xfId="47449" xr:uid="{67DEDD72-4897-42AF-B777-0522BD05926A}"/>
    <cellStyle name="Normal 109 12 2 3" xfId="34188" xr:uid="{27026189-6066-4BD5-8B3D-39CE7576D7C6}"/>
    <cellStyle name="Normal 109 12 2 4" xfId="15016" xr:uid="{F0CC0036-AD14-4E55-8CDB-2B219DE350B8}"/>
    <cellStyle name="Normal 109 12 3" xfId="26977" xr:uid="{AB67664C-5510-4C93-A7A7-9C82DA0B8AA3}"/>
    <cellStyle name="Normal 109 12 3 2" xfId="45728" xr:uid="{F0BCFE6E-FE58-46C1-BA5A-39EA84C47F9C}"/>
    <cellStyle name="Normal 109 12 4" xfId="32213" xr:uid="{35ABDA00-4727-4BB9-A323-724A21B5BA8C}"/>
    <cellStyle name="Normal 109 12 5" xfId="13220" xr:uid="{CCAE3FE1-F1C1-4F75-9643-B27D9F2AD637}"/>
    <cellStyle name="Normal 109 13" xfId="4123" xr:uid="{36AC00E8-AAD5-484A-B9B9-FBB5FB6C3BC3}"/>
    <cellStyle name="Normal 109 13 2" xfId="5912" xr:uid="{8CB3A094-EB9D-4981-AAF4-B1B60CFF6002}"/>
    <cellStyle name="Normal 109 13 2 2" xfId="29998" xr:uid="{7CD62E92-918C-447C-A43F-C8F3F2093262}"/>
    <cellStyle name="Normal 109 13 2 2 2" xfId="48749" xr:uid="{743A06BE-C485-4EF7-96BC-5E96FC410808}"/>
    <cellStyle name="Normal 109 13 2 3" xfId="35490" xr:uid="{62A8D18A-AA64-4FB3-AAFE-46DDB82A1255}"/>
    <cellStyle name="Normal 109 13 2 4" xfId="16316" xr:uid="{9CEAB25A-2C11-43EF-B240-3E215B256ACA}"/>
    <cellStyle name="Normal 109 13 3" xfId="28283" xr:uid="{3D9308A1-3719-4B37-81E6-6693CDDC5C2A}"/>
    <cellStyle name="Normal 109 13 3 2" xfId="47034" xr:uid="{886ED855-D661-4656-8DC1-F147C31E602C}"/>
    <cellStyle name="Normal 109 13 4" xfId="33737" xr:uid="{98DB339E-309F-49DE-A16E-E3C782DA8D6F}"/>
    <cellStyle name="Normal 109 13 5" xfId="14601" xr:uid="{14B7B587-8BFE-48BF-92E5-88498D5168F7}"/>
    <cellStyle name="Normal 109 14" xfId="4249" xr:uid="{89143D30-08FE-4A47-BD7B-20A59FB2D287}"/>
    <cellStyle name="Normal 109 15" xfId="4289" xr:uid="{A47334DB-EA3E-48B1-80B8-625EAA15D3A6}"/>
    <cellStyle name="Normal 109 15 2" xfId="28394" xr:uid="{ACBE5CFA-82C4-4BA4-BC0C-F34DCD895F07}"/>
    <cellStyle name="Normal 109 15 2 2" xfId="47145" xr:uid="{020FC0C7-E99F-4B9D-A4F6-85C024804B1A}"/>
    <cellStyle name="Normal 109 15 3" xfId="33878" xr:uid="{A0A00767-855B-4069-B93F-B845F8F1B6BE}"/>
    <cellStyle name="Normal 109 15 4" xfId="14712" xr:uid="{B06A94FB-CB8F-4E6C-AB2F-27634C2963BA}"/>
    <cellStyle name="Normal 109 16" xfId="31601" xr:uid="{B7F993F8-A4A2-4288-A8FC-4C5F573A2DB3}"/>
    <cellStyle name="Normal 109 17" xfId="12910" xr:uid="{8E4078FD-DD4E-4E08-8971-01050535DA73}"/>
    <cellStyle name="Normal 109 2" xfId="1427" xr:uid="{60AD56F0-E392-4CB7-BFAB-EF08C3F70828}"/>
    <cellStyle name="Normal 109 2 10" xfId="30922" xr:uid="{FAF202ED-CFBE-491F-AC1D-16AEF86DD659}"/>
    <cellStyle name="Normal 109 2 11" xfId="12978" xr:uid="{8634AB0A-5387-4DEE-959F-D3F295839F1D}"/>
    <cellStyle name="Normal 109 2 2" xfId="2992" xr:uid="{1169DC01-8A91-4ACE-A8D2-C80EE6C7702B}"/>
    <cellStyle name="Normal 109 2 2 2" xfId="5068" xr:uid="{5FD71BAC-66A9-41F7-AF7F-F3007A2AAD71}"/>
    <cellStyle name="Normal 109 2 2 2 2" xfId="29160" xr:uid="{957B9953-B683-4E55-92A1-FAADCF1DE19E}"/>
    <cellStyle name="Normal 109 2 2 2 2 2" xfId="47911" xr:uid="{E03E6DDE-60F0-4BEC-BC24-3CC565E4B98D}"/>
    <cellStyle name="Normal 109 2 2 2 3" xfId="34650" xr:uid="{5D9AB955-9A7B-431C-B056-B266861EAEF0}"/>
    <cellStyle name="Normal 109 2 2 2 4" xfId="15478" xr:uid="{D90991F7-1C9F-48F5-9CE9-E7314DC8D9C8}"/>
    <cellStyle name="Normal 109 2 2 3" xfId="27406" xr:uid="{77E25004-0D9E-4FCB-A774-8E3041A54D9A}"/>
    <cellStyle name="Normal 109 2 2 3 2" xfId="46157" xr:uid="{270EB83B-18CE-4443-ABB4-AC0AED13C5F9}"/>
    <cellStyle name="Normal 109 2 2 4" xfId="32707" xr:uid="{8B08DD1F-6AA9-490B-BB5D-D8F43BC66DDF}"/>
    <cellStyle name="Normal 109 2 2 5" xfId="13707" xr:uid="{C8233246-D5D9-4816-BB98-FC11EC33F75B}"/>
    <cellStyle name="Normal 109 2 3" xfId="4189" xr:uid="{72F85228-0635-472A-8586-8AC1194CB8F3}"/>
    <cellStyle name="Normal 109 2 3 2" xfId="5973" xr:uid="{43178AC9-44EF-4EFA-AA71-BD9BEEBD5199}"/>
    <cellStyle name="Normal 109 2 3 2 2" xfId="30059" xr:uid="{4C6CC8EE-70BE-41A0-AE62-F4AB8BEAAAFB}"/>
    <cellStyle name="Normal 109 2 3 2 2 2" xfId="48810" xr:uid="{D4F48067-9692-4CDF-AB71-F412A1E9392F}"/>
    <cellStyle name="Normal 109 2 3 2 3" xfId="35551" xr:uid="{643A0304-061E-4D72-B186-0AF8579D523A}"/>
    <cellStyle name="Normal 109 2 3 2 4" xfId="16377" xr:uid="{D8F9D33B-1679-4BF4-BE05-553BE57D06F6}"/>
    <cellStyle name="Normal 109 2 3 3" xfId="28344" xr:uid="{B256F158-AB2E-4169-97B4-50E35116F720}"/>
    <cellStyle name="Normal 109 2 3 3 2" xfId="47095" xr:uid="{827B5068-AEB4-47AE-BECD-AD166CC885B2}"/>
    <cellStyle name="Normal 109 2 3 4" xfId="33802" xr:uid="{F5444EF6-13F3-4146-981D-D70B72F6D936}"/>
    <cellStyle name="Normal 109 2 3 5" xfId="14662" xr:uid="{AC2A0525-7E44-429E-A63E-31D786C25205}"/>
    <cellStyle name="Normal 109 2 4" xfId="4367" xr:uid="{5F21E4A7-0680-4815-B52F-CEAE5AAE5442}"/>
    <cellStyle name="Normal 109 2 4 2" xfId="28459" xr:uid="{094091C3-2268-4829-90D7-9A5616D54389}"/>
    <cellStyle name="Normal 109 2 4 2 2" xfId="47210" xr:uid="{54EC2D13-3E22-4E62-916B-FC57CC28F46B}"/>
    <cellStyle name="Normal 109 2 4 3" xfId="33949" xr:uid="{A379B92D-476E-4E9F-B90E-10D475B1988D}"/>
    <cellStyle name="Normal 109 2 4 4" xfId="14777" xr:uid="{5C678894-DF96-4561-9FB8-59D3BD37C8BD}"/>
    <cellStyle name="Normal 109 2 5" xfId="6176" xr:uid="{687911A9-3FFA-4131-8E5B-85330C634233}"/>
    <cellStyle name="Normal 109 2 5 2" xfId="30212" xr:uid="{482B0851-08E8-47A2-9AD0-9813FC93A43C}"/>
    <cellStyle name="Normal 109 2 5 2 2" xfId="48963" xr:uid="{9D9A3E7B-B054-414E-95C0-BD59DAC03FFF}"/>
    <cellStyle name="Normal 109 2 5 3" xfId="35719" xr:uid="{342D6907-F0F2-47FF-A251-9BB73EB1F93B}"/>
    <cellStyle name="Normal 109 2 5 4" xfId="16532" xr:uid="{EB2B574E-83CE-408D-B2FB-CF6B67EC9D1D}"/>
    <cellStyle name="Normal 109 2 6" xfId="6314" xr:uid="{90D88E24-1D2A-4381-84B1-B2D343514996}"/>
    <cellStyle name="Normal 109 2 6 2" xfId="30338" xr:uid="{FC132358-0E40-4314-94BB-97746303599D}"/>
    <cellStyle name="Normal 109 2 6 2 2" xfId="49089" xr:uid="{0D2C6A7B-E9FD-4B84-A0A1-793D25357522}"/>
    <cellStyle name="Normal 109 2 6 3" xfId="35853" xr:uid="{CA5D2D1C-6E93-415E-B4BC-E7DF3A9C6E1F}"/>
    <cellStyle name="Normal 109 2 6 4" xfId="16658" xr:uid="{3B5F889A-88A5-4D38-9C79-5FDBF9E49656}"/>
    <cellStyle name="Normal 109 2 7" xfId="6427" xr:uid="{9741453F-0B93-4EEF-91C7-1F8BA4A76330}"/>
    <cellStyle name="Normal 109 2 7 2" xfId="30399" xr:uid="{A60A2998-8543-4938-AA8C-132606012109}"/>
    <cellStyle name="Normal 109 2 7 2 2" xfId="49150" xr:uid="{240074B7-BD44-44A0-8D10-2DE812FB5E52}"/>
    <cellStyle name="Normal 109 2 7 3" xfId="35931" xr:uid="{9DEBE818-3E0B-4C59-A3BA-4DFFB702564F}"/>
    <cellStyle name="Normal 109 2 7 4" xfId="16719" xr:uid="{D274CB4F-ABB2-4ECE-A106-5F9B71D7E04A}"/>
    <cellStyle name="Normal 109 2 8" xfId="8282" xr:uid="{E2CB6438-9E76-45D2-87D9-87A4B444E872}"/>
    <cellStyle name="Normal 109 2 8 2" xfId="36484" xr:uid="{9C26326D-4172-4261-8D12-7A23E1C6E469}"/>
    <cellStyle name="Normal 109 2 8 3" xfId="17058" xr:uid="{B6FC58D6-BFA7-4F63-920B-4CA46A18547E}"/>
    <cellStyle name="Normal 109 2 9" xfId="26672" xr:uid="{175DAD01-E186-4CDA-8D7C-8AA16ED5791D}"/>
    <cellStyle name="Normal 109 2 9 2" xfId="45435" xr:uid="{BABA092D-CF2C-4ED8-9AC0-57E79F1F5F04}"/>
    <cellStyle name="Normal 109 3" xfId="1431" xr:uid="{99255571-0EB6-423C-854D-9227CFF278B6}"/>
    <cellStyle name="Normal 109 3 2" xfId="2995" xr:uid="{565CB75D-9F2E-4CD3-A6F8-4B8A87317ACF}"/>
    <cellStyle name="Normal 109 3 2 2" xfId="5071" xr:uid="{AAA4AC3B-B587-4D2E-81D1-6218AE7B4FCA}"/>
    <cellStyle name="Normal 109 3 2 2 2" xfId="29163" xr:uid="{FF463974-8E86-4C41-9B9E-A659EB368CA8}"/>
    <cellStyle name="Normal 109 3 2 2 2 2" xfId="47914" xr:uid="{689F1D13-4687-48F1-8817-F9EAD855659F}"/>
    <cellStyle name="Normal 109 3 2 2 3" xfId="34653" xr:uid="{D3BC3016-F7F9-4E4F-951E-FB6D2C1EAAE4}"/>
    <cellStyle name="Normal 109 3 2 2 4" xfId="15481" xr:uid="{D2D3D5D8-7FFC-4B71-B16E-E43A7411C062}"/>
    <cellStyle name="Normal 109 3 2 3" xfId="27408" xr:uid="{D1D0FA62-2718-4F8F-B925-DB5C9CFF897E}"/>
    <cellStyle name="Normal 109 3 2 3 2" xfId="46159" xr:uid="{E134BF85-42A8-4AA8-953F-BB3219EE9E88}"/>
    <cellStyle name="Normal 109 3 2 4" xfId="32709" xr:uid="{743B127D-0D1E-48E9-BC1D-BED0899FFC2C}"/>
    <cellStyle name="Normal 109 3 2 5" xfId="13710" xr:uid="{E9D1AAAA-445B-4B87-8727-ED9411816594}"/>
    <cellStyle name="Normal 109 3 3" xfId="4370" xr:uid="{F3B8CE06-B927-43E7-9ADF-E8A216B5A80B}"/>
    <cellStyle name="Normal 109 3 3 2" xfId="28462" xr:uid="{3CC35753-E4F1-48E8-8369-9DDCBD1B6A79}"/>
    <cellStyle name="Normal 109 3 3 2 2" xfId="47213" xr:uid="{A4A1DBFF-C84D-4BE5-AE04-E695A511DA2D}"/>
    <cellStyle name="Normal 109 3 3 3" xfId="33952" xr:uid="{733EE3EF-E228-46D4-A01C-169E62137252}"/>
    <cellStyle name="Normal 109 3 3 4" xfId="14780" xr:uid="{F6184729-65A1-4F68-A61E-59E5F9385BF6}"/>
    <cellStyle name="Normal 109 3 4" xfId="26756" xr:uid="{B86B2E7B-566A-424C-96AA-206116244CC4}"/>
    <cellStyle name="Normal 109 3 4 2" xfId="45508" xr:uid="{3D7AF2FB-F9DC-4004-977D-8BFB0B45C1D1}"/>
    <cellStyle name="Normal 109 3 5" xfId="31756" xr:uid="{8124370A-FB52-482A-9289-946C4E9D0458}"/>
    <cellStyle name="Normal 109 3 6" xfId="12982" xr:uid="{D371050A-46AD-4A82-9305-36B2B2DF5B03}"/>
    <cellStyle name="Normal 109 4" xfId="1639" xr:uid="{59D06D8A-A1B0-4340-BC1A-432C33009C33}"/>
    <cellStyle name="Normal 109 4 2" xfId="3093" xr:uid="{5133626D-5B5D-4912-9ACA-16F853998045}"/>
    <cellStyle name="Normal 109 4 2 2" xfId="5166" xr:uid="{3ED7093D-23FA-496D-940A-4145028BC343}"/>
    <cellStyle name="Normal 109 4 2 2 2" xfId="29258" xr:uid="{449FE7E1-B33F-4A2B-BFCF-0CE116792AF9}"/>
    <cellStyle name="Normal 109 4 2 2 2 2" xfId="48009" xr:uid="{E7DB8A02-601F-4354-B087-E757165BDE80}"/>
    <cellStyle name="Normal 109 4 2 2 3" xfId="34748" xr:uid="{674ADA6B-F787-46BE-BDEB-7AB737EE2109}"/>
    <cellStyle name="Normal 109 4 2 2 4" xfId="15576" xr:uid="{41BD907C-4713-4749-8D37-320172593B59}"/>
    <cellStyle name="Normal 109 4 2 3" xfId="27502" xr:uid="{034BB294-8917-4F18-983F-BF749DF22537}"/>
    <cellStyle name="Normal 109 4 2 3 2" xfId="46253" xr:uid="{D259AE75-9572-41FC-AB05-32915078A32D}"/>
    <cellStyle name="Normal 109 4 2 4" xfId="32807" xr:uid="{89E8EF07-01C0-4488-B77E-D5D924473CBF}"/>
    <cellStyle name="Normal 109 4 2 5" xfId="13806" xr:uid="{02C6D0D8-C454-4D0F-813E-B14419C2A4DA}"/>
    <cellStyle name="Normal 109 4 3" xfId="4425" xr:uid="{C552B82B-3F86-41E7-988A-AA2D3E43A2CA}"/>
    <cellStyle name="Normal 109 4 3 2" xfId="28517" xr:uid="{096991D1-A68B-41E0-AFFB-A01144E89E7D}"/>
    <cellStyle name="Normal 109 4 3 2 2" xfId="47268" xr:uid="{B058C082-BF4F-483C-A2FB-74DE379D80F4}"/>
    <cellStyle name="Normal 109 4 3 3" xfId="34007" xr:uid="{09DE0CE4-93D0-47F3-B34A-7B932AD426A0}"/>
    <cellStyle name="Normal 109 4 3 4" xfId="14835" xr:uid="{6678BDA4-28F7-444A-96E6-6A2ADB6FDF1A}"/>
    <cellStyle name="Normal 109 4 4" xfId="26807" xr:uid="{5EB0D788-4891-495E-B936-5ECBC4E68BEA}"/>
    <cellStyle name="Normal 109 4 4 2" xfId="45558" xr:uid="{EF870246-EBB6-45BE-86FB-8402D0491AA0}"/>
    <cellStyle name="Normal 109 4 5" xfId="31924" xr:uid="{05567F78-3CC1-4D19-9387-2D248EC18FF8}"/>
    <cellStyle name="Normal 109 4 6" xfId="13037" xr:uid="{D3D3AA03-C9AA-4563-B1D3-06B620FF6A47}"/>
    <cellStyle name="Normal 109 5" xfId="1723" xr:uid="{E9D9B8A7-0A41-4A1C-84A9-802011C19AE1}"/>
    <cellStyle name="Normal 109 5 2" xfId="3152" xr:uid="{9421301D-EE81-487E-B5B7-0C6103232A74}"/>
    <cellStyle name="Normal 109 5 2 2" xfId="5225" xr:uid="{34CCB15A-24B0-47FD-A584-2424FB7A8BFF}"/>
    <cellStyle name="Normal 109 5 2 2 2" xfId="29317" xr:uid="{C6B8C26E-E348-4E90-97DA-13C9E55E5477}"/>
    <cellStyle name="Normal 109 5 2 2 2 2" xfId="48068" xr:uid="{9AB4A40D-D80F-45CF-B34E-F102583436A5}"/>
    <cellStyle name="Normal 109 5 2 2 3" xfId="34807" xr:uid="{854A4F8C-DD1A-4B5A-BAC3-BFEC69BE45B7}"/>
    <cellStyle name="Normal 109 5 2 2 4" xfId="15635" xr:uid="{AA012561-A0B9-46AD-9B81-7EBAB93FA231}"/>
    <cellStyle name="Normal 109 5 2 3" xfId="27560" xr:uid="{D1F30919-7BCA-46D6-A774-1FF00FFE9FF6}"/>
    <cellStyle name="Normal 109 5 2 3 2" xfId="46311" xr:uid="{335D834A-7B11-40BD-BE82-C087647C212A}"/>
    <cellStyle name="Normal 109 5 2 4" xfId="32865" xr:uid="{628F46FD-5F26-4276-83B8-25FDDD319C5E}"/>
    <cellStyle name="Normal 109 5 2 5" xfId="13865" xr:uid="{4C5753E6-96D4-4490-BE77-EA23C01D01DF}"/>
    <cellStyle name="Normal 109 5 3" xfId="4478" xr:uid="{AEB7C9D8-7FAD-47B8-A990-B294AF34E59B}"/>
    <cellStyle name="Normal 109 5 3 2" xfId="28570" xr:uid="{BE6C34E1-D945-4106-8D50-9807D3F55B6E}"/>
    <cellStyle name="Normal 109 5 3 2 2" xfId="47321" xr:uid="{39C684B0-C66D-4BD7-98E0-4D0E93D5F324}"/>
    <cellStyle name="Normal 109 5 3 3" xfId="34060" xr:uid="{E7052A94-DF27-4E9F-A0A6-0B6F902484A8}"/>
    <cellStyle name="Normal 109 5 3 4" xfId="14888" xr:uid="{D67F2F7C-F02F-4B64-B4C7-CA4F900FBA30}"/>
    <cellStyle name="Normal 109 5 4" xfId="26856" xr:uid="{BB049424-8623-4FF3-B225-8FA8A48FEF3D}"/>
    <cellStyle name="Normal 109 5 4 2" xfId="45607" xr:uid="{D2E53B20-149F-45F5-9DFB-71836EA58571}"/>
    <cellStyle name="Normal 109 5 5" xfId="32007" xr:uid="{58699847-5E89-46FF-AC16-504F760A127D}"/>
    <cellStyle name="Normal 109 5 6" xfId="13090" xr:uid="{D02E2A55-6452-4B4B-B87E-9B2D01B45D6A}"/>
    <cellStyle name="Normal 109 6" xfId="1733" xr:uid="{E7AE8408-9598-410A-ACB5-7545ED14CA89}"/>
    <cellStyle name="Normal 109 6 2" xfId="3162" xr:uid="{CAC8CDC0-CB09-47CA-84B4-AF975AA552B6}"/>
    <cellStyle name="Normal 109 6 2 2" xfId="5235" xr:uid="{894613FB-0A77-4C17-B81F-08BC63854B7B}"/>
    <cellStyle name="Normal 109 6 2 2 2" xfId="29327" xr:uid="{CDD4D0EB-2389-4583-8722-378DF0B50480}"/>
    <cellStyle name="Normal 109 6 2 2 2 2" xfId="48078" xr:uid="{0DA64CF6-D1EE-4AA3-81BE-58D7A743C121}"/>
    <cellStyle name="Normal 109 6 2 2 3" xfId="34817" xr:uid="{B60D9226-8A98-4746-BC7F-2063332EAD21}"/>
    <cellStyle name="Normal 109 6 2 2 4" xfId="15645" xr:uid="{5CC0BF68-4E98-4BC5-B8DF-DDAE6DA7964A}"/>
    <cellStyle name="Normal 109 6 2 3" xfId="27570" xr:uid="{D02990B2-498C-4470-A1C0-C1FC385BCCF1}"/>
    <cellStyle name="Normal 109 6 2 3 2" xfId="46321" xr:uid="{2C3B8334-3CD0-4AFA-A2F1-3E6EC1FC0978}"/>
    <cellStyle name="Normal 109 6 2 4" xfId="32875" xr:uid="{125A99B9-2AE8-44A7-843C-0F9F5906217F}"/>
    <cellStyle name="Normal 109 6 2 5" xfId="13875" xr:uid="{91CC2A07-DC15-4645-8D2B-1A5958D2EAE3}"/>
    <cellStyle name="Normal 109 6 3" xfId="4488" xr:uid="{9871CC88-F35D-444D-AD29-98D6D5A45AC6}"/>
    <cellStyle name="Normal 109 6 3 2" xfId="28580" xr:uid="{100F7AF9-C676-4789-B850-A5AD4776F248}"/>
    <cellStyle name="Normal 109 6 3 2 2" xfId="47331" xr:uid="{6C7762B3-D0F1-43EF-A379-5C9D85D8C5D1}"/>
    <cellStyle name="Normal 109 6 3 3" xfId="34070" xr:uid="{DC0C4D02-530A-4F9B-82E2-7A1A220547CE}"/>
    <cellStyle name="Normal 109 6 3 4" xfId="14898" xr:uid="{BF4A959A-0DD2-42F6-B29C-5A85C5838C25}"/>
    <cellStyle name="Normal 109 6 4" xfId="26865" xr:uid="{B21F8221-0F63-447A-B537-B66214A090B5}"/>
    <cellStyle name="Normal 109 6 4 2" xfId="45616" xr:uid="{A2DB1F21-B904-4A1B-9451-E84A3F390526}"/>
    <cellStyle name="Normal 109 6 5" xfId="32017" xr:uid="{B42F311D-842E-480E-8897-EE08DAAD11CF}"/>
    <cellStyle name="Normal 109 6 6" xfId="13100" xr:uid="{57223869-4DC5-4BC5-8A11-7EE965D74038}"/>
    <cellStyle name="Normal 109 7" xfId="2405" xr:uid="{6BDC6503-3CF0-4269-9839-A21715757ED6}"/>
    <cellStyle name="Normal 109 7 2" xfId="3421" xr:uid="{6F454990-BD41-4258-A2ED-A55B96775D1F}"/>
    <cellStyle name="Normal 109 7 2 2" xfId="5470" xr:uid="{3E59D3A4-61CC-470C-A9AC-548B077D23BE}"/>
    <cellStyle name="Normal 109 7 2 2 2" xfId="29562" xr:uid="{9FDB6003-88C3-41A3-BA29-89660A798D88}"/>
    <cellStyle name="Normal 109 7 2 2 2 2" xfId="48313" xr:uid="{F05B10E6-93D3-4DF4-809E-F39AC2243DC8}"/>
    <cellStyle name="Normal 109 7 2 2 3" xfId="35052" xr:uid="{F957710D-0E41-4E30-ABF2-206CCE572E1E}"/>
    <cellStyle name="Normal 109 7 2 2 4" xfId="15880" xr:uid="{F68ECAE1-0F5D-484B-8D9D-F9225DF20062}"/>
    <cellStyle name="Normal 109 7 2 3" xfId="27814" xr:uid="{DEB67F06-E529-4C71-8CD6-BCE1DA77786A}"/>
    <cellStyle name="Normal 109 7 2 3 2" xfId="46565" xr:uid="{938C3352-8D22-4B42-8771-F8AF00CFDD97}"/>
    <cellStyle name="Normal 109 7 2 4" xfId="33134" xr:uid="{B5089DD6-3FC7-4333-8F50-78B078C60E40}"/>
    <cellStyle name="Normal 109 7 2 5" xfId="14130" xr:uid="{E93A133D-7246-4BEC-9031-F0A76B86A466}"/>
    <cellStyle name="Normal 109 7 3" xfId="4516" xr:uid="{92854BBD-7E1C-418A-BA34-7597BC778CC6}"/>
    <cellStyle name="Normal 109 7 3 2" xfId="28608" xr:uid="{C2E256C8-9F1F-4388-A3A1-45978ABDB1B8}"/>
    <cellStyle name="Normal 109 7 3 2 2" xfId="47359" xr:uid="{8863BA20-F317-4222-8DE6-D1B53CD4AD49}"/>
    <cellStyle name="Normal 109 7 3 3" xfId="34098" xr:uid="{DBEDF428-EA1F-4D14-A6B5-8EB30D66169D}"/>
    <cellStyle name="Normal 109 7 3 4" xfId="14926" xr:uid="{1454187E-B93D-4029-9226-EC37F832BE65}"/>
    <cellStyle name="Normal 109 7 4" xfId="26893" xr:uid="{5053B77B-40A2-4986-8B6D-BBA10E66AB69}"/>
    <cellStyle name="Normal 109 7 4 2" xfId="45644" xr:uid="{6DCB7A71-2B90-40D4-93B4-56F89929376B}"/>
    <cellStyle name="Normal 109 7 5" xfId="32120" xr:uid="{A328A02A-7881-424A-BAC1-38BA95D4A41E}"/>
    <cellStyle name="Normal 109 7 6" xfId="13129" xr:uid="{0796B405-0929-455C-A347-B05DC2CC9F67}"/>
    <cellStyle name="Normal 109 8" xfId="2415" xr:uid="{2E8F0C88-008E-4FB0-8FE6-005DE36BA5A2}"/>
    <cellStyle name="Normal 109 8 2" xfId="3431" xr:uid="{32104C9F-E45D-4493-BD05-6B8BBB9ADD13}"/>
    <cellStyle name="Normal 109 8 2 2" xfId="5480" xr:uid="{EFFF826E-551D-4504-B462-368E7BCD67D3}"/>
    <cellStyle name="Normal 109 8 2 2 2" xfId="29572" xr:uid="{FE6E1C77-357C-4481-B27C-016B411D57DD}"/>
    <cellStyle name="Normal 109 8 2 2 2 2" xfId="48323" xr:uid="{CF636F68-048A-41DF-BA73-5AD7D06B6AB6}"/>
    <cellStyle name="Normal 109 8 2 2 3" xfId="35062" xr:uid="{BC419268-B16B-4A5E-B9ED-F66558BE8425}"/>
    <cellStyle name="Normal 109 8 2 2 4" xfId="15890" xr:uid="{0452C5A8-9360-44FC-9CAB-BD3C93CD8DE2}"/>
    <cellStyle name="Normal 109 8 2 3" xfId="27824" xr:uid="{77655AA1-7217-4843-8A3B-3E824BD3B3D8}"/>
    <cellStyle name="Normal 109 8 2 3 2" xfId="46575" xr:uid="{08C9AE89-4CA6-411F-BCBF-D242D206D984}"/>
    <cellStyle name="Normal 109 8 2 4" xfId="33144" xr:uid="{C5002246-F839-479C-8328-8DC2D1203582}"/>
    <cellStyle name="Normal 109 8 2 5" xfId="14140" xr:uid="{E061BD2D-AD74-49D0-8849-D1294360B9FB}"/>
    <cellStyle name="Normal 109 8 3" xfId="4526" xr:uid="{D900DBED-FB1F-405C-B88E-3A71E2391795}"/>
    <cellStyle name="Normal 109 8 3 2" xfId="28618" xr:uid="{133382C9-3573-4CAF-9F80-215D13A9CDF3}"/>
    <cellStyle name="Normal 109 8 3 2 2" xfId="47369" xr:uid="{D84B85B2-F1F8-4800-BE1F-58FEA78C73E4}"/>
    <cellStyle name="Normal 109 8 3 3" xfId="34108" xr:uid="{9D018A6F-6AEC-4E3E-B2D1-36D9B6FA0530}"/>
    <cellStyle name="Normal 109 8 3 4" xfId="14936" xr:uid="{BE947D4B-451B-4B1E-9574-3939379FECA5}"/>
    <cellStyle name="Normal 109 8 4" xfId="26903" xr:uid="{A879F3B2-15A2-4E97-B539-1951DEA01780}"/>
    <cellStyle name="Normal 109 8 4 2" xfId="45654" xr:uid="{9EC7B4BC-1BFF-42A0-8D3E-6797B3F28860}"/>
    <cellStyle name="Normal 109 8 5" xfId="32130" xr:uid="{6FB27846-5B1E-47D4-9E7A-C900575175BF}"/>
    <cellStyle name="Normal 109 8 6" xfId="13139" xr:uid="{71264BF2-5ECF-44E5-B322-E8655C53D8B3}"/>
    <cellStyle name="Normal 109 9" xfId="2424" xr:uid="{F2D2BC28-6D2D-45A5-A6F0-66C5975DFBA3}"/>
    <cellStyle name="Normal 109 9 2" xfId="3440" xr:uid="{836F97E2-F13D-44D2-9004-87D80D92A22B}"/>
    <cellStyle name="Normal 109 9 2 2" xfId="5489" xr:uid="{7E9D3DA3-E770-4868-AE30-38589F8F4F88}"/>
    <cellStyle name="Normal 109 9 2 2 2" xfId="29581" xr:uid="{2A328E1A-40CF-4207-AC5E-5FE13DC77E8D}"/>
    <cellStyle name="Normal 109 9 2 2 2 2" xfId="48332" xr:uid="{52FCAAB3-49F9-4402-B49D-07DFBD15098F}"/>
    <cellStyle name="Normal 109 9 2 2 3" xfId="35071" xr:uid="{8365A252-2DA1-4384-8061-CF8ABF1AD584}"/>
    <cellStyle name="Normal 109 9 2 2 4" xfId="15899" xr:uid="{8CB9CAE3-78C2-4C3A-9ABF-114FA91210A7}"/>
    <cellStyle name="Normal 109 9 2 3" xfId="27833" xr:uid="{F10955BB-9D10-4EFB-AD46-13C201969706}"/>
    <cellStyle name="Normal 109 9 2 3 2" xfId="46584" xr:uid="{DF61DD3B-A883-4611-824C-5C2CF127B24B}"/>
    <cellStyle name="Normal 109 9 2 4" xfId="33153" xr:uid="{5CDCD50C-DC2B-49CB-AA83-B3451D93A34C}"/>
    <cellStyle name="Normal 109 9 2 5" xfId="14149" xr:uid="{9A3CD442-6862-46F7-8884-45E9A76CFDE7}"/>
    <cellStyle name="Normal 109 9 3" xfId="4535" xr:uid="{015FCF10-30C1-4928-B041-15BAD3C95408}"/>
    <cellStyle name="Normal 109 9 3 2" xfId="28627" xr:uid="{E3B93927-BA06-487A-9868-9CEADB608B83}"/>
    <cellStyle name="Normal 109 9 3 2 2" xfId="47378" xr:uid="{D40424A7-FC58-4730-A280-CF03D33AA182}"/>
    <cellStyle name="Normal 109 9 3 3" xfId="34117" xr:uid="{C8E1B0E5-3997-4DAD-84E0-2082FF2EA92A}"/>
    <cellStyle name="Normal 109 9 3 4" xfId="14945" xr:uid="{0E1E7F68-4BFE-424F-B1D1-654036D56891}"/>
    <cellStyle name="Normal 109 9 4" xfId="26911" xr:uid="{9F921F2F-100E-41B8-83F5-C75AF62C6E66}"/>
    <cellStyle name="Normal 109 9 4 2" xfId="45662" xr:uid="{463F69D8-E4BB-4B64-BE70-482832F48398}"/>
    <cellStyle name="Normal 109 9 5" xfId="32139" xr:uid="{EB0807C5-08A3-47F3-B6A7-DCA4B18EEC89}"/>
    <cellStyle name="Normal 109 9 6" xfId="13148" xr:uid="{559F2936-562F-49DE-BC76-506AD51741F6}"/>
    <cellStyle name="Normal 11" xfId="121" xr:uid="{5EEB28A0-79B1-40F7-BAD8-035163C583DA}"/>
    <cellStyle name="Normal 11 2" xfId="287" xr:uid="{3A41155B-3E02-4093-A887-E97C5C4DD695}"/>
    <cellStyle name="Normal 11 2 2" xfId="3853" xr:uid="{9F0ABADF-E0AC-4591-ACFD-A496678B42C6}"/>
    <cellStyle name="Normal 11 2 2 2" xfId="6344" xr:uid="{4730C405-2C00-455E-939E-FD3B6E54DDF4}"/>
    <cellStyle name="Normal 11 2 2 3" xfId="7124" xr:uid="{F3D5EDC9-70AC-4152-9269-CC813362F8DB}"/>
    <cellStyle name="Normal 11 2 2 4" xfId="33523" xr:uid="{691D426A-2EA5-4017-BA6E-B18B6E2F47C5}"/>
    <cellStyle name="Normal 11 2 3" xfId="3964" xr:uid="{D8816158-6636-4A17-B159-E7D8BDE59830}"/>
    <cellStyle name="Normal 11 2 4" xfId="7125" xr:uid="{CE4FFAC1-2C55-4867-9971-E3BF41697DE5}"/>
    <cellStyle name="Normal 11 2 5" xfId="8689" xr:uid="{3BE8DF13-8B1D-40A5-8C38-7EE9E56E881B}"/>
    <cellStyle name="Normal 11 2 6" xfId="31652" xr:uid="{E305B92E-A6EC-4A3C-AEBB-2DC6776A76D5}"/>
    <cellStyle name="Normal 11 3" xfId="1691" xr:uid="{52702322-AECC-4A2C-8B84-AAD0575FD735}"/>
    <cellStyle name="Normal 11 3 2" xfId="3124" xr:uid="{90E55762-99EF-4269-9F60-B32C4DE2E166}"/>
    <cellStyle name="Normal 11 3 2 2" xfId="5197" xr:uid="{61E8F1DC-416B-43B8-927E-B86CB26C6EEF}"/>
    <cellStyle name="Normal 11 3 2 2 2" xfId="29289" xr:uid="{89EB9AC6-6E6C-4FFD-A71D-EB3D45657B7A}"/>
    <cellStyle name="Normal 11 3 2 2 2 2" xfId="48040" xr:uid="{FB8F63BF-3147-4E10-8819-A4C44C89BDBE}"/>
    <cellStyle name="Normal 11 3 2 2 3" xfId="34779" xr:uid="{4C24A0D0-D3CB-47ED-8C90-E50BA872395A}"/>
    <cellStyle name="Normal 11 3 2 2 4" xfId="15607" xr:uid="{54B305AD-E7B0-4930-A38D-AD32917F8AC6}"/>
    <cellStyle name="Normal 11 3 2 3" xfId="21057" xr:uid="{DD54019A-9602-469A-AD2F-EAB27C35E43B}"/>
    <cellStyle name="Normal 11 3 2 4" xfId="27533" xr:uid="{AAF03797-01A8-4182-BF6F-E03C36A0E791}"/>
    <cellStyle name="Normal 11 3 2 4 2" xfId="46284" xr:uid="{7007BE5C-6C4E-4971-8371-9E5B1870A3E1}"/>
    <cellStyle name="Normal 11 3 2 5" xfId="32838" xr:uid="{F58EBA9A-2797-47C9-8C96-96DDF9C8B056}"/>
    <cellStyle name="Normal 11 3 2 6" xfId="13837" xr:uid="{B36FAFE5-3172-43E5-9C97-8454457900A5}"/>
    <cellStyle name="Normal 11 3 3" xfId="4155" xr:uid="{030805DB-F99F-4211-8C77-2DECF60C890D}"/>
    <cellStyle name="Normal 11 3 3 2" xfId="5941" xr:uid="{57B00754-ADCA-4FA8-8667-CD21645B8C25}"/>
    <cellStyle name="Normal 11 3 3 2 2" xfId="30027" xr:uid="{D7AE2B7B-FAF0-4213-A22B-1D339018B162}"/>
    <cellStyle name="Normal 11 3 3 2 2 2" xfId="48778" xr:uid="{48AA0453-E4B6-4363-8FEF-D180FF71582A}"/>
    <cellStyle name="Normal 11 3 3 2 3" xfId="35519" xr:uid="{20228562-B720-4094-9B9D-64D3DDFCAD22}"/>
    <cellStyle name="Normal 11 3 3 2 4" xfId="16345" xr:uid="{B35EC6BF-0DCC-49EB-B084-3F9914BEF5D4}"/>
    <cellStyle name="Normal 11 3 3 3" xfId="28312" xr:uid="{8F2B4F3F-AF0D-4425-976A-AC07DA14D796}"/>
    <cellStyle name="Normal 11 3 3 3 2" xfId="47063" xr:uid="{B9BB5017-641A-48AA-947D-D1FA44AB8195}"/>
    <cellStyle name="Normal 11 3 3 4" xfId="33768" xr:uid="{991FC0AA-E77E-480E-9AB7-427F0F94CCA2}"/>
    <cellStyle name="Normal 11 3 3 5" xfId="14630" xr:uid="{06CE6E38-2FC3-49BF-80B6-99B8F80B928E}"/>
    <cellStyle name="Normal 11 3 4" xfId="4450" xr:uid="{06DC0EDA-F44E-4EA1-8E35-D61FA39B8C95}"/>
    <cellStyle name="Normal 11 3 4 2" xfId="28542" xr:uid="{F3A99E85-3B00-475C-8CCF-21D54898257B}"/>
    <cellStyle name="Normal 11 3 4 2 2" xfId="47293" xr:uid="{99FEC98E-70FB-400B-9680-4F23C6185183}"/>
    <cellStyle name="Normal 11 3 4 3" xfId="34032" xr:uid="{036DC571-A0B7-45F5-83AB-C415D390ED7F}"/>
    <cellStyle name="Normal 11 3 4 4" xfId="14860" xr:uid="{748741E5-BA1D-4A17-9A39-5DB49FFA8F6D}"/>
    <cellStyle name="Normal 11 3 5" xfId="6428" xr:uid="{ACEB77FA-D185-4810-A088-9821444A973E}"/>
    <cellStyle name="Normal 11 3 6" xfId="7126" xr:uid="{D21EA021-158A-492C-963C-7F83D294A187}"/>
    <cellStyle name="Normal 11 3 7" xfId="26831" xr:uid="{091F200A-D4E5-46AD-B8FE-344DFF28FB05}"/>
    <cellStyle name="Normal 11 3 7 2" xfId="45582" xr:uid="{16CC1330-8C02-4657-BF35-C7963801088A}"/>
    <cellStyle name="Normal 11 3 8" xfId="31976" xr:uid="{082FE300-5CF0-450C-9B61-C7B3AD21980D}"/>
    <cellStyle name="Normal 11 3 9" xfId="13062" xr:uid="{83F76B79-B6F7-4299-B4EB-B491DF0F23BB}"/>
    <cellStyle name="Normal 11 4" xfId="1463" xr:uid="{BCE24E33-1B14-4D58-B233-C7A0C1D68450}"/>
    <cellStyle name="Normal 11 4 10" xfId="13003" xr:uid="{26048543-BDE5-4D4B-A5B6-A9F47051E97C}"/>
    <cellStyle name="Normal 11 4 2" xfId="3019" xr:uid="{20435017-2D35-458F-91FC-3F7F7208A578}"/>
    <cellStyle name="Normal 11 4 2 2" xfId="5094" xr:uid="{627C0E9F-95A4-4D1B-ACA9-65B777CDD6D4}"/>
    <cellStyle name="Normal 11 4 2 2 2" xfId="29186" xr:uid="{0B28A58C-5F9F-41CB-903F-707CB12B4693}"/>
    <cellStyle name="Normal 11 4 2 2 2 2" xfId="47937" xr:uid="{15095F14-1944-4C13-ADEC-06B8DD23D6D8}"/>
    <cellStyle name="Normal 11 4 2 2 3" xfId="34676" xr:uid="{FFC5F417-8CB7-46DA-8CCE-C890129CE526}"/>
    <cellStyle name="Normal 11 4 2 2 4" xfId="15504" xr:uid="{37880C81-080F-434E-87A5-BBC9C2B7B104}"/>
    <cellStyle name="Normal 11 4 2 3" xfId="27432" xr:uid="{0C90528B-780A-4F4B-8698-347CB60D2948}"/>
    <cellStyle name="Normal 11 4 2 3 2" xfId="46183" xr:uid="{5D55FBFE-44D2-4515-8E89-39827B94857C}"/>
    <cellStyle name="Normal 11 4 2 4" xfId="32733" xr:uid="{95D5BDA9-E4FE-4021-9110-401A7442DB4B}"/>
    <cellStyle name="Normal 11 4 2 5" xfId="13734" xr:uid="{29A17CDD-1F7F-4BD0-8BB7-663BB23208C1}"/>
    <cellStyle name="Normal 11 4 3" xfId="4391" xr:uid="{F529A32C-DD32-4954-90F3-F2DEB8AD678E}"/>
    <cellStyle name="Normal 11 4 3 2" xfId="28483" xr:uid="{26525D82-B8C0-442C-B575-1983EF8BBB89}"/>
    <cellStyle name="Normal 11 4 3 2 2" xfId="47234" xr:uid="{0DAE28D7-E04B-4940-A8A6-EF787D5AD6A8}"/>
    <cellStyle name="Normal 11 4 3 3" xfId="33973" xr:uid="{D918AD44-5638-4CF7-8143-30A6CE132CEB}"/>
    <cellStyle name="Normal 11 4 3 4" xfId="14801" xr:uid="{9E81776A-BABA-4D02-8696-D51827EA0920}"/>
    <cellStyle name="Normal 11 4 4" xfId="6429" xr:uid="{357FA8DD-F24A-4A28-8437-54AA45B01F9E}"/>
    <cellStyle name="Normal 11 4 4 2" xfId="30400" xr:uid="{5CDB2044-104A-4948-A58B-800ED418A05C}"/>
    <cellStyle name="Normal 11 4 4 2 2" xfId="49151" xr:uid="{BFAA68FF-5000-4AF9-84F6-E4EA835485FA}"/>
    <cellStyle name="Normal 11 4 4 3" xfId="35932" xr:uid="{1816CC15-F39B-4E95-B838-374A407D800E}"/>
    <cellStyle name="Normal 11 4 4 4" xfId="16720" xr:uid="{B79D697F-34F9-445E-BBF6-C253BD23426A}"/>
    <cellStyle name="Normal 11 4 5" xfId="7127" xr:uid="{11E6D671-B1FA-43AD-8633-A918EF6A1C18}"/>
    <cellStyle name="Normal 11 4 6" xfId="8933" xr:uid="{DB7A7A36-9567-441B-9364-99B5B920A56B}"/>
    <cellStyle name="Normal 11 4 7" xfId="26696" xr:uid="{00EEAA88-4C74-4C10-848A-C6C15C1B24EE}"/>
    <cellStyle name="Normal 11 4 7 2" xfId="45458" xr:uid="{08635E8C-1002-432A-B035-E68E656755F2}"/>
    <cellStyle name="Normal 11 4 8" xfId="30954" xr:uid="{721973FC-CF23-4793-8C2E-5BD0F6B8B520}"/>
    <cellStyle name="Normal 11 4 9" xfId="31786" xr:uid="{824291BD-26EA-4B48-923A-9D30240F1EEC}"/>
    <cellStyle name="Normal 11 5" xfId="3898" xr:uid="{6F497429-BFC9-4800-AE8B-A6CF4BAFF125}"/>
    <cellStyle name="Normal 11 5 2" xfId="5826" xr:uid="{15B8E37E-5059-4509-8DF6-0A4B4604F54B}"/>
    <cellStyle name="Normal 11 5 2 2" xfId="29913" xr:uid="{D31E32F6-DD17-4195-90BA-CEBE51AEA220}"/>
    <cellStyle name="Normal 11 5 2 2 2" xfId="48664" xr:uid="{EB1620F6-3131-4CF0-8EC6-351DC5AF4EB8}"/>
    <cellStyle name="Normal 11 5 2 3" xfId="35405" xr:uid="{23351BEF-11AA-4CB6-8B5E-22C7AEFEBC34}"/>
    <cellStyle name="Normal 11 5 2 4" xfId="16231" xr:uid="{E67001E4-5555-4952-BD5D-FFBC88003AA6}"/>
    <cellStyle name="Normal 11 5 3" xfId="6430" xr:uid="{4BD6DD03-42A9-4DF7-86D3-17768CC4162E}"/>
    <cellStyle name="Normal 11 5 4" xfId="7128" xr:uid="{1C1EA619-4170-4671-8C6B-21E8E4D0FAD1}"/>
    <cellStyle name="Normal 11 5 5" xfId="28196" xr:uid="{15D0E661-45B7-44AF-99ED-DFB6ECF25A93}"/>
    <cellStyle name="Normal 11 5 5 2" xfId="46947" xr:uid="{DD420377-2435-4C28-BD9F-2187B3E12F9D}"/>
    <cellStyle name="Normal 11 5 6" xfId="33560" xr:uid="{57E926E6-B635-4AD1-939F-B26FA4DFD5F3}"/>
    <cellStyle name="Normal 11 5 7" xfId="14516" xr:uid="{EC56442E-3355-4D98-A971-0857AF1F7AEC}"/>
    <cellStyle name="Normal 11 6" xfId="8222" xr:uid="{9F3AB122-06FF-4248-AAC3-EE8760E6C2C1}"/>
    <cellStyle name="Normal 11 6 2" xfId="21028" xr:uid="{A79FED8A-4E55-49D6-9E65-4C0D3154E909}"/>
    <cellStyle name="Normal 11 6 3" xfId="36427" xr:uid="{FF26B2CE-B4A7-433E-85DD-1ABCD8E48AA7}"/>
    <cellStyle name="Normal 11 6 4" xfId="17001" xr:uid="{36B3927D-B921-44F0-BC35-D89C54E66C99}"/>
    <cellStyle name="Normal 11 7" xfId="8554" xr:uid="{D93C8EAA-BCDA-4148-874B-FCD7AA5C7CE0}"/>
    <cellStyle name="Normal 11_BG Note PL 57.58" xfId="7129" xr:uid="{1A4283F5-8756-4B14-A8B2-C4EAD8D7619A}"/>
    <cellStyle name="Normal 110" xfId="1683" xr:uid="{4793D0E4-5269-4DCE-A00F-3836A548C1CA}"/>
    <cellStyle name="Normal 110 2" xfId="4251" xr:uid="{BD415C88-1DC9-4CD0-8640-11A8FE91509D}"/>
    <cellStyle name="Normal 110 3" xfId="31968" xr:uid="{78B941F8-53E2-4CC1-9CA5-737425CC8EA6}"/>
    <cellStyle name="Normal 111" xfId="1679" xr:uid="{5809E0BE-BA5A-4337-B7EA-FE195448E9F0}"/>
    <cellStyle name="Normal 111 2" xfId="4253" xr:uid="{8CD97EF3-E2F8-4ADB-BA0A-84198CCD65C0}"/>
    <cellStyle name="Normal 111 3" xfId="31964" xr:uid="{B834B335-26B6-4B75-B35D-2021E2A7B584}"/>
    <cellStyle name="Normal 112" xfId="1648" xr:uid="{8357C519-CF8E-4294-BA74-9078474E0404}"/>
    <cellStyle name="Normal 112 2" xfId="4255" xr:uid="{FEC75867-5ED8-4517-9F82-13D85CD587F2}"/>
    <cellStyle name="Normal 112 3" xfId="31933" xr:uid="{7060D03C-2F5E-42A1-B7DD-DDB7B81A906E}"/>
    <cellStyle name="Normal 113" xfId="1676" xr:uid="{78A2C54A-69E9-4222-B5D3-B55870E74BCE}"/>
    <cellStyle name="Normal 113 2" xfId="4257" xr:uid="{68003E54-BA30-4698-8552-156532435D98}"/>
    <cellStyle name="Normal 113 3" xfId="31961" xr:uid="{F493FED3-0AD5-4B71-A1BA-B22F85FF5D30}"/>
    <cellStyle name="Normal 114" xfId="1692" xr:uid="{54C043C3-F7DC-4EF6-89EE-1C2EC560C7D7}"/>
    <cellStyle name="Normal 114 2" xfId="4259" xr:uid="{17679B11-5530-4771-91AC-D8C5231F7E5A}"/>
    <cellStyle name="Normal 114 3" xfId="19847" xr:uid="{20F0AB8D-0689-4DF4-8E61-AA67C984FA7F}"/>
    <cellStyle name="Normal 114 4" xfId="31977" xr:uid="{DF658291-8037-4D6F-9983-565FB720A6B8}"/>
    <cellStyle name="Normal 115" xfId="1673" xr:uid="{A7ABDD1B-AD35-48D0-9CAE-1BA82E9F9DB5}"/>
    <cellStyle name="Normal 115 2" xfId="4261" xr:uid="{B709269C-919B-4B5D-A6F7-6AB4CB658447}"/>
    <cellStyle name="Normal 115 3" xfId="19984" xr:uid="{BA1D186F-7DA9-411F-B747-9BB35348DCCB}"/>
    <cellStyle name="Normal 115 3 2" xfId="24455" xr:uid="{F6F75FB0-8D3B-4963-B47A-BD4EAFE45017}"/>
    <cellStyle name="Normal 115 3 2 2" xfId="43235" xr:uid="{49A7EAAB-D6DA-4D6C-9FC6-3AC1E2196CEB}"/>
    <cellStyle name="Normal 115 3 3" xfId="31297" xr:uid="{8D2EAFFE-108B-4770-85A3-579D067BFD13}"/>
    <cellStyle name="Normal 115 3 4" xfId="39320" xr:uid="{0B9214C2-A4C8-494D-AE90-7F9168DF4639}"/>
    <cellStyle name="Normal 115 4" xfId="19849" xr:uid="{3B9765F9-9C0E-4BC0-B9E8-477635B660D3}"/>
    <cellStyle name="Normal 115 4 2" xfId="31524" xr:uid="{C01D5064-C525-41AB-8E04-D9FBF652D576}"/>
    <cellStyle name="Normal 115 4 3" xfId="39289" xr:uid="{7F3BAAF9-5D36-4209-A6EA-24F9F3CA662F}"/>
    <cellStyle name="Normal 115 5" xfId="24360" xr:uid="{69D0DB65-86B9-47EA-BA68-84820175D0CD}"/>
    <cellStyle name="Normal 115 5 2" xfId="43140" xr:uid="{9F671873-8BBA-427C-859C-71B072D6C6CD}"/>
    <cellStyle name="Normal 115 6" xfId="31271" xr:uid="{03F70D7B-93BE-4032-B067-9C2A84CFA022}"/>
    <cellStyle name="Normal 115 7" xfId="31958" xr:uid="{1C523BBA-7A8C-4BD3-9B9F-981C9BAC8BAE}"/>
    <cellStyle name="Normal 116" xfId="1672" xr:uid="{27E6882A-FBE7-4FCF-8BE7-FF44AEA12115}"/>
    <cellStyle name="Normal 116 2" xfId="20688" xr:uid="{D8EF83B1-AB09-46EB-AF0C-6943CC7E2A8D}"/>
    <cellStyle name="Normal 116 3" xfId="31957" xr:uid="{4B46869F-F590-4F89-8E76-B657756BA03E}"/>
    <cellStyle name="Normal 117" xfId="1684" xr:uid="{4A5105E4-0306-4F22-968A-B4B77E205664}"/>
    <cellStyle name="Normal 117 2" xfId="20690" xr:uid="{8BCB192F-47D3-49C5-BCAA-ADA9222B7EAA}"/>
    <cellStyle name="Normal 117 3" xfId="31969" xr:uid="{EDDAF252-97E7-4B4C-B548-1DAC100DB993}"/>
    <cellStyle name="Normal 118" xfId="1668" xr:uid="{51309848-394F-4941-868C-BCE207E5DEE1}"/>
    <cellStyle name="Normal 118 2" xfId="6160" xr:uid="{B6DC324A-E08C-4394-9474-AE68DB356C9F}"/>
    <cellStyle name="Normal 118 2 2" xfId="30207" xr:uid="{8A278966-B785-4975-AC55-6701A8992833}"/>
    <cellStyle name="Normal 118 2 2 2" xfId="48958" xr:uid="{8113A241-370E-44B0-8E92-F40038B490FD}"/>
    <cellStyle name="Normal 118 2 3" xfId="35710" xr:uid="{39A1F883-D1AF-4625-B9FB-45EF56D6CC82}"/>
    <cellStyle name="Normal 118 2 4" xfId="16527" xr:uid="{553EC2A7-0951-461C-9D1D-68FA8F77CF24}"/>
    <cellStyle name="Normal 118 3" xfId="6309" xr:uid="{343976C1-7313-4933-A160-078C0CED8559}"/>
    <cellStyle name="Normal 118 3 2" xfId="30333" xr:uid="{9AB2E74A-9FF0-4810-9C45-21BD1D6C4775}"/>
    <cellStyle name="Normal 118 3 2 2" xfId="49084" xr:uid="{1B075EB6-6AF7-47B0-B5C9-EC2AC2E2BCA1}"/>
    <cellStyle name="Normal 118 3 3" xfId="35848" xr:uid="{C4516E06-F862-41A2-B02B-BE817B76BA10}"/>
    <cellStyle name="Normal 118 3 4" xfId="16653" xr:uid="{F7BBAAD5-DEB0-42DF-90E1-5A3F0E9C27BC}"/>
    <cellStyle name="Normal 118 4" xfId="6431" xr:uid="{58575AF5-D4CE-4B7A-939C-1A51A4FA49F6}"/>
    <cellStyle name="Normal 118 4 2" xfId="30401" xr:uid="{B69BD8FF-8CE1-424D-80ED-D0E3D303E526}"/>
    <cellStyle name="Normal 118 4 2 2" xfId="49152" xr:uid="{DF8566B5-B74E-476E-9978-16D931612C1F}"/>
    <cellStyle name="Normal 118 4 3" xfId="35933" xr:uid="{5C8D80E6-BD51-45B8-996B-8CA87E3B170A}"/>
    <cellStyle name="Normal 118 4 4" xfId="16721" xr:uid="{749F3912-B649-4FAE-A9B8-663878FC775D}"/>
    <cellStyle name="Normal 118 5" xfId="8230" xr:uid="{A07DDBF2-3521-45D8-B8E2-EABD654AB87A}"/>
    <cellStyle name="Normal 118 5 2" xfId="36435" xr:uid="{650BC54A-EA2E-4908-AA16-8AC1AC1E2435}"/>
    <cellStyle name="Normal 118 5 3" xfId="17009" xr:uid="{E81BD636-3E8B-4C6A-8680-BA46E67951F3}"/>
    <cellStyle name="Normal 118 6" xfId="20692" xr:uid="{DB0ACAF0-409E-4C43-9244-FC8668B67A56}"/>
    <cellStyle name="Normal 118 7" xfId="26666" xr:uid="{304B4F4B-049B-4453-A81C-8121BA79AD36}"/>
    <cellStyle name="Normal 118 7 2" xfId="45429" xr:uid="{811BA47A-9CBE-4933-81F2-0CAFAEE86553}"/>
    <cellStyle name="Normal 118 8" xfId="30914" xr:uid="{8F5DD3FD-86FD-460D-9014-DF60ADC3AB09}"/>
    <cellStyle name="Normal 118 9" xfId="31953" xr:uid="{26B65F63-1B75-4820-A04B-9E262F00182C}"/>
    <cellStyle name="Normal 119" xfId="1667" xr:uid="{9BB5F416-5E44-49C4-A830-20F98AEFFDCF}"/>
    <cellStyle name="Normal 119 2" xfId="20779" xr:uid="{B7B9954D-A678-456E-95ED-1F976C94FD2D}"/>
    <cellStyle name="Normal 119 3" xfId="31952" xr:uid="{979FBE3A-41B6-4459-9463-93E11D04B2D6}"/>
    <cellStyle name="Normal 12" xfId="288" xr:uid="{6D5777C1-567B-40F7-B273-FEF89BF66AD9}"/>
    <cellStyle name="Normal 12 2" xfId="1509" xr:uid="{B5EEBED3-45BE-4AEF-A8F8-10B587F19D8F}"/>
    <cellStyle name="Normal 12 2 2" xfId="7130" xr:uid="{4743F417-903C-4D76-B695-329C1B00D007}"/>
    <cellStyle name="Normal 12 2 2 2" xfId="8555" xr:uid="{420F0916-3D52-49F0-9023-13D35E6F666D}"/>
    <cellStyle name="Normal 12 2 2 3" xfId="21058" xr:uid="{D0D24002-66EA-4FD5-AD06-6D3035A89FDD}"/>
    <cellStyle name="Normal 12 2 2 4" xfId="36154" xr:uid="{01D3A6B0-7658-46A9-B2E6-8AD9A34E0038}"/>
    <cellStyle name="Normal 12 2 3" xfId="8690" xr:uid="{F963B2E0-1849-44E8-858F-7CD6C8C88D26}"/>
    <cellStyle name="Normal 12 2 4" xfId="31802" xr:uid="{DB5439E2-781E-475B-AD7F-F7AA71C0DF7D}"/>
    <cellStyle name="Normal 12 3" xfId="1689" xr:uid="{3555C4CC-0F24-42C3-BE72-D73C77475775}"/>
    <cellStyle name="Normal 12 3 2" xfId="3122" xr:uid="{56C76BC0-7EDF-4BC4-A417-318CC50398E2}"/>
    <cellStyle name="Normal 12 3 2 2" xfId="5195" xr:uid="{52FD1423-B74D-4377-908C-6D057E4B0ED4}"/>
    <cellStyle name="Normal 12 3 2 2 2" xfId="29287" xr:uid="{8592F20E-00F3-47CB-A109-05D5BC4F6366}"/>
    <cellStyle name="Normal 12 3 2 2 2 2" xfId="48038" xr:uid="{B01D7C95-994B-4ACF-9AED-3449EAA16582}"/>
    <cellStyle name="Normal 12 3 2 2 3" xfId="34777" xr:uid="{0F4687BE-12CC-470E-B7EF-6E9B6D15B5C0}"/>
    <cellStyle name="Normal 12 3 2 2 4" xfId="15605" xr:uid="{801FA644-B7DC-4086-B04B-DBEE6C2B9B3F}"/>
    <cellStyle name="Normal 12 3 2 3" xfId="21059" xr:uid="{1B46D159-DA3F-4591-A7BC-A9CA8F982B61}"/>
    <cellStyle name="Normal 12 3 2 4" xfId="27531" xr:uid="{40702981-83B8-4643-93A0-E3F168534A30}"/>
    <cellStyle name="Normal 12 3 2 4 2" xfId="46282" xr:uid="{61BBB2D9-1E3D-4293-B997-AF03FBEC1ACF}"/>
    <cellStyle name="Normal 12 3 2 5" xfId="32836" xr:uid="{7ECCDC4F-2B3B-42C2-B868-BB784D7CCE30}"/>
    <cellStyle name="Normal 12 3 2 6" xfId="13835" xr:uid="{59B44BB4-1445-4973-A5C1-F8D0821D0E1F}"/>
    <cellStyle name="Normal 12 3 3" xfId="4153" xr:uid="{444F5E55-582D-4B33-AD04-5EBA5B847CB4}"/>
    <cellStyle name="Normal 12 3 3 2" xfId="5939" xr:uid="{6EAC81BC-E56A-4EB9-B6B1-80396D36E041}"/>
    <cellStyle name="Normal 12 3 3 2 2" xfId="30025" xr:uid="{841B24C4-A80A-42E2-A826-2FFB279867BD}"/>
    <cellStyle name="Normal 12 3 3 2 2 2" xfId="48776" xr:uid="{9C12AAAB-E16A-487A-AAB8-F982532A4D46}"/>
    <cellStyle name="Normal 12 3 3 2 3" xfId="35517" xr:uid="{ABC0D421-D4F5-44CF-835A-164D6A806D47}"/>
    <cellStyle name="Normal 12 3 3 2 4" xfId="16343" xr:uid="{D676FE15-2D81-494E-B70A-9DCDF475F5F9}"/>
    <cellStyle name="Normal 12 3 3 3" xfId="28310" xr:uid="{71C80678-2B8F-426E-B665-C4871725C2B4}"/>
    <cellStyle name="Normal 12 3 3 3 2" xfId="47061" xr:uid="{894FC139-19AE-4EF1-98F9-6675217F6EFC}"/>
    <cellStyle name="Normal 12 3 3 4" xfId="33766" xr:uid="{A6FEB884-F547-43E7-A076-9B7D0AFDDAD4}"/>
    <cellStyle name="Normal 12 3 3 5" xfId="14628" xr:uid="{BFAC0DD5-ABF0-4342-9D7D-747040DD9895}"/>
    <cellStyle name="Normal 12 3 4" xfId="4448" xr:uid="{5820DE15-02B4-48F6-AFF1-CB7E64134218}"/>
    <cellStyle name="Normal 12 3 4 2" xfId="28540" xr:uid="{BFB2F4BA-8FB8-482A-9F38-FD199DED6B4A}"/>
    <cellStyle name="Normal 12 3 4 2 2" xfId="47291" xr:uid="{8CA72CCF-6E67-40F7-861F-1EBC461EB8EF}"/>
    <cellStyle name="Normal 12 3 4 3" xfId="34030" xr:uid="{FEE2ECE0-61A1-4842-ACAE-8096BF8C1579}"/>
    <cellStyle name="Normal 12 3 4 4" xfId="14858" xr:uid="{7AD7790A-3374-4BDC-8FFE-AA7E6E62EBBA}"/>
    <cellStyle name="Normal 12 3 5" xfId="6432" xr:uid="{5D769900-8CDC-4A73-9256-8243A0B3030A}"/>
    <cellStyle name="Normal 12 3 6" xfId="7131" xr:uid="{D3999F5A-9A67-4EA3-A15E-1B1A06A5BBCA}"/>
    <cellStyle name="Normal 12 3 7" xfId="26829" xr:uid="{88AEFC44-70A7-421C-8374-1A81EC130023}"/>
    <cellStyle name="Normal 12 3 7 2" xfId="45580" xr:uid="{117A47E5-355F-485E-8233-4C578DA58C2A}"/>
    <cellStyle name="Normal 12 3 8" xfId="31974" xr:uid="{27689C45-D0A0-42A0-9674-9A21AD7BDCE2}"/>
    <cellStyle name="Normal 12 3 9" xfId="13060" xr:uid="{6B0D5D58-BE15-4303-B1C1-E77DADFB923A}"/>
    <cellStyle name="Normal 12 4" xfId="1465" xr:uid="{5D5B8A15-0EEE-4A00-B923-596E6CA8333A}"/>
    <cellStyle name="Normal 12 4 2" xfId="3021" xr:uid="{2B8B38EE-AF7A-4D37-94B1-7321DD24A1D8}"/>
    <cellStyle name="Normal 12 4 2 2" xfId="5096" xr:uid="{8BE5E6E6-2493-4227-9C3F-F0CE08C91B70}"/>
    <cellStyle name="Normal 12 4 2 2 2" xfId="29188" xr:uid="{3821B4E9-C870-4161-86B5-104042C8C1ED}"/>
    <cellStyle name="Normal 12 4 2 2 2 2" xfId="47939" xr:uid="{B0E5BDC4-5D94-4C47-A22C-F211ABB140A3}"/>
    <cellStyle name="Normal 12 4 2 2 3" xfId="34678" xr:uid="{F0A391AE-EFE5-4521-BFE3-31360FEFFBF6}"/>
    <cellStyle name="Normal 12 4 2 2 4" xfId="15506" xr:uid="{731338AC-48B1-46C3-8CD9-669051D71895}"/>
    <cellStyle name="Normal 12 4 2 3" xfId="27434" xr:uid="{40C561B2-99C3-4EF4-9230-A9C211F27527}"/>
    <cellStyle name="Normal 12 4 2 3 2" xfId="46185" xr:uid="{7B8F75BE-BD5F-479B-91E1-E26CF292FCE1}"/>
    <cellStyle name="Normal 12 4 2 4" xfId="32735" xr:uid="{37A7C076-4F03-4B4A-A0BE-EEB8AD28F12D}"/>
    <cellStyle name="Normal 12 4 2 5" xfId="13736" xr:uid="{433B40D9-13C9-4DBA-AF18-BF47D62279E1}"/>
    <cellStyle name="Normal 12 4 3" xfId="4393" xr:uid="{CFE76ECC-38B8-44B7-9F86-F8ADBA2338C9}"/>
    <cellStyle name="Normal 12 4 3 2" xfId="28485" xr:uid="{A1E50CC0-7078-4D8F-9ED2-C99E669B3E8F}"/>
    <cellStyle name="Normal 12 4 3 2 2" xfId="47236" xr:uid="{31FCD3D3-EECE-41E4-86DE-FD36C378910B}"/>
    <cellStyle name="Normal 12 4 3 3" xfId="33975" xr:uid="{63503353-B1A9-4CD9-B379-17B30CF74A9B}"/>
    <cellStyle name="Normal 12 4 3 4" xfId="14803" xr:uid="{3BE26862-9050-415F-9908-45791EE27866}"/>
    <cellStyle name="Normal 12 4 4" xfId="6433" xr:uid="{B17CA67C-7C8E-4601-81CD-05B1CF801FF4}"/>
    <cellStyle name="Normal 12 4 5" xfId="7132" xr:uid="{CF2B3598-8FFF-4507-A3E9-8B7113C717FB}"/>
    <cellStyle name="Normal 12 4 6" xfId="26778" xr:uid="{74C41BFE-EDB7-41A6-8448-F9B495DB06D5}"/>
    <cellStyle name="Normal 12 4 6 2" xfId="45529" xr:uid="{2F71818C-4920-446F-887E-8FB4B8A1204E}"/>
    <cellStyle name="Normal 12 4 7" xfId="31788" xr:uid="{5988D3A4-4EFF-4CC6-B538-9804A9705D7D}"/>
    <cellStyle name="Normal 12 4 8" xfId="13005" xr:uid="{7DDF547E-D004-4486-8394-9541B59FAD2F}"/>
    <cellStyle name="Normal 12 5" xfId="3900" xr:uid="{A3221642-F47F-4598-84CF-68DEF71D8C93}"/>
    <cellStyle name="Normal 12 5 2" xfId="5828" xr:uid="{685BB240-C177-4D4B-A9BC-669FC23BC276}"/>
    <cellStyle name="Normal 12 5 2 2" xfId="29915" xr:uid="{12001599-DFB0-4BFE-91BC-02DBA5C3F3DF}"/>
    <cellStyle name="Normal 12 5 2 2 2" xfId="48666" xr:uid="{2753072D-6D56-48FE-9236-37BA9EBDB9C6}"/>
    <cellStyle name="Normal 12 5 2 3" xfId="35407" xr:uid="{441233E9-5D2A-4DDE-8663-D7253C63B2E2}"/>
    <cellStyle name="Normal 12 5 2 4" xfId="16233" xr:uid="{311741D3-0362-4982-97BC-65EC21D18B72}"/>
    <cellStyle name="Normal 12 5 3" xfId="21027" xr:uid="{A5854470-66A2-4868-8AA3-8C999C090826}"/>
    <cellStyle name="Normal 12 5 4" xfId="28198" xr:uid="{F0FB68D4-8129-4A4E-950D-9826B36C09DF}"/>
    <cellStyle name="Normal 12 5 4 2" xfId="46949" xr:uid="{639C2B8D-1850-4705-8E60-CB26B7154CCE}"/>
    <cellStyle name="Normal 12 5 5" xfId="33562" xr:uid="{8C1D22FC-E263-45F1-B602-D8E5FA0DC605}"/>
    <cellStyle name="Normal 12 5 6" xfId="14518" xr:uid="{9EB4EE52-65B9-4BA2-AAC7-9E6B96D69DB8}"/>
    <cellStyle name="Normal 12 6" xfId="3878" xr:uid="{6B120A1E-5FAB-42BD-88BB-0FDDC3631D67}"/>
    <cellStyle name="Normal 120" xfId="1665" xr:uid="{D4C9F89D-E63E-489B-A4C5-42090F261952}"/>
    <cellStyle name="Normal 120 2" xfId="20783" xr:uid="{441FB774-3C66-4931-9119-4BCB80423630}"/>
    <cellStyle name="Normal 120 3" xfId="31950" xr:uid="{B4862645-4CC3-44F7-A7DE-DEDC4E8441AB}"/>
    <cellStyle name="Normal 121" xfId="1663" xr:uid="{3F03BBF4-A2F2-4ECA-AA22-1436B3F0CB53}"/>
    <cellStyle name="Normal 121 2" xfId="6159" xr:uid="{D9AD9635-6926-4AC9-8BEF-C5BBECC8B520}"/>
    <cellStyle name="Normal 121 2 2" xfId="6308" xr:uid="{89A82089-AE4C-4C38-B068-C11EAC1B3C91}"/>
    <cellStyle name="Normal 121 2 2 2" xfId="30332" xr:uid="{49F9E5B9-788E-4A73-9F2F-378ECC874A4A}"/>
    <cellStyle name="Normal 121 2 2 2 2" xfId="49083" xr:uid="{26D3B67A-3DF3-4DC9-87A6-FF74C0849977}"/>
    <cellStyle name="Normal 121 2 2 3" xfId="35847" xr:uid="{EA07A11F-1829-4AAB-ABD4-C75AEB700989}"/>
    <cellStyle name="Normal 121 2 2 4" xfId="16652" xr:uid="{823151AE-61BE-4CBB-8F69-3E234F6A2BA8}"/>
    <cellStyle name="Normal 121 2 3" xfId="6434" xr:uid="{8B82EA9F-C582-443E-AC46-43283C4C907F}"/>
    <cellStyle name="Normal 121 2 3 2" xfId="30402" xr:uid="{385BDF7B-1084-4184-BF3C-8E98BA991F30}"/>
    <cellStyle name="Normal 121 2 3 2 2" xfId="49153" xr:uid="{C31D13ED-EAC0-46D6-A718-5B4F95922140}"/>
    <cellStyle name="Normal 121 2 3 3" xfId="35934" xr:uid="{3D1E4E95-61A0-4857-B746-96555D1CD088}"/>
    <cellStyle name="Normal 121 2 3 4" xfId="16722" xr:uid="{F569B034-BDE8-436E-850A-DF9045F4F1BF}"/>
    <cellStyle name="Normal 121 2 4" xfId="8229" xr:uid="{3E390ECE-6564-4B93-BE6C-D980A68B0F5C}"/>
    <cellStyle name="Normal 121 2 4 2" xfId="36434" xr:uid="{4C562B89-EC63-471D-9958-171E6E725956}"/>
    <cellStyle name="Normal 121 2 4 3" xfId="17008" xr:uid="{25B3444C-ACFF-4E3F-A0C3-07A9D1471088}"/>
    <cellStyle name="Normal 121 2 5" xfId="26665" xr:uid="{D0F36C3A-5086-4461-A061-E32C6E7B6E52}"/>
    <cellStyle name="Normal 121 2 5 2" xfId="45428" xr:uid="{324CB3FE-EA55-4469-8D5A-0BF3049ECE88}"/>
    <cellStyle name="Normal 121 2 6" xfId="30912" xr:uid="{8E7D9427-2B19-45C7-937A-AAE485251AB6}"/>
    <cellStyle name="Normal 121 2 7" xfId="16526" xr:uid="{AA2760A8-F3E4-41F9-92F8-BF18691F1706}"/>
    <cellStyle name="Normal 121 3" xfId="20785" xr:uid="{4B29CD92-DF82-4801-9D6C-26BCFC8DCB51}"/>
    <cellStyle name="Normal 121 4" xfId="31948" xr:uid="{BBD36489-95E6-49F4-A2B5-193F45893DE8}"/>
    <cellStyle name="Normal 122" xfId="1661" xr:uid="{DAD5208F-EE72-4A5C-BAF1-48DBF15C5837}"/>
    <cellStyle name="Normal 122 2" xfId="20786" xr:uid="{6A6C3CBB-B03E-490F-BEAF-7C3305078D0A}"/>
    <cellStyle name="Normal 122 3" xfId="31946" xr:uid="{51C6318D-AA0B-4065-906D-C480F1368D14}"/>
    <cellStyle name="Normal 123" xfId="1715" xr:uid="{7B69A58E-B42D-45B8-A7F3-82AA37446FD2}"/>
    <cellStyle name="Normal 123 2" xfId="3144" xr:uid="{6FEE96B9-217E-432A-982E-B092C8977B63}"/>
    <cellStyle name="Normal 123 2 10" xfId="13857" xr:uid="{132E0FC5-9194-4334-B1AD-3BA3307F1A68}"/>
    <cellStyle name="Normal 123 2 2" xfId="4194" xr:uid="{63E18980-5384-4BFC-A99C-CBA5D48E042F}"/>
    <cellStyle name="Normal 123 2 2 2" xfId="5978" xr:uid="{44193D67-D19B-4402-8C52-2F490811A560}"/>
    <cellStyle name="Normal 123 2 2 2 2" xfId="30064" xr:uid="{26ACF637-2885-4985-91A6-835A00B7B30B}"/>
    <cellStyle name="Normal 123 2 2 2 2 2" xfId="48815" xr:uid="{660CA80C-B452-442F-844D-8D51B42CB0B5}"/>
    <cellStyle name="Normal 123 2 2 2 3" xfId="35556" xr:uid="{658AA8FF-7F94-409E-9506-2275566E3336}"/>
    <cellStyle name="Normal 123 2 2 2 4" xfId="16382" xr:uid="{6F31484E-1993-4ECE-B5AC-5E474A805EDC}"/>
    <cellStyle name="Normal 123 2 2 3" xfId="28349" xr:uid="{B9FACC94-26D7-40E8-9B03-248A5905DCA1}"/>
    <cellStyle name="Normal 123 2 2 3 2" xfId="47100" xr:uid="{BF9F5CB8-DC1C-4CD5-BCFB-AF648EB5532D}"/>
    <cellStyle name="Normal 123 2 2 4" xfId="33807" xr:uid="{EB1C0CE4-0ADF-4CEB-A5A7-86B14DC98FA9}"/>
    <cellStyle name="Normal 123 2 2 5" xfId="14667" xr:uid="{39F17441-4D78-4A74-B667-85FB49E1503D}"/>
    <cellStyle name="Normal 123 2 3" xfId="5217" xr:uid="{AA06ECA9-DE01-4F56-8FB2-BA8020B08A51}"/>
    <cellStyle name="Normal 123 2 3 2" xfId="29309" xr:uid="{7A90BC3E-457E-423E-9E67-E5B214D3DC70}"/>
    <cellStyle name="Normal 123 2 3 2 2" xfId="48060" xr:uid="{9B8EBE14-CD21-47DE-B908-33F1292C9BF5}"/>
    <cellStyle name="Normal 123 2 3 3" xfId="34799" xr:uid="{47BC1813-79A8-4086-9C42-171E78A15131}"/>
    <cellStyle name="Normal 123 2 3 4" xfId="15627" xr:uid="{8D2CF246-2085-402C-96F4-2CC5CFF4A4C0}"/>
    <cellStyle name="Normal 123 2 4" xfId="6179" xr:uid="{5DED8502-CC8D-4780-9F2F-930547724707}"/>
    <cellStyle name="Normal 123 2 4 2" xfId="30215" xr:uid="{F614071F-BF1A-428A-A44B-57EE156053A8}"/>
    <cellStyle name="Normal 123 2 4 2 2" xfId="48966" xr:uid="{EA0B8F24-9F9B-4A0B-A983-1BB37E5223FD}"/>
    <cellStyle name="Normal 123 2 4 3" xfId="35722" xr:uid="{0FFC03F4-F29B-4340-86DB-6A994CDDBCFC}"/>
    <cellStyle name="Normal 123 2 4 4" xfId="16535" xr:uid="{6C9BAD56-C539-40F7-8BBB-1DABA7125F8E}"/>
    <cellStyle name="Normal 123 2 5" xfId="6317" xr:uid="{9D337282-3E25-4886-9CFD-2E500ED0B283}"/>
    <cellStyle name="Normal 123 2 5 2" xfId="30341" xr:uid="{7888B5CA-AB3D-4DE0-A7F8-1BBCC1ECA841}"/>
    <cellStyle name="Normal 123 2 5 2 2" xfId="49092" xr:uid="{1D3BC252-02CE-4F50-9910-76F5AE874A6E}"/>
    <cellStyle name="Normal 123 2 5 3" xfId="35856" xr:uid="{A4806097-CA0D-437C-92AF-C2F241993B06}"/>
    <cellStyle name="Normal 123 2 5 4" xfId="16661" xr:uid="{FE96E913-5A34-4334-A79A-2C47D5B91192}"/>
    <cellStyle name="Normal 123 2 6" xfId="6435" xr:uid="{FA90718A-3070-44C7-8C5C-58D0F4ECD35C}"/>
    <cellStyle name="Normal 123 2 6 2" xfId="30403" xr:uid="{3CEC6274-C0F8-4B79-9EB8-F20EACFF3545}"/>
    <cellStyle name="Normal 123 2 6 2 2" xfId="49154" xr:uid="{A23252AA-CCAD-4906-BC2E-8CF04CC6727A}"/>
    <cellStyle name="Normal 123 2 6 3" xfId="35935" xr:uid="{27FC07D5-170A-42F7-BDF7-F17D812EA500}"/>
    <cellStyle name="Normal 123 2 6 4" xfId="16723" xr:uid="{5325EA87-E852-42AB-8A14-AB87B6883A4B}"/>
    <cellStyle name="Normal 123 2 7" xfId="8285" xr:uid="{17E790B1-CF0F-451D-A41F-BA0F410234F7}"/>
    <cellStyle name="Normal 123 2 7 2" xfId="36487" xr:uid="{5E726340-7AA8-4688-97F5-28F50BD6E09E}"/>
    <cellStyle name="Normal 123 2 7 3" xfId="17061" xr:uid="{20EBA96C-7EEB-48E1-A73C-8D30271EC53B}"/>
    <cellStyle name="Normal 123 2 8" xfId="26676" xr:uid="{FBA4C472-1B3D-4D2A-95C4-74C577D546A3}"/>
    <cellStyle name="Normal 123 2 8 2" xfId="45439" xr:uid="{574EF7A2-96C9-4649-8EDE-48DFE9B82F85}"/>
    <cellStyle name="Normal 123 2 9" xfId="30927" xr:uid="{D8BD59A2-AEB3-40BD-AE55-CF7DF6D09022}"/>
    <cellStyle name="Normal 123 3" xfId="4175" xr:uid="{860FF0B7-9472-4F7D-B29B-0B3FEB4368DA}"/>
    <cellStyle name="Normal 123 3 2" xfId="5961" xr:uid="{CFC83B5B-188E-4018-B3BA-3C79645A00D1}"/>
    <cellStyle name="Normal 123 3 2 2" xfId="30047" xr:uid="{35DE4879-7611-4F34-8B0E-AC4961942E35}"/>
    <cellStyle name="Normal 123 3 2 2 2" xfId="48798" xr:uid="{5292F42F-08FB-456C-888F-66872267ED0A}"/>
    <cellStyle name="Normal 123 3 2 3" xfId="35539" xr:uid="{61964F1D-601C-43D7-A131-635F1501F3A6}"/>
    <cellStyle name="Normal 123 3 2 4" xfId="16365" xr:uid="{56A46BDD-823F-4E0F-8A87-C9EE9C9EF38B}"/>
    <cellStyle name="Normal 123 3 3" xfId="28332" xr:uid="{CE85A350-B0F8-4427-BA69-0C6E15A283BB}"/>
    <cellStyle name="Normal 123 3 3 2" xfId="47083" xr:uid="{4D677E16-36D5-4463-8599-7166906B83B0}"/>
    <cellStyle name="Normal 123 3 4" xfId="33788" xr:uid="{831E645E-B312-4EC8-850E-35DD6AFE583D}"/>
    <cellStyle name="Normal 123 3 5" xfId="14650" xr:uid="{8A973CBB-078F-4B7A-92ED-356D237708F4}"/>
    <cellStyle name="Normal 123 4" xfId="4470" xr:uid="{3A90086B-3AD0-47F9-9AF5-A0DB2581E4B6}"/>
    <cellStyle name="Normal 123 4 2" xfId="28562" xr:uid="{04010EAD-9B70-48CF-BF86-E25B0ABDA2F2}"/>
    <cellStyle name="Normal 123 4 2 2" xfId="47313" xr:uid="{44C2293B-07F7-4C53-B07E-80BF30148D75}"/>
    <cellStyle name="Normal 123 4 3" xfId="34052" xr:uid="{4CDF921E-50D9-4AE1-BF6D-A3C6FA056BB6}"/>
    <cellStyle name="Normal 123 4 4" xfId="14880" xr:uid="{3C7C566F-83D0-4834-A161-3AEE9F5D13BE}"/>
    <cellStyle name="Normal 123 5" xfId="20795" xr:uid="{67C86C92-255E-47A1-B881-795D4AEE3E2F}"/>
    <cellStyle name="Normal 123 6" xfId="31999" xr:uid="{84108FFF-84CE-4161-825B-83C62697A280}"/>
    <cellStyle name="Normal 123 7" xfId="13082" xr:uid="{0C667BAA-DA60-452E-BF83-36363D9F2DAA}"/>
    <cellStyle name="Normal 124" xfId="1721" xr:uid="{07FA70E3-EA77-4FF9-B039-1D4E723D3D8E}"/>
    <cellStyle name="Normal 124 2" xfId="3150" xr:uid="{7723A0BD-1507-4191-BA04-4D51A7606F0E}"/>
    <cellStyle name="Normal 124 2 2" xfId="5223" xr:uid="{7797E720-0F50-4748-857C-1624BA5C7688}"/>
    <cellStyle name="Normal 124 2 2 2" xfId="29315" xr:uid="{37D4E4CE-1EF5-450F-8FFA-F0DE47D3B28D}"/>
    <cellStyle name="Normal 124 2 2 2 2" xfId="48066" xr:uid="{866010B3-0851-4DC0-A302-7329AC179D54}"/>
    <cellStyle name="Normal 124 2 2 3" xfId="34805" xr:uid="{44B88A03-BB4B-42D2-B2B3-B30C5FD79C8D}"/>
    <cellStyle name="Normal 124 2 2 4" xfId="15633" xr:uid="{31A989CE-2FCA-4DA8-A1D7-0C3A5F68FA06}"/>
    <cellStyle name="Normal 124 2 3" xfId="27558" xr:uid="{F4A5FAEC-C190-406B-B08B-2D189414140D}"/>
    <cellStyle name="Normal 124 2 3 2" xfId="46309" xr:uid="{41814A18-21EF-4E25-81CE-CA397ABCB7C7}"/>
    <cellStyle name="Normal 124 2 4" xfId="32863" xr:uid="{E8E24856-A5A4-43F4-86CA-35F394CDA2BE}"/>
    <cellStyle name="Normal 124 2 5" xfId="13863" xr:uid="{00C14281-1C5F-4733-89D5-17C2EB1D5429}"/>
    <cellStyle name="Normal 124 3" xfId="4181" xr:uid="{6657E6BE-8BDE-4CA8-8611-17498FB29D2F}"/>
    <cellStyle name="Normal 124 3 2" xfId="5967" xr:uid="{3190F49B-2D88-4BA7-B25A-988B8A75769B}"/>
    <cellStyle name="Normal 124 3 2 2" xfId="30053" xr:uid="{5DF9EFC2-5794-41F3-B327-BED110374FD8}"/>
    <cellStyle name="Normal 124 3 2 2 2" xfId="48804" xr:uid="{AD910073-8FCC-447B-B5BC-A4A1FAC50777}"/>
    <cellStyle name="Normal 124 3 2 3" xfId="35545" xr:uid="{9F74C031-FB03-4AA2-9DD2-AA7801D283FB}"/>
    <cellStyle name="Normal 124 3 2 4" xfId="16371" xr:uid="{D61E2CA9-B1DE-4B64-960E-F2C0DECCD10A}"/>
    <cellStyle name="Normal 124 3 3" xfId="28338" xr:uid="{3588C26D-A9C4-4701-B74F-0C03986FB204}"/>
    <cellStyle name="Normal 124 3 3 2" xfId="47089" xr:uid="{9CE1C006-326E-497B-AAFA-BBF152114249}"/>
    <cellStyle name="Normal 124 3 4" xfId="33794" xr:uid="{743EFB41-4042-4294-B90C-C51C740FED41}"/>
    <cellStyle name="Normal 124 3 5" xfId="14656" xr:uid="{2D83B701-B8F1-4B11-B4DF-AAF8F9492082}"/>
    <cellStyle name="Normal 124 4" xfId="4476" xr:uid="{00065FF9-36AA-43A6-9671-772DF4D798E4}"/>
    <cellStyle name="Normal 124 4 2" xfId="28568" xr:uid="{3F7BF49B-B427-4366-A59A-514103FECE88}"/>
    <cellStyle name="Normal 124 4 2 2" xfId="47319" xr:uid="{DB7FF908-0A19-4275-B4F9-B0B6817209BD}"/>
    <cellStyle name="Normal 124 4 3" xfId="34058" xr:uid="{F63B3460-C632-4D28-9C13-411150B9676C}"/>
    <cellStyle name="Normal 124 4 4" xfId="14886" xr:uid="{EB84401F-0EF8-4A6B-BC7E-F03B6E5E0935}"/>
    <cellStyle name="Normal 124 5" xfId="20806" xr:uid="{E36D3461-2F0D-4349-A265-793EE5005808}"/>
    <cellStyle name="Normal 124 6" xfId="26855" xr:uid="{9EBA4FDB-78D1-4333-9563-2A79EEB71AB1}"/>
    <cellStyle name="Normal 124 6 2" xfId="45606" xr:uid="{025C3455-A189-4F58-A863-BBA5AEED2F0E}"/>
    <cellStyle name="Normal 124 7" xfId="32005" xr:uid="{C4B302D9-2FE4-4198-870B-B5ADDD0BD889}"/>
    <cellStyle name="Normal 124 8" xfId="13088" xr:uid="{19D30F57-AA6B-4394-9456-CCC965699F91}"/>
    <cellStyle name="Normal 125" xfId="1443" xr:uid="{CE8BD973-32F0-4955-B55B-8AA40F88BAC7}"/>
    <cellStyle name="Normal 125 2" xfId="6436" xr:uid="{090996EA-8DBE-41CC-9F78-5630841CBC5B}"/>
    <cellStyle name="Normal 125 2 2" xfId="30404" xr:uid="{756D719E-A8A3-4465-884F-1BA7875FBD41}"/>
    <cellStyle name="Normal 125 2 2 2" xfId="49155" xr:uid="{A110F90B-374E-4AC2-B6D1-999334D26AA1}"/>
    <cellStyle name="Normal 125 2 3" xfId="35936" xr:uid="{3E196911-2B23-4839-9183-53DF2622BF6B}"/>
    <cellStyle name="Normal 125 2 4" xfId="16724" xr:uid="{16F424C8-9645-44FD-9FD4-5FBE1EBA67B6}"/>
    <cellStyle name="Normal 125 3" xfId="8243" xr:uid="{25DBDAA5-5D69-4350-8925-1F06D8736FAD}"/>
    <cellStyle name="Normal 125 3 2" xfId="36446" xr:uid="{6AD615EB-F475-43AD-86BC-D92CAFE1CECA}"/>
    <cellStyle name="Normal 125 3 3" xfId="17020" xr:uid="{96E26FF7-A221-437A-BC6F-613413730187}"/>
    <cellStyle name="Normal 125 4" xfId="20809" xr:uid="{B6B9553D-CA34-46B2-B140-0AC674F5296F}"/>
    <cellStyle name="Normal 125 5" xfId="26704" xr:uid="{2F194F8B-CED2-4B49-9843-BF0DAA07DA35}"/>
    <cellStyle name="Normal 125 5 2" xfId="45466" xr:uid="{C7968524-7EE7-4408-955B-79E6C824A218}"/>
    <cellStyle name="Normal 125 6" xfId="30967" xr:uid="{0D9CD6EE-01FB-4FF5-ADB6-76EF6C6F33A4}"/>
    <cellStyle name="Normal 125 7" xfId="31767" xr:uid="{BB201397-9CB9-433D-AD14-02256FA8F047}"/>
    <cellStyle name="Normal 126" xfId="1741" xr:uid="{1AA48332-4CC7-4DFC-AE9C-DE4D1A75A02B}"/>
    <cellStyle name="Normal 126 2" xfId="3170" xr:uid="{2B9F0EF9-7816-4721-9BC7-4B7EBDF97B25}"/>
    <cellStyle name="Normal 126 2 2" xfId="5243" xr:uid="{D9EF0C38-28F9-428F-AE66-0C5C4DD3F8A2}"/>
    <cellStyle name="Normal 126 2 2 2" xfId="29335" xr:uid="{077DDDF0-E135-4366-A1BF-E2DDC18AEDCB}"/>
    <cellStyle name="Normal 126 2 2 2 2" xfId="48086" xr:uid="{C21AE4F9-F972-4FB0-8873-47C6FA19B822}"/>
    <cellStyle name="Normal 126 2 2 3" xfId="34825" xr:uid="{D371EF05-3684-4C24-9458-84CE7CA3BD1B}"/>
    <cellStyle name="Normal 126 2 2 4" xfId="15653" xr:uid="{4D32AC0C-1430-43ED-BF32-62CA5B15606E}"/>
    <cellStyle name="Normal 126 2 3" xfId="27578" xr:uid="{926A6DEE-9DF8-4F35-90E7-85AA824620C0}"/>
    <cellStyle name="Normal 126 2 3 2" xfId="46329" xr:uid="{9601D21E-7504-4BA2-A15F-CA962AD4D09A}"/>
    <cellStyle name="Normal 126 2 4" xfId="32883" xr:uid="{618D3BAB-134C-4F29-A47F-48B775377ADA}"/>
    <cellStyle name="Normal 126 2 5" xfId="13883" xr:uid="{0F3D1CFA-AB1D-41D8-A835-383B6611B4E5}"/>
    <cellStyle name="Normal 126 3" xfId="4496" xr:uid="{38A9346F-D33C-42C5-BE5E-E3C0249D19DF}"/>
    <cellStyle name="Normal 126 3 2" xfId="28588" xr:uid="{D2F5CAE0-B64B-4F6B-9C62-7E83408607CD}"/>
    <cellStyle name="Normal 126 3 2 2" xfId="47339" xr:uid="{06EA6E4B-7ACD-4A59-8A2A-52A426D564B0}"/>
    <cellStyle name="Normal 126 3 3" xfId="34078" xr:uid="{EF0F29AE-B7B9-40A6-888A-279822FBEFE8}"/>
    <cellStyle name="Normal 126 3 4" xfId="14906" xr:uid="{F8D99CCF-5880-4207-B37D-459B2A6D79C0}"/>
    <cellStyle name="Normal 126 4" xfId="20812" xr:uid="{F8EFD334-4961-4F9B-B200-A1AB4067541A}"/>
    <cellStyle name="Normal 126 5" xfId="26873" xr:uid="{6117BC90-DAC7-4343-9365-FC1C4371E380}"/>
    <cellStyle name="Normal 126 5 2" xfId="45624" xr:uid="{80602489-F5F4-42FB-9880-790B46FEA2A0}"/>
    <cellStyle name="Normal 126 6" xfId="32025" xr:uid="{63C40BF0-01CB-43D0-A99A-3E62A73869AC}"/>
    <cellStyle name="Normal 126 7" xfId="13108" xr:uid="{039E6A73-DCA4-4141-861C-15AFB25DFA19}"/>
    <cellStyle name="Normal 127" xfId="1744" xr:uid="{DBFE8698-9822-485F-94E2-870550E57145}"/>
    <cellStyle name="Normal 127 2" xfId="3173" xr:uid="{6BCA6BDA-D5B6-41D2-BEA1-7626D2BAE157}"/>
    <cellStyle name="Normal 127 2 2" xfId="5246" xr:uid="{A88DA74D-734D-4B7B-8103-3BECF70606B4}"/>
    <cellStyle name="Normal 127 2 2 2" xfId="29338" xr:uid="{7F41F4ED-67E2-4FF4-B87D-36074FBF0690}"/>
    <cellStyle name="Normal 127 2 2 2 2" xfId="48089" xr:uid="{B779DC70-284E-495A-80CD-AACE434597AC}"/>
    <cellStyle name="Normal 127 2 2 3" xfId="34828" xr:uid="{13EBC15F-8A18-4805-A587-85947B74CF46}"/>
    <cellStyle name="Normal 127 2 2 4" xfId="15656" xr:uid="{2A349E75-D893-4145-9F7E-C45406492818}"/>
    <cellStyle name="Normal 127 2 3" xfId="27581" xr:uid="{3663DC35-9739-4712-8354-100BED9367B8}"/>
    <cellStyle name="Normal 127 2 3 2" xfId="46332" xr:uid="{FF26849A-30A1-4DD9-9F5F-BF5E9D186199}"/>
    <cellStyle name="Normal 127 2 4" xfId="32886" xr:uid="{11EA5D91-4645-4509-9537-8E83A119F997}"/>
    <cellStyle name="Normal 127 2 5" xfId="13886" xr:uid="{7B9560B6-EB9E-446F-B383-79D14E7FAFFF}"/>
    <cellStyle name="Normal 127 3" xfId="4498" xr:uid="{B88BB03E-C1F1-4B06-BC09-268CB4E5D302}"/>
    <cellStyle name="Normal 127 3 2" xfId="28590" xr:uid="{03FEB139-C681-49E3-9A36-689057E7EF2B}"/>
    <cellStyle name="Normal 127 3 2 2" xfId="47341" xr:uid="{562BBC5F-899B-45CC-B21A-EC4B0F40C09F}"/>
    <cellStyle name="Normal 127 3 3" xfId="34080" xr:uid="{E6E6FAFD-E7BD-41D8-971A-203CCC0F7908}"/>
    <cellStyle name="Normal 127 3 4" xfId="14908" xr:uid="{8EEF8955-0F94-4C3B-BC94-67BD94DDCAF9}"/>
    <cellStyle name="Normal 127 4" xfId="20815" xr:uid="{BB59EDF0-9379-482C-965F-CE5EE5D2A5ED}"/>
    <cellStyle name="Normal 127 5" xfId="26875" xr:uid="{44D25264-5F3A-47CF-A062-50A53B4D942D}"/>
    <cellStyle name="Normal 127 5 2" xfId="45626" xr:uid="{C0C4D832-008D-4764-8684-944FFB7939F9}"/>
    <cellStyle name="Normal 127 6" xfId="32028" xr:uid="{3E73EE82-C3E5-4CAC-9844-98E462F0FBE4}"/>
    <cellStyle name="Normal 127 7" xfId="13110" xr:uid="{0FE7EF00-2A9F-4BF7-9981-185652FD48A1}"/>
    <cellStyle name="Normal 128" xfId="2399" xr:uid="{CFDF8E14-54FB-469D-A889-D0826CAAAF5D}"/>
    <cellStyle name="Normal 128 2" xfId="3415" xr:uid="{BCF0A02C-4F48-45E7-9148-017FCC0C8CD2}"/>
    <cellStyle name="Normal 128 2 2" xfId="5464" xr:uid="{6037D0D8-3F5A-4B71-B389-E16D55E032A5}"/>
    <cellStyle name="Normal 128 2 2 2" xfId="29556" xr:uid="{2674F3BF-973C-4221-BB5C-5DE5D92B8503}"/>
    <cellStyle name="Normal 128 2 2 2 2" xfId="48307" xr:uid="{4E6DBC1A-2B00-4901-9159-C78900479F7B}"/>
    <cellStyle name="Normal 128 2 2 3" xfId="35046" xr:uid="{D55CDB40-999C-44EB-9F1A-884CA20E9FD3}"/>
    <cellStyle name="Normal 128 2 2 4" xfId="15874" xr:uid="{CD6B480B-7BC1-46CC-A542-3314FE326A6E}"/>
    <cellStyle name="Normal 128 2 3" xfId="20818" xr:uid="{AA896B0E-1E54-449C-8DF8-5A4BAD4B296D}"/>
    <cellStyle name="Normal 128 2 4" xfId="27808" xr:uid="{3C593B58-C775-45B5-8532-273FC9A555EF}"/>
    <cellStyle name="Normal 128 2 4 2" xfId="46559" xr:uid="{584A35AE-F227-48E1-8234-55AC67239AC5}"/>
    <cellStyle name="Normal 128 2 5" xfId="33128" xr:uid="{213C2833-D76B-4B07-BE2E-DBC3480AE47F}"/>
    <cellStyle name="Normal 128 2 6" xfId="14124" xr:uid="{94D190BA-A709-44BD-91F3-77716A6FD871}"/>
    <cellStyle name="Normal 128 3" xfId="4511" xr:uid="{74466640-EACD-4EC7-AD68-6FAD96352BB6}"/>
    <cellStyle name="Normal 128 3 2" xfId="19985" xr:uid="{D2B4CFA7-91B9-4964-88BC-E9E478A1584F}"/>
    <cellStyle name="Normal 128 3 2 2" xfId="39321" xr:uid="{146FA2AA-6C0C-41AD-BAFC-A35615AC80CD}"/>
    <cellStyle name="Normal 128 3 3" xfId="24456" xr:uid="{1DACBC4D-5712-4F9B-B1A5-305369B0A511}"/>
    <cellStyle name="Normal 128 3 3 2" xfId="43236" xr:uid="{4D215B9C-E10D-468C-850C-FF829010BC22}"/>
    <cellStyle name="Normal 128 3 4" xfId="28603" xr:uid="{1B0C0A83-71CE-45C3-A8F6-56839AA814C8}"/>
    <cellStyle name="Normal 128 3 4 2" xfId="47354" xr:uid="{1F76B622-93E1-4F6E-828E-405BB81D527A}"/>
    <cellStyle name="Normal 128 3 5" xfId="31298" xr:uid="{F250AA00-2D25-4F54-99B7-B152AAB1D071}"/>
    <cellStyle name="Normal 128 3 6" xfId="34093" xr:uid="{CF0E2A3B-5FDB-40A8-9A04-374DAB338EDA}"/>
    <cellStyle name="Normal 128 3 7" xfId="14921" xr:uid="{B4D078FE-353F-4B0F-BA6B-A954B1F19270}"/>
    <cellStyle name="Normal 128 4" xfId="19848" xr:uid="{8C9DE86A-8722-4282-8A8D-6AA0605B5179}"/>
    <cellStyle name="Normal 128 4 2" xfId="31523" xr:uid="{EAA2C8DF-4D31-4A3B-837B-48C84CC2BB46}"/>
    <cellStyle name="Normal 128 4 3" xfId="39288" xr:uid="{9EAB3D00-10F0-4D65-83C9-52159D6AF552}"/>
    <cellStyle name="Normal 128 5" xfId="24359" xr:uid="{12272664-114A-4539-9B75-99FDDE1074ED}"/>
    <cellStyle name="Normal 128 5 2" xfId="43139" xr:uid="{71FB645D-3696-4C4B-AEA7-B2ABAFBDD75A}"/>
    <cellStyle name="Normal 128 6" xfId="26888" xr:uid="{6FF80683-8097-4294-B788-F67D0B2F63CE}"/>
    <cellStyle name="Normal 128 6 2" xfId="45639" xr:uid="{975761C7-4211-41EE-9FC6-EB8CCCC8E798}"/>
    <cellStyle name="Normal 128 7" xfId="31270" xr:uid="{FDD30AE4-9F93-438D-9EF4-AC868C0F2492}"/>
    <cellStyle name="Normal 128 8" xfId="32115" xr:uid="{A23C43FC-9CF0-4C25-A2DB-5AE1B1F583CC}"/>
    <cellStyle name="Normal 128 9" xfId="13123" xr:uid="{E4CC009A-B1BE-4B3E-B165-7AD3CE01C2EF}"/>
    <cellStyle name="Normal 129" xfId="2400" xr:uid="{47CCB957-D2EC-4107-8EB4-360DE879E408}"/>
    <cellStyle name="Normal 129 2" xfId="3416" xr:uid="{A9668BAE-C031-41EC-85BF-312721B05FF7}"/>
    <cellStyle name="Normal 129 2 2" xfId="5465" xr:uid="{FDC2A6CC-3631-4346-824D-C2BA762AF5BC}"/>
    <cellStyle name="Normal 129 2 2 2" xfId="29557" xr:uid="{AE0F0986-8214-4837-AC38-167CBBF3A5FB}"/>
    <cellStyle name="Normal 129 2 2 2 2" xfId="48308" xr:uid="{B163045C-5006-44F3-AE42-100000FD2A53}"/>
    <cellStyle name="Normal 129 2 2 3" xfId="35047" xr:uid="{3F9C2C1E-406C-4EC6-9061-FF696861BFA6}"/>
    <cellStyle name="Normal 129 2 2 4" xfId="15875" xr:uid="{9186BA1C-23E2-4132-8DE8-B2514164E72C}"/>
    <cellStyle name="Normal 129 2 3" xfId="27809" xr:uid="{8A8E665F-6400-40C9-AA32-B37ABE524936}"/>
    <cellStyle name="Normal 129 2 3 2" xfId="46560" xr:uid="{F78606E0-1242-4938-BFB9-EE42646BB502}"/>
    <cellStyle name="Normal 129 2 4" xfId="33129" xr:uid="{73BA4A63-F097-4F63-B292-99D677C09DCC}"/>
    <cellStyle name="Normal 129 2 5" xfId="14125" xr:uid="{350391C6-1578-40D6-B009-82275B9336EB}"/>
    <cellStyle name="Normal 129 3" xfId="4512" xr:uid="{7AC56F8D-F620-441D-AF48-5DD711EA2436}"/>
    <cellStyle name="Normal 129 3 2" xfId="28604" xr:uid="{7CBAB985-B95A-4D68-8B63-81816B1528BA}"/>
    <cellStyle name="Normal 129 3 2 2" xfId="47355" xr:uid="{37AE4506-A63E-4273-A557-CF0BC395ADF3}"/>
    <cellStyle name="Normal 129 3 3" xfId="34094" xr:uid="{EA50E2CF-7D27-46A8-A671-BE28494A8F2A}"/>
    <cellStyle name="Normal 129 3 4" xfId="14922" xr:uid="{108E417E-0AE6-41BA-8519-6B2F2AA76F38}"/>
    <cellStyle name="Normal 129 4" xfId="20821" xr:uid="{8FD687F6-FA6F-41B6-9D7C-421CB78272DB}"/>
    <cellStyle name="Normal 129 5" xfId="26889" xr:uid="{CE416B5B-70ED-411A-BBBD-54B686C28B41}"/>
    <cellStyle name="Normal 129 5 2" xfId="45640" xr:uid="{965D35E4-E8E3-44DC-874E-90A70601823C}"/>
    <cellStyle name="Normal 129 6" xfId="32116" xr:uid="{AEEB53EE-FEF3-44A2-BD1E-DB1BCCDE2D05}"/>
    <cellStyle name="Normal 129 7" xfId="13124" xr:uid="{40069FCE-7133-4FF3-B454-CB85EFE7C653}"/>
    <cellStyle name="Normal 13" xfId="297" xr:uid="{032563CA-9108-40F4-8EC7-F2307478EE82}"/>
    <cellStyle name="Normal 13 2" xfId="2303" xr:uid="{37864ABE-11EF-4008-8C69-50162CBED6FB}"/>
    <cellStyle name="Normal 13 2 10" xfId="32088" xr:uid="{607996A5-7B23-41D1-8C1E-203DE2CEB764}"/>
    <cellStyle name="Normal 13 2 2" xfId="4237" xr:uid="{BB9109D6-4F97-4DC3-B7C4-CDB68C355355}"/>
    <cellStyle name="Normal 13 2 2 2" xfId="5999" xr:uid="{76CA00A2-B09F-421F-9CF9-756176FC3EB2}"/>
    <cellStyle name="Normal 13 2 2 2 2" xfId="30082" xr:uid="{0D2AC0D9-0829-446E-B662-F17074ED350B}"/>
    <cellStyle name="Normal 13 2 2 2 2 2" xfId="48833" xr:uid="{28A416FE-40B2-4C78-9CA9-53C524AE4381}"/>
    <cellStyle name="Normal 13 2 2 2 3" xfId="35574" xr:uid="{A5320F88-3D48-4506-AC92-72BC64F7BC11}"/>
    <cellStyle name="Normal 13 2 2 2 4" xfId="16400" xr:uid="{A454F04B-8273-49AA-8479-3C60A105B68C}"/>
    <cellStyle name="Normal 13 2 2 3" xfId="7133" xr:uid="{56DFF834-5E45-4C11-94A3-C5267F363038}"/>
    <cellStyle name="Normal 13 2 2 4" xfId="28367" xr:uid="{A3923047-20CA-4084-8226-347E5963F60A}"/>
    <cellStyle name="Normal 13 2 2 4 2" xfId="47118" xr:uid="{D9ED25BF-73D0-43D4-9B37-C8C9C2D1887A}"/>
    <cellStyle name="Normal 13 2 2 5" xfId="33840" xr:uid="{1DBBCB38-256A-440D-8654-5D955B6BB373}"/>
    <cellStyle name="Normal 13 2 2 6" xfId="14685" xr:uid="{C1FAD6CF-AB38-4687-B988-4569AFD518AB}"/>
    <cellStyle name="Normal 13 2 3" xfId="6206" xr:uid="{400058BE-A64E-4FAD-974A-D6607669CCD8}"/>
    <cellStyle name="Normal 13 2 3 2" xfId="19676" xr:uid="{4E4BE12A-BDD0-417D-9B91-6E64A2A2D285}"/>
    <cellStyle name="Normal 13 2 3 2 2" xfId="39143" xr:uid="{DB5E783E-5C83-4A71-802C-607CA2A804EA}"/>
    <cellStyle name="Normal 13 2 3 3" xfId="24202" xr:uid="{02DD830A-A844-4CC5-AA94-ADD392F7D322}"/>
    <cellStyle name="Normal 13 2 3 3 2" xfId="42982" xr:uid="{AD304257-C02E-4AAC-9CBE-DA0B9160F50B}"/>
    <cellStyle name="Normal 13 2 3 4" xfId="30237" xr:uid="{95E7C640-1CB1-4D95-87D9-07D99BD0CEC2}"/>
    <cellStyle name="Normal 13 2 3 4 2" xfId="48988" xr:uid="{B8AF319A-FA4F-4A90-8781-6FDDC8869FC3}"/>
    <cellStyle name="Normal 13 2 3 5" xfId="31181" xr:uid="{B0F107B6-D028-4DE7-A319-FB29E43ACBE5}"/>
    <cellStyle name="Normal 13 2 3 6" xfId="35747" xr:uid="{0B50CD3D-DAC5-472C-9034-F12791F83E1E}"/>
    <cellStyle name="Normal 13 2 3 7" xfId="16557" xr:uid="{378E4D37-39BC-4707-BC48-254574EB14CF}"/>
    <cellStyle name="Normal 13 2 4" xfId="7134" xr:uid="{C88315C4-1713-45E1-A233-1C22C14C35C7}"/>
    <cellStyle name="Normal 13 2 4 2" xfId="19816" xr:uid="{239F44D1-F587-4892-8773-D55FD678F1C3}"/>
    <cellStyle name="Normal 13 2 4 2 2" xfId="39280" xr:uid="{84AE95C8-8A0C-463A-8504-05C76F6DF074}"/>
    <cellStyle name="Normal 13 2 4 3" xfId="24341" xr:uid="{1FEFE24A-0EA8-43F7-AEBD-33B81B7FCEAA}"/>
    <cellStyle name="Normal 13 2 4 3 2" xfId="43121" xr:uid="{03A33DD8-ACE7-4CB7-AAF8-C734197D2C8D}"/>
    <cellStyle name="Normal 13 2 4 4" xfId="30522" xr:uid="{782212D2-AC88-445F-8330-AE88714C2BCE}"/>
    <cellStyle name="Normal 13 2 4 4 2" xfId="49273" xr:uid="{3C772259-AEA2-48E7-A68A-28FF3254D201}"/>
    <cellStyle name="Normal 13 2 4 5" xfId="31263" xr:uid="{E01A784C-BE23-452B-B65A-44143E7F04A4}"/>
    <cellStyle name="Normal 13 2 4 6" xfId="36155" xr:uid="{95CEDCD1-752A-4C41-A2E8-862A096FE564}"/>
    <cellStyle name="Normal 13 2 4 7" xfId="16845" xr:uid="{0855932C-6298-47B0-A00B-78265DD3598E}"/>
    <cellStyle name="Normal 13 2 5" xfId="8691" xr:uid="{A892B1E3-AB24-4ED4-8A0C-A1190725FFFB}"/>
    <cellStyle name="Normal 13 2 5 2" xfId="20666" xr:uid="{1E47E210-14D9-4C1C-8711-3AD70A22495A}"/>
    <cellStyle name="Normal 13 2 5 2 2" xfId="39787" xr:uid="{780F9B3B-6A69-4A55-A900-3B6AC6029129}"/>
    <cellStyle name="Normal 13 2 5 3" xfId="25043" xr:uid="{71CCEACD-0357-43F8-8D5B-2C1A3A7F02DF}"/>
    <cellStyle name="Normal 13 2 5 3 2" xfId="43819" xr:uid="{CDC01D5D-7340-4AEA-8D88-7CF5BDB301B9}"/>
    <cellStyle name="Normal 13 2 5 4" xfId="31438" xr:uid="{2789E6A6-488E-4A33-8CAA-C8899670873F}"/>
    <cellStyle name="Normal 13 2 5 5" xfId="36632" xr:uid="{1E440F46-49B8-4A69-B727-EAA5A44C43C2}"/>
    <cellStyle name="Normal 13 2 6" xfId="9877" xr:uid="{260D30CC-8A2E-4C50-8C09-58DFC99CAE4B}"/>
    <cellStyle name="Normal 13 2 6 2" xfId="21060" xr:uid="{96D17186-3182-4166-A1C1-7866AC27F587}"/>
    <cellStyle name="Normal 13 2 6 3" xfId="37649" xr:uid="{17609773-1713-40F3-986D-48DD8955D42A}"/>
    <cellStyle name="Normal 13 2 6 4" xfId="18163" xr:uid="{04B328A6-5F0A-4565-B3D9-FF9FE50C2CA8}"/>
    <cellStyle name="Normal 13 2 7" xfId="18624" xr:uid="{C91BC72B-1828-4EA2-9F4A-F940E8ED7502}"/>
    <cellStyle name="Normal 13 2 7 2" xfId="31519" xr:uid="{9C4418EC-6FD2-4125-88EF-250D9896CC24}"/>
    <cellStyle name="Normal 13 2 7 3" xfId="38105" xr:uid="{28A6A56C-9192-4B30-BD5D-EEF2507B265D}"/>
    <cellStyle name="Normal 13 2 8" xfId="23141" xr:uid="{1ACFF2B6-A727-4466-9D15-B8524AB0581B}"/>
    <cellStyle name="Normal 13 2 8 2" xfId="41931" xr:uid="{59E95DB9-8A18-482E-BC57-0A32789DBFD6}"/>
    <cellStyle name="Normal 13 2 9" xfId="30839" xr:uid="{9F448547-2F1C-41E9-97AA-700428EED463}"/>
    <cellStyle name="Normal 13 3" xfId="4080" xr:uid="{66B1EC36-12FB-460E-B082-F9BD57EA7B9A}"/>
    <cellStyle name="Normal 13 3 2" xfId="6437" xr:uid="{3FEF66D3-508D-458F-85D0-0AD0FE4296D4}"/>
    <cellStyle name="Normal 13 3 2 2" xfId="21061" xr:uid="{DFE7FE7D-6AD7-4F02-B9EB-41A7A38221FB}"/>
    <cellStyle name="Normal 13 3 2 3" xfId="35937" xr:uid="{A31E4A7F-24E9-4EFD-93AC-DC7430E6B8BA}"/>
    <cellStyle name="Normal 13 3 3" xfId="7135" xr:uid="{1DBCE1AB-CECD-4975-AAFD-BC6455750AAE}"/>
    <cellStyle name="Normal 13 4" xfId="6438" xr:uid="{CB0C9E18-EF7F-4BB3-9658-6471636B28DA}"/>
    <cellStyle name="Normal 13 4 2" xfId="7136" xr:uid="{BFCA0586-F0B4-4F55-A23B-53AAC6F981DB}"/>
    <cellStyle name="Normal 13 4 3" xfId="35938" xr:uid="{A194AA7E-5850-404D-A50C-0DCB337F3A0C}"/>
    <cellStyle name="Normal 13 5" xfId="20016" xr:uid="{51D095B8-374D-41C0-A82A-B752E908BA01}"/>
    <cellStyle name="Normal 13 6" xfId="21029" xr:uid="{1167351C-8828-46EA-9D21-AC439D72FCF0}"/>
    <cellStyle name="Normal 130" xfId="2413" xr:uid="{4CEB58BC-FAC6-4139-8B5C-4B0ECDCA4BCE}"/>
    <cellStyle name="Normal 130 2" xfId="3429" xr:uid="{D90A00F9-4F69-402E-BE96-04C1EE8EFD97}"/>
    <cellStyle name="Normal 130 2 2" xfId="5478" xr:uid="{8345E954-B739-4150-A0B2-56BB67E573C6}"/>
    <cellStyle name="Normal 130 2 2 2" xfId="29570" xr:uid="{03E1EE7B-7B7C-463F-86AF-E51A5A088F72}"/>
    <cellStyle name="Normal 130 2 2 2 2" xfId="48321" xr:uid="{94CC3466-2F38-4384-9287-77FE605CD264}"/>
    <cellStyle name="Normal 130 2 2 3" xfId="35060" xr:uid="{71C9B04C-82A7-4B13-B302-8331480F1981}"/>
    <cellStyle name="Normal 130 2 2 4" xfId="15888" xr:uid="{ADDAA6C2-5253-4CDD-814A-906D9259495F}"/>
    <cellStyle name="Normal 130 2 3" xfId="27822" xr:uid="{CE6C798C-828C-40DC-A978-0A6E8593EBD6}"/>
    <cellStyle name="Normal 130 2 3 2" xfId="46573" xr:uid="{074D6608-E29F-4F0F-ACD4-7B28F6B4F611}"/>
    <cellStyle name="Normal 130 2 4" xfId="33142" xr:uid="{07C91357-46E6-4EA1-9C8D-B747723C84E0}"/>
    <cellStyle name="Normal 130 2 5" xfId="14138" xr:uid="{98CD8B0F-E8D2-4A22-91AF-28E0C04C9562}"/>
    <cellStyle name="Normal 130 3" xfId="4524" xr:uid="{2726BA5D-0580-48DA-A548-EFC622C08B6F}"/>
    <cellStyle name="Normal 130 3 2" xfId="28616" xr:uid="{6A48BDEC-F2E3-4BC0-B50F-EFC2D2061B63}"/>
    <cellStyle name="Normal 130 3 2 2" xfId="47367" xr:uid="{4B5FEDA8-E09A-4738-8645-542DA567ED97}"/>
    <cellStyle name="Normal 130 3 3" xfId="34106" xr:uid="{968F0D70-C2C7-4D66-BC2F-0AFF8B1986A2}"/>
    <cellStyle name="Normal 130 3 4" xfId="14934" xr:uid="{EF5FE0EF-AE24-4B5B-913F-3955AB2FF660}"/>
    <cellStyle name="Normal 130 4" xfId="20824" xr:uid="{68A6EB0C-679A-4DF4-A14A-304687377AB2}"/>
    <cellStyle name="Normal 130 5" xfId="26901" xr:uid="{A199ABAC-970F-4EF5-A7BC-B73DF641CF0E}"/>
    <cellStyle name="Normal 130 5 2" xfId="45652" xr:uid="{B9035395-459F-4CD6-A7F2-5017750C6312}"/>
    <cellStyle name="Normal 130 6" xfId="32128" xr:uid="{0305911D-45AF-48F4-B4F4-5ED3F17CACF0}"/>
    <cellStyle name="Normal 130 7" xfId="13137" xr:uid="{D489E785-878B-46E3-BE0C-056C7FFA8AAC}"/>
    <cellStyle name="Normal 131" xfId="2423" xr:uid="{8BF4E675-3C01-4FE1-8B6E-BD38A2609677}"/>
    <cellStyle name="Normal 131 2" xfId="3439" xr:uid="{A1716CA1-CC9F-450A-952E-F40A2F1A1128}"/>
    <cellStyle name="Normal 131 2 2" xfId="5488" xr:uid="{B44172B0-ECFF-4821-8C35-047138202B87}"/>
    <cellStyle name="Normal 131 2 2 2" xfId="29580" xr:uid="{80E88606-8DF2-41D8-8E81-2C532DAC3459}"/>
    <cellStyle name="Normal 131 2 2 2 2" xfId="48331" xr:uid="{3DD27A6C-EA16-4D2C-94BC-5ED3F551BE2F}"/>
    <cellStyle name="Normal 131 2 2 3" xfId="35070" xr:uid="{94FE89BC-DA7F-4565-A310-7346F7B44B26}"/>
    <cellStyle name="Normal 131 2 2 4" xfId="15898" xr:uid="{9254BFBE-FD4B-415C-B98D-C7DBFCE734D6}"/>
    <cellStyle name="Normal 131 2 3" xfId="27832" xr:uid="{82300084-0548-41CA-A576-04AD2890925B}"/>
    <cellStyle name="Normal 131 2 3 2" xfId="46583" xr:uid="{EAF40D8C-FAE7-48FA-ADFA-AFEEF82C585E}"/>
    <cellStyle name="Normal 131 2 4" xfId="33152" xr:uid="{D74B4C13-70BD-472E-A2BB-2473211816A9}"/>
    <cellStyle name="Normal 131 2 5" xfId="14148" xr:uid="{9FCF0FEC-65F0-4A29-A754-31C6B8763DCF}"/>
    <cellStyle name="Normal 131 3" xfId="4534" xr:uid="{86AF37A1-7BD2-49CD-B1AF-58B4035D3B4F}"/>
    <cellStyle name="Normal 131 3 2" xfId="28626" xr:uid="{F0E522CE-F125-4630-B85A-E63CFA4C7D93}"/>
    <cellStyle name="Normal 131 3 2 2" xfId="47377" xr:uid="{5D16481B-FBF4-4A19-A290-618B52D51AFC}"/>
    <cellStyle name="Normal 131 3 3" xfId="34116" xr:uid="{3F1DAD60-3857-43AC-A91A-3A4FC2F36EA0}"/>
    <cellStyle name="Normal 131 3 4" xfId="14944" xr:uid="{04A208DD-D46F-4C03-9F06-3F63C6769E39}"/>
    <cellStyle name="Normal 131 4" xfId="20827" xr:uid="{F06E4EE7-344A-45DE-AB23-A60AEA78F290}"/>
    <cellStyle name="Normal 131 5" xfId="26910" xr:uid="{E7ED4A8C-8831-4A6D-95C9-FCD3EF9D5AFC}"/>
    <cellStyle name="Normal 131 5 2" xfId="45661" xr:uid="{94C69DAF-990B-4552-B3EE-185E4A5DAC37}"/>
    <cellStyle name="Normal 131 6" xfId="32138" xr:uid="{7E5CBCB3-2E20-475A-BBF6-B4B144DCE5B5}"/>
    <cellStyle name="Normal 131 7" xfId="13147" xr:uid="{77E05020-4A05-4DE5-9153-954E5559C3F3}"/>
    <cellStyle name="Normal 132" xfId="2530" xr:uid="{0A968069-A59B-4E45-9C74-D12F913FE257}"/>
    <cellStyle name="Normal 132 2" xfId="20830" xr:uid="{AFA03885-DE43-424B-942F-BF4723479844}"/>
    <cellStyle name="Normal 132 3" xfId="32245" xr:uid="{6864C6DD-ADC6-4F55-8AE3-B0460034118B}"/>
    <cellStyle name="Normal 133" xfId="3382" xr:uid="{F6615FCA-2D5B-4BDD-9D6C-60F16D4477CC}"/>
    <cellStyle name="Normal 133 2" xfId="20833" xr:uid="{1B5ED083-8598-4060-8593-18C6C651062C}"/>
    <cellStyle name="Normal 133 3" xfId="33095" xr:uid="{078B7EFA-E383-451B-B903-97C281604DAE}"/>
    <cellStyle name="Normal 134" xfId="3854" xr:uid="{540BD89D-184A-4F99-86E9-791A0045DBA9}"/>
    <cellStyle name="Normal 134 2" xfId="5800" xr:uid="{7F610E58-89A6-4C87-8ADF-3C72F630F61A}"/>
    <cellStyle name="Normal 134 2 2" xfId="29888" xr:uid="{73FA2927-2DF2-4B99-9C62-C12DD6232BE6}"/>
    <cellStyle name="Normal 134 2 2 2" xfId="48639" xr:uid="{88AEFE05-F1B6-4C39-8C85-207766EC84D1}"/>
    <cellStyle name="Normal 134 2 3" xfId="35380" xr:uid="{3788C7F6-AB89-4EC9-92B3-C92DD592F70C}"/>
    <cellStyle name="Normal 134 2 4" xfId="16206" xr:uid="{4624E522-FB4C-4A90-B66F-C56A3EC316A6}"/>
    <cellStyle name="Normal 134 3" xfId="20836" xr:uid="{E147B706-BE0C-472F-8D98-76792B97BC6D}"/>
    <cellStyle name="Normal 134 4" xfId="28171" xr:uid="{BC3826CA-E8F8-4C36-88F8-1BC5306300CD}"/>
    <cellStyle name="Normal 134 4 2" xfId="46922" xr:uid="{BD3D4C25-D138-4088-8C20-15112ED09045}"/>
    <cellStyle name="Normal 134 5" xfId="33524" xr:uid="{93167D88-43EE-47C8-BEFC-3C3C9A9A1A71}"/>
    <cellStyle name="Normal 134 6" xfId="14491" xr:uid="{6A5AE770-A5DA-496C-A22A-80AEE12953DD}"/>
    <cellStyle name="Normal 135" xfId="3873" xr:uid="{BA1F815F-336B-4FD7-BDEB-E316E53EE435}"/>
    <cellStyle name="Normal 135 2" xfId="5811" xr:uid="{27EC3E84-16D7-4F6E-956D-4CC74E7E0417}"/>
    <cellStyle name="Normal 135 2 2" xfId="29899" xr:uid="{F052F6B2-D366-4E7E-BA13-29501E74292F}"/>
    <cellStyle name="Normal 135 2 2 2" xfId="48650" xr:uid="{EB6BBBDF-02BE-4640-889E-13529122FED8}"/>
    <cellStyle name="Normal 135 2 3" xfId="35391" xr:uid="{D2A8B746-1009-41B6-86D1-E75ED7461F49}"/>
    <cellStyle name="Normal 135 2 4" xfId="16217" xr:uid="{AD33DC5C-2294-4D81-90EB-6DE0C6047DCD}"/>
    <cellStyle name="Normal 135 3" xfId="20839" xr:uid="{9DDD43DE-F26D-41A4-99C0-664AE931C410}"/>
    <cellStyle name="Normal 135 4" xfId="28182" xr:uid="{5952B735-ED1D-43FF-ACB2-877F6B86F628}"/>
    <cellStyle name="Normal 135 4 2" xfId="46933" xr:uid="{BA3E8992-C606-48E5-A79C-603C3F0752E6}"/>
    <cellStyle name="Normal 135 5" xfId="33541" xr:uid="{23E85B7B-F986-4FB7-A891-7B681D6057E3}"/>
    <cellStyle name="Normal 135 6" xfId="14502" xr:uid="{DD79A656-28A6-4682-86A0-A80E00DE1DBA}"/>
    <cellStyle name="Normal 136" xfId="3875" xr:uid="{B61F123E-22ED-4123-97B9-5F00074FF22A}"/>
    <cellStyle name="Normal 136 2" xfId="20842" xr:uid="{B653D80F-EC70-4B42-8A42-D99E91B8E890}"/>
    <cellStyle name="Normal 136 3" xfId="33543" xr:uid="{A3EF92A0-760E-4907-BBB3-BEE773BA6E88}"/>
    <cellStyle name="Normal 137" xfId="3921" xr:uid="{4728580B-20A8-4D33-9442-362B16C893E0}"/>
    <cellStyle name="Normal 137 2" xfId="5838" xr:uid="{4C9F9822-6DF5-4939-A339-4D7410120566}"/>
    <cellStyle name="Normal 137 2 2" xfId="29925" xr:uid="{6E4F24B8-CADE-41C0-90B3-21CE52EF184A}"/>
    <cellStyle name="Normal 137 2 2 2" xfId="48676" xr:uid="{A7494292-E1D3-4522-83A7-AE8A99D0A510}"/>
    <cellStyle name="Normal 137 2 3" xfId="35417" xr:uid="{9024B82E-9372-4803-923C-7A1480E4671D}"/>
    <cellStyle name="Normal 137 2 4" xfId="16243" xr:uid="{CE359F13-D3D7-4F31-87B1-DAD0D9123E39}"/>
    <cellStyle name="Normal 137 3" xfId="20845" xr:uid="{133F4366-4662-40FC-B7D3-04193B848127}"/>
    <cellStyle name="Normal 137 4" xfId="28208" xr:uid="{69E9186E-A97F-46F1-B5A3-2595EA653CD5}"/>
    <cellStyle name="Normal 137 4 2" xfId="46959" xr:uid="{E1057C4D-D04F-4C11-8BEC-ACFD8990A015}"/>
    <cellStyle name="Normal 137 5" xfId="33579" xr:uid="{2EEA76EF-A374-4A50-B6C4-5C16D75E8FA6}"/>
    <cellStyle name="Normal 137 6" xfId="14528" xr:uid="{A239C20A-B7A1-4C91-9DC8-403616421F49}"/>
    <cellStyle name="Normal 138" xfId="3934" xr:uid="{21C8F847-1EA0-43F5-A065-A369F8233802}"/>
    <cellStyle name="Normal 138 2" xfId="5845" xr:uid="{9BB7E03E-4350-400A-8080-202461A0D03F}"/>
    <cellStyle name="Normal 138 2 2" xfId="29932" xr:uid="{7F002457-59C9-4C97-BECD-73382481FC95}"/>
    <cellStyle name="Normal 138 2 2 2" xfId="48683" xr:uid="{BEF300AA-6926-49F9-8468-293558A05915}"/>
    <cellStyle name="Normal 138 2 3" xfId="35424" xr:uid="{E496D494-D035-4AD8-8CA8-167377958AF1}"/>
    <cellStyle name="Normal 138 2 4" xfId="16250" xr:uid="{93F77E7B-B1D8-4A47-B299-529EDD9F6623}"/>
    <cellStyle name="Normal 138 3" xfId="20848" xr:uid="{97BEEABB-B487-4020-BC31-AD858519C3C9}"/>
    <cellStyle name="Normal 138 4" xfId="28215" xr:uid="{30C18FA8-3FA9-4186-8CC1-39142CD7EDBC}"/>
    <cellStyle name="Normal 138 4 2" xfId="46966" xr:uid="{F95B83C7-94DE-40D2-AFEA-374964BA8D63}"/>
    <cellStyle name="Normal 138 5" xfId="33589" xr:uid="{C2C7E6F1-DAB4-49A8-A325-F54E193257C9}"/>
    <cellStyle name="Normal 138 6" xfId="14535" xr:uid="{6DA1B03D-046D-4AE9-BD24-E646589D4A1F}"/>
    <cellStyle name="Normal 139" xfId="4201" xr:uid="{F2F93971-5BDC-4222-A22F-280D9BAB1615}"/>
    <cellStyle name="Normal 139 2" xfId="5984" xr:uid="{DC981F47-FD31-4FE8-96C5-4286DC69AADD}"/>
    <cellStyle name="Normal 139 2 2" xfId="30070" xr:uid="{E6FD9F0E-EAA9-4A07-91DC-685AB08D04AE}"/>
    <cellStyle name="Normal 139 2 2 2" xfId="48821" xr:uid="{29DC143C-83D6-43D2-B61F-26FF390E306F}"/>
    <cellStyle name="Normal 139 2 3" xfId="35562" xr:uid="{2941F8B2-591F-4BFA-BCBF-CA532A100497}"/>
    <cellStyle name="Normal 139 2 4" xfId="16388" xr:uid="{A7B6B847-64F6-42A5-91A1-936F4ED27F19}"/>
    <cellStyle name="Normal 139 3" xfId="20851" xr:uid="{88A172FD-FD43-4467-8D61-7F80BD11BE08}"/>
    <cellStyle name="Normal 139 4" xfId="28355" xr:uid="{93DC0E8F-4CAB-431D-9AB3-BB4882F49AAD}"/>
    <cellStyle name="Normal 139 4 2" xfId="47106" xr:uid="{30F55B8F-F460-4AF2-9824-531960C9F101}"/>
    <cellStyle name="Normal 139 5" xfId="33814" xr:uid="{B59085A8-8AA9-49F2-B013-928AE19F0E91}"/>
    <cellStyle name="Normal 139 6" xfId="14673" xr:uid="{AAA05979-E4AF-4558-A0F3-1A9AB650AF38}"/>
    <cellStyle name="Normal 14" xfId="830" xr:uid="{7553E4F5-4E6C-4B55-ACEC-B1AE1C21323F}"/>
    <cellStyle name="Normal 14 2" xfId="2304" xr:uid="{5C61F111-3002-48A7-8675-F958F8EA7282}"/>
    <cellStyle name="Normal 14 2 2" xfId="7137" xr:uid="{EE06BE60-BCAA-48BA-B023-F315477758EC}"/>
    <cellStyle name="Normal 14 2 2 2" xfId="21062" xr:uid="{65CC5EA5-9658-4279-B78C-E451C404F367}"/>
    <cellStyle name="Normal 14 2 2 3" xfId="36156" xr:uid="{D3694FD0-981A-4DE2-BBF2-C2439638CCCF}"/>
    <cellStyle name="Normal 14 2 3" xfId="8692" xr:uid="{B27B080C-EFB2-4574-9ED0-7D578BCCEC9B}"/>
    <cellStyle name="Normal 14 2 4" xfId="32089" xr:uid="{67975E7D-B3E6-454D-B0A4-55F6949AAA2A}"/>
    <cellStyle name="Normal 14 3" xfId="4033" xr:uid="{42A976BB-C6B2-41F8-8ED5-BB1BE551959D}"/>
    <cellStyle name="Normal 14 3 2" xfId="6439" xr:uid="{E2DD7331-5A80-4447-9D78-5304ED94C0EB}"/>
    <cellStyle name="Normal 14 3 2 2" xfId="21063" xr:uid="{C6C6E7AE-253D-44A1-B4AF-E120E529ED21}"/>
    <cellStyle name="Normal 14 3 2 3" xfId="30405" xr:uid="{C0657047-AD38-418A-B43D-ADFA1D2A6E24}"/>
    <cellStyle name="Normal 14 3 2 3 2" xfId="49156" xr:uid="{D3A44B6F-8567-4165-8354-CA4CD76CE74F}"/>
    <cellStyle name="Normal 14 3 2 4" xfId="35939" xr:uid="{A549F749-2570-475E-ACD9-3B4C7C994AE2}"/>
    <cellStyle name="Normal 14 3 2 5" xfId="16725" xr:uid="{E987AFE0-552C-4F95-839F-5E366A1B4D1C}"/>
    <cellStyle name="Normal 14 3 3" xfId="7138" xr:uid="{BB3679C3-C086-4B65-8D47-BF943D55095D}"/>
    <cellStyle name="Normal 14 3 4" xfId="8300" xr:uid="{F02B4F4A-9D2D-4950-80E2-1348E78204D4}"/>
    <cellStyle name="Normal 14 3 4 2" xfId="36502" xr:uid="{9FD1C781-0153-4C3C-AE06-4CC82D0E4293}"/>
    <cellStyle name="Normal 14 3 4 3" xfId="17076" xr:uid="{59A007FE-FB40-429B-BDB1-234CD23F1EC5}"/>
    <cellStyle name="Normal 14 3 5" xfId="8809" xr:uid="{9102BCEA-DC21-4E95-86A6-9D267E1545F7}"/>
    <cellStyle name="Normal 14 3 6" xfId="26693" xr:uid="{1708E146-FA0E-4108-9EBA-EC55E619D0DB}"/>
    <cellStyle name="Normal 14 3 6 2" xfId="45455" xr:uid="{FF26F082-E039-48BB-B56C-22E4A8CE4487}"/>
    <cellStyle name="Normal 14 3 7" xfId="30951" xr:uid="{E36E599F-3809-4652-B905-29F1F89A12ED}"/>
    <cellStyle name="Normal 14 4" xfId="6440" xr:uid="{81D72ACD-F8E8-4129-92E4-3479760A120A}"/>
    <cellStyle name="Normal 14 4 2" xfId="7139" xr:uid="{9987D771-4E2C-462E-89A7-1F8CDAC24E19}"/>
    <cellStyle name="Normal 14 4 3" xfId="35940" xr:uid="{A01F6BF3-92B8-4BC4-8745-F0FB097EAB2F}"/>
    <cellStyle name="Normal 14 5" xfId="6441" xr:uid="{62452A16-E5BA-4CE7-870B-CCF741643B9F}"/>
    <cellStyle name="Normal 14 5 2" xfId="20343" xr:uid="{D3C7DB33-FC03-4C9E-8901-37E605823919}"/>
    <cellStyle name="Normal 14 5 3" xfId="35941" xr:uid="{C74425D7-4AEB-4AC8-A099-A9186BBD4218}"/>
    <cellStyle name="Normal 14 6" xfId="8248" xr:uid="{9A42ABAA-D2F3-440A-957D-6B667C50A8DA}"/>
    <cellStyle name="Normal 14 6 2" xfId="21031" xr:uid="{BA5B5C85-2D0F-40BC-B5E2-E2E145F7F474}"/>
    <cellStyle name="Normal 14 6 3" xfId="36451" xr:uid="{D78415D2-AB75-4F41-B96B-4530BEA6EF39}"/>
    <cellStyle name="Normal 14 6 4" xfId="17025" xr:uid="{05DEEB37-5235-48DD-85EE-625A5E9BAAF5}"/>
    <cellStyle name="Normal 14 7" xfId="8556" xr:uid="{D3CAC731-F79F-4615-9C9D-A24B9D020330}"/>
    <cellStyle name="Normal 140" xfId="3971" xr:uid="{1786F373-3BA0-497A-B9BB-7793AB7E52EA}"/>
    <cellStyle name="Normal 140 2" xfId="5854" xr:uid="{F5FA5EA5-A1BF-4B6C-9424-40BA9E42960E}"/>
    <cellStyle name="Normal 140 2 2" xfId="29941" xr:uid="{5C6AABC9-DBC1-4F5E-845E-1C256154B268}"/>
    <cellStyle name="Normal 140 2 2 2" xfId="48692" xr:uid="{D97CA9D6-EBB4-4C95-B2D3-D73DD23B91CC}"/>
    <cellStyle name="Normal 140 2 3" xfId="35433" xr:uid="{16144E12-161A-41CA-98D5-21EE55383822}"/>
    <cellStyle name="Normal 140 2 4" xfId="16259" xr:uid="{74E5F0D3-F2BB-46BE-A701-CE4B5FA285C4}"/>
    <cellStyle name="Normal 140 3" xfId="20854" xr:uid="{18D51FCD-A8AA-48B1-B0DD-4906FEAD3BDC}"/>
    <cellStyle name="Normal 140 4" xfId="28224" xr:uid="{E278AF23-5EDE-4E4C-8D00-AED0FABD6BB1}"/>
    <cellStyle name="Normal 140 4 2" xfId="46975" xr:uid="{A2C49486-657F-4A04-98DC-CC895D7240A3}"/>
    <cellStyle name="Normal 140 5" xfId="33614" xr:uid="{66C8B2AA-C681-492D-B40C-E97172B725B2}"/>
    <cellStyle name="Normal 140 6" xfId="14544" xr:uid="{384F1108-C9B0-4808-9F60-8A7E59B11379}"/>
    <cellStyle name="Normal 141" xfId="4097" xr:uid="{15B79271-CC92-4879-B1B5-8D544E6CE1F5}"/>
    <cellStyle name="Normal 141 2" xfId="5892" xr:uid="{FD6C93EB-C820-4E70-BDAF-DB0212071AC3}"/>
    <cellStyle name="Normal 141 2 2" xfId="29978" xr:uid="{9F4B4585-2202-49FA-B76B-EF10EF2FB92B}"/>
    <cellStyle name="Normal 141 2 2 2" xfId="48729" xr:uid="{D8780879-50DD-45D2-8E61-165177D654D5}"/>
    <cellStyle name="Normal 141 2 3" xfId="35470" xr:uid="{7E1BD95A-5A3C-44AC-8A01-DB66868DA055}"/>
    <cellStyle name="Normal 141 2 4" xfId="16296" xr:uid="{A0E643A0-518E-4098-B5D6-AC5CA015108E}"/>
    <cellStyle name="Normal 141 3" xfId="20856" xr:uid="{D5CF9B4F-110E-43A8-9892-E859F0BD1075}"/>
    <cellStyle name="Normal 141 4" xfId="28263" xr:uid="{B2E85AB4-897B-48FE-8124-035F9FED4375}"/>
    <cellStyle name="Normal 141 4 2" xfId="47014" xr:uid="{BE021E82-F2BA-4DB3-AF46-188269F62ED0}"/>
    <cellStyle name="Normal 141 5" xfId="33713" xr:uid="{39AB1D08-9B09-41A0-A2E8-9F798A6AC253}"/>
    <cellStyle name="Normal 141 6" xfId="14581" xr:uid="{E965732E-0633-45ED-AA87-BC013C09D26F}"/>
    <cellStyle name="Normal 142" xfId="4144" xr:uid="{D5C7AC7E-7069-4A7E-A58C-A7981B57C545}"/>
    <cellStyle name="Normal 142 2" xfId="5932" xr:uid="{B87A53E0-ED88-49B1-98F3-0DAC8255C959}"/>
    <cellStyle name="Normal 142 2 2" xfId="30018" xr:uid="{64839469-9DFD-45F9-ADC7-3067B5885676}"/>
    <cellStyle name="Normal 142 2 2 2" xfId="48769" xr:uid="{D7CD3E79-D356-4FFF-80D0-9A482D0E56AF}"/>
    <cellStyle name="Normal 142 2 3" xfId="35510" xr:uid="{D8263C58-C757-4DBA-A60D-0BA4CC0495E1}"/>
    <cellStyle name="Normal 142 2 4" xfId="16336" xr:uid="{B1CEC515-FD5A-48CC-92BC-4F54448DE1C5}"/>
    <cellStyle name="Normal 142 3" xfId="20858" xr:uid="{5335AFBA-9378-4AD4-8F56-032559BF4D3D}"/>
    <cellStyle name="Normal 142 4" xfId="28303" xr:uid="{9B4E9D90-11F6-46DC-99D9-24688C1BC533}"/>
    <cellStyle name="Normal 142 4 2" xfId="47054" xr:uid="{39FABB99-FCE7-49CE-824B-5A4FEC01F60C}"/>
    <cellStyle name="Normal 142 5" xfId="33758" xr:uid="{51797B8A-2F58-45B3-846B-DD51609BEEF1}"/>
    <cellStyle name="Normal 142 6" xfId="14621" xr:uid="{573E2199-1991-4096-9FFA-FC31F05B0899}"/>
    <cellStyle name="Normal 143" xfId="4204" xr:uid="{9A8337EE-6639-4FF8-B783-67CF29FB333A}"/>
    <cellStyle name="Normal 143 2" xfId="5986" xr:uid="{68063C4A-58DF-4645-BF9E-1B75C7004850}"/>
    <cellStyle name="Normal 143 2 2" xfId="30071" xr:uid="{9FC76415-4C6D-433D-873F-8DA6F298371D}"/>
    <cellStyle name="Normal 143 2 2 2" xfId="48822" xr:uid="{47C43CC1-34B1-4836-8B72-481C048E4A2C}"/>
    <cellStyle name="Normal 143 2 3" xfId="35563" xr:uid="{DC2629CC-022C-4E9A-AF9A-03CDBC077B34}"/>
    <cellStyle name="Normal 143 2 4" xfId="16389" xr:uid="{23D743C4-F53C-4299-A654-15E3BB0C9F29}"/>
    <cellStyle name="Normal 143 3" xfId="20860" xr:uid="{13E1D9F4-15B1-433B-BFCD-697F8E34418E}"/>
    <cellStyle name="Normal 143 4" xfId="28356" xr:uid="{9BF63B5D-4A61-4866-ACF0-87B6F70EC907}"/>
    <cellStyle name="Normal 143 4 2" xfId="47107" xr:uid="{F0991119-6163-4FF4-9AA6-355C1D871E1F}"/>
    <cellStyle name="Normal 143 5" xfId="33817" xr:uid="{4EC063FC-E7D0-4C51-A85D-DB0346E264D2}"/>
    <cellStyle name="Normal 143 6" xfId="14674" xr:uid="{A1A0A460-6F85-408A-9F60-4431CE08A0FC}"/>
    <cellStyle name="Normal 144" xfId="4226" xr:uid="{860DB160-84FF-4CC8-BEE5-A1D894971EB3}"/>
    <cellStyle name="Normal 144 2" xfId="5992" xr:uid="{CAE6AF94-13EC-4252-AB06-85A48030E8D5}"/>
    <cellStyle name="Normal 144 2 2" xfId="30077" xr:uid="{BAC433FA-28E4-4C1F-A86F-DE7BB7433D84}"/>
    <cellStyle name="Normal 144 2 2 2" xfId="48828" xr:uid="{BC8AB92A-1EEE-4304-B54D-551F4285BECF}"/>
    <cellStyle name="Normal 144 2 3" xfId="35569" xr:uid="{9F24EC51-74D6-44C1-B4B3-2744614B09BD}"/>
    <cellStyle name="Normal 144 2 4" xfId="16395" xr:uid="{466A3BE7-BFE9-4CC1-9382-3E3A4507456F}"/>
    <cellStyle name="Normal 144 3" xfId="20868" xr:uid="{948A9958-917E-4BCC-9C08-4A0F021D9AA6}"/>
    <cellStyle name="Normal 144 4" xfId="28362" xr:uid="{DE8083A9-B5B5-4CDF-93B0-4B8234ED8670}"/>
    <cellStyle name="Normal 144 4 2" xfId="47113" xr:uid="{1C904459-91A1-4934-8CE1-0DC81CF62912}"/>
    <cellStyle name="Normal 144 5" xfId="33833" xr:uid="{2F949495-7F96-4C5E-8BF4-E566A5EFA615}"/>
    <cellStyle name="Normal 144 6" xfId="14680" xr:uid="{DF828BBA-D243-40F0-BDEB-10F1E080250B}"/>
    <cellStyle name="Normal 145" xfId="4231" xr:uid="{F125F71F-6968-4947-8304-524CE0B3D304}"/>
    <cellStyle name="Normal 145 2" xfId="5995" xr:uid="{73BF57BD-7AB6-40C8-8DCD-A72955A01992}"/>
    <cellStyle name="Normal 145 2 2" xfId="30080" xr:uid="{9C02712B-5C1A-4437-9484-26FEB2DFABAA}"/>
    <cellStyle name="Normal 145 2 2 2" xfId="48831" xr:uid="{8537631C-E7A1-4A16-9028-10A156E438B3}"/>
    <cellStyle name="Normal 145 2 3" xfId="35572" xr:uid="{3A37B31B-E83A-488A-8821-5681F17408C7}"/>
    <cellStyle name="Normal 145 2 4" xfId="16398" xr:uid="{11FE1CFE-F67C-4365-9587-6153E5E6EE68}"/>
    <cellStyle name="Normal 145 3" xfId="20876" xr:uid="{2044DE9B-90F5-4E50-B264-E0A03DF316DA}"/>
    <cellStyle name="Normal 145 4" xfId="28365" xr:uid="{A24E3C06-7D94-46E6-9EF2-F02BD8350A83}"/>
    <cellStyle name="Normal 145 4 2" xfId="47116" xr:uid="{1B59A66E-EBB9-460C-AC5F-32FDE37C1BDF}"/>
    <cellStyle name="Normal 145 5" xfId="33836" xr:uid="{909AAE39-DCF1-4D5C-A194-C65171D74A54}"/>
    <cellStyle name="Normal 145 6" xfId="14683" xr:uid="{F49F75AE-F6AD-4ADF-AF8E-C1A2B19F9E25}"/>
    <cellStyle name="Normal 146" xfId="3885" xr:uid="{4419DF89-6DF8-47B6-BAE7-75F35214AB56}"/>
    <cellStyle name="Normal 146 2" xfId="5815" xr:uid="{6089E235-5DFD-4CF2-A085-ADD09D1DE935}"/>
    <cellStyle name="Normal 146 2 2" xfId="29902" xr:uid="{F4E00039-5B70-4E3F-8CA6-28C3A8955265}"/>
    <cellStyle name="Normal 146 2 2 2" xfId="48653" xr:uid="{1D93CCE0-6D51-4869-9695-D8831E60A98D}"/>
    <cellStyle name="Normal 146 2 3" xfId="35394" xr:uid="{C164AABB-5FFF-4A71-91DF-0D05B854E58C}"/>
    <cellStyle name="Normal 146 2 4" xfId="16220" xr:uid="{18EDBE56-9AB5-40E1-AAC0-2E73E3FE2C38}"/>
    <cellStyle name="Normal 146 3" xfId="20871" xr:uid="{E52BC681-0D81-4AB5-A431-80BF4802EE17}"/>
    <cellStyle name="Normal 146 4" xfId="28185" xr:uid="{D9CFA235-16C4-4E8F-A537-22DDB5729E79}"/>
    <cellStyle name="Normal 146 4 2" xfId="46936" xr:uid="{CF6D5A4B-4FF7-4EE9-A376-859C5701D2B0}"/>
    <cellStyle name="Normal 146 5" xfId="33547" xr:uid="{0D1B46BD-63EE-410C-95B2-E476AF17021C}"/>
    <cellStyle name="Normal 146 6" xfId="14505" xr:uid="{725A86EE-4339-49DD-B815-3EBFB24102E6}"/>
    <cellStyle name="Normal 147" xfId="4229" xr:uid="{3C3748C3-2539-445F-B887-D799DF467267}"/>
    <cellStyle name="Normal 147 2" xfId="5993" xr:uid="{D4FF429B-4364-4C69-847A-12752E8B8A8E}"/>
    <cellStyle name="Normal 147 2 2" xfId="30078" xr:uid="{6B81EB13-CA2D-449C-984F-BDB08D312D7C}"/>
    <cellStyle name="Normal 147 2 2 2" xfId="48829" xr:uid="{E4E87EB8-94A8-4DE9-A6A6-92CFFBB6822F}"/>
    <cellStyle name="Normal 147 2 3" xfId="35570" xr:uid="{FAFF7B39-EC0D-481B-B230-F5CD830A65E3}"/>
    <cellStyle name="Normal 147 2 4" xfId="16396" xr:uid="{5B9C2E1A-9F2E-484D-B3E6-F1C618064D58}"/>
    <cellStyle name="Normal 147 3" xfId="20873" xr:uid="{396C3642-0C55-497B-9156-98C987221895}"/>
    <cellStyle name="Normal 147 4" xfId="28363" xr:uid="{BCFF864A-2BBC-4423-AE64-D9E2FE65ACB6}"/>
    <cellStyle name="Normal 147 4 2" xfId="47114" xr:uid="{7505121B-B11C-49E1-BFE0-07744BA7670C}"/>
    <cellStyle name="Normal 147 5" xfId="33834" xr:uid="{4C18156E-65DA-4E4C-82C1-D8084E9EC65D}"/>
    <cellStyle name="Normal 147 6" xfId="14681" xr:uid="{1DCBD856-F08E-49BE-981E-4F3E855D312D}"/>
    <cellStyle name="Normal 148" xfId="4270" xr:uid="{023A9356-3E18-40CD-B160-781F3F9B6F8C}"/>
    <cellStyle name="Normal 148 2" xfId="20878" xr:uid="{4FB49B57-BFD6-49BA-9B3A-26BCB17D3420}"/>
    <cellStyle name="Normal 148 3" xfId="33859" xr:uid="{F1CCEB1F-EDA3-4945-BB64-A1D6D90AD613}"/>
    <cellStyle name="Normal 149" xfId="4317" xr:uid="{A4B302E0-23EE-430D-B53D-4C94FA9FAEB0}"/>
    <cellStyle name="Normal 149 2" xfId="20880" xr:uid="{93CB620F-A5A2-486C-8FC6-A391586A7316}"/>
    <cellStyle name="Normal 149 3" xfId="33900" xr:uid="{0D1CC4AA-CBB3-4B72-9C9E-4BB626C53854}"/>
    <cellStyle name="Normal 15" xfId="831" xr:uid="{BF4E96C5-174B-4FDA-8D78-525EC594661B}"/>
    <cellStyle name="Normal 15 2" xfId="2305" xr:uid="{A1D0CDD2-BFFB-437A-8ACF-0EF3C4C20FA2}"/>
    <cellStyle name="Normal 15 2 2" xfId="7140" xr:uid="{B3E9504F-7FCB-4620-9D7E-821D52860745}"/>
    <cellStyle name="Normal 15 2 2 2" xfId="21064" xr:uid="{B6DCC2D5-EB6C-40B0-8A22-C882939AE474}"/>
    <cellStyle name="Normal 15 2 2 3" xfId="36157" xr:uid="{3C319E0E-4CDF-4A4F-A17F-1292AEE18CA9}"/>
    <cellStyle name="Normal 15 2 3" xfId="8693" xr:uid="{45E6A2EE-ACC4-4E9D-A6F0-D3F790EA9F52}"/>
    <cellStyle name="Normal 15 2 4" xfId="32090" xr:uid="{EF2F4825-CA92-4B95-9679-9337DC597EC2}"/>
    <cellStyle name="Normal 15 3" xfId="4032" xr:uid="{A0117273-C6D2-4E17-A2AD-5A8BE833ED81}"/>
    <cellStyle name="Normal 15 3 2" xfId="6442" xr:uid="{35324E79-3AD9-4C2A-928A-3195F63A52C0}"/>
    <cellStyle name="Normal 15 3 2 2" xfId="21065" xr:uid="{93D97BF8-A3E5-4FCC-AC5D-E9588026DF50}"/>
    <cellStyle name="Normal 15 3 2 3" xfId="35942" xr:uid="{891B4967-E4C4-4D7A-94A6-74478F1FA3A1}"/>
    <cellStyle name="Normal 15 3 3" xfId="7141" xr:uid="{A4FD1B55-16F8-4E8E-9BC9-8223FA6B1667}"/>
    <cellStyle name="Normal 15 3 4" xfId="8810" xr:uid="{503E53C8-9080-4F09-94FC-046FD76AD693}"/>
    <cellStyle name="Normal 15 4" xfId="6443" xr:uid="{E014C649-B5CA-4C5C-AD9E-4ED21C936155}"/>
    <cellStyle name="Normal 15 4 2" xfId="7142" xr:uid="{450587D0-B0BE-48B9-8ABA-7626BD4AE12C}"/>
    <cellStyle name="Normal 15 4 3" xfId="35943" xr:uid="{E05A46A8-F5AD-429D-80DE-096396B1F88F}"/>
    <cellStyle name="Normal 15 5" xfId="8557" xr:uid="{41A2C168-6E83-4564-9098-9DE700165655}"/>
    <cellStyle name="Normal 15 5 2" xfId="20344" xr:uid="{EF923FC5-DFCD-490A-85AB-8066B26A79FD}"/>
    <cellStyle name="Normal 15 5 3" xfId="36588" xr:uid="{41FB6EFA-7029-4381-B8E7-E1710E78C8C7}"/>
    <cellStyle name="Normal 15 6" xfId="21030" xr:uid="{B22FACD8-9021-4E3B-A885-E36D6C94E041}"/>
    <cellStyle name="Normal 150" xfId="6051" xr:uid="{BF86865D-CF07-45B0-870F-B79C789227F5}"/>
    <cellStyle name="Normal 150 2" xfId="20882" xr:uid="{36A1A133-AA32-4709-B7FB-E49A2AA4A30F}"/>
    <cellStyle name="Normal 150 3" xfId="30130" xr:uid="{9852783E-A653-4835-B535-2E978714C336}"/>
    <cellStyle name="Normal 150 3 2" xfId="48881" xr:uid="{3D1A4C7A-064B-4B6B-8F71-4CE5C18385E4}"/>
    <cellStyle name="Normal 150 4" xfId="35624" xr:uid="{78C8D437-E9BB-491A-B3D4-6BD6E7BAA43F}"/>
    <cellStyle name="Normal 150 5" xfId="16448" xr:uid="{731F4416-B1B9-4C77-BA06-6D991BE8E4AD}"/>
    <cellStyle name="Normal 151" xfId="6123" xr:uid="{C571CFFE-3B0A-4A1E-B036-A95965084AF5}"/>
    <cellStyle name="Normal 151 2" xfId="20883" xr:uid="{EDA41BC9-C59D-46BB-9DDD-F53DEAECA9CE}"/>
    <cellStyle name="Normal 151 3" xfId="30196" xr:uid="{7FBB73C7-70CE-48E9-9AC7-CA13D5C4B90C}"/>
    <cellStyle name="Normal 151 3 2" xfId="48947" xr:uid="{57185B93-351D-4699-B4B0-7B5E800ACAA2}"/>
    <cellStyle name="Normal 151 4" xfId="35690" xr:uid="{B05729F5-351D-4778-824D-49EB5B5CE48A}"/>
    <cellStyle name="Normal 151 5" xfId="16514" xr:uid="{ACDD87CF-FB80-4B93-B025-4D592DF33547}"/>
    <cellStyle name="Normal 152" xfId="6185" xr:uid="{BB5F1200-0964-43D2-B09A-1308730F6713}"/>
    <cellStyle name="Normal 152 2" xfId="20885" xr:uid="{06AA4DAA-2676-4F6E-89B4-E5352CD64A70}"/>
    <cellStyle name="Normal 152 3" xfId="30221" xr:uid="{EDA29DCD-06DF-4A54-BD9F-40671659508F}"/>
    <cellStyle name="Normal 152 3 2" xfId="48972" xr:uid="{5D95F241-E15A-4595-8D20-BE5BB94B0627}"/>
    <cellStyle name="Normal 152 4" xfId="35728" xr:uid="{871325DC-AF57-407F-B154-9E8BE0AFF82C}"/>
    <cellStyle name="Normal 152 5" xfId="16541" xr:uid="{980572F2-0480-4B0E-A5F5-14490D0AA6B3}"/>
    <cellStyle name="Normal 153" xfId="6103" xr:uid="{409217B5-2A05-4838-B9C9-90396B8F6328}"/>
    <cellStyle name="Normal 153 2" xfId="20894" xr:uid="{8EE06BEB-897A-4C6E-8D3A-11FD3C2AC6F0}"/>
    <cellStyle name="Normal 153 3" xfId="30179" xr:uid="{6B58F03B-1132-4AA2-9F4C-43B8F9A5DC85}"/>
    <cellStyle name="Normal 153 3 2" xfId="48930" xr:uid="{E3E3C477-8ED2-45F7-92EA-E1AA8F5E8B61}"/>
    <cellStyle name="Normal 153 4" xfId="35673" xr:uid="{012763D3-71F1-4C5A-9233-D79CD2BD2C45}"/>
    <cellStyle name="Normal 153 5" xfId="16497" xr:uid="{383B0099-B894-4A4E-A119-C37827F0F1BB}"/>
    <cellStyle name="Normal 154" xfId="6188" xr:uid="{41D05979-C344-43A6-B602-98249AD3E15E}"/>
    <cellStyle name="Normal 154 2" xfId="20896" xr:uid="{B539C996-80A0-45BD-908C-BAD6774D3A2C}"/>
    <cellStyle name="Normal 154 3" xfId="30224" xr:uid="{CD91FE3D-75CB-41CF-AA4E-609B8501B5D7}"/>
    <cellStyle name="Normal 154 3 2" xfId="48975" xr:uid="{8DE3CC64-CDD0-430C-939D-AB2026F709E9}"/>
    <cellStyle name="Normal 154 4" xfId="35731" xr:uid="{1D347F0C-D874-4C7B-B185-41F954F3699C}"/>
    <cellStyle name="Normal 154 5" xfId="16544" xr:uid="{0E3C6DAD-5BC0-42AF-B2F2-B0635D0A2712}"/>
    <cellStyle name="Normal 155" xfId="6277" xr:uid="{6B8F0D67-8AAC-4912-9A2D-8BE6E761F968}"/>
    <cellStyle name="Normal 155 2" xfId="20898" xr:uid="{C21BC325-F384-4E68-9B6B-7F3325B60569}"/>
    <cellStyle name="Normal 155 3" xfId="35817" xr:uid="{966C2CEE-BF64-4EB5-A488-1973AD6F2EFF}"/>
    <cellStyle name="Normal 156" xfId="6280" xr:uid="{F60CE2C3-5487-4C0E-BECF-C0A047BBAC50}"/>
    <cellStyle name="Normal 156 2" xfId="8303" xr:uid="{215F1E92-D6CA-4AB7-9806-39A348480618}"/>
    <cellStyle name="Normal 156 2 2" xfId="36505" xr:uid="{E5E822AB-F403-443F-BAB3-6445646AC820}"/>
    <cellStyle name="Normal 156 2 3" xfId="17078" xr:uid="{D79670D4-FBAB-4F4D-802F-5E94FB29C35F}"/>
    <cellStyle name="Normal 156 3" xfId="20900" xr:uid="{BB0911E7-F6C8-41A6-9272-9993A00360AA}"/>
    <cellStyle name="Normal 156 4" xfId="30305" xr:uid="{AAD70AA6-34E9-457A-9730-AF47E348C013}"/>
    <cellStyle name="Normal 156 4 2" xfId="49056" xr:uid="{0D78B95C-C240-48D2-807F-37F52CCC50CC}"/>
    <cellStyle name="Normal 156 5" xfId="35820" xr:uid="{B0F352F6-0D21-48F3-823F-2944D50B86FC}"/>
    <cellStyle name="Normal 156 6" xfId="16625" xr:uid="{C47EFEC2-08BD-40B1-BDAF-F2F7697F5C9C}"/>
    <cellStyle name="Normal 157" xfId="6444" xr:uid="{1066C593-629B-4699-B23D-BE22914F38B7}"/>
    <cellStyle name="Normal 157 2" xfId="20902" xr:uid="{45265EAB-2700-408F-B628-3758D1F8633C}"/>
    <cellStyle name="Normal 157 3" xfId="30406" xr:uid="{03BFDFE9-C1CF-450F-B260-FA52D468E88B}"/>
    <cellStyle name="Normal 157 3 2" xfId="49157" xr:uid="{E1891DBB-D6AC-45D8-A08B-5517A8E2EBA4}"/>
    <cellStyle name="Normal 157 4" xfId="35944" xr:uid="{D611A9D9-6ACA-4AC8-AE4D-D40106E8CC24}"/>
    <cellStyle name="Normal 157 5" xfId="16726" xr:uid="{1773B086-C856-4A93-B96C-2BF4064A5666}"/>
    <cellStyle name="Normal 158" xfId="6529" xr:uid="{9D06EC45-22B3-4C93-AEA6-A4ECEC8678EC}"/>
    <cellStyle name="Normal 158 2" xfId="20904" xr:uid="{4E0FCA32-C183-40AE-82F1-52C1668ADD18}"/>
    <cellStyle name="Normal 158 3" xfId="30444" xr:uid="{FB3CAF18-EC0C-4E4C-A63C-A50176FC9249}"/>
    <cellStyle name="Normal 158 3 2" xfId="49195" xr:uid="{7A9649C6-1E9E-4338-B878-66BC85F44CAB}"/>
    <cellStyle name="Normal 158 4" xfId="36000" xr:uid="{69DB9B25-A35A-442C-89DE-B3FB1751B914}"/>
    <cellStyle name="Normal 158 5" xfId="16764" xr:uid="{D41DCBE0-5536-4F49-977E-BB415AC7A632}"/>
    <cellStyle name="Normal 159" xfId="6532" xr:uid="{622F0F87-66BB-4462-84E7-E66175D8E029}"/>
    <cellStyle name="Normal 159 2" xfId="20906" xr:uid="{55457DE5-DFFF-48E9-B132-2ECD53A90060}"/>
    <cellStyle name="Normal 159 3" xfId="30446" xr:uid="{1CDD6857-2CB6-4991-9B58-BF3A18122402}"/>
    <cellStyle name="Normal 159 3 2" xfId="49197" xr:uid="{C15DB93D-4F42-4CB2-889B-7A1307FD1657}"/>
    <cellStyle name="Normal 159 4" xfId="36002" xr:uid="{F13DF6B7-A3DB-43A4-A0FA-4F02ED2DA26B}"/>
    <cellStyle name="Normal 159 5" xfId="16766" xr:uid="{BFB2D804-5451-41BD-A8A9-978D41C248DF}"/>
    <cellStyle name="Normal 16" xfId="832" xr:uid="{17D5EBE0-756C-42E0-A012-B108B0D70913}"/>
    <cellStyle name="Normal 16 10" xfId="7143" xr:uid="{5BF4AB09-747D-4425-ADFB-98575CF6FDDD}"/>
    <cellStyle name="Normal 16 10 2" xfId="7144" xr:uid="{CE8B9558-D6BD-4290-9788-470D1B525FA7}"/>
    <cellStyle name="Normal 16 10 3" xfId="7145" xr:uid="{4BCC2AE5-EFF3-4B89-A994-EE9E01798627}"/>
    <cellStyle name="Normal 16 11" xfId="7146" xr:uid="{1794A261-B24C-45B7-B026-C87A0CF65EF6}"/>
    <cellStyle name="Normal 16 11 2" xfId="7147" xr:uid="{30C347CF-9698-440D-B69A-32A74B020D8D}"/>
    <cellStyle name="Normal 16 11 3" xfId="7148" xr:uid="{00FDADBA-6FD2-4155-A751-8975C5739BB4}"/>
    <cellStyle name="Normal 16 12" xfId="7149" xr:uid="{FCA99B02-C5BD-4C15-8830-2FD60381C8B0}"/>
    <cellStyle name="Normal 16 12 2" xfId="7150" xr:uid="{6F9FE49B-217F-4D94-8D81-FD19D314F028}"/>
    <cellStyle name="Normal 16 12 3" xfId="7151" xr:uid="{1541A7CA-AD83-4F6F-AA07-93863D70B58F}"/>
    <cellStyle name="Normal 16 13" xfId="7152" xr:uid="{51C8C947-1E61-4987-994E-0FA43DE7FFAF}"/>
    <cellStyle name="Normal 16 14" xfId="7153" xr:uid="{8D5D8103-4D58-4688-9855-3E8925354FC4}"/>
    <cellStyle name="Normal 16 15" xfId="7154" xr:uid="{E31048D9-1C2A-40B7-B5D5-CAC1AE0E5DC4}"/>
    <cellStyle name="Normal 16 16" xfId="8558" xr:uid="{53A4D368-B2E7-43B2-AA89-A8CE4CDF6F55}"/>
    <cellStyle name="Normal 16 16 2" xfId="20345" xr:uid="{8C096053-30E4-493F-B5CF-3832BC57FCBD}"/>
    <cellStyle name="Normal 16 16 3" xfId="36589" xr:uid="{F947260E-FF7C-4790-B568-9D98DBBC5876}"/>
    <cellStyle name="Normal 16 17" xfId="21032" xr:uid="{265E493D-744D-4FFD-A9B9-D425837A7BB1}"/>
    <cellStyle name="Normal 16 2" xfId="2306" xr:uid="{C7470AAB-C5A2-4089-85CD-40717C3D8992}"/>
    <cellStyle name="Normal 16 2 2" xfId="7155" xr:uid="{D1D99355-6D67-48C3-886E-CDB02EE95990}"/>
    <cellStyle name="Normal 16 2 3" xfId="7156" xr:uid="{23FC3D16-81D4-4598-B56E-B9755A259371}"/>
    <cellStyle name="Normal 16 2 4" xfId="7157" xr:uid="{626E8DA6-D021-4663-BC01-4B758FE77792}"/>
    <cellStyle name="Normal 16 2 5" xfId="8694" xr:uid="{0444D708-ED92-4E6F-8083-1098E7CC1FB6}"/>
    <cellStyle name="Normal 16 2 6" xfId="32091" xr:uid="{18930CB3-FC8A-4003-ADBD-9111E6A0F471}"/>
    <cellStyle name="Normal 16 3" xfId="4078" xr:uid="{E65D0D44-2B98-4400-92AE-71FCA0956B0D}"/>
    <cellStyle name="Normal 16 3 2" xfId="6445" xr:uid="{7A5B26A0-66F4-4117-B47A-346CC87D23D9}"/>
    <cellStyle name="Normal 16 3 2 2" xfId="7158" xr:uid="{40EA7008-58F3-4A63-B2D7-FFAB63240B83}"/>
    <cellStyle name="Normal 16 3 2 3" xfId="35945" xr:uid="{2C617D49-B4FE-4A9B-935C-C69B3C072406}"/>
    <cellStyle name="Normal 16 3 3" xfId="7159" xr:uid="{438E212F-438E-4669-99D8-0191C77F938A}"/>
    <cellStyle name="Normal 16 3 4" xfId="8811" xr:uid="{61FB249E-951C-473C-8A90-14D828F7A147}"/>
    <cellStyle name="Normal 16 4" xfId="6446" xr:uid="{355B309C-5884-4262-8331-CFF26A428246}"/>
    <cellStyle name="Normal 16 4 2" xfId="7160" xr:uid="{65FA328A-A60D-4C29-8165-6B0D57303031}"/>
    <cellStyle name="Normal 16 4 3" xfId="7161" xr:uid="{970D7B09-2DC8-4C2D-B0C2-CF00ADE00577}"/>
    <cellStyle name="Normal 16 4 4" xfId="7162" xr:uid="{27B0BD0F-67C4-49AE-8B68-8DA345E7426A}"/>
    <cellStyle name="Normal 16 4 5" xfId="35946" xr:uid="{9E729D26-9061-450C-AF23-DABC680D5171}"/>
    <cellStyle name="Normal 16 5" xfId="7163" xr:uid="{26B15565-CCDC-4693-96C4-6A00F5CE826A}"/>
    <cellStyle name="Normal 16 5 2" xfId="7164" xr:uid="{8A6011BD-D34C-4C07-B1EF-54768AE0D421}"/>
    <cellStyle name="Normal 16 5 3" xfId="7165" xr:uid="{484052CE-1C2E-4FBF-8E25-A894232A14A8}"/>
    <cellStyle name="Normal 16 6" xfId="7166" xr:uid="{63ABCE7E-CC11-49CA-9F3D-25BDCFC3FB35}"/>
    <cellStyle name="Normal 16 6 2" xfId="7167" xr:uid="{C24030C2-CF70-40DE-8F2B-8B051FC80564}"/>
    <cellStyle name="Normal 16 6 3" xfId="7168" xr:uid="{6AC19F1E-CFC1-4512-AADE-99B0AB9403B3}"/>
    <cellStyle name="Normal 16 7" xfId="7169" xr:uid="{12CEB1C9-B41C-4EE2-B085-A79233B20920}"/>
    <cellStyle name="Normal 16 7 2" xfId="7170" xr:uid="{8B334E81-AD98-4D4A-B810-CB719E8A9595}"/>
    <cellStyle name="Normal 16 7 3" xfId="7171" xr:uid="{5014B59F-C5D1-4F32-A5C7-36A19B21C90B}"/>
    <cellStyle name="Normal 16 8" xfId="7172" xr:uid="{52BCC7F4-F2C0-4F8C-8D81-5504816CBCEC}"/>
    <cellStyle name="Normal 16 8 2" xfId="7173" xr:uid="{258001AF-B765-413E-B6A5-8D46B15812D8}"/>
    <cellStyle name="Normal 16 8 3" xfId="7174" xr:uid="{3ACA1902-B7D9-48D2-86D6-5BA17625E078}"/>
    <cellStyle name="Normal 16 9" xfId="7175" xr:uid="{D55A8069-134D-498C-9A94-1BE401D5DBC0}"/>
    <cellStyle name="Normal 16 9 2" xfId="7176" xr:uid="{38CFDF98-C83F-48AC-9843-5AAB7BC9BFE7}"/>
    <cellStyle name="Normal 16 9 3" xfId="7177" xr:uid="{2864F1DB-4030-4FB5-ABD9-0B14C6EE2676}"/>
    <cellStyle name="Normal 160" xfId="8208" xr:uid="{D788ACFB-3000-46F1-9033-A669CEE3F5B4}"/>
    <cellStyle name="Normal 160 2" xfId="20909" xr:uid="{AA65F559-DAF7-4EB0-A3C8-793FF54B959B}"/>
    <cellStyle name="Normal 160 3" xfId="36414" xr:uid="{D30DEA29-BDD2-449A-BD04-870FDA328A65}"/>
    <cellStyle name="Normal 160 4" xfId="16989" xr:uid="{276EACF1-C628-4DC0-ABCA-7BF7CB43F749}"/>
    <cellStyle name="Normal 161" xfId="8211" xr:uid="{E49B2E8B-2573-499F-95D1-121933959D56}"/>
    <cellStyle name="Normal 161 2" xfId="20910" xr:uid="{3AA16B32-F76D-4272-81DE-1F0A19E564ED}"/>
    <cellStyle name="Normal 161 3" xfId="36417" xr:uid="{DED10280-820E-4AD6-B686-F109CC2ED9C0}"/>
    <cellStyle name="Normal 161 4" xfId="16992" xr:uid="{AECB5628-B097-465B-BCEE-A19BC6011CCF}"/>
    <cellStyle name="Normal 162" xfId="8225" xr:uid="{E63B6F5A-0FD2-4861-A0DA-E29094CFF8D2}"/>
    <cellStyle name="Normal 162 2" xfId="20912" xr:uid="{4CDB1F52-D278-496A-A25D-3C75B3599D5A}"/>
    <cellStyle name="Normal 162 3" xfId="36430" xr:uid="{078025F8-0098-483B-9098-2213AD152805}"/>
    <cellStyle name="Normal 162 4" xfId="17004" xr:uid="{1D7BB2BD-EAE1-47D2-8272-7048270F7275}"/>
    <cellStyle name="Normal 163" xfId="8224" xr:uid="{154ED6D5-16C4-4DCA-87F2-D4F269CB502E}"/>
    <cellStyle name="Normal 163 2" xfId="20914" xr:uid="{3DF58765-4763-46E0-AF26-EC10BF679C4E}"/>
    <cellStyle name="Normal 163 3" xfId="36429" xr:uid="{78BF6F1C-AD5E-438C-B077-22876F929452}"/>
    <cellStyle name="Normal 163 4" xfId="17003" xr:uid="{20FCBF61-EF0E-4139-ADDF-5AC262ABB716}"/>
    <cellStyle name="Normal 164" xfId="8227" xr:uid="{89F16861-4029-46EA-8C04-1601EAE655E7}"/>
    <cellStyle name="Normal 164 2" xfId="20916" xr:uid="{CCD2F271-BCF5-4D48-9359-0C86C339A4C1}"/>
    <cellStyle name="Normal 164 3" xfId="36432" xr:uid="{6AF1B1B7-765F-407D-8298-8FFC8C0A03DE}"/>
    <cellStyle name="Normal 164 4" xfId="17006" xr:uid="{24B042FD-FAB1-4C7D-8C4C-83061B89B6CF}"/>
    <cellStyle name="Normal 165" xfId="8234" xr:uid="{04B59DD9-CD1B-489D-903A-FA6594F89FC6}"/>
    <cellStyle name="Normal 165 2" xfId="20918" xr:uid="{43C5FAA9-C4F5-452C-AC1C-58CAAA1554BE}"/>
    <cellStyle name="Normal 165 3" xfId="36439" xr:uid="{4F0AB3AC-F295-4B47-AF3D-D4950548E7F2}"/>
    <cellStyle name="Normal 165 4" xfId="17013" xr:uid="{222D66B0-24C5-440A-A670-1B710462B4DF}"/>
    <cellStyle name="Normal 166" xfId="8244" xr:uid="{E290BFBC-9D7D-407B-81CA-AFB07BDC1FC5}"/>
    <cellStyle name="Normal 166 2" xfId="20920" xr:uid="{28C24E23-F708-4E88-AD12-49CFB0501424}"/>
    <cellStyle name="Normal 166 3" xfId="36447" xr:uid="{34195C48-F663-40F2-8DA5-5435E11F9B48}"/>
    <cellStyle name="Normal 166 4" xfId="17021" xr:uid="{1CF27307-DCBF-42F3-B145-CF4CC9F76952}"/>
    <cellStyle name="Normal 167" xfId="8255" xr:uid="{A7F78470-388E-4334-A07A-8DF0FF9AFB10}"/>
    <cellStyle name="Normal 167 2" xfId="20963" xr:uid="{C8288228-9890-4E10-B272-A7F99BADA8D3}"/>
    <cellStyle name="Normal 167 3" xfId="26736" xr:uid="{9CC4621A-E042-4237-BFA6-BDA06FB989D3}"/>
    <cellStyle name="Normal 167 3 2" xfId="45494" xr:uid="{DD297282-415E-453C-96C5-773CA2F95426}"/>
    <cellStyle name="Normal 167 4" xfId="31005" xr:uid="{E56F8036-84F8-421F-B6E7-D14C34EFC075}"/>
    <cellStyle name="Normal 167 5" xfId="36458" xr:uid="{0E261491-2D36-43A5-834E-FCD3F444E570}"/>
    <cellStyle name="Normal 167 6" xfId="17032" xr:uid="{6D9653D6-E7D9-401D-9AA2-6C70B64E3139}"/>
    <cellStyle name="Normal 168" xfId="8302" xr:uid="{7DEE933E-BF06-4DAD-89EA-64F3F8D8664A}"/>
    <cellStyle name="Normal 168 2" xfId="20962" xr:uid="{D9719176-6BBA-41CB-83D0-F17C4A64E5F3}"/>
    <cellStyle name="Normal 168 3" xfId="36504" xr:uid="{182E7860-2EEB-4C2B-B849-0C19FED03DD0}"/>
    <cellStyle name="Normal 169" xfId="8306" xr:uid="{5C850FFE-8CDC-40D4-8FC1-AC113ECD122A}"/>
    <cellStyle name="Normal 169 2" xfId="20965" xr:uid="{65C34A89-39C2-4A11-9C25-0D6BF8D77E64}"/>
    <cellStyle name="Normal 169 3" xfId="36508" xr:uid="{7D76E523-4FB9-4ECE-8856-EFC69B9729C8}"/>
    <cellStyle name="Normal 17" xfId="833" xr:uid="{78C5288B-6B63-4CCA-9ABE-A0DADC4379E0}"/>
    <cellStyle name="Normal 17 10" xfId="7178" xr:uid="{3EC968ED-943D-48CD-B5D2-54CD7CE47AEC}"/>
    <cellStyle name="Normal 17 10 2" xfId="7179" xr:uid="{49A466F7-0946-4A9E-8E7E-31302E588009}"/>
    <cellStyle name="Normal 17 10 3" xfId="7180" xr:uid="{31DBD336-B10E-493B-BAC0-856A0875BEE9}"/>
    <cellStyle name="Normal 17 11" xfId="7181" xr:uid="{E836875B-5B8E-4FC1-B606-E8CFBF5212F7}"/>
    <cellStyle name="Normal 17 11 2" xfId="7182" xr:uid="{6D25973E-A702-4604-986F-471D9942B4A8}"/>
    <cellStyle name="Normal 17 11 3" xfId="7183" xr:uid="{A376D7E4-F9FC-4F16-B6EE-E8E67D8E61B1}"/>
    <cellStyle name="Normal 17 12" xfId="7184" xr:uid="{D8378B22-5058-4691-AFE3-CFC3528856F5}"/>
    <cellStyle name="Normal 17 12 2" xfId="7185" xr:uid="{DE22F02B-01CB-4268-B076-A3492684531F}"/>
    <cellStyle name="Normal 17 12 3" xfId="7186" xr:uid="{5BAFB6BB-0AA1-4522-B425-5916A3D9FA4B}"/>
    <cellStyle name="Normal 17 13" xfId="7187" xr:uid="{489F80F8-7E01-492F-8B8D-0E7A577C653F}"/>
    <cellStyle name="Normal 17 14" xfId="7188" xr:uid="{E15F63AE-0664-44B4-B981-BA94C50BFFFC}"/>
    <cellStyle name="Normal 17 15" xfId="7189" xr:uid="{A00928C2-376F-4BE2-A0E0-A95C9C604133}"/>
    <cellStyle name="Normal 17 16" xfId="8581" xr:uid="{0373B0EF-D8F7-49C4-8B5F-AA13F6116672}"/>
    <cellStyle name="Normal 17 16 2" xfId="20346" xr:uid="{98A20E25-6E14-4449-A2B1-F5C5B3101530}"/>
    <cellStyle name="Normal 17 16 3" xfId="36597" xr:uid="{37196B95-8DA4-4468-86E3-F946B275EE31}"/>
    <cellStyle name="Normal 17 17" xfId="21033" xr:uid="{05FA9063-7D5A-4E81-B738-BECA82434A35}"/>
    <cellStyle name="Normal 17 2" xfId="2383" xr:uid="{0304D0F3-B7C2-4FE2-BACB-AAA3AC8584FD}"/>
    <cellStyle name="Normal 17 2 2" xfId="7190" xr:uid="{58A5156F-7082-4365-9860-EFD04E8DD936}"/>
    <cellStyle name="Normal 17 2 3" xfId="7191" xr:uid="{2E6FE24D-5EF4-4150-B325-3980D3D3941C}"/>
    <cellStyle name="Normal 17 2 4" xfId="7192" xr:uid="{09F809B1-9D75-4231-A545-1DA0942CD323}"/>
    <cellStyle name="Normal 17 2 5" xfId="8695" xr:uid="{6AA547A9-3F1A-48C3-BD5D-8B233A3E6F9C}"/>
    <cellStyle name="Normal 17 2 6" xfId="32100" xr:uid="{C9111021-76D9-4962-A6E6-2FF4F5A7B41A}"/>
    <cellStyle name="Normal 17 3" xfId="4100" xr:uid="{5547C07A-5442-41FC-B129-7D64695F714C}"/>
    <cellStyle name="Normal 17 3 2" xfId="7193" xr:uid="{349A2665-BE78-494C-A2BE-10E588361930}"/>
    <cellStyle name="Normal 17 3 3" xfId="7194" xr:uid="{083C8EB1-623E-478C-818E-FE603A8212F3}"/>
    <cellStyle name="Normal 17 3 4" xfId="8817" xr:uid="{997B448F-A1C5-4526-B7C8-3786911225C1}"/>
    <cellStyle name="Normal 17 4" xfId="7195" xr:uid="{1ACBAED7-BA18-4226-9543-F716EE0DEFE2}"/>
    <cellStyle name="Normal 17 4 2" xfId="7196" xr:uid="{12B87842-306F-4FB3-BF6D-E27207E370EC}"/>
    <cellStyle name="Normal 17 4 2 2" xfId="9161" xr:uid="{3DE0D0CD-3912-4810-8196-83005FE63C6C}"/>
    <cellStyle name="Normal 17 4 2 2 2" xfId="37001" xr:uid="{51D161A0-140F-410B-9E4A-61FAE847CC8A}"/>
    <cellStyle name="Normal 17 4 2 2 3" xfId="17522" xr:uid="{72646832-4C33-46FA-B1C3-66F6A76F3941}"/>
    <cellStyle name="Normal 17 4 3" xfId="7197" xr:uid="{26771199-3B62-4266-91B4-8454956A65D6}"/>
    <cellStyle name="Normal 17 4 4" xfId="8939" xr:uid="{1A646773-C8DB-403D-A177-D0018DF44470}"/>
    <cellStyle name="Normal 17 4 4 2" xfId="36804" xr:uid="{E74F6863-F164-4581-B32D-35E0A9C1C973}"/>
    <cellStyle name="Normal 17 4 4 3" xfId="17331" xr:uid="{15160B21-ACC3-4617-84C5-6CFBF262F890}"/>
    <cellStyle name="Normal 17 5" xfId="7198" xr:uid="{88936DD4-A86E-46EF-AA38-2099899F417A}"/>
    <cellStyle name="Normal 17 5 2" xfId="7199" xr:uid="{66128B23-FA58-4860-9926-65D9EB0AB01A}"/>
    <cellStyle name="Normal 17 5 2 2" xfId="9174" xr:uid="{C4EC5316-D0F6-42C1-AAA6-3269B722330C}"/>
    <cellStyle name="Normal 17 5 2 2 2" xfId="37002" xr:uid="{6378907D-A76F-4204-B187-C0A5C268B3EC}"/>
    <cellStyle name="Normal 17 5 2 2 3" xfId="17523" xr:uid="{9B51770D-5183-4F73-AC1E-3CFE67379638}"/>
    <cellStyle name="Normal 17 5 3" xfId="7200" xr:uid="{D84B778E-8F26-4C2F-B629-2E41756B57EA}"/>
    <cellStyle name="Normal 17 5 4" xfId="8953" xr:uid="{5A21D634-3DFA-438F-BA63-0C9279B37054}"/>
    <cellStyle name="Normal 17 5 4 2" xfId="36807" xr:uid="{C005884A-4712-48C1-9252-72C50D0C4BBC}"/>
    <cellStyle name="Normal 17 5 4 3" xfId="17332" xr:uid="{15E52EA3-56D7-4784-96BC-B5B71CA6AB53}"/>
    <cellStyle name="Normal 17 6" xfId="7201" xr:uid="{DA09858B-14F5-446A-8637-E3670D3617E6}"/>
    <cellStyle name="Normal 17 6 2" xfId="7202" xr:uid="{CBF80EAE-4B2D-49A8-B426-64A446621643}"/>
    <cellStyle name="Normal 17 6 3" xfId="7203" xr:uid="{E241F6A3-121A-4D18-AA43-6609BE0E1CA1}"/>
    <cellStyle name="Normal 17 7" xfId="7204" xr:uid="{0DFAB5FA-3EF1-4CC5-BDB1-D759D23A7FF7}"/>
    <cellStyle name="Normal 17 7 2" xfId="7205" xr:uid="{F11D8110-ACB7-4D94-A60E-8A8326E04DD9}"/>
    <cellStyle name="Normal 17 7 3" xfId="7206" xr:uid="{107D10B0-976B-4362-8CFA-65A6E6E1E098}"/>
    <cellStyle name="Normal 17 8" xfId="7207" xr:uid="{C0CC140F-14BA-4E57-9A68-9522B60967A9}"/>
    <cellStyle name="Normal 17 8 2" xfId="7208" xr:uid="{4049C66C-80BD-400D-ADFD-2E60393D4A79}"/>
    <cellStyle name="Normal 17 8 3" xfId="7209" xr:uid="{B063422C-EA3F-4FD1-845C-F8FC5A1F8AFB}"/>
    <cellStyle name="Normal 17 9" xfId="7210" xr:uid="{E68D1304-077D-4305-8693-74F1CBBB98A1}"/>
    <cellStyle name="Normal 17 9 2" xfId="7211" xr:uid="{54DBD0B7-49BC-4311-B990-DCE203484413}"/>
    <cellStyle name="Normal 17 9 3" xfId="7212" xr:uid="{025A5AA4-21E8-4D11-ACBF-2B860C8234FB}"/>
    <cellStyle name="Normal 170" xfId="8308" xr:uid="{14BA0BCD-3300-437F-8E21-3CC7687C2E71}"/>
    <cellStyle name="Normal 170 2" xfId="20967" xr:uid="{8C4B06AE-B09C-4170-B40F-C6792FF298DA}"/>
    <cellStyle name="Normal 170 3" xfId="36510" xr:uid="{4A41DEE7-EE03-4E29-8966-E0ED6273D476}"/>
    <cellStyle name="Normal 171" xfId="8335" xr:uid="{478857FB-CFBC-494D-B6AE-997C12A4D54A}"/>
    <cellStyle name="Normal 171 2" xfId="20969" xr:uid="{91F17D05-0FF5-4424-9C51-039197177EB4}"/>
    <cellStyle name="Normal 171 3" xfId="36523" xr:uid="{0DD64E84-5893-41D8-8F6E-BBCCFD594C4D}"/>
    <cellStyle name="Normal 172" xfId="9221" xr:uid="{892D110F-7C86-41BD-8C95-109705F21161}"/>
    <cellStyle name="Normal 172 2" xfId="20971" xr:uid="{A19E2AA8-6F3C-471E-9160-28367664088B}"/>
    <cellStyle name="Normal 172 3" xfId="37042" xr:uid="{8933121D-51D9-4A30-80F6-A6D596B16E96}"/>
    <cellStyle name="Normal 173" xfId="20" xr:uid="{B0BBFFF8-B15E-43F0-936F-D755AFF8B296}"/>
    <cellStyle name="Normal 174" xfId="235" xr:uid="{9A8080C5-D0E6-4EA3-AFC2-E966416DE2F1}"/>
    <cellStyle name="Normal 175" xfId="20974" xr:uid="{EB8EF7A9-2D9C-4AD2-A714-B547C66B43B3}"/>
    <cellStyle name="Normal 176" xfId="20975" xr:uid="{8098C41E-9B53-42E9-9085-50890DFB26E2}"/>
    <cellStyle name="Normal 177" xfId="20977" xr:uid="{F5F5DEBE-4614-4712-ADAB-BDD1741752B5}"/>
    <cellStyle name="Normal 178" xfId="20979" xr:uid="{7BA223CE-C597-4CCD-8497-2FF8327859A6}"/>
    <cellStyle name="Normal 179" xfId="20981" xr:uid="{03B74558-69C7-4B68-AB3A-E2F161492B55}"/>
    <cellStyle name="Normal 18" xfId="834" xr:uid="{B5D91015-35C1-4D1E-A654-EC323574A59E}"/>
    <cellStyle name="Normal 18 10" xfId="7213" xr:uid="{07ABECAC-E117-4053-A430-18C2BC443EC7}"/>
    <cellStyle name="Normal 18 10 2" xfId="7214" xr:uid="{D736F7EE-703B-4C41-8C42-995A0D24CD87}"/>
    <cellStyle name="Normal 18 10 3" xfId="7215" xr:uid="{435FA83F-CA40-4BF7-87E6-5CF837200B57}"/>
    <cellStyle name="Normal 18 11" xfId="7216" xr:uid="{2E7CC915-C22B-4BF1-AFE7-B01065969F62}"/>
    <cellStyle name="Normal 18 11 2" xfId="7217" xr:uid="{D636C6EE-E873-4F4B-B0F5-AD0B0C5B3006}"/>
    <cellStyle name="Normal 18 11 3" xfId="7218" xr:uid="{182A9DD5-BBDB-4397-99D6-73EF4ACF0D35}"/>
    <cellStyle name="Normal 18 12" xfId="7219" xr:uid="{F7ABB825-7C0C-4DA9-A318-0305714E34D2}"/>
    <cellStyle name="Normal 18 12 2" xfId="7220" xr:uid="{BE6DCC3B-8D50-4B96-B2DA-BDD93B70B672}"/>
    <cellStyle name="Normal 18 12 3" xfId="7221" xr:uid="{A2945AAE-9DE5-46F7-8DC4-0E939FDB0C79}"/>
    <cellStyle name="Normal 18 13" xfId="7222" xr:uid="{EB3E936A-56CB-4875-ADD3-685950DE92BE}"/>
    <cellStyle name="Normal 18 14" xfId="7223" xr:uid="{BD7BED5D-734D-4834-829E-4023F9935C55}"/>
    <cellStyle name="Normal 18 15" xfId="7224" xr:uid="{522DEFAB-506E-4B32-9038-F7272A2C6AFA}"/>
    <cellStyle name="Normal 18 16" xfId="7225" xr:uid="{6A1C17C9-30DD-4ACD-8D94-DA604340FFB5}"/>
    <cellStyle name="Normal 18 16 2" xfId="19600" xr:uid="{BC93B683-1C48-40C4-A637-A8527C5388AE}"/>
    <cellStyle name="Normal 18 16 2 2" xfId="39067" xr:uid="{16DC9503-DB2A-4395-AAEE-0B8C0DC811DB}"/>
    <cellStyle name="Normal 18 16 3" xfId="24126" xr:uid="{C5CCB192-90A8-4816-BDA1-911996CB67A9}"/>
    <cellStyle name="Normal 18 16 3 2" xfId="42906" xr:uid="{F6C2F286-9BEC-4B21-A673-15C03EE7F54A}"/>
    <cellStyle name="Normal 18 16 4" xfId="30523" xr:uid="{190361B5-D5B8-4BEB-9BF7-BF0413658ACA}"/>
    <cellStyle name="Normal 18 16 4 2" xfId="49274" xr:uid="{480CDD47-3ED5-49C2-B7CA-08FD64D39352}"/>
    <cellStyle name="Normal 18 16 5" xfId="31107" xr:uid="{DE10737B-16D2-4E3A-BB56-30B7A3A0D980}"/>
    <cellStyle name="Normal 18 16 6" xfId="36158" xr:uid="{A832DCA2-D31E-4C3D-972F-895F3C0B71E5}"/>
    <cellStyle name="Normal 18 16 7" xfId="16846" xr:uid="{CF03AC0C-2E59-4F6A-9E40-72F9AFD45867}"/>
    <cellStyle name="Normal 18 17" xfId="8583" xr:uid="{B24D8848-AE53-4F6D-8672-78A4FDF49C35}"/>
    <cellStyle name="Normal 18 17 2" xfId="20347" xr:uid="{BB293873-6A1D-48FB-9AC5-2B5E86362431}"/>
    <cellStyle name="Normal 18 17 3" xfId="36598" xr:uid="{FDFCA65F-CAB8-4D0A-9001-5A70E6014459}"/>
    <cellStyle name="Normal 18 18" xfId="21034" xr:uid="{4223B063-626E-4A16-A47A-92AD9FE01B63}"/>
    <cellStyle name="Normal 18 19" xfId="18179" xr:uid="{1FFCBC88-FD6E-425C-8E97-3D1D0EF55ABC}"/>
    <cellStyle name="Normal 18 19 2" xfId="37664" xr:uid="{74CE9193-FCF3-4E67-8B7E-CF55189E4CCC}"/>
    <cellStyle name="Normal 18 2" xfId="3797" xr:uid="{CFF81FC9-BEA8-41AE-BD88-87B5D87A8B59}"/>
    <cellStyle name="Normal 18 2 10" xfId="30890" xr:uid="{47B1FEC6-E997-455E-92BF-2F04F6CB2C41}"/>
    <cellStyle name="Normal 18 2 11" xfId="33470" xr:uid="{033EF670-8906-40BA-9236-E5C2963A4C6C}"/>
    <cellStyle name="Normal 18 2 12" xfId="14439" xr:uid="{9C6DD6FC-701D-47D6-B296-7981E6AF1B97}"/>
    <cellStyle name="Normal 18 2 2" xfId="5748" xr:uid="{1B2394A5-D46F-44EB-B88D-C32713AA4B53}"/>
    <cellStyle name="Normal 18 2 2 2" xfId="6234" xr:uid="{D851F6F0-8C37-42FC-A844-9A62CCC31482}"/>
    <cellStyle name="Normal 18 2 2 2 2" xfId="7226" xr:uid="{C64C9DE5-3F02-41B3-B635-D1D735E71F1E}"/>
    <cellStyle name="Normal 18 2 2 2 3" xfId="30262" xr:uid="{EDCC9CBF-6E80-4BA2-85E0-8515797E3BC2}"/>
    <cellStyle name="Normal 18 2 2 2 3 2" xfId="49013" xr:uid="{34D838B9-9BD9-425D-9FEC-C4E0EF1C13FA}"/>
    <cellStyle name="Normal 18 2 2 2 4" xfId="35774" xr:uid="{137ABB8A-7ABA-4E5A-AF1C-D7C819D0460A}"/>
    <cellStyle name="Normal 18 2 2 2 5" xfId="16582" xr:uid="{3140695A-3C19-441A-A793-3E0F7567ADBB}"/>
    <cellStyle name="Normal 18 2 2 3" xfId="7227" xr:uid="{96620687-E170-4296-AA55-CF3C389ABADB}"/>
    <cellStyle name="Normal 18 2 2 3 2" xfId="19701" xr:uid="{9FA7FCC6-7142-4919-97D4-A89A61068532}"/>
    <cellStyle name="Normal 18 2 2 3 2 2" xfId="39168" xr:uid="{A6AFA8E0-26ED-4E45-ACFC-6113AE981E79}"/>
    <cellStyle name="Normal 18 2 2 3 3" xfId="24227" xr:uid="{274470A3-A4CE-48FA-B390-CA886D04A575}"/>
    <cellStyle name="Normal 18 2 2 3 3 2" xfId="43007" xr:uid="{88A30E96-DD43-44E7-B923-59DCCE665D25}"/>
    <cellStyle name="Normal 18 2 2 3 4" xfId="30524" xr:uid="{8B6DEE5E-6562-4045-B8B1-99BB279C27D4}"/>
    <cellStyle name="Normal 18 2 2 3 4 2" xfId="49275" xr:uid="{3C9D555C-5520-44B2-8405-0EFFCEEE6A05}"/>
    <cellStyle name="Normal 18 2 2 3 5" xfId="31206" xr:uid="{F6E041DA-9A5C-46EE-918D-000F6D0D6219}"/>
    <cellStyle name="Normal 18 2 2 3 6" xfId="36159" xr:uid="{A060B4C0-7D45-4A67-9AA6-3765F359B6B3}"/>
    <cellStyle name="Normal 18 2 2 3 7" xfId="16847" xr:uid="{1CF09138-0CD5-4644-92CE-194A43BFA0E4}"/>
    <cellStyle name="Normal 18 2 2 4" xfId="18651" xr:uid="{F2511C07-2711-447A-88F9-D1649DCC6F20}"/>
    <cellStyle name="Normal 18 2 2 4 2" xfId="38132" xr:uid="{7BE2AD36-C1A7-4913-B6ED-9A3D0BB21782}"/>
    <cellStyle name="Normal 18 2 2 5" xfId="23168" xr:uid="{55956945-2549-4632-B673-5276BBD6C8C0}"/>
    <cellStyle name="Normal 18 2 2 5 2" xfId="41958" xr:uid="{08485930-D4BF-4457-946D-B6677396B1A6}"/>
    <cellStyle name="Normal 18 2 2 6" xfId="29836" xr:uid="{7606D969-81EF-4EFC-BED1-20E867A4C791}"/>
    <cellStyle name="Normal 18 2 2 6 2" xfId="48587" xr:uid="{B249ACAE-2D07-4D9C-A7E3-4E86D607FFB4}"/>
    <cellStyle name="Normal 18 2 2 7" xfId="30875" xr:uid="{04266CCB-DD9D-4166-B0D7-227D32FAEE55}"/>
    <cellStyle name="Normal 18 2 2 8" xfId="35328" xr:uid="{C1BC9110-D3DB-441E-B591-4AB1E45B92D7}"/>
    <cellStyle name="Normal 18 2 2 9" xfId="16154" xr:uid="{F89CB965-B228-43BA-89DF-91FA278532EA}"/>
    <cellStyle name="Normal 18 2 3" xfId="6093" xr:uid="{46C0E1A3-CD26-44FB-B5FC-C1AA5DE516E2}"/>
    <cellStyle name="Normal 18 2 3 2" xfId="7228" xr:uid="{3A068042-8DC0-4D84-AAEC-4B8CC186A59B}"/>
    <cellStyle name="Normal 18 2 3 3" xfId="30169" xr:uid="{4460FBF3-B0B1-4971-AE55-53F39C9D88CE}"/>
    <cellStyle name="Normal 18 2 3 3 2" xfId="48920" xr:uid="{D1172926-15EB-4AC5-9232-040A64897B15}"/>
    <cellStyle name="Normal 18 2 3 4" xfId="35663" xr:uid="{9CC4C79E-3BFD-4078-B14B-CEFAC24D2558}"/>
    <cellStyle name="Normal 18 2 3 5" xfId="16487" xr:uid="{1BF902F2-6D4F-4C12-87CF-E1F8AFB7D4D3}"/>
    <cellStyle name="Normal 18 2 4" xfId="7229" xr:uid="{C64073A6-0E48-48FC-A3B4-2BB75910C5B5}"/>
    <cellStyle name="Normal 18 2 5" xfId="7230" xr:uid="{945FA5F9-C510-4791-B4DC-A0E776F21745}"/>
    <cellStyle name="Normal 18 2 5 2" xfId="19625" xr:uid="{7EC781FF-D95B-480D-8C8E-FA96B21C1E52}"/>
    <cellStyle name="Normal 18 2 5 2 2" xfId="39092" xr:uid="{E604590A-6F2F-4E0D-AA1F-8099551D1F57}"/>
    <cellStyle name="Normal 18 2 5 3" xfId="24151" xr:uid="{E2399A3B-6EB1-432E-9CD8-9AF76A3C2615}"/>
    <cellStyle name="Normal 18 2 5 3 2" xfId="42931" xr:uid="{9E2784F1-FEB3-4036-8705-227833DE79B0}"/>
    <cellStyle name="Normal 18 2 5 4" xfId="30525" xr:uid="{02E81C8E-F4D4-4614-BCD1-2807AC896EDA}"/>
    <cellStyle name="Normal 18 2 5 4 2" xfId="49276" xr:uid="{C955CCD9-8A9F-4272-BDE7-C241E094521A}"/>
    <cellStyle name="Normal 18 2 5 5" xfId="31131" xr:uid="{43BE5BA7-204F-4260-8324-A9DF64860F36}"/>
    <cellStyle name="Normal 18 2 5 6" xfId="36160" xr:uid="{AF1FE0E8-9343-4620-8832-65D8EC5E8C2C}"/>
    <cellStyle name="Normal 18 2 5 7" xfId="16848" xr:uid="{CD8FDF36-6F9C-4C0F-836A-B30E675A5300}"/>
    <cellStyle name="Normal 18 2 6" xfId="8696" xr:uid="{4C09F273-6F3B-43C0-BACA-88613F0BEF6A}"/>
    <cellStyle name="Normal 18 2 7" xfId="18570" xr:uid="{54448FFB-8B7B-451C-A8D7-49050AFC886E}"/>
    <cellStyle name="Normal 18 2 7 2" xfId="38051" xr:uid="{CD51EFE4-6A32-4194-A535-BC05AC08EBB8}"/>
    <cellStyle name="Normal 18 2 8" xfId="23086" xr:uid="{6885BE33-D185-487F-8F6F-5E7CD1FB0B34}"/>
    <cellStyle name="Normal 18 2 8 2" xfId="41876" xr:uid="{367FA39E-9D16-4CAE-B619-FCB54F99BCCB}"/>
    <cellStyle name="Normal 18 2 9" xfId="28120" xr:uid="{398BFF3D-7C36-4642-975B-BA785B96EDC7}"/>
    <cellStyle name="Normal 18 2 9 2" xfId="46871" xr:uid="{0F4797B9-C454-488A-B759-D548C511CA2C}"/>
    <cellStyle name="Normal 18 20" xfId="22701" xr:uid="{7A9149D6-2F2C-4084-B871-5ECCBD86DF62}"/>
    <cellStyle name="Normal 18 20 2" xfId="41492" xr:uid="{02A481AA-7ECF-4028-92A9-EF1F94F4AAFE}"/>
    <cellStyle name="Normal 18 21" xfId="30750" xr:uid="{C3DF0664-5859-4671-8370-D133D6904F53}"/>
    <cellStyle name="Normal 18 3" xfId="3762" xr:uid="{E15CA5F5-6D73-4E70-BF78-C5828B4BD37D}"/>
    <cellStyle name="Normal 18 3 10" xfId="30834" xr:uid="{451A6456-544B-4BD8-A6A6-4AD833101C4B}"/>
    <cellStyle name="Normal 18 3 11" xfId="33437" xr:uid="{444ACE4B-A954-4755-B297-393E6DF03B1D}"/>
    <cellStyle name="Normal 18 3 12" xfId="14414" xr:uid="{4EA460E6-1A99-4BF6-8523-5ED57A072D83}"/>
    <cellStyle name="Normal 18 3 2" xfId="5723" xr:uid="{709CF55D-FB26-48B9-9E78-346E5B36FD87}"/>
    <cellStyle name="Normal 18 3 2 2" xfId="7231" xr:uid="{DC1D893F-E844-4D03-835E-25BDE97A604F}"/>
    <cellStyle name="Normal 18 3 2 3" xfId="29811" xr:uid="{8C9438A7-5FCB-4488-96F2-31C5264AC4AF}"/>
    <cellStyle name="Normal 18 3 2 3 2" xfId="48562" xr:uid="{A73A335E-FA42-44A3-BFC0-60D3927DD6DD}"/>
    <cellStyle name="Normal 18 3 2 4" xfId="35303" xr:uid="{76C88605-21D5-45D4-BF37-66827B79D611}"/>
    <cellStyle name="Normal 18 3 2 5" xfId="16129" xr:uid="{31076C14-F490-4837-B91B-F0903370B866}"/>
    <cellStyle name="Normal 18 3 3" xfId="6196" xr:uid="{A58B4407-3C69-4052-A5E1-F06653F2E19B}"/>
    <cellStyle name="Normal 18 3 3 2" xfId="7232" xr:uid="{1A2BE167-81A4-4074-8EC3-035AF17B2357}"/>
    <cellStyle name="Normal 18 3 3 3" xfId="30231" xr:uid="{C0FB0D53-3E04-4653-B32B-472E4A7FE768}"/>
    <cellStyle name="Normal 18 3 3 3 2" xfId="48982" xr:uid="{898CCFD2-B7AE-4947-B320-70D9622FD6CC}"/>
    <cellStyle name="Normal 18 3 3 4" xfId="35738" xr:uid="{52B4581D-0445-4180-9696-5F2530B8C60C}"/>
    <cellStyle name="Normal 18 3 3 5" xfId="16551" xr:uid="{0D442B41-B359-4538-872D-BD6BBACFC2F3}"/>
    <cellStyle name="Normal 18 3 4" xfId="7233" xr:uid="{EFD98042-041C-4BD5-BCD2-C4A61A511FC5}"/>
    <cellStyle name="Normal 18 3 5" xfId="7234" xr:uid="{813DB686-498E-462B-BB0A-34B4BB6E10BF}"/>
    <cellStyle name="Normal 18 3 5 2" xfId="19670" xr:uid="{59A30207-AFEC-4A2A-A213-4C1491CAE01A}"/>
    <cellStyle name="Normal 18 3 5 2 2" xfId="39137" xr:uid="{C14FCC40-77F3-4B7A-A5D9-EE97FC3C3ADC}"/>
    <cellStyle name="Normal 18 3 5 3" xfId="24196" xr:uid="{383E26FA-0CE2-4211-B3BA-3B0906F80EE1}"/>
    <cellStyle name="Normal 18 3 5 3 2" xfId="42976" xr:uid="{319B57F7-B008-4C08-BCAB-E779B520EFA6}"/>
    <cellStyle name="Normal 18 3 5 4" xfId="30526" xr:uid="{2EF825E9-FE54-40E1-8BE9-1EEEBB672B36}"/>
    <cellStyle name="Normal 18 3 5 4 2" xfId="49277" xr:uid="{BBAB01DB-00D2-428E-9D6D-E96BA2192F98}"/>
    <cellStyle name="Normal 18 3 5 5" xfId="31175" xr:uid="{129F4E31-B203-4A83-BD15-86561671BEEA}"/>
    <cellStyle name="Normal 18 3 5 6" xfId="36161" xr:uid="{9C7136DB-50C7-43F4-89CE-82A4BDB1D530}"/>
    <cellStyle name="Normal 18 3 5 7" xfId="16849" xr:uid="{E1A22F77-DE4D-4309-99C9-77612AB08B61}"/>
    <cellStyle name="Normal 18 3 6" xfId="8819" xr:uid="{7081A233-6262-4A47-88B0-F1033D73DA34}"/>
    <cellStyle name="Normal 18 3 7" xfId="18616" xr:uid="{2B3E0B93-2F96-4892-B9CD-787F39F8AC83}"/>
    <cellStyle name="Normal 18 3 7 2" xfId="38097" xr:uid="{F4F438F6-A9EB-40D0-9F6F-50D79CB2A69B}"/>
    <cellStyle name="Normal 18 3 8" xfId="23133" xr:uid="{1985750F-3D66-435B-BA3E-123C8075CF08}"/>
    <cellStyle name="Normal 18 3 8 2" xfId="41923" xr:uid="{51E41543-121B-49AF-8415-246DCB771369}"/>
    <cellStyle name="Normal 18 3 9" xfId="28097" xr:uid="{5A43743F-C379-42D9-BB1A-8AE38251CB9A}"/>
    <cellStyle name="Normal 18 3 9 2" xfId="46848" xr:uid="{CE242856-836F-4C31-B1DC-49CBDD406B60}"/>
    <cellStyle name="Normal 18 4" xfId="3939" xr:uid="{47C5027E-6E9F-49D5-AD95-E336B837BF42}"/>
    <cellStyle name="Normal 18 4 2" xfId="7235" xr:uid="{4628D4D0-938E-4B76-84B4-197ED9CF8FD1}"/>
    <cellStyle name="Normal 18 4 3" xfId="7236" xr:uid="{0CC8D3AA-19DA-4EB2-93DA-DBE4B291F753}"/>
    <cellStyle name="Normal 18 4 4" xfId="7237" xr:uid="{DA433B9B-9F97-4667-8C7C-4E0EDDE71F5E}"/>
    <cellStyle name="Normal 18 4 5" xfId="33592" xr:uid="{8C82AF2B-1863-4A8E-BFA7-4FBA8BF33DDC}"/>
    <cellStyle name="Normal 18 5" xfId="6193" xr:uid="{46EEC0ED-57EA-491F-A5F9-FF25C9AB31E9}"/>
    <cellStyle name="Normal 18 5 2" xfId="7238" xr:uid="{825CF936-B2EC-4553-86A3-3D7BE3A76D4B}"/>
    <cellStyle name="Normal 18 5 3" xfId="7239" xr:uid="{0AF84A12-9DF4-40D4-8093-3D89F1CEE694}"/>
    <cellStyle name="Normal 18 5 4" xfId="7240" xr:uid="{DAA1CE6B-5B23-444C-A6A6-80BEE4D6C707}"/>
    <cellStyle name="Normal 18 5 5" xfId="30229" xr:uid="{A3007ADD-9E8E-4AE3-838B-B40D7C1F3E7D}"/>
    <cellStyle name="Normal 18 5 5 2" xfId="48980" xr:uid="{77996BA0-58B6-4232-ABAC-E542D9A826F4}"/>
    <cellStyle name="Normal 18 5 6" xfId="35736" xr:uid="{F03F490D-3030-483E-A3E3-98FCA879754C}"/>
    <cellStyle name="Normal 18 5 7" xfId="16549" xr:uid="{7ACE6BAB-FC28-4B56-A9D4-8393E0EAE0D5}"/>
    <cellStyle name="Normal 18 6" xfId="6328" xr:uid="{BB44125A-A901-4740-A886-E357926F9900}"/>
    <cellStyle name="Normal 18 6 2" xfId="7241" xr:uid="{20186D3F-4EF2-4F53-A646-290B8CD4AFD9}"/>
    <cellStyle name="Normal 18 6 3" xfId="7242" xr:uid="{FE66A4D7-FB1F-4271-9D79-36AB0C6C0CB4}"/>
    <cellStyle name="Normal 18 6 4" xfId="7243" xr:uid="{8FA2B375-C983-4EFD-BC62-6062B03FA657}"/>
    <cellStyle name="Normal 18 6 5" xfId="35864" xr:uid="{16A3513E-6194-4C4B-9DE3-7FE2F5AD74A8}"/>
    <cellStyle name="Normal 18 7" xfId="7244" xr:uid="{35BF074B-7102-4E45-B8ED-4BF657FE36F0}"/>
    <cellStyle name="Normal 18 7 2" xfId="7245" xr:uid="{41E014FA-95B2-41BF-A451-7E3186E52B97}"/>
    <cellStyle name="Normal 18 7 3" xfId="7246" xr:uid="{1D2972FC-6C5D-40C9-9149-E4019C85DC5E}"/>
    <cellStyle name="Normal 18 8" xfId="7247" xr:uid="{7B8F3CA0-23C6-46D8-B307-2ADF131575EF}"/>
    <cellStyle name="Normal 18 8 2" xfId="7248" xr:uid="{CF2526C9-066B-485F-A2CA-19BE90B7A77E}"/>
    <cellStyle name="Normal 18 8 3" xfId="7249" xr:uid="{F65C0539-D036-4225-BA37-AEBA352EDA18}"/>
    <cellStyle name="Normal 18 9" xfId="7250" xr:uid="{161B74D1-D533-445A-ADBD-FF9A70C190CA}"/>
    <cellStyle name="Normal 18 9 2" xfId="7251" xr:uid="{A255D225-7C98-4B83-ABF1-4F49BBB03151}"/>
    <cellStyle name="Normal 18 9 3" xfId="7252" xr:uid="{91304888-5803-452C-9035-603314CB7688}"/>
    <cellStyle name="Normal 180" xfId="20983" xr:uid="{B362288E-0905-4D8E-8174-284D05BFC0BB}"/>
    <cellStyle name="Normal 181" xfId="20985" xr:uid="{FDEB62E8-9F49-4A45-B04C-DEF63A7664AD}"/>
    <cellStyle name="Normal 182" xfId="20987" xr:uid="{5AA36172-F364-49D3-A8DE-79B17F40AA08}"/>
    <cellStyle name="Normal 183" xfId="20990" xr:uid="{B873F60C-61C8-4C5B-B50C-263EEEAA8E5E}"/>
    <cellStyle name="Normal 184" xfId="20993" xr:uid="{B2138E66-B00F-48C5-8636-27DC2A4DFE4D}"/>
    <cellStyle name="Normal 185" xfId="20995" xr:uid="{98C09BDE-F905-418E-94AA-ACDE8B0DC1D2}"/>
    <cellStyle name="Normal 186" xfId="20997" xr:uid="{29855BB7-020D-41AB-9E18-A1F414335170}"/>
    <cellStyle name="Normal 187" xfId="20999" xr:uid="{EDC9F569-1A4D-4AA7-8F75-83EC37DFFBAE}"/>
    <cellStyle name="Normal 188" xfId="19906" xr:uid="{E8DD6789-E502-4B4A-98E7-F8C4BE5B7E97}"/>
    <cellStyle name="Normal 188 2" xfId="24399" xr:uid="{A7BB8C36-8AC3-451C-A5E8-07526FDB4486}"/>
    <cellStyle name="Normal 188 2 2" xfId="43179" xr:uid="{28B7A9B5-31A8-4B09-970C-1CE16077D3C6}"/>
    <cellStyle name="Normal 188 3" xfId="31282" xr:uid="{3A3884C8-F252-4E92-8DFE-18B3E32892DF}"/>
    <cellStyle name="Normal 188 4" xfId="39301" xr:uid="{1F78523F-46F3-441E-8FD2-4B1A960F88B9}"/>
    <cellStyle name="Normal 189" xfId="19993" xr:uid="{03FB0847-02CB-452A-A0B9-00BEFE7068B7}"/>
    <cellStyle name="Normal 189 2" xfId="24466" xr:uid="{38754AF4-320B-4996-9021-1A2DCC4D4F43}"/>
    <cellStyle name="Normal 189 2 2" xfId="43246" xr:uid="{DB5289B4-27CF-4FE2-A44D-3EFFA2A74BE8}"/>
    <cellStyle name="Normal 189 3" xfId="31301" xr:uid="{5BCD2BA1-2FCD-4317-94D7-BC0E5C9A1D2F}"/>
    <cellStyle name="Normal 189 4" xfId="39328" xr:uid="{CC34CC48-FF5F-4F65-8A24-A8D7640515D1}"/>
    <cellStyle name="Normal 19" xfId="835" xr:uid="{C81BE178-9B23-48C2-8BB6-6A9CB846FA8A}"/>
    <cellStyle name="Normal 19 10" xfId="7253" xr:uid="{D26CCB72-C28D-4C8E-986E-9AA1F5E932B7}"/>
    <cellStyle name="Normal 19 10 2" xfId="7254" xr:uid="{FF23CF27-CAB3-4340-BEAF-4FF6F67A381F}"/>
    <cellStyle name="Normal 19 10 3" xfId="7255" xr:uid="{D0C75734-2671-4552-9889-651169EA1067}"/>
    <cellStyle name="Normal 19 11" xfId="7256" xr:uid="{60A86715-329E-423C-9A62-3AB0708DCA96}"/>
    <cellStyle name="Normal 19 11 2" xfId="7257" xr:uid="{6557BB4E-84ED-4AD6-B307-6B1DD14A338A}"/>
    <cellStyle name="Normal 19 11 3" xfId="7258" xr:uid="{7EAF07B2-0F07-46AB-8F4C-9C71ACE1B0DE}"/>
    <cellStyle name="Normal 19 12" xfId="7259" xr:uid="{2BE436C6-3013-412C-A842-8300B4A542A9}"/>
    <cellStyle name="Normal 19 12 2" xfId="7260" xr:uid="{49E8263F-A5A3-4021-9410-A7A7793E3001}"/>
    <cellStyle name="Normal 19 12 3" xfId="7261" xr:uid="{F8CC3E0B-0140-4536-9804-39B7CB2E94AD}"/>
    <cellStyle name="Normal 19 13" xfId="7262" xr:uid="{1C5D8A29-DEA4-4485-8A7E-4846DE0E9A40}"/>
    <cellStyle name="Normal 19 14" xfId="7263" xr:uid="{34740BF1-1D97-4806-8499-8D8E0B990195}"/>
    <cellStyle name="Normal 19 15" xfId="7264" xr:uid="{6BDA6367-B648-412D-8031-903A3392FCD6}"/>
    <cellStyle name="Normal 19 16" xfId="8290" xr:uid="{B429764C-2B31-4082-953E-5053013BBFD0}"/>
    <cellStyle name="Normal 19 16 2" xfId="19644" xr:uid="{3CADC292-E711-48D6-AC79-C16595261ED7}"/>
    <cellStyle name="Normal 19 16 2 2" xfId="39111" xr:uid="{E1A27FC5-7C5B-404F-8BCF-18FE23C310A9}"/>
    <cellStyle name="Normal 19 16 3" xfId="24170" xr:uid="{B7A56CC7-2F72-47B3-B643-34F93C8775C7}"/>
    <cellStyle name="Normal 19 16 3 2" xfId="42950" xr:uid="{FD24BF30-86A7-4A95-9D85-775D17503B5F}"/>
    <cellStyle name="Normal 19 16 4" xfId="31150" xr:uid="{C0DD60E3-5142-4B97-BC0C-D0ACAAFB5048}"/>
    <cellStyle name="Normal 19 16 5" xfId="36492" xr:uid="{1DC2A4F5-C21A-4F1D-8DB6-7CC85BBBCBE9}"/>
    <cellStyle name="Normal 19 16 6" xfId="17066" xr:uid="{7BAFAAEC-84F6-4621-84E2-994272D606DE}"/>
    <cellStyle name="Normal 19 17" xfId="19834" xr:uid="{BD48BD3B-DCB1-4D67-A4E0-4763B7C03ED5}"/>
    <cellStyle name="Normal 19 18" xfId="20348" xr:uid="{0EEE0C29-F270-42F0-A876-B6D485650E03}"/>
    <cellStyle name="Normal 19 19" xfId="18589" xr:uid="{F39C7699-9A49-429D-A8E9-E5AFA2FBFAC8}"/>
    <cellStyle name="Normal 19 19 2" xfId="38070" xr:uid="{B611E718-4F5F-4927-8D9B-6A2B610ED856}"/>
    <cellStyle name="Normal 19 2" xfId="1739" xr:uid="{9BE0933E-DE63-4044-9D00-4384B97D4334}"/>
    <cellStyle name="Normal 19 2 10" xfId="30999" xr:uid="{6D953A06-68B1-4D63-A0CE-F43403BD65EA}"/>
    <cellStyle name="Normal 19 2 11" xfId="32023" xr:uid="{924A134F-6B70-4CB8-B8BD-E309F756A8BE}"/>
    <cellStyle name="Normal 19 2 12" xfId="13106" xr:uid="{6D21875F-F785-4F03-92BE-9A3454BDB681}"/>
    <cellStyle name="Normal 19 2 2" xfId="3168" xr:uid="{EBDA667C-46D7-4DBC-BDC5-D91665BBEF33}"/>
    <cellStyle name="Normal 19 2 2 2" xfId="5241" xr:uid="{6A835885-2B51-4B82-A441-A28CAC8951AE}"/>
    <cellStyle name="Normal 19 2 2 2 2" xfId="29333" xr:uid="{FE8BD8EB-FDC1-4917-BF2D-4605BFC82CD2}"/>
    <cellStyle name="Normal 19 2 2 2 2 2" xfId="48084" xr:uid="{74E71B12-9CEA-49EA-A9A2-F877F70AEFFF}"/>
    <cellStyle name="Normal 19 2 2 2 3" xfId="34823" xr:uid="{A39D73E8-5883-4D97-8E6A-B8110FBBF229}"/>
    <cellStyle name="Normal 19 2 2 2 4" xfId="15651" xr:uid="{5F0575C6-8D9C-487B-A676-E4B6946623C4}"/>
    <cellStyle name="Normal 19 2 2 3" xfId="7265" xr:uid="{3757445E-8E99-469C-B9FD-0034B8DA900A}"/>
    <cellStyle name="Normal 19 2 2 4" xfId="27576" xr:uid="{DF3C2706-F395-48FF-BFAB-79642B1548CC}"/>
    <cellStyle name="Normal 19 2 2 4 2" xfId="46327" xr:uid="{1C375921-DB8C-4605-9DED-A6F5FC736CEE}"/>
    <cellStyle name="Normal 19 2 2 5" xfId="32881" xr:uid="{79FAAF1C-F616-4154-A74B-76A1DFB198D0}"/>
    <cellStyle name="Normal 19 2 2 6" xfId="13881" xr:uid="{DEB1E2BA-64A8-4E49-BA09-A30F1838CB9D}"/>
    <cellStyle name="Normal 19 2 3" xfId="4494" xr:uid="{88ABD4E5-3099-4053-82AF-0F0BEEF2E6EF}"/>
    <cellStyle name="Normal 19 2 3 2" xfId="7266" xr:uid="{24464707-E540-4606-A34B-89AFD7258097}"/>
    <cellStyle name="Normal 19 2 3 3" xfId="28586" xr:uid="{506162A5-C390-4FF6-A328-750792A5FDE5}"/>
    <cellStyle name="Normal 19 2 3 3 2" xfId="47337" xr:uid="{64286B5A-4B7A-4692-AE9C-8D441647FAB9}"/>
    <cellStyle name="Normal 19 2 3 4" xfId="34076" xr:uid="{D7BD65E1-159D-48F3-B46F-6DEFC093058F}"/>
    <cellStyle name="Normal 19 2 3 5" xfId="14904" xr:uid="{183B91AD-5029-484A-9656-F6847814D963}"/>
    <cellStyle name="Normal 19 2 4" xfId="6252" xr:uid="{4C4D07C9-E612-4DA3-BD02-04358353790A}"/>
    <cellStyle name="Normal 19 2 4 2" xfId="7267" xr:uid="{E91F06B3-AC45-459C-8521-02A5F894EEA4}"/>
    <cellStyle name="Normal 19 2 4 3" xfId="30280" xr:uid="{31E88141-59AE-476F-9295-2B5958B933AB}"/>
    <cellStyle name="Normal 19 2 4 3 2" xfId="49031" xr:uid="{2A16A200-AC1F-40E9-911C-C33652A32C98}"/>
    <cellStyle name="Normal 19 2 4 4" xfId="35792" xr:uid="{0907B2F3-B045-4A72-997B-628CE21956EA}"/>
    <cellStyle name="Normal 19 2 4 5" xfId="16600" xr:uid="{1AE67BB5-047A-4D85-BEC2-0C350CC8E7EB}"/>
    <cellStyle name="Normal 19 2 5" xfId="7268" xr:uid="{C4988EDC-B02D-4904-B3C7-7FC0DE1D562E}"/>
    <cellStyle name="Normal 19 2 5 2" xfId="19720" xr:uid="{2D33C782-097F-4446-809B-0B175ABC8E1B}"/>
    <cellStyle name="Normal 19 2 5 2 2" xfId="39187" xr:uid="{4A534718-E327-498A-9F9F-7CD160C4C5FC}"/>
    <cellStyle name="Normal 19 2 5 3" xfId="24246" xr:uid="{ACE5B9C1-87C3-4225-BC22-7B58DA299691}"/>
    <cellStyle name="Normal 19 2 5 3 2" xfId="43026" xr:uid="{B295886D-81E9-46C8-B5CD-8324F4B9083E}"/>
    <cellStyle name="Normal 19 2 5 4" xfId="30527" xr:uid="{A02471BA-47C5-4060-9EA8-859B8C63DA4D}"/>
    <cellStyle name="Normal 19 2 5 4 2" xfId="49278" xr:uid="{38272FAF-7EBD-442B-A8C4-20B60BD52124}"/>
    <cellStyle name="Normal 19 2 5 5" xfId="31225" xr:uid="{C34AEB45-8294-4839-9F4A-4A5356EB6769}"/>
    <cellStyle name="Normal 19 2 5 6" xfId="36162" xr:uid="{DFAB3EA7-A6A7-4667-B51D-71E6D870E980}"/>
    <cellStyle name="Normal 19 2 5 7" xfId="16850" xr:uid="{3EC47FD9-06C0-44A5-BFE2-FD7FB73958E0}"/>
    <cellStyle name="Normal 19 2 6" xfId="8697" xr:uid="{A7DD5E83-489E-46E1-B32F-7ABFDBC2C507}"/>
    <cellStyle name="Normal 19 2 6 2" xfId="20794" xr:uid="{59F7CB4E-30B3-45D5-BB12-2A62CAB2E460}"/>
    <cellStyle name="Normal 19 2 6 3" xfId="36633" xr:uid="{929F9497-3B8D-4593-A6AC-75B87CF94DE2}"/>
    <cellStyle name="Normal 19 2 7" xfId="18670" xr:uid="{B2065BCE-F6A1-4FDF-B10F-C28071366AFE}"/>
    <cellStyle name="Normal 19 2 7 2" xfId="38151" xr:uid="{3EB93108-843E-4223-9D42-CAF5943577A2}"/>
    <cellStyle name="Normal 19 2 8" xfId="23187" xr:uid="{169B20A0-B379-47FC-922B-3CD55E08C4CF}"/>
    <cellStyle name="Normal 19 2 8 2" xfId="41977" xr:uid="{28E4E82F-C402-4E05-A541-156C3DD440C5}"/>
    <cellStyle name="Normal 19 2 9" xfId="26871" xr:uid="{AB2AEA97-C523-45A6-A0E7-C3903CF47080}"/>
    <cellStyle name="Normal 19 2 9 2" xfId="45622" xr:uid="{E256F595-9C8A-4C8B-B34F-66B67236BC42}"/>
    <cellStyle name="Normal 19 20" xfId="23105" xr:uid="{3C331038-8EB3-404A-A8E4-ED1749C75268}"/>
    <cellStyle name="Normal 19 20 2" xfId="41895" xr:uid="{E84EF859-8B14-4C63-8096-355090BCA73D}"/>
    <cellStyle name="Normal 19 21" xfId="26681" xr:uid="{8C3E82EA-15CA-4D87-A922-D371CB7C4704}"/>
    <cellStyle name="Normal 19 21 2" xfId="45444" xr:uid="{5676A2A2-7DA6-4ED4-8894-2FD5185D1E6F}"/>
    <cellStyle name="Normal 19 22" xfId="30933" xr:uid="{41154FF7-8449-4495-9B08-D5ECA86ABE9A}"/>
    <cellStyle name="Normal 19 3" xfId="3509" xr:uid="{539ECE14-73D9-4600-9BAB-00EE197FCC99}"/>
    <cellStyle name="Normal 19 3 2" xfId="7269" xr:uid="{A61CA7EC-29AD-4695-B159-045E5021D1C1}"/>
    <cellStyle name="Normal 19 3 3" xfId="7270" xr:uid="{44EB57F6-9BE9-4F96-89E8-D18A0231F6A6}"/>
    <cellStyle name="Normal 19 3 4" xfId="7271" xr:uid="{13270A60-9128-48EA-A758-8D1F9B5EF96C}"/>
    <cellStyle name="Normal 19 3 5" xfId="8821" xr:uid="{2769E877-9D46-47EF-8897-909DA1DE9EBB}"/>
    <cellStyle name="Normal 19 3 6" xfId="33190" xr:uid="{2230B97B-6A8E-4740-ADAF-1B81E1705046}"/>
    <cellStyle name="Normal 19 4" xfId="3816" xr:uid="{0885A933-3440-4A8F-AA0A-6120B0B98AAB}"/>
    <cellStyle name="Normal 19 4 2" xfId="5767" xr:uid="{0E580975-3EC2-484D-AC75-3554D6E3976E}"/>
    <cellStyle name="Normal 19 4 2 2" xfId="7272" xr:uid="{FDC1470A-57A8-4D6C-A9F1-7CF792A59C8F}"/>
    <cellStyle name="Normal 19 4 2 3" xfId="29855" xr:uid="{8C415CF4-FD6B-49E1-A22D-B8D648C186C6}"/>
    <cellStyle name="Normal 19 4 2 3 2" xfId="48606" xr:uid="{4A6C4589-C60C-4B10-9E2A-A0F3CC3A3502}"/>
    <cellStyle name="Normal 19 4 2 4" xfId="35347" xr:uid="{050BC0AA-BBCD-49D3-9F57-D5D5814E0455}"/>
    <cellStyle name="Normal 19 4 2 5" xfId="16173" xr:uid="{90A8D5A8-1F55-4ADD-8D2B-A3E09FF55313}"/>
    <cellStyle name="Normal 19 4 3" xfId="7273" xr:uid="{D1E4B95A-9C68-4002-867A-FC4237D88287}"/>
    <cellStyle name="Normal 19 4 4" xfId="7274" xr:uid="{6D97A146-00A4-4B1A-8C17-700276822D48}"/>
    <cellStyle name="Normal 19 4 5" xfId="9252" xr:uid="{87DF5D19-0041-4CF2-9B0E-9FEDB631D61D}"/>
    <cellStyle name="Normal 19 4 5 2" xfId="37069" xr:uid="{3780B374-F418-4681-B2BB-E1A466A49742}"/>
    <cellStyle name="Normal 19 4 5 3" xfId="17580" xr:uid="{882F164D-A8CA-4B71-BB7F-8BAE12F0B277}"/>
    <cellStyle name="Normal 19 4 6" xfId="28139" xr:uid="{7CF30689-D918-4A02-893E-D8333CA0821E}"/>
    <cellStyle name="Normal 19 4 6 2" xfId="46890" xr:uid="{1586D703-3A3B-46FB-AC6C-DC1DAB4723D2}"/>
    <cellStyle name="Normal 19 4 7" xfId="33489" xr:uid="{FA1E34BC-08F8-4BB2-A6B3-B49204D4B5D2}"/>
    <cellStyle name="Normal 19 4 8" xfId="14458" xr:uid="{D490B36F-F7B4-462E-8CD2-0C5704F85906}"/>
    <cellStyle name="Normal 19 5" xfId="3940" xr:uid="{2A736152-2747-4245-85C0-9104E6AA2F87}"/>
    <cellStyle name="Normal 19 5 2" xfId="7275" xr:uid="{11F61723-7175-450B-8E80-DFCF2275FA89}"/>
    <cellStyle name="Normal 19 5 3" xfId="7276" xr:uid="{E7DFA36D-F69B-46F3-94D5-F6119B96DC7B}"/>
    <cellStyle name="Normal 19 5 4" xfId="7277" xr:uid="{A8D799D8-F61C-43CF-AB7C-8AA4BCD33BAC}"/>
    <cellStyle name="Normal 19 5 5" xfId="33593" xr:uid="{72B7E166-1942-4DFF-A30F-4626421533A5}"/>
    <cellStyle name="Normal 19 6" xfId="6075" xr:uid="{0C4C5E4B-3E08-4101-A9B0-8BC87BD89E16}"/>
    <cellStyle name="Normal 19 6 2" xfId="7278" xr:uid="{A5C51C89-29A9-4481-838B-85847A26A519}"/>
    <cellStyle name="Normal 19 6 3" xfId="7279" xr:uid="{DA1BB7A1-2EFC-44C0-9444-B944FE9A1183}"/>
    <cellStyle name="Normal 19 6 4" xfId="7280" xr:uid="{E77A6E3C-D0BF-4F63-BE78-66BDAE4D1456}"/>
    <cellStyle name="Normal 19 6 5" xfId="30151" xr:uid="{634BC655-9CA9-4C4F-ACED-12D92720B0C0}"/>
    <cellStyle name="Normal 19 6 5 2" xfId="48902" xr:uid="{4307113E-9149-46B2-ADFA-40D6B7D65F1A}"/>
    <cellStyle name="Normal 19 6 6" xfId="35645" xr:uid="{5CA09B3C-30DC-44A3-9328-C62382499FBB}"/>
    <cellStyle name="Normal 19 6 7" xfId="16469" xr:uid="{EE1014AB-FCF4-46AD-A386-8C0F6F5E3AD7}"/>
    <cellStyle name="Normal 19 7" xfId="6329" xr:uid="{CB1B809D-838C-4A7A-834D-51449C625F53}"/>
    <cellStyle name="Normal 19 7 2" xfId="7281" xr:uid="{64BD5D70-8397-4688-BC32-AE30A44549CE}"/>
    <cellStyle name="Normal 19 7 3" xfId="7282" xr:uid="{08EC8570-5F62-461D-AF14-1198B9F3EB0E}"/>
    <cellStyle name="Normal 19 7 4" xfId="7283" xr:uid="{FFA36EDE-26B9-43A8-BB46-9A9611B264F6}"/>
    <cellStyle name="Normal 19 7 5" xfId="30346" xr:uid="{C953851B-2815-4EA9-9887-5AF1BE0DB231}"/>
    <cellStyle name="Normal 19 7 5 2" xfId="49097" xr:uid="{37D4A55C-E793-45F3-ACBB-95833A8D67EB}"/>
    <cellStyle name="Normal 19 7 6" xfId="35865" xr:uid="{E0456CE4-1F43-487F-9235-735D34553CBC}"/>
    <cellStyle name="Normal 19 7 7" xfId="16666" xr:uid="{C1AC2ADE-4B7F-4EB3-87B3-12F39CB5C545}"/>
    <cellStyle name="Normal 19 8" xfId="6447" xr:uid="{F6FBDE2A-DA4D-40CF-AFAD-9EFCDCFFCBE6}"/>
    <cellStyle name="Normal 19 8 2" xfId="7284" xr:uid="{B5B721F4-77D8-48CD-922F-FAB9652A9399}"/>
    <cellStyle name="Normal 19 8 3" xfId="7285" xr:uid="{3912AC93-C886-4CA5-9688-08F6ADCE12D6}"/>
    <cellStyle name="Normal 19 8 4" xfId="7286" xr:uid="{B4B76C75-70CE-4A81-98AE-5451B4753098}"/>
    <cellStyle name="Normal 19 8 5" xfId="30407" xr:uid="{A84331EB-F918-47CF-A44B-ACE18D996193}"/>
    <cellStyle name="Normal 19 8 5 2" xfId="49158" xr:uid="{63850887-6BD4-49D2-A681-BD36B52B4826}"/>
    <cellStyle name="Normal 19 8 6" xfId="35947" xr:uid="{BF11E198-6846-4380-9CCF-1AAF21757E57}"/>
    <cellStyle name="Normal 19 8 7" xfId="16727" xr:uid="{E6701911-123B-44BC-99D8-5C3D0451E8E7}"/>
    <cellStyle name="Normal 19 9" xfId="7287" xr:uid="{8611D303-5871-434A-A300-CE1085C857BD}"/>
    <cellStyle name="Normal 19 9 2" xfId="7288" xr:uid="{76C5DA52-02C8-46EA-8922-DA74806C5EF3}"/>
    <cellStyle name="Normal 19 9 3" xfId="7289" xr:uid="{6C444031-BEA8-4055-AFF5-BF1D9FE7E776}"/>
    <cellStyle name="Normal 190" xfId="19986" xr:uid="{399D23AB-935B-4841-9EB3-3D932E5077F5}"/>
    <cellStyle name="Normal 190 2" xfId="24457" xr:uid="{FF09901D-9265-4EBF-827C-C11BE0AA566E}"/>
    <cellStyle name="Normal 190 2 2" xfId="43237" xr:uid="{64A66977-BC63-47D4-BB09-805686300990}"/>
    <cellStyle name="Normal 190 3" xfId="31299" xr:uid="{934CAC5E-4A65-4E86-8656-32C8197AA2A7}"/>
    <cellStyle name="Normal 190 4" xfId="39322" xr:uid="{79A32488-5D5D-4ED5-AF31-58581AD10107}"/>
    <cellStyle name="Normal 191" xfId="20623" xr:uid="{81258525-879C-4A58-ADF9-C3A57DDFACE8}"/>
    <cellStyle name="Normal 191 2" xfId="25012" xr:uid="{0BDC19E5-629F-4F77-B8BB-25A2BD5DCF77}"/>
    <cellStyle name="Normal 191 2 2" xfId="43789" xr:uid="{5C7B4C14-A44D-43D1-919E-0E2EE6BA0DEE}"/>
    <cellStyle name="Normal 191 3" xfId="31426" xr:uid="{982A9317-BB07-4D58-A3D4-6613AFFE2625}"/>
    <cellStyle name="Normal 191 4" xfId="39770" xr:uid="{EDC22A6C-4571-4513-9F72-13BD11F69C42}"/>
    <cellStyle name="Normal 192" xfId="20624" xr:uid="{DD5C9E30-9AE5-461B-9B7D-B08C750C8BC2}"/>
    <cellStyle name="Normal 192 2" xfId="25013" xr:uid="{69D335BA-59E8-4DC7-9FC9-500B2E603167}"/>
    <cellStyle name="Normal 192 2 2" xfId="43790" xr:uid="{E702AA5F-850C-4C42-84CC-C657F59C9C82}"/>
    <cellStyle name="Normal 192 3" xfId="31427" xr:uid="{36388BE1-D86A-4133-8B93-68317A0E64FF}"/>
    <cellStyle name="Normal 192 4" xfId="39771" xr:uid="{DD5BDF13-FA1E-49D6-85E0-E108D815C455}"/>
    <cellStyle name="Normal 193" xfId="21001" xr:uid="{ED22FE28-B63B-465C-AD1C-38320F7C3745}"/>
    <cellStyle name="Normal 194" xfId="26625" xr:uid="{21C679B0-B9E4-46E8-BF85-92EC06259383}"/>
    <cellStyle name="Normal 194 2" xfId="31510" xr:uid="{1667306B-58B6-4D99-9312-BE488225A8A6}"/>
    <cellStyle name="Normal 194 3" xfId="45395" xr:uid="{1013FF96-9338-4001-91FC-4BA8C852ED62}"/>
    <cellStyle name="Normal 195" xfId="26638" xr:uid="{BCD4B732-2950-4003-8F13-0E2D5709CB42}"/>
    <cellStyle name="Normal 195 2" xfId="31521" xr:uid="{BBB0C49D-E674-48E8-A7FC-93CE93686B47}"/>
    <cellStyle name="Normal 195 3" xfId="45402" xr:uid="{98779054-7B8F-49E0-8B07-908B0BABA56C}"/>
    <cellStyle name="Normal 196" xfId="26630" xr:uid="{B8E2FBCF-E323-4D37-AEA8-9ADDA3B460AE}"/>
    <cellStyle name="Normal 197" xfId="26747" xr:uid="{A793A0D9-2A52-48EB-A293-091D61FE08A0}"/>
    <cellStyle name="Normal 197 2" xfId="45499" xr:uid="{07658CF5-320B-403A-86CF-A9FC32CA76DF}"/>
    <cellStyle name="Normal 198" xfId="28261" xr:uid="{3205B12E-311C-43BE-9DDC-4C367A8F5D3F}"/>
    <cellStyle name="Normal 198 2" xfId="47012" xr:uid="{976C617B-FAFA-4D07-9CE5-B8E0E757975E}"/>
    <cellStyle name="Normal 199" xfId="26632" xr:uid="{0329C52E-4348-439F-987D-75A1F36F9846}"/>
    <cellStyle name="Normal 199 2" xfId="45400" xr:uid="{C274966C-2243-4E08-9D75-86BEEADD4FE1}"/>
    <cellStyle name="Normal 2" xfId="14" xr:uid="{00000000-0005-0000-0000-00000D000000}"/>
    <cellStyle name="Normal 2 10" xfId="1183" xr:uid="{1271F49E-C9B8-4D1B-8C19-E8E99593CEDB}"/>
    <cellStyle name="Normal 2 10 2" xfId="6046" xr:uid="{0FC957CF-2247-49F1-9FBF-2BB040029549}"/>
    <cellStyle name="Normal 2 10 2 2" xfId="20547" xr:uid="{18FBFB03-6950-4D1A-89FB-D29385646EFA}"/>
    <cellStyle name="Normal 2 10 2 3" xfId="35619" xr:uid="{52A64E0B-2D5A-498C-A065-737E04A0FC62}"/>
    <cellStyle name="Normal 2 10 3" xfId="7290" xr:uid="{302BA1AD-DA32-4FBC-9183-674F55630734}"/>
    <cellStyle name="Normal 2 11" xfId="137" xr:uid="{E12B272B-90BD-41A7-BBB8-70E550C7B24F}"/>
    <cellStyle name="Normal 2 11 2" xfId="7291" xr:uid="{F18E9CF1-38CD-4FC3-812A-7898E7C110BE}"/>
    <cellStyle name="Normal 2 11 3" xfId="9201" xr:uid="{1002B4C5-3BE4-44CB-9786-7F2670BAA365}"/>
    <cellStyle name="Normal 2 11 4" xfId="31629" xr:uid="{FCB269A7-BB75-417C-8CF2-70DEE73BB712}"/>
    <cellStyle name="Normal 2 12" xfId="115" xr:uid="{31A55C9E-5182-4D20-BC11-E9D57C8AAB57}"/>
    <cellStyle name="Normal 2 12 2" xfId="1633" xr:uid="{9C8D2FAD-A11B-4CAE-9876-16EF65D2241B}"/>
    <cellStyle name="Normal 2 12 3" xfId="1625" xr:uid="{8CBD7DCB-46FE-4BC9-8BEB-3D1FBA21A058}"/>
    <cellStyle name="Normal 2 12 4" xfId="19590" xr:uid="{F4946E0A-7EFC-409C-8191-923C8DC5E6DA}"/>
    <cellStyle name="Normal 2 12 4 2" xfId="39058" xr:uid="{F0FCB405-D238-43FF-A811-F7981324AE12}"/>
    <cellStyle name="Normal 2 12 5" xfId="24117" xr:uid="{5E7291AD-666A-4A00-8981-0FBA12103598}"/>
    <cellStyle name="Normal 2 12 5 2" xfId="42897" xr:uid="{32B96166-FD91-4E16-8683-44B2BBAC992A}"/>
    <cellStyle name="Normal 2 12 6" xfId="31099" xr:uid="{4F3693C6-5246-4263-A7A4-7393C352FF82}"/>
    <cellStyle name="Normal 2 12 7" xfId="31614" xr:uid="{26327A1C-8FC5-469D-A734-A253F665975C}"/>
    <cellStyle name="Normal 2 13" xfId="3494" xr:uid="{35881C4B-116B-47D4-9A13-1F2C83E133B5}"/>
    <cellStyle name="Normal 2 14" xfId="3751" xr:uid="{90DB20C3-F424-43DA-A054-D29949F0B0E5}"/>
    <cellStyle name="Normal 2 15" xfId="8337" xr:uid="{572336BD-A478-4C51-B189-EFB2042844CB}"/>
    <cellStyle name="Normal 2 16" xfId="58" xr:uid="{AF6F89F5-8A81-4EF3-AF22-D1304DA51AA4}"/>
    <cellStyle name="Normal 2 2" xfId="15" xr:uid="{00000000-0005-0000-0000-00000E000000}"/>
    <cellStyle name="Normal 2 2 2" xfId="110" xr:uid="{292D2768-DAA5-4229-B913-07D66DC59AD1}"/>
    <cellStyle name="Normal 2 2 2 2" xfId="74" xr:uid="{7CD25D28-4D89-44E7-ADEB-9EC1A18647A3}"/>
    <cellStyle name="Normal 2 2 2 2 2" xfId="6172" xr:uid="{AD4442BA-69AF-4D68-AF06-DFAC20610893}"/>
    <cellStyle name="Normal 2 2 2 2 2 2" xfId="7292" xr:uid="{4668524C-36F3-41C5-A57D-BC1A149A3B1B}"/>
    <cellStyle name="Normal 2 2 2 2 2 3" xfId="35715" xr:uid="{82670794-CAD3-4864-9146-7915F721031B}"/>
    <cellStyle name="Normal 2 2 2 2 3" xfId="6448" xr:uid="{460EC8C2-5A23-4221-BBCD-362F32808760}"/>
    <cellStyle name="Normal 2 2 2 2 3 2" xfId="21016" xr:uid="{60394CFD-55CF-4097-89DA-68896695183B}"/>
    <cellStyle name="Normal 2 2 2 2 3 2 2" xfId="39903" xr:uid="{6E3B5F57-2384-41B7-92E2-2CDF5C2E5041}"/>
    <cellStyle name="Normal 2 2 2 2 3 3" xfId="25302" xr:uid="{49CA12B4-C8EA-42A4-887D-E15D8CF71072}"/>
    <cellStyle name="Normal 2 2 2 2 3 3 2" xfId="44078" xr:uid="{1A8E2F90-0C49-47C3-8E9C-2CF421A42F75}"/>
    <cellStyle name="Normal 2 2 2 2 3 4" xfId="31501" xr:uid="{27347EC6-D856-4247-B7C4-F8C220A45193}"/>
    <cellStyle name="Normal 2 2 2 2 3 5" xfId="35948" xr:uid="{E452C99A-6931-4D4A-AA47-E3B7348616A6}"/>
    <cellStyle name="Normal 2 2 2 3" xfId="3953" xr:uid="{7A7A35F0-ED0B-4302-9FBF-A5E812149847}"/>
    <cellStyle name="Normal 2 2 2 3 2" xfId="6156" xr:uid="{EC37A40C-6604-4082-8F64-DFC4E008C834}"/>
    <cellStyle name="Normal 2 2 2 3 2 2" xfId="6449" xr:uid="{A51FB2B2-85BC-4728-BC62-984BB75AB803}"/>
    <cellStyle name="Normal 2 2 2 3 3" xfId="7293" xr:uid="{35F9575D-F0E6-4645-AB87-0862F49C03B8}"/>
    <cellStyle name="Normal 2 2 2 3 4" xfId="33599" xr:uid="{0CCBD49D-8A16-4CB1-A440-12000F53AA14}"/>
    <cellStyle name="Normal 2 2 2 4" xfId="4311" xr:uid="{446B190A-DBFC-49CC-BD53-0CA8C6E26559}"/>
    <cellStyle name="Normal 2 2 2 4 2" xfId="6450" xr:uid="{BF427CC9-F3D9-4DEC-A1AF-8CF7D2FB3B79}"/>
    <cellStyle name="Normal 2 2 2 4 3" xfId="7294" xr:uid="{D8F24A6C-8589-4C71-B329-E17E5382BBA2}"/>
    <cellStyle name="Normal 2 2 2 4 4" xfId="33897" xr:uid="{711B840F-0D72-420A-81B6-FEA815C3112E}"/>
    <cellStyle name="Normal 2 2 2 5" xfId="19860" xr:uid="{15A11D4D-0265-4BED-9F8D-63988735403A}"/>
    <cellStyle name="Normal 2 2 3" xfId="268" xr:uid="{A8F6D645-B26B-4089-8C72-84C206C3B34D}"/>
    <cellStyle name="Normal 2 2 3 2" xfId="3855" xr:uid="{0A1F896D-5C96-4E0F-A9B7-7DBFECA38505}"/>
    <cellStyle name="Normal 2 2 3 2 2" xfId="6165" xr:uid="{E185FE14-AC2B-4987-8DF9-45BA3467C49A}"/>
    <cellStyle name="Normal 2 2 3 2 3" xfId="19844" xr:uid="{C3E6DC93-5123-4B4A-8495-B6D906D7B9AF}"/>
    <cellStyle name="Normal 2 2 3 2 4" xfId="33525" xr:uid="{0CFBBC51-A160-4098-B7FA-84D75887D8F6}"/>
    <cellStyle name="Normal 2 2 3 3" xfId="3955" xr:uid="{9976C442-9374-44A4-88DB-9EA5C890425F}"/>
    <cellStyle name="Normal 2 2 3 3 2" xfId="6451" xr:uid="{8F570201-F537-4A42-8A7B-3E2FCF473855}"/>
    <cellStyle name="Normal 2 2 3 3 3" xfId="19996" xr:uid="{658278B5-0E7E-4F79-8F89-043955B6F012}"/>
    <cellStyle name="Normal 2 2 3 3 4" xfId="33601" xr:uid="{AC8A04C6-6FA5-4F1E-8685-A122F7B8BDCA}"/>
    <cellStyle name="Normal 2 2 3 4" xfId="7295" xr:uid="{9590C2DB-1A74-4B52-B0D1-D2DFA2456993}"/>
    <cellStyle name="Normal 2 2 3 4 2" xfId="21036" xr:uid="{5C53FC94-DE8D-4051-AD68-131193FE1BCF}"/>
    <cellStyle name="Normal 2 2 3 4 2 2" xfId="39904" xr:uid="{F80011A8-17D7-4270-8952-4BF09D5FEB6B}"/>
    <cellStyle name="Normal 2 2 3 4 3" xfId="25312" xr:uid="{7B8D6BDB-CBE3-445B-A118-9D612649DE76}"/>
    <cellStyle name="Normal 2 2 3 4 3 2" xfId="44088" xr:uid="{3C93ABF8-9175-4878-B23F-6906CB0E0E9F}"/>
    <cellStyle name="Normal 2 2 3 4 4" xfId="31504" xr:uid="{945966DF-B3C1-4BEE-AEC2-38379D63E4A6}"/>
    <cellStyle name="Normal 2 2 3 4 5" xfId="36163" xr:uid="{BA92BB72-E597-4108-B67E-19CC99D3319A}"/>
    <cellStyle name="Normal 2 2 3 5" xfId="9240" xr:uid="{14DA5FBD-31A0-4A15-8B3F-243B86AF31A9}"/>
    <cellStyle name="Normal 2 2 3 5 2" xfId="37058" xr:uid="{A529B7B1-E116-40D3-82A0-56BA2A426982}"/>
    <cellStyle name="Normal 2 2 3 5 3" xfId="17569" xr:uid="{96022F40-6961-4ECA-92D4-7B1A54E0EC1A}"/>
    <cellStyle name="Normal 2 2 4" xfId="6174" xr:uid="{E6D48E24-1417-4283-8416-3147750B2CB0}"/>
    <cellStyle name="Normal 2 2 4 2" xfId="7296" xr:uid="{30CD14A3-391E-4C67-B0E7-29721E5CB982}"/>
    <cellStyle name="Normal 2 2 4 2 2" xfId="20893" xr:uid="{2940B801-68D9-47E6-945B-A7FFEA84FA1D}"/>
    <cellStyle name="Normal 2 2 4 2 3" xfId="36164" xr:uid="{7EF5E93C-1789-44B7-9A9D-957A66512CEE}"/>
    <cellStyle name="Normal 2 2 4 3" xfId="21039" xr:uid="{9BBDB713-2725-48F8-A98F-E99CE5FC06ED}"/>
    <cellStyle name="Normal 2 2 4 3 2" xfId="25314" xr:uid="{65C12E63-986E-432E-A2EC-79179D8A055C}"/>
    <cellStyle name="Normal 2 2 4 3 2 2" xfId="44090" xr:uid="{B1AAFEE0-891A-452F-A896-64024E162C5F}"/>
    <cellStyle name="Normal 2 2 4 3 3" xfId="31505" xr:uid="{00A78192-371F-4CD7-A12C-C57436917237}"/>
    <cellStyle name="Normal 2 2 4 3 4" xfId="39905" xr:uid="{56E46139-5A30-497C-8682-36585FA1E093}"/>
    <cellStyle name="Normal 2 2 4 4" xfId="35717" xr:uid="{FD6827FB-931F-48B3-ADEC-1075175EA5A7}"/>
    <cellStyle name="Normal 2 2 5" xfId="6139" xr:uid="{6CE3BDC8-05A0-4FC2-80E7-1F99C63F62CB}"/>
    <cellStyle name="Normal 2 2 5 2" xfId="7297" xr:uid="{A1C457C3-A283-4843-84D9-8ED3B46968E0}"/>
    <cellStyle name="Normal 2 2 5 2 2" xfId="21047" xr:uid="{9B740F74-D32B-4552-8F93-4D38C44F0065}"/>
    <cellStyle name="Normal 2 2 5 2 2 2" xfId="39906" xr:uid="{24E105E2-3C0A-4C71-8E52-D2F0CD445870}"/>
    <cellStyle name="Normal 2 2 5 2 3" xfId="25319" xr:uid="{853FD550-E7C3-4DA1-825F-37E838D302DC}"/>
    <cellStyle name="Normal 2 2 5 2 3 2" xfId="44095" xr:uid="{5FDF5C16-9EDD-4B59-9329-39272A9BA8D5}"/>
    <cellStyle name="Normal 2 2 5 2 4" xfId="31506" xr:uid="{E77C1263-3469-47EB-8760-9762A94DEED7}"/>
    <cellStyle name="Normal 2 2 5 2 5" xfId="36165" xr:uid="{004CBCC0-8545-490B-A70B-A1BB265CD5EC}"/>
    <cellStyle name="Normal 2 2 5 3" xfId="8216" xr:uid="{4B7EFE3E-80D8-4052-AF0A-6BDBA25C9920}"/>
    <cellStyle name="Normal 2 2 5 4" xfId="35702" xr:uid="{95A69FDF-3DE5-4073-AE6D-17EA63BA4F0A}"/>
    <cellStyle name="Normal 2 2 6" xfId="6452" xr:uid="{6A5BDE71-8F16-46A8-824C-BD67A8ABEC29}"/>
    <cellStyle name="Normal 2 2 6 2" xfId="19591" xr:uid="{FD85CC34-FE1D-498D-B020-968490980648}"/>
    <cellStyle name="Normal 2 2 6 3" xfId="35949" xr:uid="{5DCD0779-86F7-4719-8C2B-6A9D2BC6656F}"/>
    <cellStyle name="Normal 2 2 7" xfId="109" xr:uid="{9E058CA2-D8F1-4DD9-A557-14BA89E555AB}"/>
    <cellStyle name="Normal 2 2 7 2" xfId="19814" xr:uid="{71806CCE-E4FA-4FC0-A9B6-EFE3ABB4CCEC}"/>
    <cellStyle name="Normal 2 2 8" xfId="31609" xr:uid="{73E0117F-1DFE-4310-B3F9-A5F70098D7E4}"/>
    <cellStyle name="Normal 2 3" xfId="19" xr:uid="{B872278F-1E0D-4AB4-A0CC-AE22ACBEE33D}"/>
    <cellStyle name="Normal 2 3 10" xfId="289" xr:uid="{22545029-E153-4DF6-99C0-18F0C65FEEA7}"/>
    <cellStyle name="Normal 2 3 2" xfId="1153" xr:uid="{9B95A180-06D9-49AF-BEB1-6A228C8C8EC7}"/>
    <cellStyle name="Normal 2 3 2 2" xfId="3975" xr:uid="{E707C671-3F09-47B1-B1CE-1639EACBEA5C}"/>
    <cellStyle name="Normal 2 3 2 2 2" xfId="9630" xr:uid="{4F6906D7-FD60-4A5F-A630-FB0920D37490}"/>
    <cellStyle name="Normal 2 3 2 2 2 2" xfId="37413" xr:uid="{F611FD1C-A94F-4EB5-9A2E-4CF9F335126C}"/>
    <cellStyle name="Normal 2 3 2 2 2 3" xfId="17925" xr:uid="{7D9F8FFC-ECAC-4128-BE61-515E475A44BE}"/>
    <cellStyle name="Normal 2 3 2 2 3" xfId="9627" xr:uid="{87CF5D92-307C-4C1D-89D1-BE075FC3CB89}"/>
    <cellStyle name="Normal 2 3 2 2 3 2" xfId="37411" xr:uid="{765F32AD-01B5-48F8-B303-9B6F269C1C08}"/>
    <cellStyle name="Normal 2 3 2 2 3 3" xfId="17923" xr:uid="{ACBFDE86-EDBC-4EF1-98E4-A0F790665EF1}"/>
    <cellStyle name="Normal 2 3 2 2 4" xfId="20530" xr:uid="{D040F36F-8664-49D9-8794-14ED6A710B3A}"/>
    <cellStyle name="Normal 2 3 2 2 5" xfId="33618" xr:uid="{46098F1F-6F9E-4646-97D2-5824F92B4DEC}"/>
    <cellStyle name="Normal 2 3 2 3" xfId="4318" xr:uid="{CF9D477E-3191-41C3-9A8B-089826C8ACF8}"/>
    <cellStyle name="Normal 2 3 2 3 2" xfId="9615" xr:uid="{531ACB76-F0C8-41F6-BE11-D4D9F0E58FC4}"/>
    <cellStyle name="Normal 2 3 2 3 2 2" xfId="37402" xr:uid="{AEC3625B-BC2A-46B6-ADAF-A041C01B0719}"/>
    <cellStyle name="Normal 2 3 2 3 2 3" xfId="17915" xr:uid="{18BAC404-93AE-4CC4-87BD-D8C3CFBC352A}"/>
    <cellStyle name="Normal 2 3 2 3 3" xfId="9495" xr:uid="{B0BCDEED-55A2-4189-B5D4-A654DFE3FC35}"/>
    <cellStyle name="Normal 2 3 2 3 3 2" xfId="37297" xr:uid="{AB30712C-C762-4375-9911-9CDDA08AE4B5}"/>
    <cellStyle name="Normal 2 3 2 3 3 3" xfId="17810" xr:uid="{354A8B57-942C-41E9-90A7-6F85F3BB4605}"/>
    <cellStyle name="Normal 2 3 2 4" xfId="6146" xr:uid="{47390261-18C0-4214-AEC8-9474407239BD}"/>
    <cellStyle name="Normal 2 3 2 4 2" xfId="9626" xr:uid="{C4E386F6-88C8-4CAE-AB7C-1C488A2820FB}"/>
    <cellStyle name="Normal 2 3 2 4 2 2" xfId="37410" xr:uid="{B6DFC132-8198-4EC1-9F4B-0F14FCD32D18}"/>
    <cellStyle name="Normal 2 3 2 4 2 3" xfId="17922" xr:uid="{ED1C8B8E-655D-49B4-8C8C-897BCBC84895}"/>
    <cellStyle name="Normal 2 3 2 5" xfId="7298" xr:uid="{9EC71798-A612-4245-890B-D73DD7814690}"/>
    <cellStyle name="Normal 2 3 2 5 2" xfId="9837" xr:uid="{7626B967-0577-454F-80C3-A6D6C73233D7}"/>
    <cellStyle name="Normal 2 3 2 6" xfId="9619" xr:uid="{136BAA39-B936-436B-AF58-9638544E1BDA}"/>
    <cellStyle name="Normal 2 3 2 6 2" xfId="37405" xr:uid="{FD8C470C-3500-41A1-8769-A1A89BE8EEE6}"/>
    <cellStyle name="Normal 2 3 2 6 3" xfId="17917" xr:uid="{6A902A02-E94E-4745-8954-BC52643CB5F5}"/>
    <cellStyle name="Normal 2 3 3" xfId="3510" xr:uid="{7C3C067B-47B2-45B8-9FFE-DE2DFE318297}"/>
    <cellStyle name="Normal 2 3 3 2" xfId="4008" xr:uid="{0BEEEE24-E76D-4455-9651-05C4ECD293F7}"/>
    <cellStyle name="Normal 2 3 3 2 2" xfId="19835" xr:uid="{7E77D0FE-80CB-46B5-AD2C-075F317B5435}"/>
    <cellStyle name="Normal 2 3 3 2 3" xfId="33641" xr:uid="{9C30D9AD-783B-4205-B876-7964F81DFACE}"/>
    <cellStyle name="Normal 2 3 3 3" xfId="6453" xr:uid="{73087629-3A2F-4520-A668-0B0CE9DD9798}"/>
    <cellStyle name="Normal 2 3 3 3 2" xfId="20012" xr:uid="{0F4C3C39-879F-4B15-ACC0-324DD20BF648}"/>
    <cellStyle name="Normal 2 3 3 3 3" xfId="35950" xr:uid="{1C477AAB-3780-4D45-BFAA-A00E5E0BE5E4}"/>
    <cellStyle name="Normal 2 3 3 4" xfId="7299" xr:uid="{705D556A-A549-4C92-8EA3-BC6FA0785C51}"/>
    <cellStyle name="Normal 2 3 4" xfId="3764" xr:uid="{C19A922C-08E1-48F9-81FF-B413C4C7D3F6}"/>
    <cellStyle name="Normal 2 3 4 2" xfId="7300" xr:uid="{2930FB43-6D34-431C-87F2-2E3D15718254}"/>
    <cellStyle name="Normal 2 3 4 2 2" xfId="20891" xr:uid="{1DBF6B5A-D28B-415F-94EF-ABC5A13051DF}"/>
    <cellStyle name="Normal 2 3 4 2 3" xfId="36166" xr:uid="{3C104C95-50D5-4BE0-906C-F133677177F1}"/>
    <cellStyle name="Normal 2 3 4 3" xfId="33439" xr:uid="{B1124C7A-6230-44E1-A0DB-0245260C19F7}"/>
    <cellStyle name="Normal 2 3 5" xfId="3856" xr:uid="{959C972F-65DA-401C-9A9F-50732BA353A7}"/>
    <cellStyle name="Normal 2 3 5 2" xfId="7301" xr:uid="{4AE5CFD6-56F3-4468-8008-21C536177B1F}"/>
    <cellStyle name="Normal 2 3 5 3" xfId="33526" xr:uid="{7E107585-F451-432B-9BC5-257E8C5B6D02}"/>
    <cellStyle name="Normal 2 3 6" xfId="4081" xr:uid="{D660104E-27D4-4801-89CC-70A5206BA213}"/>
    <cellStyle name="Normal 2 3 6 2" xfId="7302" xr:uid="{BD044F9A-BBA3-4B00-BD61-443BC51EAF58}"/>
    <cellStyle name="Normal 2 3 6 3" xfId="33700" xr:uid="{B38DE4A9-599A-421C-A2C1-E5D6BF78DB25}"/>
    <cellStyle name="Normal 2 3 7" xfId="4214" xr:uid="{72B68A01-E6D4-4572-93C5-158E4035FD04}"/>
    <cellStyle name="Normal 2 3 8" xfId="5861" xr:uid="{9D2B4192-0C28-48B6-8876-C844B3C15AE9}"/>
    <cellStyle name="Normal 2 3 9" xfId="8239" xr:uid="{CBEDD284-580F-4D87-986D-ED400C1A0091}"/>
    <cellStyle name="Normal 2 4" xfId="18" xr:uid="{883ECB7C-FB7C-40B0-B635-84A8B444787D}"/>
    <cellStyle name="Normal 2 4 2" xfId="1184" xr:uid="{41193A9C-6801-4C7F-9E15-5FD98C145730}"/>
    <cellStyle name="Normal 2 4 2 2" xfId="6151" xr:uid="{949AFF38-8245-4077-8468-C1095046D846}"/>
    <cellStyle name="Normal 2 4 2 2 2" xfId="21042" xr:uid="{240F6391-67D9-4E3F-ACD0-B9011B726670}"/>
    <cellStyle name="Normal 2 4 2 2 3" xfId="35707" xr:uid="{A6DFD106-F51F-405A-B7E6-07647B3E8C04}"/>
    <cellStyle name="Normal 2 4 2 3" xfId="7303" xr:uid="{73CE761C-7C29-4230-9512-53568BC07233}"/>
    <cellStyle name="Normal 2 4 2 4" xfId="31660" xr:uid="{59D8C52D-488E-4AA5-B58F-B7620D0570BC}"/>
    <cellStyle name="Normal 2 4 3" xfId="3976" xr:uid="{4AAD410D-4C31-4325-86E0-F019135A7B90}"/>
    <cellStyle name="Normal 2 4 3 2" xfId="6454" xr:uid="{3A282520-E2B7-411C-BE71-10D8BDFBFEF6}"/>
    <cellStyle name="Normal 2 4 3 3" xfId="19853" xr:uid="{A0126F66-FBE2-41D2-A8DA-E9C676447D31}"/>
    <cellStyle name="Normal 2 4 3 4" xfId="33619" xr:uid="{77706E31-355F-4FDF-A811-9F5CDB6D3E2A}"/>
    <cellStyle name="Normal 2 4 4" xfId="5709" xr:uid="{6C65A691-2D73-4873-9EEC-4C87C021204A}"/>
    <cellStyle name="Normal 2 4 4 2" xfId="20548" xr:uid="{EAEF5DC2-0A79-4C60-AF79-6DC9660E08D6}"/>
    <cellStyle name="Normal 2 4 4 3" xfId="35289" xr:uid="{E9DB8F4B-C7C6-4894-B19A-1B20D7AF0834}"/>
    <cellStyle name="Normal 2 4 5" xfId="8559" xr:uid="{FF265A57-8860-45CD-BD40-822DCDDD81F1}"/>
    <cellStyle name="Normal 2 4 6" xfId="84" xr:uid="{B48AE26F-70E5-4D58-A894-3B9FCB18B6DF}"/>
    <cellStyle name="Normal 2 5" xfId="1185" xr:uid="{655923B5-D0C4-49E1-983D-78403B7B75C1}"/>
    <cellStyle name="Normal 2 5 2" xfId="3857" xr:uid="{5FFC4B72-3F97-4DE6-853F-53094B80E1D4}"/>
    <cellStyle name="Normal 2 5 2 2" xfId="6322" xr:uid="{E45CA874-89D8-41F6-9AD7-05A1C39E2BBE}"/>
    <cellStyle name="Normal 2 5 2 3" xfId="7304" xr:uid="{BE111B4D-6D84-40D7-AF16-3854412FAA1A}"/>
    <cellStyle name="Normal 2 5 2 4" xfId="33527" xr:uid="{761CB2F1-D26C-439E-AA98-45D787B54690}"/>
    <cellStyle name="Normal 2 5 3" xfId="6331" xr:uid="{F99A0BB9-2A0D-453B-B7F4-F6365B972B5E}"/>
    <cellStyle name="Normal 2 5 3 2" xfId="19823" xr:uid="{1E273F93-91ED-4B4D-9EAB-9770B3CC8D44}"/>
    <cellStyle name="Normal 2 5 3 3" xfId="35867" xr:uid="{F75C1AC5-BB1D-47A6-9E2E-BD92F3ABC9F6}"/>
    <cellStyle name="Normal 2 5 4" xfId="6455" xr:uid="{785FD9F1-7858-4A69-B7E3-26B07C081AC6}"/>
    <cellStyle name="Normal 2 5 4 2" xfId="20549" xr:uid="{D948298F-7191-4A20-811C-BC9EA5664B36}"/>
    <cellStyle name="Normal 2 5 4 3" xfId="35951" xr:uid="{239F95A8-5D37-41F2-925B-573C987229B9}"/>
    <cellStyle name="Normal 2 5 5" xfId="6456" xr:uid="{D50517A5-84B3-41BA-9167-2C7BDC6BB9FB}"/>
    <cellStyle name="Normal 2 5 5 2" xfId="21045" xr:uid="{BB05FF18-BF07-4DBA-AEE4-0B573686CB02}"/>
    <cellStyle name="Normal 2 5 5 3" xfId="35952" xr:uid="{1ACBAD0D-78F8-4C0F-8E68-8D462296CDC0}"/>
    <cellStyle name="Normal 2 5 6" xfId="8560" xr:uid="{B0DA5317-C8AD-4F0A-82D0-526BA528DCF5}"/>
    <cellStyle name="Normal 2 6" xfId="1186" xr:uid="{207D1280-4521-4735-AB21-A8653BA46E64}"/>
    <cellStyle name="Normal 2 6 2" xfId="6133" xr:uid="{3A9E3AE8-4C31-4DC2-8D09-2DFC0E76F374}"/>
    <cellStyle name="Normal 2 6 2 2" xfId="9068" xr:uid="{1D4FBA34-2F2E-421F-9843-55CD61805A1C}"/>
    <cellStyle name="Normal 2 6 2 2 2" xfId="36915" xr:uid="{718F0092-E13B-4854-96A1-AC6A92570FDB}"/>
    <cellStyle name="Normal 2 6 2 2 3" xfId="17436" xr:uid="{D01F8411-115A-4D49-9C44-3E1DBDE307CE}"/>
    <cellStyle name="Normal 2 6 2 3" xfId="8812" xr:uid="{EDB5F24F-7263-4C55-B7F5-2A350CCC115A}"/>
    <cellStyle name="Normal 2 6 2 3 2" xfId="36716" xr:uid="{952DB7C2-230B-4D98-ABB5-1D522863A6FF}"/>
    <cellStyle name="Normal 2 6 2 3 3" xfId="17254" xr:uid="{169A033E-5327-4276-B106-281ED1B7FC62}"/>
    <cellStyle name="Normal 2 6 2 4" xfId="20550" xr:uid="{BE55FE2C-4983-4562-9211-A352B3DB4EDE}"/>
    <cellStyle name="Normal 2 6 2 5" xfId="35699" xr:uid="{CFAD0306-1DA7-4D6F-B2B5-E5429BD6BC36}"/>
    <cellStyle name="Normal 2 6 3" xfId="7305" xr:uid="{802E3806-557D-45B2-81F5-4B9719FB2BC5}"/>
    <cellStyle name="Normal 2 6 3 2" xfId="9109" xr:uid="{6FE1EEAF-8C6C-49BB-A40A-56C3CDFC56C4}"/>
    <cellStyle name="Normal 2 6 3 2 2" xfId="36952" xr:uid="{CAA2BF47-2C92-46BC-BF5F-ACF134B9EFC9}"/>
    <cellStyle name="Normal 2 6 3 2 3" xfId="17473" xr:uid="{084EE5AA-70AC-46E8-917F-13DE2BC403B5}"/>
    <cellStyle name="Normal 2 6 3 3" xfId="8870" xr:uid="{7044AF10-5FB6-4259-AB8F-89E4EA6019E1}"/>
    <cellStyle name="Normal 2 6 3 3 2" xfId="36756" xr:uid="{48868693-3AAC-4D41-85C6-F8D085641815}"/>
    <cellStyle name="Normal 2 6 3 3 3" xfId="17291" xr:uid="{63037279-64AE-4A22-8347-9101E28B7FFB}"/>
    <cellStyle name="Normal 2 6 3 4" xfId="21015" xr:uid="{E61D5EF7-4FA7-4C30-8EB6-6AA49550234B}"/>
    <cellStyle name="Normal 2 6 3 5" xfId="36167" xr:uid="{E804CC5A-D344-4BAE-9945-4E381D4845AF}"/>
    <cellStyle name="Normal 2 6 4" xfId="8984" xr:uid="{8DDBED33-2825-4296-886C-B67184850D5E}"/>
    <cellStyle name="Normal 2 6 4 2" xfId="36835" xr:uid="{D06E1A95-5369-4F81-88C6-C2296F38F28C}"/>
    <cellStyle name="Normal 2 6 4 3" xfId="17359" xr:uid="{375DD2D9-B510-4E5F-B38E-AE6D232554AE}"/>
    <cellStyle name="Normal 2 6 5" xfId="8561" xr:uid="{B8B5E4F5-854D-42D8-9BD8-28325A846007}"/>
    <cellStyle name="Normal 2 6 5 2" xfId="36590" xr:uid="{1695DB52-3329-43A9-B315-8C75E6DF72E6}"/>
    <cellStyle name="Normal 2 6 5 3" xfId="17143" xr:uid="{8C24E532-7041-45B7-8B52-372177A2D805}"/>
    <cellStyle name="Normal 2 7" xfId="1187" xr:uid="{F7AE6B66-8797-4026-A120-499832C69781}"/>
    <cellStyle name="Normal 2 7 2" xfId="6457" xr:uid="{A872ECF2-302C-41FD-9564-9BF1CB43E3A3}"/>
    <cellStyle name="Normal 2 7 2 2" xfId="7306" xr:uid="{D047A4C8-B6A0-4E34-A411-288B6ADD72F9}"/>
    <cellStyle name="Normal 2 7 2 3" xfId="35953" xr:uid="{34AB16DB-863F-4796-A54C-3DFB529D4697}"/>
    <cellStyle name="Normal 2 7 3" xfId="7307" xr:uid="{B66F5758-F88C-4D4B-AB21-BC1442990C71}"/>
    <cellStyle name="Normal 2 7 3 2" xfId="20551" xr:uid="{4719B752-570D-4FDA-BB82-93234E5D829B}"/>
    <cellStyle name="Normal 2 7 3 3" xfId="36168" xr:uid="{9238E45D-A272-44EB-BE26-6BD88FC83858}"/>
    <cellStyle name="Normal 2 7 4" xfId="9233" xr:uid="{97D3053B-6CD6-4D1C-B991-6B3BEF97A2AD}"/>
    <cellStyle name="Normal 2 7 4 2" xfId="37052" xr:uid="{63CA08C9-F960-4D94-8BE8-6EA1A3D3193D}"/>
    <cellStyle name="Normal 2 7 4 3" xfId="17563" xr:uid="{A97196ED-FF97-40E7-A320-81DDEAE75AFA}"/>
    <cellStyle name="Normal 2 8" xfId="1188" xr:uid="{4E00D759-ACFA-4EA4-B257-DDB6A5F8A1AE}"/>
    <cellStyle name="Normal 2 8 2" xfId="6458" xr:uid="{558D0E88-0168-4E1B-AE7F-F4425CF22FCE}"/>
    <cellStyle name="Normal 2 8 2 2" xfId="20552" xr:uid="{BCDD2E1B-92ED-4266-91FA-B80458519DCC}"/>
    <cellStyle name="Normal 2 8 2 3" xfId="35954" xr:uid="{4952C30A-E5D0-4055-A93C-01181239A76F}"/>
    <cellStyle name="Normal 2 8 3" xfId="7308" xr:uid="{EA599C91-CC89-4ABE-AEF5-94456E17E955}"/>
    <cellStyle name="Normal 2 8 4" xfId="8405" xr:uid="{5E6A6376-725E-4987-9265-18C5ABE30C35}"/>
    <cellStyle name="Normal 2 9" xfId="1189" xr:uid="{E1C7AC41-A917-45C3-95D2-2C62935E208E}"/>
    <cellStyle name="Normal 2 9 2" xfId="7309" xr:uid="{9FFD003E-8F2D-47B0-80E7-BD6015121AF8}"/>
    <cellStyle name="Normal 2 9 2 2" xfId="20553" xr:uid="{89D53521-7ACE-4B77-ABD7-ACD87CE91B2C}"/>
    <cellStyle name="Normal 2 9 2 3" xfId="36169" xr:uid="{35813E91-0CED-4A68-B54A-1A8306CAE45E}"/>
    <cellStyle name="Normal 2_Adjustment  Vehicle03" xfId="8562" xr:uid="{9989FC4F-A0FF-4485-B205-170E72682A98}"/>
    <cellStyle name="Normal 20" xfId="836" xr:uid="{15847440-1DEC-4931-90FE-11296520C642}"/>
    <cellStyle name="Normal 20 10" xfId="7310" xr:uid="{6DDE43B0-9FD1-40D1-9767-0C8FFBFB5DED}"/>
    <cellStyle name="Normal 20 10 2" xfId="7311" xr:uid="{1B42AC0E-D675-417A-964D-31EF51BE3213}"/>
    <cellStyle name="Normal 20 10 3" xfId="7312" xr:uid="{4EA8C872-A20D-4674-B072-D4450A7B57E7}"/>
    <cellStyle name="Normal 20 11" xfId="7313" xr:uid="{8A369DEC-919C-4790-9A0E-3736EAD5390D}"/>
    <cellStyle name="Normal 20 11 2" xfId="7314" xr:uid="{E9672002-6801-4DB2-BA28-6EC4EB35761D}"/>
    <cellStyle name="Normal 20 11 3" xfId="7315" xr:uid="{AAF3C1BC-FB14-41F2-B32F-5CAD3EDBBB86}"/>
    <cellStyle name="Normal 20 12" xfId="7316" xr:uid="{2BBB7EAF-D669-4CFD-A4B8-27F40E5EC9F7}"/>
    <cellStyle name="Normal 20 12 2" xfId="7317" xr:uid="{BF4E3BCF-AD35-4695-B15E-36A6FE6C3B66}"/>
    <cellStyle name="Normal 20 12 3" xfId="7318" xr:uid="{DD5DE259-F558-461D-8CEA-3FB78AC5BE51}"/>
    <cellStyle name="Normal 20 13" xfId="7319" xr:uid="{8F5FD3BA-C356-4145-847E-D8AED4787B9D}"/>
    <cellStyle name="Normal 20 14" xfId="7320" xr:uid="{1FB15C34-8C53-4ECC-8F15-E013AD73CE76}"/>
    <cellStyle name="Normal 20 15" xfId="7321" xr:uid="{D3E98CD2-6896-4760-8E31-5AA92B55303D}"/>
    <cellStyle name="Normal 20 16" xfId="7322" xr:uid="{7ACABF3E-EFE0-4B4E-B20C-2EF19E629057}"/>
    <cellStyle name="Normal 20 16 2" xfId="19647" xr:uid="{69E58E10-349D-4184-97D3-DC2F69829093}"/>
    <cellStyle name="Normal 20 16 2 2" xfId="39114" xr:uid="{1180326D-8184-4015-AFEE-FACBCF4861AC}"/>
    <cellStyle name="Normal 20 16 3" xfId="24173" xr:uid="{99E28BDA-D75B-4202-8FA9-2EB7FD556F61}"/>
    <cellStyle name="Normal 20 16 3 2" xfId="42953" xr:uid="{70BBB0B8-59D4-4ACF-94E7-E1632AEAB3ED}"/>
    <cellStyle name="Normal 20 16 4" xfId="30528" xr:uid="{7EEDDD0C-BC0A-40B6-AA59-29DAB6EC981C}"/>
    <cellStyle name="Normal 20 16 4 2" xfId="49279" xr:uid="{48EA536A-3CD9-429F-92BF-0E1DA9C0882B}"/>
    <cellStyle name="Normal 20 16 5" xfId="31152" xr:uid="{03EF015B-3215-4431-BC90-B6817ACFE7A8}"/>
    <cellStyle name="Normal 20 16 6" xfId="36170" xr:uid="{8459D923-89B2-499C-8295-EEFAED916427}"/>
    <cellStyle name="Normal 20 16 7" xfId="16851" xr:uid="{06F2BB02-C356-481C-B48B-3771151F729C}"/>
    <cellStyle name="Normal 20 17" xfId="8596" xr:uid="{EA96C237-4198-4140-9AF1-5AB8A457C1B3}"/>
    <cellStyle name="Normal 20 17 2" xfId="20349" xr:uid="{17C9B872-2E66-44D2-864E-AC5C3B946633}"/>
    <cellStyle name="Normal 20 17 3" xfId="36602" xr:uid="{6543BC7A-0D55-442B-875D-D7CF9CDA7B78}"/>
    <cellStyle name="Normal 20 18" xfId="21044" xr:uid="{A5005910-B06F-4EF0-8D07-EF08D767EE9A}"/>
    <cellStyle name="Normal 20 19" xfId="18592" xr:uid="{01BB2399-1F71-4F09-BF03-15ABAFE9B837}"/>
    <cellStyle name="Normal 20 19 2" xfId="38073" xr:uid="{50024B41-2652-4ABC-8ABF-75E41F903D1B}"/>
    <cellStyle name="Normal 20 2" xfId="2410" xr:uid="{93B57670-7607-4ABD-8393-0C0EF38EF066}"/>
    <cellStyle name="Normal 20 2 10" xfId="30984" xr:uid="{5E11D24B-38BB-4204-9781-A6542D5AE8EC}"/>
    <cellStyle name="Normal 20 2 11" xfId="32125" xr:uid="{68129C94-1225-4354-9FDA-86C5678CAC22}"/>
    <cellStyle name="Normal 20 2 12" xfId="13134" xr:uid="{31100D3A-D9E8-413C-8DCF-C1993A994FEE}"/>
    <cellStyle name="Normal 20 2 2" xfId="3426" xr:uid="{E73833EE-8048-433F-B484-50EDC24F0D0F}"/>
    <cellStyle name="Normal 20 2 2 2" xfId="5475" xr:uid="{8C628C59-B80A-41FC-980A-7C49A745616C}"/>
    <cellStyle name="Normal 20 2 2 2 2" xfId="29567" xr:uid="{5D3E05E7-36AF-4D08-924A-B8E4FA47C459}"/>
    <cellStyle name="Normal 20 2 2 2 2 2" xfId="48318" xr:uid="{1EDC00DA-3BAE-4F78-B31F-165AD6259197}"/>
    <cellStyle name="Normal 20 2 2 2 3" xfId="35057" xr:uid="{3584ACE5-7C36-4A36-BF3B-8279F72EA03D}"/>
    <cellStyle name="Normal 20 2 2 2 4" xfId="15885" xr:uid="{7CDF18C0-2F40-421D-8E21-23A67D3A437B}"/>
    <cellStyle name="Normal 20 2 2 3" xfId="7323" xr:uid="{6B0B239E-FDE1-4E84-93D6-41CAC9275183}"/>
    <cellStyle name="Normal 20 2 2 4" xfId="27819" xr:uid="{335F4C9C-F93B-4C90-A524-11833FF2AC8C}"/>
    <cellStyle name="Normal 20 2 2 4 2" xfId="46570" xr:uid="{57CC4637-1F56-40E0-A7F1-058D8A9097BD}"/>
    <cellStyle name="Normal 20 2 2 5" xfId="33139" xr:uid="{A4905BCE-6C58-42CE-9690-693CE98BF4F5}"/>
    <cellStyle name="Normal 20 2 2 6" xfId="14135" xr:uid="{0F303E8E-75CE-4EB0-85E1-45A6715EF869}"/>
    <cellStyle name="Normal 20 2 3" xfId="4521" xr:uid="{EE38CA71-70F8-4085-9DCE-0385925A1F17}"/>
    <cellStyle name="Normal 20 2 3 2" xfId="7324" xr:uid="{C35E29E3-D4A5-4633-B3B1-305C3877848A}"/>
    <cellStyle name="Normal 20 2 3 3" xfId="28613" xr:uid="{EB2F5E77-9C7C-4E26-AB51-AD993F904C53}"/>
    <cellStyle name="Normal 20 2 3 3 2" xfId="47364" xr:uid="{30AA147F-3270-4C6B-8664-A8DB6BBA6827}"/>
    <cellStyle name="Normal 20 2 3 4" xfId="34103" xr:uid="{5A1E1BC4-308D-43EE-A396-1AD6DA4FB6E8}"/>
    <cellStyle name="Normal 20 2 3 5" xfId="14931" xr:uid="{2F21FE4A-4A57-4C8D-B564-96992D7C44B8}"/>
    <cellStyle name="Normal 20 2 4" xfId="6255" xr:uid="{C5B77601-CCAE-4ADB-AECC-412F6DBA4D7E}"/>
    <cellStyle name="Normal 20 2 4 2" xfId="7325" xr:uid="{6D8A1B58-C482-48E5-A4B3-5415A6C44D95}"/>
    <cellStyle name="Normal 20 2 4 3" xfId="30283" xr:uid="{0C05827F-4878-46A8-B3B9-31484C16818C}"/>
    <cellStyle name="Normal 20 2 4 3 2" xfId="49034" xr:uid="{694A0811-B127-435E-965C-B513FED9BB41}"/>
    <cellStyle name="Normal 20 2 4 4" xfId="35795" xr:uid="{F3985E66-0E14-4DEC-BD77-C0D1E35D4235}"/>
    <cellStyle name="Normal 20 2 4 5" xfId="16603" xr:uid="{3F514381-20CA-4488-A7DF-945921B7BCCB}"/>
    <cellStyle name="Normal 20 2 5" xfId="7326" xr:uid="{9EF5E740-7EDC-4633-9791-1A6A2970D6A2}"/>
    <cellStyle name="Normal 20 2 5 2" xfId="19723" xr:uid="{1892BCBD-276C-4124-832B-4ACFE10111C7}"/>
    <cellStyle name="Normal 20 2 5 2 2" xfId="39190" xr:uid="{F0901F34-F78C-45AC-83BB-776CFD6FE3DF}"/>
    <cellStyle name="Normal 20 2 5 3" xfId="24249" xr:uid="{709C184C-B3EE-444F-A577-F986EB9043F4}"/>
    <cellStyle name="Normal 20 2 5 3 2" xfId="43029" xr:uid="{2907B1B1-494C-42E8-BD83-33850648EA26}"/>
    <cellStyle name="Normal 20 2 5 4" xfId="30529" xr:uid="{D0E38506-C457-4832-AC81-C6E4F7C4522A}"/>
    <cellStyle name="Normal 20 2 5 4 2" xfId="49280" xr:uid="{B8D50D24-25D4-4639-9D38-A311E914B98C}"/>
    <cellStyle name="Normal 20 2 5 5" xfId="31228" xr:uid="{B3489B44-8C3A-4C0C-AE30-42B14892761E}"/>
    <cellStyle name="Normal 20 2 5 6" xfId="36171" xr:uid="{750C0732-548F-4D7E-BBAF-9871F7C11602}"/>
    <cellStyle name="Normal 20 2 5 7" xfId="16852" xr:uid="{563F3F40-8C15-4442-820C-3A8AB1A8DA63}"/>
    <cellStyle name="Normal 20 2 6" xfId="8698" xr:uid="{686845AC-95EB-4DE6-9B83-707CA28B0C26}"/>
    <cellStyle name="Normal 20 2 7" xfId="18673" xr:uid="{4C756B19-30FA-4233-B9DB-48467F6AB61B}"/>
    <cellStyle name="Normal 20 2 7 2" xfId="38154" xr:uid="{8BF74FAD-5265-4364-ABAF-8EB0F1CFF4D0}"/>
    <cellStyle name="Normal 20 2 8" xfId="23190" xr:uid="{F60875BA-DC56-4253-9FDB-3B6E9CCA94BF}"/>
    <cellStyle name="Normal 20 2 8 2" xfId="41980" xr:uid="{466B46CB-7278-4D66-99BC-32508467A10D}"/>
    <cellStyle name="Normal 20 2 9" xfId="26898" xr:uid="{D4E9A390-4AE0-4EEE-94D9-7DF90194CB61}"/>
    <cellStyle name="Normal 20 2 9 2" xfId="45649" xr:uid="{4AE91E40-E21C-4433-8F32-2CA161877BBA}"/>
    <cellStyle name="Normal 20 20" xfId="23108" xr:uid="{F95B3E32-EDCC-4AE2-8E12-D26644FB2BDC}"/>
    <cellStyle name="Normal 20 20 2" xfId="41898" xr:uid="{C6314317-504E-42A5-9508-666A3254C713}"/>
    <cellStyle name="Normal 20 21" xfId="30824" xr:uid="{6BED86AF-F3C8-4D48-8903-375EF6E1EEFE}"/>
    <cellStyle name="Normal 20 3" xfId="3819" xr:uid="{67BE3624-418A-40D9-B89C-031665AED495}"/>
    <cellStyle name="Normal 20 3 2" xfId="5770" xr:uid="{449D5BE1-444D-4021-A099-B2D6C2B1AEFD}"/>
    <cellStyle name="Normal 20 3 2 2" xfId="7327" xr:uid="{5A4E6870-4689-48B8-B144-A702AFBD7770}"/>
    <cellStyle name="Normal 20 3 2 3" xfId="29858" xr:uid="{6D350E57-D34F-4353-BECD-47E63AC4EB66}"/>
    <cellStyle name="Normal 20 3 2 3 2" xfId="48609" xr:uid="{F8955F1B-2260-4774-B8BE-5778A7F475EA}"/>
    <cellStyle name="Normal 20 3 2 4" xfId="35350" xr:uid="{735576D8-767B-4B04-B826-1250CA37E09C}"/>
    <cellStyle name="Normal 20 3 2 5" xfId="16176" xr:uid="{54C35859-0345-4004-9590-15B96B107BF6}"/>
    <cellStyle name="Normal 20 3 3" xfId="7328" xr:uid="{C2714909-3CED-48D5-8DD0-A1C8D9E61EBC}"/>
    <cellStyle name="Normal 20 3 4" xfId="7329" xr:uid="{E185C293-50C3-4112-B8F4-1CCB9F8223C8}"/>
    <cellStyle name="Normal 20 3 5" xfId="8825" xr:uid="{25F9E8EB-D36C-4777-B978-14DB7F951D92}"/>
    <cellStyle name="Normal 20 3 6" xfId="28142" xr:uid="{09F8F3C6-22A3-42C6-B17A-5B6F099E3622}"/>
    <cellStyle name="Normal 20 3 6 2" xfId="46893" xr:uid="{BCDAB863-F0C6-4353-8F98-6370B8B3837B}"/>
    <cellStyle name="Normal 20 3 7" xfId="33492" xr:uid="{3552311B-2AED-491A-BF9A-BCDA78D9F1E7}"/>
    <cellStyle name="Normal 20 3 8" xfId="14461" xr:uid="{ACB95B65-9F39-4758-86CF-123E3E0D1089}"/>
    <cellStyle name="Normal 20 4" xfId="3977" xr:uid="{EDC18367-0996-4C4B-A857-5698195AF596}"/>
    <cellStyle name="Normal 20 4 2" xfId="7330" xr:uid="{5931E5EC-695A-4758-961A-652360FC2E0B}"/>
    <cellStyle name="Normal 20 4 3" xfId="7331" xr:uid="{2EA79650-FCF9-4564-A696-7AD5B7BC3066}"/>
    <cellStyle name="Normal 20 5" xfId="6072" xr:uid="{63D57DE9-307D-4172-9078-37307603F84A}"/>
    <cellStyle name="Normal 20 5 2" xfId="7332" xr:uid="{D3954141-50E3-4C83-A44C-53F75F3F074E}"/>
    <cellStyle name="Normal 20 5 3" xfId="7333" xr:uid="{8635DC3A-B336-4C41-82DA-E23D069F4AF8}"/>
    <cellStyle name="Normal 20 5 4" xfId="7334" xr:uid="{4B013AF6-8895-447B-9FA3-00D12152CEF0}"/>
    <cellStyle name="Normal 20 5 5" xfId="30148" xr:uid="{C4FF9886-A07E-48F6-81A5-6293152D0582}"/>
    <cellStyle name="Normal 20 5 5 2" xfId="48899" xr:uid="{45DCB33E-AB50-4FD7-B304-D1E480E5D46A}"/>
    <cellStyle name="Normal 20 5 6" xfId="35642" xr:uid="{CF655AB2-022E-4225-972D-4E9ED9AB6956}"/>
    <cellStyle name="Normal 20 5 7" xfId="16466" xr:uid="{C8AF26D3-8E3F-4462-82DD-8558F47E9767}"/>
    <cellStyle name="Normal 20 6" xfId="6325" xr:uid="{D32E4E68-BED9-42F9-B010-33D805934F73}"/>
    <cellStyle name="Normal 20 6 2" xfId="7335" xr:uid="{EE9A3645-C076-49AA-8833-7802ABF0F379}"/>
    <cellStyle name="Normal 20 6 3" xfId="7336" xr:uid="{46EDF3D3-90EE-4DBA-AE11-BC16DD46E865}"/>
    <cellStyle name="Normal 20 6 4" xfId="7337" xr:uid="{2A478D3D-4F6D-42C9-B67E-CB14853EC084}"/>
    <cellStyle name="Normal 20 6 5" xfId="35862" xr:uid="{48FEF26F-09BB-4517-A721-6F56E1F0F002}"/>
    <cellStyle name="Normal 20 7" xfId="7338" xr:uid="{5374AD6F-A12B-4D3E-BBED-EA3B4A38E850}"/>
    <cellStyle name="Normal 20 7 2" xfId="7339" xr:uid="{2BAD1265-C8D8-408B-BBDD-5D4718807A32}"/>
    <cellStyle name="Normal 20 7 3" xfId="7340" xr:uid="{9942E9C5-748A-46C7-8D7D-0D975E175F2B}"/>
    <cellStyle name="Normal 20 8" xfId="7341" xr:uid="{05F4746A-7AA4-4DA3-AD43-E5C5523AB6B6}"/>
    <cellStyle name="Normal 20 8 2" xfId="7342" xr:uid="{19310CB3-0A45-41AF-AC50-DD58AC191DC1}"/>
    <cellStyle name="Normal 20 8 3" xfId="7343" xr:uid="{14C8B693-45CC-41FE-B3B2-DEB0B3E3377E}"/>
    <cellStyle name="Normal 20 9" xfId="7344" xr:uid="{79255560-09B6-4B59-A899-5A5F477ACCAF}"/>
    <cellStyle name="Normal 20 9 2" xfId="7345" xr:uid="{EBE41F32-3D0F-4D4A-8035-E5F71FAE4342}"/>
    <cellStyle name="Normal 20 9 3" xfId="7346" xr:uid="{3BB56CF7-9C2D-4664-A399-DA74C3D6DA0F}"/>
    <cellStyle name="Normal 200" xfId="30671" xr:uid="{70D8B927-848E-45FF-B718-29F42A017748}"/>
    <cellStyle name="Normal 200 2" xfId="49419" xr:uid="{E0C381C0-0885-425F-9688-2653312734CA}"/>
    <cellStyle name="Normal 201" xfId="30673" xr:uid="{32076A34-E937-4541-908E-008CA3FA378E}"/>
    <cellStyle name="Normal 202" xfId="30681" xr:uid="{8BDFAC4D-B028-4D93-9149-E28913D338F4}"/>
    <cellStyle name="Normal 203" xfId="30676" xr:uid="{13CD6CA7-3E35-4A30-B9E0-45C5472CB4DF}"/>
    <cellStyle name="Normal 203 2" xfId="49421" xr:uid="{DDD8748B-1157-4E5E-85A2-E3B6F42008F0}"/>
    <cellStyle name="Normal 204" xfId="30678" xr:uid="{FEA6AD06-5C06-43AB-86D3-78AE93E4DB56}"/>
    <cellStyle name="Normal 204 2" xfId="49423" xr:uid="{FC7DC9BE-729F-47C2-A2FB-0B36CB8CA8B0}"/>
    <cellStyle name="Normal 205" xfId="30679" xr:uid="{A3A3871B-296F-437A-8A7E-38BD465A3DCF}"/>
    <cellStyle name="Normal 205 2" xfId="49424" xr:uid="{972E6652-9890-46E2-8C7A-202408C7E7AE}"/>
    <cellStyle name="Normal 206" xfId="30725" xr:uid="{27594972-C8B9-48DE-8269-9527FE44883C}"/>
    <cellStyle name="Normal 206 2" xfId="49467" xr:uid="{0142AF87-A02A-4382-AE9F-EA505C7B830D}"/>
    <cellStyle name="Normal 207" xfId="30723" xr:uid="{5055A95C-79E0-4F2C-8D55-2FAE7FD7CB27}"/>
    <cellStyle name="Normal 207 2" xfId="49465" xr:uid="{ED59FF04-821E-4C56-8C5C-AB78D4D953FF}"/>
    <cellStyle name="Normal 208" xfId="30732" xr:uid="{33F6C5EF-F7EF-4885-97B1-019E127A9FBD}"/>
    <cellStyle name="Normal 208 2" xfId="49471" xr:uid="{490BC8F8-1941-48F0-8C36-171C5A9DB093}"/>
    <cellStyle name="Normal 209" xfId="30726" xr:uid="{0C114EA4-A9EF-4DCE-A982-E083B1D789DE}"/>
    <cellStyle name="Normal 209 2" xfId="49468" xr:uid="{3D2403EE-C625-48D7-83FA-206C32A15735}"/>
    <cellStyle name="Normal 21" xfId="837" xr:uid="{154BB008-127E-42D7-AB95-65063AAFCEA6}"/>
    <cellStyle name="Normal 21 10" xfId="7347" xr:uid="{9AE33EC2-91DF-46E5-B6EE-16E2728CDF4A}"/>
    <cellStyle name="Normal 21 10 2" xfId="7348" xr:uid="{66C5DF26-9F19-46BA-BC1B-E03BB9DC8580}"/>
    <cellStyle name="Normal 21 10 3" xfId="7349" xr:uid="{B0174518-4284-4A49-A7EE-46544FDE4599}"/>
    <cellStyle name="Normal 21 11" xfId="7350" xr:uid="{D86534D6-4623-4321-8DB3-5CB075F1E927}"/>
    <cellStyle name="Normal 21 11 2" xfId="7351" xr:uid="{574EEA64-8C4D-4C49-B36A-E4B76F10AEB4}"/>
    <cellStyle name="Normal 21 11 3" xfId="7352" xr:uid="{136B9BED-7924-4320-A0F3-604B820A751A}"/>
    <cellStyle name="Normal 21 12" xfId="7353" xr:uid="{47518271-4935-40D6-AADE-585B23D90AD0}"/>
    <cellStyle name="Normal 21 12 2" xfId="7354" xr:uid="{26EBF836-6DF3-470C-8AAC-6F09899A8C0A}"/>
    <cellStyle name="Normal 21 12 3" xfId="7355" xr:uid="{BB61D225-C777-4AA0-81C5-401A55B6DA62}"/>
    <cellStyle name="Normal 21 13" xfId="7356" xr:uid="{ADA3AA1F-C67D-4253-83A2-7C68A4F401D2}"/>
    <cellStyle name="Normal 21 14" xfId="7357" xr:uid="{2ADB2125-BD38-4483-80A9-AAF6378C8FD2}"/>
    <cellStyle name="Normal 21 15" xfId="7358" xr:uid="{FA3087FC-7BC3-429F-9997-9E5C9F8EC6DD}"/>
    <cellStyle name="Normal 21 16" xfId="7359" xr:uid="{23DC2F90-F0D8-41CF-BCDF-B442A06F0585}"/>
    <cellStyle name="Normal 21 16 2" xfId="19649" xr:uid="{627708F0-2AFB-42CA-A8A2-62169447986B}"/>
    <cellStyle name="Normal 21 16 2 2" xfId="39116" xr:uid="{ACF37B18-34BB-4A4A-974D-595B6F2AA992}"/>
    <cellStyle name="Normal 21 16 3" xfId="24175" xr:uid="{18C14A18-48D5-4943-BC23-4E0F401118DE}"/>
    <cellStyle name="Normal 21 16 3 2" xfId="42955" xr:uid="{65CC0C53-A40E-4B09-AAB1-B7C59AD92AE8}"/>
    <cellStyle name="Normal 21 16 4" xfId="30530" xr:uid="{E6B40B31-0F80-451C-96EF-E59F29D84903}"/>
    <cellStyle name="Normal 21 16 4 2" xfId="49281" xr:uid="{2E86DCE2-D661-4EC9-81B1-99B530DFBE6F}"/>
    <cellStyle name="Normal 21 16 5" xfId="31154" xr:uid="{3D136B53-BE86-4E94-B5B2-7CE6B0B378BC}"/>
    <cellStyle name="Normal 21 16 6" xfId="36172" xr:uid="{485EBC60-4A24-4CE1-B5FD-DBD4E3AEBB92}"/>
    <cellStyle name="Normal 21 16 7" xfId="16853" xr:uid="{F5F30B0E-7FD7-48D9-8B6D-A654FDDB8F9E}"/>
    <cellStyle name="Normal 21 17" xfId="19836" xr:uid="{8134B3B7-8699-430C-A75B-F6CE3C28B535}"/>
    <cellStyle name="Normal 21 18" xfId="20350" xr:uid="{F43B8FC3-3F16-4323-9CAC-630007A5388F}"/>
    <cellStyle name="Normal 21 19" xfId="18594" xr:uid="{570F26F1-5F29-4896-BB4F-BF859DAAD444}"/>
    <cellStyle name="Normal 21 19 2" xfId="38075" xr:uid="{B28C478A-0631-4DCE-81F0-CC7893EB4C28}"/>
    <cellStyle name="Normal 21 2" xfId="3511" xr:uid="{B6AE1798-2962-43D6-927A-D16EB91D63CE}"/>
    <cellStyle name="Normal 21 2 2" xfId="6257" xr:uid="{C5FE291B-2B7D-4F5C-91DD-EDB6917C2DFF}"/>
    <cellStyle name="Normal 21 2 2 2" xfId="7360" xr:uid="{1D5F0F50-5816-4334-81E2-25AC36F9DB77}"/>
    <cellStyle name="Normal 21 2 2 3" xfId="30285" xr:uid="{1B7CB5F2-38A7-4252-A496-AEB04C01A18A}"/>
    <cellStyle name="Normal 21 2 2 3 2" xfId="49036" xr:uid="{B8F553EA-48F5-472E-83CB-E25993D31F86}"/>
    <cellStyle name="Normal 21 2 2 4" xfId="35797" xr:uid="{B5C3B683-3AF8-4F43-8EA3-A04E0CF10401}"/>
    <cellStyle name="Normal 21 2 2 5" xfId="16605" xr:uid="{809B9F38-AE27-490E-AA0B-C00EFA2177AB}"/>
    <cellStyle name="Normal 21 2 3" xfId="7361" xr:uid="{DE6125FA-22CF-4609-8A1A-D4CF154D15D1}"/>
    <cellStyle name="Normal 21 2 4" xfId="7362" xr:uid="{94CF4857-45F3-41EF-9864-25289D23A6E9}"/>
    <cellStyle name="Normal 21 2 5" xfId="7363" xr:uid="{7DD6DB5B-4E40-413E-8AE5-29012AA6A5EF}"/>
    <cellStyle name="Normal 21 2 5 2" xfId="19725" xr:uid="{6F7D0C0E-F70B-4C8B-8E8D-44E551C4A7F8}"/>
    <cellStyle name="Normal 21 2 5 2 2" xfId="39192" xr:uid="{A2755D51-7BA3-4A04-81FC-4E46B6E2E1A8}"/>
    <cellStyle name="Normal 21 2 5 3" xfId="24251" xr:uid="{7536FF98-7982-4886-A6DF-5A8CC6D6AAEA}"/>
    <cellStyle name="Normal 21 2 5 3 2" xfId="43031" xr:uid="{CED1E308-A07B-4FC8-93DF-116E94CD4EC6}"/>
    <cellStyle name="Normal 21 2 5 4" xfId="30531" xr:uid="{D1DEF0E5-BF66-4E73-96F9-7BDAD4E99785}"/>
    <cellStyle name="Normal 21 2 5 4 2" xfId="49282" xr:uid="{62512481-3C13-4D53-8FFA-730D42DD3BF7}"/>
    <cellStyle name="Normal 21 2 5 5" xfId="31230" xr:uid="{22CC4051-16A8-4CB3-979E-54609B9338FE}"/>
    <cellStyle name="Normal 21 2 5 6" xfId="36173" xr:uid="{E79BBCD3-E4E9-4584-9D33-6B25C494C3C2}"/>
    <cellStyle name="Normal 21 2 5 7" xfId="16854" xr:uid="{08EDA951-0A42-4A65-B131-FA94A943FA44}"/>
    <cellStyle name="Normal 21 2 6" xfId="20796" xr:uid="{A78AD3DC-F8FB-449D-AFBC-E76334CF33FA}"/>
    <cellStyle name="Normal 21 2 7" xfId="18675" xr:uid="{D1BC1764-6784-447C-9973-EA43AA1C75D7}"/>
    <cellStyle name="Normal 21 2 7 2" xfId="38156" xr:uid="{34779770-252E-4B9B-AA93-FC6659877B4C}"/>
    <cellStyle name="Normal 21 2 8" xfId="23192" xr:uid="{4C67F45B-4D5D-4F09-83E5-09D34C910C39}"/>
    <cellStyle name="Normal 21 2 8 2" xfId="41982" xr:uid="{6BAD05ED-BB89-49B2-BDD2-1C43B2595DCB}"/>
    <cellStyle name="Normal 21 2 9" xfId="30863" xr:uid="{5BBD688C-465C-480A-820B-79A8EAF1F53B}"/>
    <cellStyle name="Normal 21 20" xfId="23110" xr:uid="{A0EC23B4-165B-4ACC-830B-7C7CD43EB245}"/>
    <cellStyle name="Normal 21 20 2" xfId="41900" xr:uid="{CEBC0E7C-138D-44D6-BCFA-F8C22DB0CDD4}"/>
    <cellStyle name="Normal 21 21" xfId="30826" xr:uid="{070D65C6-79B0-4F00-83D8-742297FD528A}"/>
    <cellStyle name="Normal 21 3" xfId="3821" xr:uid="{0D41E4A5-508D-491D-873A-F3DE4D2CB069}"/>
    <cellStyle name="Normal 21 3 2" xfId="5772" xr:uid="{9FF0DD85-9993-473D-AB02-E254D222CD19}"/>
    <cellStyle name="Normal 21 3 2 2" xfId="7364" xr:uid="{2B83B5F9-5DE9-40E5-8BAF-60BC7EA8C80B}"/>
    <cellStyle name="Normal 21 3 2 3" xfId="29860" xr:uid="{B74B1BDD-A293-4589-9127-D356162B9463}"/>
    <cellStyle name="Normal 21 3 2 3 2" xfId="48611" xr:uid="{A61ED5C2-D563-4388-BEB0-94A5F41F530D}"/>
    <cellStyle name="Normal 21 3 2 4" xfId="35352" xr:uid="{9202D9DA-F371-4FAD-9B69-B6519DB4589F}"/>
    <cellStyle name="Normal 21 3 2 5" xfId="16178" xr:uid="{A78EB7F5-7750-4172-9FD0-9F4B14AC2CDB}"/>
    <cellStyle name="Normal 21 3 3" xfId="7365" xr:uid="{A29BAD49-3686-4D17-BABC-3D2855EE544B}"/>
    <cellStyle name="Normal 21 3 4" xfId="7366" xr:uid="{6F2DE444-B7E9-49E6-9EEB-8C784A83095A}"/>
    <cellStyle name="Normal 21 3 5" xfId="28144" xr:uid="{38782FF2-86DE-4879-9EF4-AF36D7D5E4EF}"/>
    <cellStyle name="Normal 21 3 5 2" xfId="46895" xr:uid="{0825F859-866D-4EBB-A522-63F9F62A69A8}"/>
    <cellStyle name="Normal 21 3 6" xfId="33494" xr:uid="{924D2AEB-D552-44FF-B0D2-AE4A53A382E4}"/>
    <cellStyle name="Normal 21 3 7" xfId="14463" xr:uid="{0F77F254-B6FF-4D3F-A696-E3C2A260D32A}"/>
    <cellStyle name="Normal 21 4" xfId="3978" xr:uid="{150FFB9A-E01E-4AA8-9A7A-476DF39A8A7E}"/>
    <cellStyle name="Normal 21 4 2" xfId="7367" xr:uid="{F3E5AE4A-DDC3-473D-B410-72F6033169CE}"/>
    <cellStyle name="Normal 21 4 3" xfId="7368" xr:uid="{5A4CFE79-939B-4562-B7D8-1FC99D55FF2F}"/>
    <cellStyle name="Normal 21 5" xfId="6067" xr:uid="{89AECEE0-6F54-4188-9A31-E9700A9F3AA3}"/>
    <cellStyle name="Normal 21 5 2" xfId="7369" xr:uid="{0D77D9F9-64FC-4967-9724-35782DD0395F}"/>
    <cellStyle name="Normal 21 5 3" xfId="7370" xr:uid="{5DE414E0-F657-485B-A6C0-D9FB39448DF8}"/>
    <cellStyle name="Normal 21 5 4" xfId="7371" xr:uid="{DB41BE1E-495E-4401-95A9-61C1A73BCF2F}"/>
    <cellStyle name="Normal 21 5 5" xfId="30144" xr:uid="{5BA804F8-CF59-4CDB-BAEA-CDD748349CCB}"/>
    <cellStyle name="Normal 21 5 5 2" xfId="48895" xr:uid="{3E02A3FE-7A3C-4B3E-98F8-FB6AE69E61E7}"/>
    <cellStyle name="Normal 21 5 6" xfId="35638" xr:uid="{6B3EB347-01B9-436D-B865-945311E926B2}"/>
    <cellStyle name="Normal 21 5 7" xfId="16462" xr:uid="{62C83FB4-D337-4A67-8E89-891BE232D8C2}"/>
    <cellStyle name="Normal 21 6" xfId="6327" xr:uid="{E2BA4F89-AB80-4106-AB24-82B8793C6592}"/>
    <cellStyle name="Normal 21 6 2" xfId="7372" xr:uid="{58533116-9418-4A64-9E4E-65D1AD4A1945}"/>
    <cellStyle name="Normal 21 6 3" xfId="7373" xr:uid="{C472D66C-DBD0-4EF4-8823-2C912BAE98B8}"/>
    <cellStyle name="Normal 21 6 4" xfId="7374" xr:uid="{BD3DDCF6-1FD6-48A4-89DB-BC85ED90C68D}"/>
    <cellStyle name="Normal 21 6 5" xfId="35863" xr:uid="{B0F96189-7390-47A1-A8E1-516A14FEFA2B}"/>
    <cellStyle name="Normal 21 7" xfId="7375" xr:uid="{FFDA7CEE-8040-4AB9-9E66-2B6B6A4CE21E}"/>
    <cellStyle name="Normal 21 7 2" xfId="7376" xr:uid="{09921DC3-A784-4DC9-88EB-99DE7B6986D1}"/>
    <cellStyle name="Normal 21 7 3" xfId="7377" xr:uid="{44DAA8E5-79C3-4388-9E61-DB7DACF354B0}"/>
    <cellStyle name="Normal 21 8" xfId="7378" xr:uid="{47627EA1-1DAD-418B-B2B3-4C0403191128}"/>
    <cellStyle name="Normal 21 8 2" xfId="7379" xr:uid="{54519D64-A271-4C01-BBDA-5FF91CAC5CEE}"/>
    <cellStyle name="Normal 21 8 3" xfId="7380" xr:uid="{05C34A6C-AD3F-4BA1-BBC4-624882802B9B}"/>
    <cellStyle name="Normal 21 9" xfId="7381" xr:uid="{AB1EBDD4-23CC-4597-B39D-2252D3A4C60A}"/>
    <cellStyle name="Normal 21 9 2" xfId="7382" xr:uid="{C75F8B3A-F943-47A9-B196-C068543090A3}"/>
    <cellStyle name="Normal 21 9 3" xfId="7383" xr:uid="{BABDC60A-181C-4A99-8BFD-76110988CC36}"/>
    <cellStyle name="Normal 210" xfId="30733" xr:uid="{04637F22-187C-43CD-8581-DC7FDEC72168}"/>
    <cellStyle name="Normal 211" xfId="30866" xr:uid="{FE1E524B-B0E6-42A4-9D40-DDFECAC8901A}"/>
    <cellStyle name="Normal 212" xfId="31289" xr:uid="{6AD0F34A-1C0F-4C8F-9759-FF38EE1AF415}"/>
    <cellStyle name="Normal 213" xfId="31422" xr:uid="{D045C9DD-DC55-446E-B44A-593476E2F598}"/>
    <cellStyle name="Normal 214" xfId="12891" xr:uid="{EA03AD7F-FCDD-4E9A-AB0A-2FD25B50F9DA}"/>
    <cellStyle name="Normal 22" xfId="838" xr:uid="{803DBFBE-20A7-46DA-BA61-737243FDEB02}"/>
    <cellStyle name="Normal 22 10" xfId="26714" xr:uid="{47291DBD-0B17-457E-8B92-E114C16BF299}"/>
    <cellStyle name="Normal 22 10 2" xfId="45476" xr:uid="{D2E56449-C0DA-4305-91B0-F47A3AFD3468}"/>
    <cellStyle name="Normal 22 11" xfId="30977" xr:uid="{512A3604-E769-4ECF-BAA5-3C7A84704FFD}"/>
    <cellStyle name="Normal 22 2" xfId="2420" xr:uid="{CC4B8CD6-D5CD-48B7-9968-B507C958E044}"/>
    <cellStyle name="Normal 22 2 10" xfId="32135" xr:uid="{724471D7-52E5-4A20-A749-8108B7189388}"/>
    <cellStyle name="Normal 22 2 11" xfId="13144" xr:uid="{E2D52C7C-6198-418F-A782-CEA50F8ADFF5}"/>
    <cellStyle name="Normal 22 2 2" xfId="3436" xr:uid="{4FBE8E6E-3CB9-4E05-87C4-A3540926A7DB}"/>
    <cellStyle name="Normal 22 2 2 2" xfId="5485" xr:uid="{B7E98154-E3F0-4CE1-9140-862267A64FF2}"/>
    <cellStyle name="Normal 22 2 2 2 2" xfId="29577" xr:uid="{DC541F41-F8E1-412B-9F24-ECF6057AAD59}"/>
    <cellStyle name="Normal 22 2 2 2 2 2" xfId="48328" xr:uid="{7CCE4E6F-9749-4F73-9F6E-3469FF1F4769}"/>
    <cellStyle name="Normal 22 2 2 2 3" xfId="35067" xr:uid="{A26303BC-658F-4AF3-92FA-B3D0536FB36F}"/>
    <cellStyle name="Normal 22 2 2 2 4" xfId="15895" xr:uid="{D40975E4-3E49-414D-AE31-147109A0649C}"/>
    <cellStyle name="Normal 22 2 2 3" xfId="7384" xr:uid="{0A887245-CECB-4ADB-BD4E-D34A63277F85}"/>
    <cellStyle name="Normal 22 2 2 4" xfId="27829" xr:uid="{B09B10BF-4451-4144-A15D-0AAF0F31123E}"/>
    <cellStyle name="Normal 22 2 2 4 2" xfId="46580" xr:uid="{70A3E825-5BAB-49B3-BE0E-F6A4713A552A}"/>
    <cellStyle name="Normal 22 2 2 5" xfId="33149" xr:uid="{E520BB9A-D645-4F80-8CB7-76C8C4C1187B}"/>
    <cellStyle name="Normal 22 2 2 6" xfId="14145" xr:uid="{EE2BF349-497F-4E62-8BBE-7224FFF48357}"/>
    <cellStyle name="Normal 22 2 3" xfId="4531" xr:uid="{FE42515C-8B9F-40CD-AA5E-524CAF12F417}"/>
    <cellStyle name="Normal 22 2 3 2" xfId="19727" xr:uid="{E931C92A-078D-4208-A2E2-5FB0077D0911}"/>
    <cellStyle name="Normal 22 2 3 2 2" xfId="39194" xr:uid="{8DCB1564-5BF8-4DF2-8FB2-6E819CEDF94B}"/>
    <cellStyle name="Normal 22 2 3 3" xfId="24253" xr:uid="{16C1B0F4-9050-4B04-B077-35E57D29DA54}"/>
    <cellStyle name="Normal 22 2 3 3 2" xfId="43033" xr:uid="{81D6425B-FDB0-4E11-A67D-CF07DFD39E22}"/>
    <cellStyle name="Normal 22 2 3 4" xfId="28623" xr:uid="{0F6F52E0-0194-4DF5-B86D-590BDD76EC92}"/>
    <cellStyle name="Normal 22 2 3 4 2" xfId="47374" xr:uid="{14FA4F78-CBE0-4499-97BF-EBE97960AD24}"/>
    <cellStyle name="Normal 22 2 3 5" xfId="31232" xr:uid="{0345A420-C9F3-4FF5-8AA8-5124D43E1FF1}"/>
    <cellStyle name="Normal 22 2 3 6" xfId="34113" xr:uid="{5FD65431-DA48-41C9-8E6B-96DEC9634F0A}"/>
    <cellStyle name="Normal 22 2 3 7" xfId="14941" xr:uid="{9377DF0B-5A4C-4175-986E-2F5A9A3CFCDC}"/>
    <cellStyle name="Normal 22 2 4" xfId="6259" xr:uid="{A37A1FCB-0A0F-4FFB-B4A8-6C8DCE8597D6}"/>
    <cellStyle name="Normal 22 2 4 2" xfId="21066" xr:uid="{3CFBE422-79A8-49E4-A555-640A62741416}"/>
    <cellStyle name="Normal 22 2 4 3" xfId="30287" xr:uid="{17E560ED-1B95-422D-BD1D-D2A534245D9B}"/>
    <cellStyle name="Normal 22 2 4 3 2" xfId="49038" xr:uid="{45318AB9-6F66-4D97-813F-9AA3ABC096DF}"/>
    <cellStyle name="Normal 22 2 4 4" xfId="35799" xr:uid="{8B896300-8A09-4E56-B587-A1520A95C7CE}"/>
    <cellStyle name="Normal 22 2 4 5" xfId="16607" xr:uid="{B7791B02-68E0-47C2-A023-4C855D248D7F}"/>
    <cellStyle name="Normal 22 2 5" xfId="7385" xr:uid="{53D2BFA2-F283-448F-93B6-13095A365796}"/>
    <cellStyle name="Normal 22 2 5 2" xfId="30532" xr:uid="{2253E82C-C434-4AF5-B5A7-89A90A928E62}"/>
    <cellStyle name="Normal 22 2 5 2 2" xfId="49283" xr:uid="{5F0A99E6-DC15-49C5-8B4F-248A0808B179}"/>
    <cellStyle name="Normal 22 2 5 3" xfId="36174" xr:uid="{ECD581F9-4B8F-48BA-AC44-B8ACEECC5D61}"/>
    <cellStyle name="Normal 22 2 5 4" xfId="16855" xr:uid="{40249A83-4F2E-4FEF-A3D2-1B9D0362F6D8}"/>
    <cellStyle name="Normal 22 2 6" xfId="18677" xr:uid="{A826C989-144F-4511-9EAB-4C28CB60A716}"/>
    <cellStyle name="Normal 22 2 6 2" xfId="38158" xr:uid="{E180E8AB-A59B-49D1-AF12-57BBE4D920F9}"/>
    <cellStyle name="Normal 22 2 7" xfId="23194" xr:uid="{DA40DD0F-529D-4760-BEEA-C46C0D8D178B}"/>
    <cellStyle name="Normal 22 2 7 2" xfId="41984" xr:uid="{700E931D-C86E-4D06-8277-65DD4BB6FA01}"/>
    <cellStyle name="Normal 22 2 8" xfId="26908" xr:uid="{6131DD6C-3EBB-4D9A-B268-872069633DB6}"/>
    <cellStyle name="Normal 22 2 8 2" xfId="45659" xr:uid="{16D74D7C-93CC-475D-9F2A-342CC7F4498F}"/>
    <cellStyle name="Normal 22 2 9" xfId="30985" xr:uid="{D2008C74-DDA5-4CEA-9D4B-8843F96064F3}"/>
    <cellStyle name="Normal 22 3" xfId="3823" xr:uid="{9D1186E4-D9E2-4F40-B78B-6DD890AC6448}"/>
    <cellStyle name="Normal 22 3 2" xfId="5774" xr:uid="{FE480BDE-58B1-4007-8B1D-C72FCD51372F}"/>
    <cellStyle name="Normal 22 3 2 2" xfId="29862" xr:uid="{0C30FA0F-53C3-4E9A-8F67-9A1095187513}"/>
    <cellStyle name="Normal 22 3 2 2 2" xfId="48613" xr:uid="{E7FB1650-946F-4A79-B673-0686E3B4DB48}"/>
    <cellStyle name="Normal 22 3 2 3" xfId="35354" xr:uid="{A6D3B963-FF8B-47D0-95F7-EF62A99F4AC0}"/>
    <cellStyle name="Normal 22 3 2 4" xfId="16180" xr:uid="{203F96C8-A2B5-469E-99AA-EA9B4D7DEC87}"/>
    <cellStyle name="Normal 22 3 3" xfId="7386" xr:uid="{FF583BAC-EA22-487A-A92B-BE36B63BBF15}"/>
    <cellStyle name="Normal 22 3 4" xfId="28146" xr:uid="{46EDC950-6B56-4443-9137-AB84ADEA9FF8}"/>
    <cellStyle name="Normal 22 3 4 2" xfId="46897" xr:uid="{F8D94621-F839-4390-A32E-6D8047B5C92D}"/>
    <cellStyle name="Normal 22 3 5" xfId="33496" xr:uid="{11ED92CC-AE1B-4395-A881-FFE5D4E63F7B}"/>
    <cellStyle name="Normal 22 3 6" xfId="14465" xr:uid="{B39087E7-0FD4-412A-925A-8506BD86FE80}"/>
    <cellStyle name="Normal 22 4" xfId="3979" xr:uid="{3E9DBC3E-1F5B-4508-8FA4-EC2128C97321}"/>
    <cellStyle name="Normal 22 4 2" xfId="19651" xr:uid="{BEB8D8B9-7383-471D-98E8-32729E2A466F}"/>
    <cellStyle name="Normal 22 4 2 2" xfId="39118" xr:uid="{26CD1BF4-5654-4500-9862-8749A3E662AE}"/>
    <cellStyle name="Normal 22 4 3" xfId="24177" xr:uid="{F9AB4546-9B57-41C1-B954-0F2AA6FDA93E}"/>
    <cellStyle name="Normal 22 4 3 2" xfId="42957" xr:uid="{040D8687-0914-4B46-A3F9-19DB403176D8}"/>
    <cellStyle name="Normal 22 4 4" xfId="31156" xr:uid="{48AB6759-7B97-4AFF-9B29-77FE8A45462D}"/>
    <cellStyle name="Normal 22 4 5" xfId="33620" xr:uid="{BBB55A01-FC77-4EE0-9CE6-A6156519885B}"/>
    <cellStyle name="Normal 22 5" xfId="6100" xr:uid="{FE99CC62-89D8-4562-8063-077BB925B8EA}"/>
    <cellStyle name="Normal 22 5 2" xfId="20351" xr:uid="{6A29FC11-C085-4B7F-8C7D-24F4F6B6B2EC}"/>
    <cellStyle name="Normal 22 5 3" xfId="30176" xr:uid="{0CE957D6-1CB0-4946-B240-01E95ADCDFC1}"/>
    <cellStyle name="Normal 22 5 3 2" xfId="48927" xr:uid="{340708EA-554B-4C3C-A2C9-10C2CC0F876F}"/>
    <cellStyle name="Normal 22 5 4" xfId="35670" xr:uid="{17D2B13B-E095-4A78-BF99-EDA378BEACBD}"/>
    <cellStyle name="Normal 22 5 5" xfId="16494" xr:uid="{CC4F8F67-9555-437C-969F-65F0F20FA671}"/>
    <cellStyle name="Normal 22 6" xfId="6459" xr:uid="{DAE4D3D0-3C09-4CEE-902A-FBE46DF78759}"/>
    <cellStyle name="Normal 22 6 2" xfId="30408" xr:uid="{A0B60035-FA3B-425C-B203-406E361730DA}"/>
    <cellStyle name="Normal 22 6 2 2" xfId="49159" xr:uid="{B513DD68-916E-41E0-86D5-179CCF6214F3}"/>
    <cellStyle name="Normal 22 6 3" xfId="35955" xr:uid="{7246F5E2-7233-4D1A-93FF-7D9A26938748}"/>
    <cellStyle name="Normal 22 6 4" xfId="16728" xr:uid="{8D58FABC-E9B5-442E-AC3A-364B432A8EAE}"/>
    <cellStyle name="Normal 22 7" xfId="8598" xr:uid="{94E7F885-960F-4720-A41B-C6FC7525C1B6}"/>
    <cellStyle name="Normal 22 8" xfId="18596" xr:uid="{E8C0DFF0-BA16-44FB-AEB5-05495059D3E0}"/>
    <cellStyle name="Normal 22 8 2" xfId="38077" xr:uid="{07497982-FDA0-437C-A92D-E9816EC08142}"/>
    <cellStyle name="Normal 22 9" xfId="23112" xr:uid="{E0C7B5C2-AAC2-4045-9A86-AACD0FA3EB25}"/>
    <cellStyle name="Normal 22 9 2" xfId="41902" xr:uid="{39966032-C555-4B48-ABFA-34085E625E75}"/>
    <cellStyle name="Normal 23" xfId="59" xr:uid="{B89AB38A-1A1E-4463-B192-C7E7172A22A3}"/>
    <cellStyle name="Normal 23 2" xfId="839" xr:uid="{625B3102-877A-4336-A8E3-DEB14824BAC7}"/>
    <cellStyle name="Normal 23 2 2" xfId="7387" xr:uid="{6E06ED17-CDAA-4030-9B7C-316494D48198}"/>
    <cellStyle name="Normal 23 2 2 2" xfId="21067" xr:uid="{5CF75795-3B32-4F2F-B924-1414567F2A70}"/>
    <cellStyle name="Normal 23 2 2 3" xfId="36175" xr:uid="{5F3622E8-0123-4124-9623-C2A118A76C00}"/>
    <cellStyle name="Normal 23 2 3" xfId="31656" xr:uid="{1F9159F5-A4E5-47F1-98F1-729BBB1321EB}"/>
    <cellStyle name="Normal 23 3" xfId="7388" xr:uid="{51977E40-2F58-4031-AA18-FE1B4F07FC5F}"/>
    <cellStyle name="Normal 23 4" xfId="8759" xr:uid="{0D939DCC-31E2-4FB1-A7DF-75A6D7E733E5}"/>
    <cellStyle name="Normal 23 4 2" xfId="20352" xr:uid="{F73C8251-E9D4-4201-B5DE-21FAF377D6A5}"/>
    <cellStyle name="Normal 23 4 3" xfId="36673" xr:uid="{0E36350D-2710-4397-AEE0-332D40EE4B76}"/>
    <cellStyle name="Normal 24" xfId="840" xr:uid="{54558CD0-D230-4F18-846A-AE614D245CBC}"/>
    <cellStyle name="Normal 24 10" xfId="26718" xr:uid="{B54E6E28-FF32-4CFE-8475-D08F09502396}"/>
    <cellStyle name="Normal 24 10 2" xfId="45480" xr:uid="{0C1484D8-BA79-4F54-8770-C2C54FBE92BC}"/>
    <cellStyle name="Normal 24 11" xfId="30987" xr:uid="{92D06038-53D6-4437-940E-439F453D71E0}"/>
    <cellStyle name="Normal 24 2" xfId="2429" xr:uid="{AC39D15C-39E8-4C8F-95E6-9CE54BA1ADC2}"/>
    <cellStyle name="Normal 24 2 10" xfId="32144" xr:uid="{3B576846-C146-4844-AF61-6B230200499B}"/>
    <cellStyle name="Normal 24 2 11" xfId="13153" xr:uid="{E123BFA7-B16F-4721-A63B-6C3136AF29C2}"/>
    <cellStyle name="Normal 24 2 2" xfId="3445" xr:uid="{4C2D3D7F-63AC-47A0-BEBB-4BCC5131CDCC}"/>
    <cellStyle name="Normal 24 2 2 2" xfId="5494" xr:uid="{5DA16A0E-01F8-4BFF-A4CE-1D4FAB7177AE}"/>
    <cellStyle name="Normal 24 2 2 2 2" xfId="29586" xr:uid="{B5DC13F5-4C12-43DC-9308-346A7BAEEDC5}"/>
    <cellStyle name="Normal 24 2 2 2 2 2" xfId="48337" xr:uid="{4EAAF5FC-1967-47C2-85B4-CE6352D0511E}"/>
    <cellStyle name="Normal 24 2 2 2 3" xfId="35076" xr:uid="{46D3803F-981B-4B9F-905C-2128FCA75E34}"/>
    <cellStyle name="Normal 24 2 2 2 4" xfId="15904" xr:uid="{A8CCE87C-0725-44E6-BE12-0999C9C2404A}"/>
    <cellStyle name="Normal 24 2 2 3" xfId="7389" xr:uid="{314514C6-F604-4F53-8F11-B952C50238F6}"/>
    <cellStyle name="Normal 24 2 2 4" xfId="27838" xr:uid="{0BB4FBB9-3F98-4731-8C01-D6700725B096}"/>
    <cellStyle name="Normal 24 2 2 4 2" xfId="46589" xr:uid="{386BDA06-5A58-4E73-A9E7-8164FC8DEBA1}"/>
    <cellStyle name="Normal 24 2 2 5" xfId="33158" xr:uid="{BB6F806B-5760-4612-935A-43B47E169C23}"/>
    <cellStyle name="Normal 24 2 2 6" xfId="14154" xr:uid="{B45DF260-7967-4AD6-AADE-B8512833234B}"/>
    <cellStyle name="Normal 24 2 3" xfId="4540" xr:uid="{0398EAAB-D36A-471F-9A3E-2E19BFAF34C2}"/>
    <cellStyle name="Normal 24 2 3 2" xfId="19729" xr:uid="{987308CF-9B31-4060-9E5B-E097D41DD71A}"/>
    <cellStyle name="Normal 24 2 3 2 2" xfId="39196" xr:uid="{CFAC0D74-3F69-4FAE-ADD4-97A05C13F352}"/>
    <cellStyle name="Normal 24 2 3 3" xfId="24255" xr:uid="{4F3E58CA-B9AA-491D-A749-7BBE3FDBDAFB}"/>
    <cellStyle name="Normal 24 2 3 3 2" xfId="43035" xr:uid="{9CE012BE-922C-46BF-9ACB-9DFDED975B6F}"/>
    <cellStyle name="Normal 24 2 3 4" xfId="28632" xr:uid="{FD95D651-C2DA-4D66-AADA-2B0E3587CE71}"/>
    <cellStyle name="Normal 24 2 3 4 2" xfId="47383" xr:uid="{B1056028-61F1-400B-BB66-E54311A2C548}"/>
    <cellStyle name="Normal 24 2 3 5" xfId="31234" xr:uid="{9AC97C1B-937E-430B-99DF-C8A91A75075E}"/>
    <cellStyle name="Normal 24 2 3 6" xfId="34122" xr:uid="{368A9749-4739-421F-93B8-7A784F6D5D57}"/>
    <cellStyle name="Normal 24 2 3 7" xfId="14950" xr:uid="{C9679A28-C780-4A8E-8467-FCD686AE08CC}"/>
    <cellStyle name="Normal 24 2 4" xfId="6261" xr:uid="{A28BDEDC-F223-4472-B827-C5BFF9494592}"/>
    <cellStyle name="Normal 24 2 4 2" xfId="20966" xr:uid="{92B5CB5A-4BE2-403F-B637-549F3AA69937}"/>
    <cellStyle name="Normal 24 2 4 2 2" xfId="39898" xr:uid="{225BCA63-ADB6-4488-965D-FBE2749F5E14}"/>
    <cellStyle name="Normal 24 2 4 3" xfId="25265" xr:uid="{46918D1C-3476-46A8-868D-51C7678C54ED}"/>
    <cellStyle name="Normal 24 2 4 3 2" xfId="44041" xr:uid="{745C95D3-7C51-4486-A4C0-AF1750B21810}"/>
    <cellStyle name="Normal 24 2 4 4" xfId="30289" xr:uid="{9B3A9DF4-D0E1-435C-B57B-9481865B6BC0}"/>
    <cellStyle name="Normal 24 2 4 4 2" xfId="49040" xr:uid="{33BA840A-C103-4875-A3AB-9A3B0A0692F4}"/>
    <cellStyle name="Normal 24 2 4 5" xfId="31496" xr:uid="{9768FEEE-1E12-4FFA-9949-C90A450E4F63}"/>
    <cellStyle name="Normal 24 2 4 6" xfId="35801" xr:uid="{1B9D0602-B410-4C42-9BE9-22135065F1C5}"/>
    <cellStyle name="Normal 24 2 4 7" xfId="16609" xr:uid="{194C30AB-13C2-4A71-A4E3-6AE4386AA885}"/>
    <cellStyle name="Normal 24 2 5" xfId="7390" xr:uid="{6BB74E68-A775-4AF6-A1F2-B4C979F6A7B3}"/>
    <cellStyle name="Normal 24 2 5 2" xfId="21068" xr:uid="{0EEBDD97-CB2A-4391-A095-D870FA86DB39}"/>
    <cellStyle name="Normal 24 2 5 3" xfId="30533" xr:uid="{471C04B0-99C4-4010-B9FF-C82B574398D5}"/>
    <cellStyle name="Normal 24 2 5 3 2" xfId="49284" xr:uid="{6C039C92-3D12-4F35-8DE5-C7A8ECFB8DA5}"/>
    <cellStyle name="Normal 24 2 5 4" xfId="36176" xr:uid="{11C6EC3E-D0F7-44AB-B882-7BEEF3DF8EE9}"/>
    <cellStyle name="Normal 24 2 5 5" xfId="16856" xr:uid="{0E62688C-51F2-4B20-AE30-7D7383AEE36A}"/>
    <cellStyle name="Normal 24 2 6" xfId="18679" xr:uid="{5FC0326A-899E-44F4-8AD0-33354471869B}"/>
    <cellStyle name="Normal 24 2 6 2" xfId="38160" xr:uid="{B28B807B-2FB0-46CF-94D6-E9D67E2D0790}"/>
    <cellStyle name="Normal 24 2 7" xfId="23196" xr:uid="{C6568355-FAFE-4E9B-AA25-8F29E0607DE1}"/>
    <cellStyle name="Normal 24 2 7 2" xfId="41986" xr:uid="{CAFEF35D-AA26-44DA-80D5-8BB124B7C0F6}"/>
    <cellStyle name="Normal 24 2 8" xfId="26916" xr:uid="{E7791B3F-B010-420A-BE3C-8062978D370E}"/>
    <cellStyle name="Normal 24 2 8 2" xfId="45667" xr:uid="{C5D5FB75-3CD7-4A78-989A-F4E8C91C1EB3}"/>
    <cellStyle name="Normal 24 2 9" xfId="30864" xr:uid="{9889332D-4FA8-42B7-8729-01F89F0081CE}"/>
    <cellStyle name="Normal 24 3" xfId="3825" xr:uid="{D2D48237-CEC1-4B03-8720-71E44342F9CE}"/>
    <cellStyle name="Normal 24 3 2" xfId="5776" xr:uid="{B2F7A911-BA69-4B5C-B640-EC1460016DFE}"/>
    <cellStyle name="Normal 24 3 2 2" xfId="21069" xr:uid="{491484DA-79A1-42A3-86B8-67502D5BFE0E}"/>
    <cellStyle name="Normal 24 3 2 3" xfId="29864" xr:uid="{95A02E78-599C-4BC0-93AF-BD37518E5635}"/>
    <cellStyle name="Normal 24 3 2 3 2" xfId="48615" xr:uid="{2CA6949B-4343-480A-9383-BF49FDBCEBA1}"/>
    <cellStyle name="Normal 24 3 2 4" xfId="35356" xr:uid="{BD3EA6BA-E083-41F2-BF9E-589C18EFE946}"/>
    <cellStyle name="Normal 24 3 2 5" xfId="16182" xr:uid="{573BB67D-EB23-432D-9F6D-2A98351410C6}"/>
    <cellStyle name="Normal 24 3 3" xfId="7391" xr:uid="{820B2EE4-607C-45B8-BF2B-B6E028FE2064}"/>
    <cellStyle name="Normal 24 3 4" xfId="28148" xr:uid="{38922388-CAA9-40CE-8556-761A826A6033}"/>
    <cellStyle name="Normal 24 3 4 2" xfId="46899" xr:uid="{B9781568-D1FD-4884-A91E-B7601D32CCE7}"/>
    <cellStyle name="Normal 24 3 5" xfId="33498" xr:uid="{CE53C4DC-E515-4A30-BE86-C981E06972E5}"/>
    <cellStyle name="Normal 24 3 6" xfId="14467" xr:uid="{6E651B52-01C2-4B42-8EAA-6EFD66092F06}"/>
    <cellStyle name="Normal 24 4" xfId="4034" xr:uid="{F228A95A-0554-4153-86A7-1B242DA0CDEB}"/>
    <cellStyle name="Normal 24 5" xfId="6190" xr:uid="{185D0FC1-B5D8-447A-8F8D-1B985B19414C}"/>
    <cellStyle name="Normal 24 5 2" xfId="19653" xr:uid="{6F839E63-9A15-41C9-962F-C5F063F2C0E9}"/>
    <cellStyle name="Normal 24 5 2 2" xfId="39120" xr:uid="{B7807C3F-FCB5-4F90-AE07-FD72B955F209}"/>
    <cellStyle name="Normal 24 5 3" xfId="24179" xr:uid="{F7EDEACF-2B2F-4CA7-BD62-4325ECD4EDFA}"/>
    <cellStyle name="Normal 24 5 3 2" xfId="42959" xr:uid="{A9FBF016-FE63-4C84-A527-770932AF9E10}"/>
    <cellStyle name="Normal 24 5 4" xfId="30226" xr:uid="{86F18D2E-69EC-4C2E-8D45-0CE2E191208B}"/>
    <cellStyle name="Normal 24 5 4 2" xfId="48977" xr:uid="{DA731B08-B5C4-4933-9BDB-9DABF5947C9D}"/>
    <cellStyle name="Normal 24 5 5" xfId="31158" xr:uid="{2F37A8AE-EC80-4A28-9E07-FE1F161A0BA7}"/>
    <cellStyle name="Normal 24 5 6" xfId="35733" xr:uid="{E1E5EF9D-8844-43B2-8AF2-FAC6C72B02E2}"/>
    <cellStyle name="Normal 24 5 7" xfId="16546" xr:uid="{0FC57FEA-0257-4935-8986-9D0D6E80B759}"/>
    <cellStyle name="Normal 24 6" xfId="6460" xr:uid="{EB55FEC2-690C-4177-B619-1D0F7BC00589}"/>
    <cellStyle name="Normal 24 6 2" xfId="19833" xr:uid="{972B7F90-1440-494B-9891-BE6D0282374D}"/>
    <cellStyle name="Normal 24 6 2 2" xfId="39285" xr:uid="{397A00CD-F8BF-4204-AA01-646BB25CE543}"/>
    <cellStyle name="Normal 24 6 3" xfId="24352" xr:uid="{6D8B73B9-5CFC-4D66-8FA6-6D56290C0BF2}"/>
    <cellStyle name="Normal 24 6 3 2" xfId="43132" xr:uid="{28C22D3D-3F51-4BC9-A1B1-36F19A9AE3C1}"/>
    <cellStyle name="Normal 24 6 4" xfId="30409" xr:uid="{F5737026-7586-4441-A25A-8025EBEC2914}"/>
    <cellStyle name="Normal 24 6 4 2" xfId="49160" xr:uid="{4E14928F-4487-42C0-9CB6-2432B4E256CC}"/>
    <cellStyle name="Normal 24 6 5" xfId="31269" xr:uid="{C9EAE11D-ED15-445E-96E4-5207EA1CE7C3}"/>
    <cellStyle name="Normal 24 6 6" xfId="35956" xr:uid="{C0FA3AD9-07AF-40BB-B45F-9D4F23BBDA31}"/>
    <cellStyle name="Normal 24 6 7" xfId="16729" xr:uid="{CE846780-9D95-4C4A-A1F2-414324F16639}"/>
    <cellStyle name="Normal 24 7" xfId="8854" xr:uid="{A827509D-75FC-49E6-AFBC-3089DA1CFCB3}"/>
    <cellStyle name="Normal 24 7 2" xfId="20353" xr:uid="{783B30AB-A9B8-4D1B-9818-BA35BA833D66}"/>
    <cellStyle name="Normal 24 7 3" xfId="36745" xr:uid="{C0CC06D0-2745-4F1F-B9C9-00C09235FA3E}"/>
    <cellStyle name="Normal 24 8" xfId="18598" xr:uid="{6EE9C77C-D1E5-46B2-BCB8-88F5181E6270}"/>
    <cellStyle name="Normal 24 8 2" xfId="38079" xr:uid="{2D8A8865-ED13-4DC5-BD48-1AF2CF26C7EA}"/>
    <cellStyle name="Normal 24 9" xfId="23114" xr:uid="{34D582E2-96AA-4538-8F7C-92D82E93D29C}"/>
    <cellStyle name="Normal 24 9 2" xfId="41904" xr:uid="{B7B6F147-8672-455E-94FF-AD4D846DFC2F}"/>
    <cellStyle name="Normal 25" xfId="841" xr:uid="{8F3CE64E-B24E-4C1C-935E-465F80EF0476}"/>
    <cellStyle name="Normal 25 10" xfId="30991" xr:uid="{7C0988F9-C0C5-4632-BF9D-471C9E17A993}"/>
    <cellStyle name="Normal 25 2" xfId="3829" xr:uid="{30C2C4B9-04B9-4DA4-A86D-2DE36464DE8A}"/>
    <cellStyle name="Normal 25 2 10" xfId="14471" xr:uid="{B86907B5-D498-4639-804F-C9D384EE03A8}"/>
    <cellStyle name="Normal 25 2 2" xfId="5780" xr:uid="{B0BFC6CF-E6C4-45D6-BB13-758BDB8364F9}"/>
    <cellStyle name="Normal 25 2 2 2" xfId="7392" xr:uid="{014A14D8-89C2-4DF4-9CE2-BBB5D9569068}"/>
    <cellStyle name="Normal 25 2 2 3" xfId="29868" xr:uid="{8E740423-F4E5-4E02-8EB8-7CB4479C3763}"/>
    <cellStyle name="Normal 25 2 2 3 2" xfId="48619" xr:uid="{9B3BBE04-5BE4-4779-90F2-DA0DC27DADC4}"/>
    <cellStyle name="Normal 25 2 2 4" xfId="35360" xr:uid="{0E61A6DF-8108-4146-8175-80C600E5B23F}"/>
    <cellStyle name="Normal 25 2 2 5" xfId="16186" xr:uid="{16C9FAA9-E43D-47F6-BF86-709102B23E75}"/>
    <cellStyle name="Normal 25 2 3" xfId="6265" xr:uid="{8A963DC5-BA75-432D-8E83-2111E2399680}"/>
    <cellStyle name="Normal 25 2 3 2" xfId="19733" xr:uid="{481F7110-9E86-45C9-812E-638311ED4056}"/>
    <cellStyle name="Normal 25 2 3 2 2" xfId="39200" xr:uid="{ACE22AC5-C37F-4A1C-9481-65196ADD70A4}"/>
    <cellStyle name="Normal 25 2 3 3" xfId="24259" xr:uid="{2C8DBDBC-81C3-40AA-8441-80A85EE4F7CF}"/>
    <cellStyle name="Normal 25 2 3 3 2" xfId="43039" xr:uid="{7E538C0F-4849-4C7F-B417-310BD2EC4A2E}"/>
    <cellStyle name="Normal 25 2 3 4" xfId="30293" xr:uid="{CC0AFD9D-4B10-4487-B7D2-B3DEACEBA996}"/>
    <cellStyle name="Normal 25 2 3 4 2" xfId="49044" xr:uid="{8A0F4666-1AE5-49A3-8A09-10F496AA053E}"/>
    <cellStyle name="Normal 25 2 3 5" xfId="31238" xr:uid="{C134566E-7AA3-465C-94DB-E4CB9C3787F4}"/>
    <cellStyle name="Normal 25 2 3 6" xfId="35805" xr:uid="{E3B4CEB9-6ACA-489A-A70E-0AB8311FB7D2}"/>
    <cellStyle name="Normal 25 2 3 7" xfId="16613" xr:uid="{1743C15D-1AA1-4E62-9CAE-59E6422ED45C}"/>
    <cellStyle name="Normal 25 2 4" xfId="7393" xr:uid="{B449E6D7-A1BA-4FB4-99AC-696F1BA3E6E6}"/>
    <cellStyle name="Normal 25 2 4 2" xfId="21070" xr:uid="{36368853-C315-4561-B9DD-6A39542C86FC}"/>
    <cellStyle name="Normal 25 2 4 3" xfId="30534" xr:uid="{FA9CA2EF-A87E-45A2-9D58-6DC77A6CAAAB}"/>
    <cellStyle name="Normal 25 2 4 3 2" xfId="49285" xr:uid="{1EEA9DF1-E467-4E19-BB3C-22851597472A}"/>
    <cellStyle name="Normal 25 2 4 4" xfId="36177" xr:uid="{AE5EF46D-B0A8-456B-81B2-248EA7662236}"/>
    <cellStyle name="Normal 25 2 4 5" xfId="16857" xr:uid="{8AE4DDE2-1B85-4E18-B7BA-CA5F772DC208}"/>
    <cellStyle name="Normal 25 2 5" xfId="18683" xr:uid="{26978F02-B510-440E-9655-47A220DDDA11}"/>
    <cellStyle name="Normal 25 2 5 2" xfId="38164" xr:uid="{4F00EE97-3306-40D1-8283-2A3F92F55FDF}"/>
    <cellStyle name="Normal 25 2 6" xfId="23200" xr:uid="{69A24577-A0A4-4C4D-AC56-01ADB7D959C0}"/>
    <cellStyle name="Normal 25 2 6 2" xfId="41990" xr:uid="{C0FE363F-A46E-49D0-922E-2066F3D34F28}"/>
    <cellStyle name="Normal 25 2 7" xfId="28152" xr:uid="{A2FFF6A7-3E7F-4C04-BE24-BE0918FF58D0}"/>
    <cellStyle name="Normal 25 2 7 2" xfId="46903" xr:uid="{9EA8325C-6FBF-4BDB-9CF4-E2EC6B137AF3}"/>
    <cellStyle name="Normal 25 2 8" xfId="30867" xr:uid="{9960334F-8C55-42DC-B0AD-C7509DC0C2D0}"/>
    <cellStyle name="Normal 25 2 9" xfId="33502" xr:uid="{402B20FB-B5E1-4842-A1E4-8852E75328FF}"/>
    <cellStyle name="Normal 25 3" xfId="3914" xr:uid="{06C7BC82-D55D-4989-AAB7-97E4CDDAF4A0}"/>
    <cellStyle name="Normal 25 3 2" xfId="7394" xr:uid="{E3168ED0-1ABE-4ACE-9EF2-0DB3DD265268}"/>
    <cellStyle name="Normal 25 3 2 2" xfId="21071" xr:uid="{61B51FCF-3988-4A35-9F47-1FDF9A8A01AB}"/>
    <cellStyle name="Normal 25 3 2 3" xfId="36178" xr:uid="{54768EE8-FD23-4EA4-9FF0-11FA9EFEE4E6}"/>
    <cellStyle name="Normal 25 4" xfId="6057" xr:uid="{695029D9-7E32-4D87-80B3-97140CE2E5D6}"/>
    <cellStyle name="Normal 25 4 2" xfId="7395" xr:uid="{63B1F81B-0B11-40D2-984D-B535683597C3}"/>
    <cellStyle name="Normal 25 4 3" xfId="30135" xr:uid="{2205E3FC-FAFE-4EE0-9184-6AD4D5CCBB99}"/>
    <cellStyle name="Normal 25 4 3 2" xfId="48886" xr:uid="{BAE67BBE-DDE9-4F49-8D7D-C4494BDC78F0}"/>
    <cellStyle name="Normal 25 4 4" xfId="35629" xr:uid="{AE16F5DD-D665-441E-B843-1F3A5F1B2CCC}"/>
    <cellStyle name="Normal 25 4 5" xfId="16453" xr:uid="{4C79F329-0D41-402D-A548-0F4D69924619}"/>
    <cellStyle name="Normal 25 5" xfId="6461" xr:uid="{0291BC92-9433-44EC-AC63-510959D17211}"/>
    <cellStyle name="Normal 25 5 2" xfId="19657" xr:uid="{5A8BB191-AB92-4C71-8DFB-E6E57B5ABC6D}"/>
    <cellStyle name="Normal 25 5 2 2" xfId="39124" xr:uid="{A8B555C2-25BD-4323-8A5F-9DDC022BCB81}"/>
    <cellStyle name="Normal 25 5 3" xfId="24183" xr:uid="{27588C7D-63DA-4A84-A9AC-794185E20303}"/>
    <cellStyle name="Normal 25 5 3 2" xfId="42963" xr:uid="{EDDF3A6B-8F3B-40D4-B7B5-48D896BF0577}"/>
    <cellStyle name="Normal 25 5 4" xfId="30410" xr:uid="{2CC5C321-AD5B-43FF-9486-9C3F5EEE0C46}"/>
    <cellStyle name="Normal 25 5 4 2" xfId="49161" xr:uid="{E182822C-60F1-43E3-8A84-9A955AF3E2C8}"/>
    <cellStyle name="Normal 25 5 5" xfId="31162" xr:uid="{35D3BD6D-9D1B-4493-ACD9-577BE25DAA5E}"/>
    <cellStyle name="Normal 25 5 6" xfId="35957" xr:uid="{14A4161C-1C4B-434C-9654-38BD78A6CC5D}"/>
    <cellStyle name="Normal 25 5 7" xfId="16730" xr:uid="{2C4782E2-69BE-4644-BDCA-B476F7CBD3C6}"/>
    <cellStyle name="Normal 25 6" xfId="8855" xr:uid="{68A88759-8990-46A8-A53F-8102B45331DE}"/>
    <cellStyle name="Normal 25 6 2" xfId="20354" xr:uid="{84717255-8858-4B79-87A4-EF4578525978}"/>
    <cellStyle name="Normal 25 6 3" xfId="36746" xr:uid="{5C2D04D9-0DD3-47FF-8F56-F556D05445DB}"/>
    <cellStyle name="Normal 25 7" xfId="18602" xr:uid="{669F9D14-DB20-4F85-BB6A-247E63A49590}"/>
    <cellStyle name="Normal 25 7 2" xfId="38083" xr:uid="{7098AB3A-E83C-4D2C-A478-FC8F5245550B}"/>
    <cellStyle name="Normal 25 8" xfId="23118" xr:uid="{4FFD7753-B8AF-4E22-81A3-6424ECA4ABCF}"/>
    <cellStyle name="Normal 25 8 2" xfId="41908" xr:uid="{ADA598C4-30E4-4563-B767-5505846A6A59}"/>
    <cellStyle name="Normal 25 9" xfId="26722" xr:uid="{357FE117-1717-4E4C-A82D-26D334863016}"/>
    <cellStyle name="Normal 25 9 2" xfId="45484" xr:uid="{5DFA8FF4-149D-4F0B-9709-DDFC3163925B}"/>
    <cellStyle name="Normal 26" xfId="842" xr:uid="{47E28725-91F8-475F-9DC7-14D0FEDB26CC}"/>
    <cellStyle name="Normal 26 10" xfId="26717" xr:uid="{896A047C-C581-4354-A04F-D7229B9EBAED}"/>
    <cellStyle name="Normal 26 10 2" xfId="45479" xr:uid="{CBF210F1-A993-4A72-BBA0-B1ADC6FD0F3B}"/>
    <cellStyle name="Normal 26 11" xfId="30980" xr:uid="{BF103FAD-DDC4-406A-B4B6-4CE0DACEEF22}"/>
    <cellStyle name="Normal 26 2" xfId="2446" xr:uid="{845E1196-C24C-4ED1-AD03-AB078ED08582}"/>
    <cellStyle name="Normal 26 2 10" xfId="32161" xr:uid="{E2A0A4D5-C1D5-4A86-9416-3849030B1326}"/>
    <cellStyle name="Normal 26 2 11" xfId="13170" xr:uid="{E14A1FB2-B557-48D5-93CF-97076E48286E}"/>
    <cellStyle name="Normal 26 2 2" xfId="3462" xr:uid="{2F1C757F-4F3E-4C8A-AD8F-8104B3446D43}"/>
    <cellStyle name="Normal 26 2 2 2" xfId="5511" xr:uid="{E4A79AB1-473A-485F-8DCA-1C888F66D931}"/>
    <cellStyle name="Normal 26 2 2 2 2" xfId="29603" xr:uid="{396088F7-EFED-40F2-B1C7-1296BA695009}"/>
    <cellStyle name="Normal 26 2 2 2 2 2" xfId="48354" xr:uid="{1DF1931C-1C25-41C2-AB9A-6C8BD82F14D7}"/>
    <cellStyle name="Normal 26 2 2 2 3" xfId="35093" xr:uid="{6D7D34A5-A2A8-43F4-B62E-AE1B3C5E65B9}"/>
    <cellStyle name="Normal 26 2 2 2 4" xfId="15921" xr:uid="{9BB8D1FA-410C-42A6-9253-DB749F7F022B}"/>
    <cellStyle name="Normal 26 2 2 3" xfId="7396" xr:uid="{012CB290-89EB-4F22-AD44-FB3B1BD37FF1}"/>
    <cellStyle name="Normal 26 2 2 4" xfId="27855" xr:uid="{D58D4601-C34B-4534-9057-11728D09F251}"/>
    <cellStyle name="Normal 26 2 2 4 2" xfId="46606" xr:uid="{83953669-0574-4963-96D1-C490099ECA88}"/>
    <cellStyle name="Normal 26 2 2 5" xfId="33175" xr:uid="{7A0EAF81-C027-4731-B639-CE3A3A0B1189}"/>
    <cellStyle name="Normal 26 2 2 6" xfId="14171" xr:uid="{2ADBFE94-4107-4EB7-8CEF-FB35A0C1CF1F}"/>
    <cellStyle name="Normal 26 2 3" xfId="4557" xr:uid="{40CA9E17-1B9F-4174-A920-EBA13FC7305A}"/>
    <cellStyle name="Normal 26 2 3 2" xfId="19737" xr:uid="{7D28C3F7-BBD7-470D-82E6-8618FC6A383E}"/>
    <cellStyle name="Normal 26 2 3 2 2" xfId="39204" xr:uid="{0210EE91-9BF3-4B6E-BA13-FFABC491C6F0}"/>
    <cellStyle name="Normal 26 2 3 3" xfId="24263" xr:uid="{69B07288-7B27-4681-A872-C5CE691F983C}"/>
    <cellStyle name="Normal 26 2 3 3 2" xfId="43043" xr:uid="{8433A4AF-FEBF-4354-8F78-B478F368A409}"/>
    <cellStyle name="Normal 26 2 3 4" xfId="28649" xr:uid="{6309539F-597E-4424-9180-0B6FC0D43966}"/>
    <cellStyle name="Normal 26 2 3 4 2" xfId="47400" xr:uid="{AC92DB98-DFE3-4352-B1C0-CFDF76053544}"/>
    <cellStyle name="Normal 26 2 3 5" xfId="31242" xr:uid="{2D8B691E-4C98-4CEB-BF61-443598A76ADA}"/>
    <cellStyle name="Normal 26 2 3 6" xfId="34139" xr:uid="{56536A8D-3F9A-40E2-BC8F-2AB9DF09E4C1}"/>
    <cellStyle name="Normal 26 2 3 7" xfId="14967" xr:uid="{0E36565E-3EF8-4DAD-901D-181E0A58FD31}"/>
    <cellStyle name="Normal 26 2 4" xfId="6269" xr:uid="{5E3B18C6-A53C-4814-8783-94A4A328D64D}"/>
    <cellStyle name="Normal 26 2 4 2" xfId="21073" xr:uid="{76A5AFDB-6AF1-4549-AF37-8E54AED4A8E8}"/>
    <cellStyle name="Normal 26 2 4 3" xfId="30297" xr:uid="{FE7B1C41-44D7-4EB6-BA48-3C73874D8521}"/>
    <cellStyle name="Normal 26 2 4 3 2" xfId="49048" xr:uid="{7BEFAC41-DE2B-4270-B91C-D3F58720F918}"/>
    <cellStyle name="Normal 26 2 4 4" xfId="35809" xr:uid="{2BF166AD-5615-4DD4-B253-70E8580633D5}"/>
    <cellStyle name="Normal 26 2 4 5" xfId="16617" xr:uid="{C692B110-811A-4845-BC66-D3B8238800CB}"/>
    <cellStyle name="Normal 26 2 5" xfId="7397" xr:uid="{C1D68432-9E33-4EAB-A02F-F57A6C8A0C59}"/>
    <cellStyle name="Normal 26 2 5 2" xfId="30535" xr:uid="{3C701AD2-DA14-4695-BBAC-0143E0E36D8C}"/>
    <cellStyle name="Normal 26 2 5 2 2" xfId="49286" xr:uid="{76B7DE6D-9D3D-457B-B649-6CC1FD0B14A5}"/>
    <cellStyle name="Normal 26 2 5 3" xfId="36179" xr:uid="{3B3AD705-D083-4774-9257-F377DCC5FB45}"/>
    <cellStyle name="Normal 26 2 5 4" xfId="16858" xr:uid="{89C754B5-D8AC-4253-A7A0-0590C380A579}"/>
    <cellStyle name="Normal 26 2 6" xfId="18687" xr:uid="{6F6137AB-5C0A-4A74-AD17-288FE2B3A5B9}"/>
    <cellStyle name="Normal 26 2 6 2" xfId="38168" xr:uid="{CCD3A3D2-A0D3-4C1B-A945-288D42FB4E4D}"/>
    <cellStyle name="Normal 26 2 7" xfId="23204" xr:uid="{2DB88160-C54B-44D5-920C-A52373895223}"/>
    <cellStyle name="Normal 26 2 7 2" xfId="41994" xr:uid="{F3F49CC5-3394-4EE2-9093-FF3867F4ECCE}"/>
    <cellStyle name="Normal 26 2 8" xfId="26933" xr:uid="{6A039EEB-B83E-435E-AA20-9089BC9320E6}"/>
    <cellStyle name="Normal 26 2 8 2" xfId="45684" xr:uid="{5BD4C822-FCFA-4691-B1A9-31FA931F7F14}"/>
    <cellStyle name="Normal 26 2 9" xfId="30940" xr:uid="{E83CFCEE-C28C-4408-8D61-081E22360B3B}"/>
    <cellStyle name="Normal 26 3" xfId="3834" xr:uid="{B26C3437-7AFF-4EAF-BACE-B696F98F601A}"/>
    <cellStyle name="Normal 26 3 2" xfId="5784" xr:uid="{5D2D24CA-CC18-4D8C-A554-8D409B0DDD04}"/>
    <cellStyle name="Normal 26 3 2 2" xfId="21074" xr:uid="{1D771F4C-C41F-4E04-B0BA-15DFD8BDD28D}"/>
    <cellStyle name="Normal 26 3 2 3" xfId="29872" xr:uid="{C3B6AB5B-EBE5-4B50-BC18-2AB1EE0CEF85}"/>
    <cellStyle name="Normal 26 3 2 3 2" xfId="48623" xr:uid="{E226BF37-1CDA-495A-99F0-0176C9A75F97}"/>
    <cellStyle name="Normal 26 3 2 4" xfId="35364" xr:uid="{84907EC1-7FC7-41FE-9D6E-E5F04072ED39}"/>
    <cellStyle name="Normal 26 3 2 5" xfId="16190" xr:uid="{C4B192ED-7009-45F7-81B4-441710B94FD1}"/>
    <cellStyle name="Normal 26 3 3" xfId="7398" xr:uid="{0367EF8A-FAB9-4FF0-A42E-221775B5485E}"/>
    <cellStyle name="Normal 26 3 4" xfId="28156" xr:uid="{A9276B90-9223-4AFF-8CCD-1C7896A61740}"/>
    <cellStyle name="Normal 26 3 4 2" xfId="46907" xr:uid="{9BE13C59-EE50-4FA4-BE9E-62F4CCC2B977}"/>
    <cellStyle name="Normal 26 3 5" xfId="33506" xr:uid="{628D5295-A861-44D3-817D-790804772A72}"/>
    <cellStyle name="Normal 26 3 6" xfId="14475" xr:uid="{54B4AF37-DCE7-4C71-94C2-EAB7EDD13E3C}"/>
    <cellStyle name="Normal 26 4" xfId="4044" xr:uid="{D6596B0A-DE79-4292-BB6F-1E5C4683B8F9}"/>
    <cellStyle name="Normal 26 4 2" xfId="19661" xr:uid="{F14481E5-B09E-4AC8-A9B7-C83B77B9FDAA}"/>
    <cellStyle name="Normal 26 4 2 2" xfId="39128" xr:uid="{6A6E1AC4-2FEB-488D-95F1-1B8294B86767}"/>
    <cellStyle name="Normal 26 4 3" xfId="24187" xr:uid="{2B1491D2-90D8-422F-8675-3602DC25E114}"/>
    <cellStyle name="Normal 26 4 3 2" xfId="42967" xr:uid="{088B75AD-9AF1-4902-B557-E100FA1548C0}"/>
    <cellStyle name="Normal 26 4 4" xfId="31166" xr:uid="{8227A1E7-2063-4274-93EF-308138FD4EE4}"/>
    <cellStyle name="Normal 26 4 5" xfId="33666" xr:uid="{8ADF56CF-1639-46A2-8DD0-BCF1F129A234}"/>
    <cellStyle name="Normal 26 5" xfId="6065" xr:uid="{2F37038F-EBD4-4B95-831D-3263C445F64E}"/>
    <cellStyle name="Normal 26 5 2" xfId="20355" xr:uid="{E3448A0E-062F-40D9-86BE-46501A61A0D3}"/>
    <cellStyle name="Normal 26 5 3" xfId="30142" xr:uid="{573BA97F-B3D7-47B2-AA05-C8289DB99DDE}"/>
    <cellStyle name="Normal 26 5 3 2" xfId="48893" xr:uid="{2E442E7F-284E-4426-9072-7E168EA77D66}"/>
    <cellStyle name="Normal 26 5 4" xfId="35636" xr:uid="{CFDF0840-0229-45EE-9D63-554EC315A627}"/>
    <cellStyle name="Normal 26 5 5" xfId="16460" xr:uid="{AD55AF8C-5BE2-400D-8952-96A696C3CB27}"/>
    <cellStyle name="Normal 26 6" xfId="6462" xr:uid="{1702A866-578B-4B97-999A-95BBC82204BD}"/>
    <cellStyle name="Normal 26 6 2" xfId="21072" xr:uid="{89CBBFF8-E0E3-4389-AC72-C7023FF34482}"/>
    <cellStyle name="Normal 26 6 3" xfId="30411" xr:uid="{295B1DE9-BFF9-4A39-97B0-9A39D0538CD7}"/>
    <cellStyle name="Normal 26 6 3 2" xfId="49162" xr:uid="{1CAF0F99-CB97-469E-A96D-05E961F9740F}"/>
    <cellStyle name="Normal 26 6 4" xfId="35958" xr:uid="{69B38AE8-2196-462D-80CC-836F513B95DE}"/>
    <cellStyle name="Normal 26 6 5" xfId="16731" xr:uid="{06329092-934E-4C08-B7D9-FEB7A3095D80}"/>
    <cellStyle name="Normal 26 7" xfId="8860" xr:uid="{38E35EC6-189E-409D-B546-3C93417D2B5F}"/>
    <cellStyle name="Normal 26 8" xfId="18606" xr:uid="{1F60DF09-80EC-4A48-B8C2-C0C30B71B850}"/>
    <cellStyle name="Normal 26 8 2" xfId="38087" xr:uid="{59A51AD6-FCAC-4F23-BC4F-DE0D693C5767}"/>
    <cellStyle name="Normal 26 9" xfId="23122" xr:uid="{85469808-D1C0-4C8A-AFC9-AED38236A7E7}"/>
    <cellStyle name="Normal 26 9 2" xfId="41912" xr:uid="{E81AEC28-AE47-43E3-B253-8D0AA59DC759}"/>
    <cellStyle name="Normal 27" xfId="843" xr:uid="{39ACB74A-92F5-47A7-8192-25AC65C0A447}"/>
    <cellStyle name="Normal 27 10" xfId="7399" xr:uid="{5421D89F-38F2-4298-BFF5-46FF65F0AB28}"/>
    <cellStyle name="Normal 27 10 2" xfId="7400" xr:uid="{6A0FDF71-0A91-412B-ABAB-722F83A745CF}"/>
    <cellStyle name="Normal 27 10 3" xfId="7401" xr:uid="{F4A303E1-AFE8-4FC7-BDC3-10A9BB2BCEB1}"/>
    <cellStyle name="Normal 27 11" xfId="7402" xr:uid="{FDC818D9-4578-4A8D-88EF-256AD209C07E}"/>
    <cellStyle name="Normal 27 11 2" xfId="7403" xr:uid="{314F91CF-CF92-4A2A-9674-627F6E83395C}"/>
    <cellStyle name="Normal 27 11 3" xfId="7404" xr:uid="{6C79CC04-2FE3-44CB-8696-9CB908C76B7E}"/>
    <cellStyle name="Normal 27 12" xfId="7405" xr:uid="{6E3A4D27-13DF-4A60-A886-1D41A29B46F5}"/>
    <cellStyle name="Normal 27 12 2" xfId="7406" xr:uid="{5AE9BAE2-9031-4491-8E80-D00C3AEDC072}"/>
    <cellStyle name="Normal 27 12 3" xfId="7407" xr:uid="{A892859B-B655-4C83-A875-F5082CE6BBF8}"/>
    <cellStyle name="Normal 27 13" xfId="7408" xr:uid="{67312672-4002-4750-8365-EB2DC17184E0}"/>
    <cellStyle name="Normal 27 14" xfId="7409" xr:uid="{102F5BFB-1943-4342-AF70-133C809770C4}"/>
    <cellStyle name="Normal 27 15" xfId="7410" xr:uid="{EB4D7364-8A30-4808-BADD-B0D71892DE5F}"/>
    <cellStyle name="Normal 27 16" xfId="8874" xr:uid="{0FA60376-35AE-4893-BB34-97F868AE140C}"/>
    <cellStyle name="Normal 27 16 2" xfId="19663" xr:uid="{5861324A-1A96-4C01-B862-5DD51C8593F9}"/>
    <cellStyle name="Normal 27 16 2 2" xfId="39130" xr:uid="{7FBD8476-D1BF-4B71-80A4-B81A7A771F9F}"/>
    <cellStyle name="Normal 27 16 3" xfId="24189" xr:uid="{CE1C4E11-0FF7-4B9F-AAE1-2CEEC03F84EA}"/>
    <cellStyle name="Normal 27 16 3 2" xfId="42969" xr:uid="{AA7C8C42-904C-48EB-AEA0-D5C2CF2C39FD}"/>
    <cellStyle name="Normal 27 16 4" xfId="31168" xr:uid="{68396BDC-811B-4876-8D84-A955CA93D3FD}"/>
    <cellStyle name="Normal 27 16 5" xfId="36759" xr:uid="{C8224094-C39B-4D13-ADA4-AF5A8B131CF2}"/>
    <cellStyle name="Normal 27 17" xfId="20356" xr:uid="{5D9A754B-E536-4E72-B697-65055FB1FDDE}"/>
    <cellStyle name="Normal 27 18" xfId="18608" xr:uid="{036DC086-64C5-4279-9858-D473CD7EE343}"/>
    <cellStyle name="Normal 27 18 2" xfId="38089" xr:uid="{EA7FBF1F-2790-44ED-A8F5-06EEE9A5E8E7}"/>
    <cellStyle name="Normal 27 19" xfId="23124" xr:uid="{8B1D1A1E-E4E1-4C0D-9B13-B0D0F95437A3}"/>
    <cellStyle name="Normal 27 19 2" xfId="41914" xr:uid="{D01CEDE8-94F9-423B-930E-084EBA335C06}"/>
    <cellStyle name="Normal 27 2" xfId="4045" xr:uid="{4423A059-A654-416F-AC25-DCC2DC7B5858}"/>
    <cellStyle name="Normal 27 2 2" xfId="7411" xr:uid="{EF8EAE98-009A-469A-992C-D2A4B72C4D41}"/>
    <cellStyle name="Normal 27 2 3" xfId="7412" xr:uid="{262C14D9-FDCF-4564-90F2-4A2D2330019F}"/>
    <cellStyle name="Normal 27 2 4" xfId="7413" xr:uid="{E4441895-487B-4FC7-986D-2C2D8E51F57E}"/>
    <cellStyle name="Normal 27 2 5" xfId="33667" xr:uid="{19B43365-2CBF-48A4-AFDD-E5077B3A2E19}"/>
    <cellStyle name="Normal 27 20" xfId="26720" xr:uid="{5428DA89-9FF1-4114-8D43-24DDB603F060}"/>
    <cellStyle name="Normal 27 20 2" xfId="45482" xr:uid="{BB0F04CC-DD28-4C37-8301-B9A05AAD4CF1}"/>
    <cellStyle name="Normal 27 21" xfId="30989" xr:uid="{B27AC9EC-7623-4027-A70F-89716D2B01D7}"/>
    <cellStyle name="Normal 27 3" xfId="6064" xr:uid="{0F069233-0A8F-42D2-BC5E-C19709765795}"/>
    <cellStyle name="Normal 27 3 2" xfId="7414" xr:uid="{E699BA36-CC71-4D8E-B276-F53383A469E4}"/>
    <cellStyle name="Normal 27 3 3" xfId="7415" xr:uid="{1CC71375-10AE-4765-88AB-EE864DE6F666}"/>
    <cellStyle name="Normal 27 3 4" xfId="7416" xr:uid="{6C2B1F05-3733-41FA-AC09-541FC7D61ED0}"/>
    <cellStyle name="Normal 27 3 5" xfId="30141" xr:uid="{E438AD7A-6041-46AB-8BEE-EF565A62FDA0}"/>
    <cellStyle name="Normal 27 3 5 2" xfId="48892" xr:uid="{4314AD1C-A650-4C8D-A207-0837901DC2F1}"/>
    <cellStyle name="Normal 27 3 6" xfId="35635" xr:uid="{3DF84F1D-A74F-4BA5-BD7F-2C7BE89E22BE}"/>
    <cellStyle name="Normal 27 3 7" xfId="16459" xr:uid="{0193ADD8-6373-40FB-8E18-A198839A098B}"/>
    <cellStyle name="Normal 27 4" xfId="6463" xr:uid="{12517825-6F68-4792-B9AB-43622838705F}"/>
    <cellStyle name="Normal 27 4 2" xfId="7417" xr:uid="{0B0C360F-FA97-4AFF-9A6C-A6A9E830EC08}"/>
    <cellStyle name="Normal 27 4 3" xfId="7418" xr:uid="{04550DD4-8FD6-4EB6-8C84-FBE10486633D}"/>
    <cellStyle name="Normal 27 4 4" xfId="7419" xr:uid="{FFC0338D-6154-474C-8CDD-696ADD1E3AE5}"/>
    <cellStyle name="Normal 27 4 5" xfId="30412" xr:uid="{81CBB79B-4763-45A6-A398-991CA87F6E40}"/>
    <cellStyle name="Normal 27 4 5 2" xfId="49163" xr:uid="{B61543A8-9CBD-44DA-A5D0-7B32A4B7C6BB}"/>
    <cellStyle name="Normal 27 4 6" xfId="35959" xr:uid="{00D4C27C-A625-48A7-B4FB-A494434A6A41}"/>
    <cellStyle name="Normal 27 4 7" xfId="16732" xr:uid="{88FCA3BC-45C0-43F8-9FCC-A5730D2B7568}"/>
    <cellStyle name="Normal 27 5" xfId="7420" xr:uid="{B0EAABFD-DE4F-410A-BA8E-23FC96E85F9D}"/>
    <cellStyle name="Normal 27 5 2" xfId="7421" xr:uid="{1ADFC6EC-3C81-4095-BE2B-6A8D88E4EC1F}"/>
    <cellStyle name="Normal 27 5 3" xfId="7422" xr:uid="{1CBBB286-83F2-4D54-9357-2CA254DD0E35}"/>
    <cellStyle name="Normal 27 6" xfId="7423" xr:uid="{02112988-01EE-44B8-B27E-C5733CB47D9C}"/>
    <cellStyle name="Normal 27 6 2" xfId="7424" xr:uid="{E00E8AB2-033C-434D-BF89-A4FC564AE213}"/>
    <cellStyle name="Normal 27 6 3" xfId="7425" xr:uid="{2185DC4B-46E8-4B44-8ED5-E0427766EC0C}"/>
    <cellStyle name="Normal 27 7" xfId="7426" xr:uid="{C29C2D35-8CC9-4E18-9053-11B3C1577B0A}"/>
    <cellStyle name="Normal 27 7 2" xfId="7427" xr:uid="{F9A18B6A-6E9A-4C61-AD8D-0EB143E244F6}"/>
    <cellStyle name="Normal 27 7 3" xfId="7428" xr:uid="{50FA77D8-4051-4D98-B2FB-536157C8F37E}"/>
    <cellStyle name="Normal 27 8" xfId="7429" xr:uid="{0DF27661-2CDB-4CA0-B0E5-1DF82811FCBA}"/>
    <cellStyle name="Normal 27 8 2" xfId="7430" xr:uid="{A7AA35D0-46E0-4BB8-AE69-66ADAA0096F8}"/>
    <cellStyle name="Normal 27 8 3" xfId="7431" xr:uid="{74A7828B-C2B2-4DC9-82D2-8DEB210D3348}"/>
    <cellStyle name="Normal 27 9" xfId="7432" xr:uid="{5A442560-8465-442F-A27B-C47CB990F7E1}"/>
    <cellStyle name="Normal 27 9 2" xfId="7433" xr:uid="{87E7AC26-906D-4154-BA16-581CF0BFF005}"/>
    <cellStyle name="Normal 27 9 3" xfId="7434" xr:uid="{E3B56761-EA2F-4DA0-A9D0-6792EDBC9BF9}"/>
    <cellStyle name="Normal 28" xfId="844" xr:uid="{5CC602C6-E672-43BF-9C45-E7D1904EA16D}"/>
    <cellStyle name="Normal 28 10" xfId="7435" xr:uid="{8F1DA3C0-DC84-4822-B292-34E1A0D2699B}"/>
    <cellStyle name="Normal 28 10 2" xfId="7436" xr:uid="{EBC8DA1D-69E9-410E-8AD3-3ACB4D9672AD}"/>
    <cellStyle name="Normal 28 10 3" xfId="7437" xr:uid="{5336504A-3D3A-40F5-936B-3A8D17E9BE1C}"/>
    <cellStyle name="Normal 28 11" xfId="7438" xr:uid="{D6C9B32A-FA5A-4AB3-BAB1-2451184609D2}"/>
    <cellStyle name="Normal 28 11 2" xfId="7439" xr:uid="{6D4E2301-AE28-4298-93B2-79C04C6B5B01}"/>
    <cellStyle name="Normal 28 11 3" xfId="7440" xr:uid="{BB969803-73FA-4EFD-912A-90F745E7A1C2}"/>
    <cellStyle name="Normal 28 12" xfId="7441" xr:uid="{EDDDFC59-2925-441B-9AFF-AE626C3EDED1}"/>
    <cellStyle name="Normal 28 12 2" xfId="7442" xr:uid="{028B3DA1-9637-4582-9818-DECEC1D03CC6}"/>
    <cellStyle name="Normal 28 12 3" xfId="7443" xr:uid="{9B09A44B-074E-42DF-A320-B01D7C9A882D}"/>
    <cellStyle name="Normal 28 13" xfId="7444" xr:uid="{1D12BA0C-7FDF-467E-86DB-FF4E71AC5E6C}"/>
    <cellStyle name="Normal 28 14" xfId="7445" xr:uid="{5D12E487-D07C-402C-B526-3C0C459CDE40}"/>
    <cellStyle name="Normal 28 15" xfId="8877" xr:uid="{677ADEAF-67E6-4817-BE43-5A2C5B35E464}"/>
    <cellStyle name="Normal 28 15 2" xfId="20357" xr:uid="{67C9CB2F-E97B-4CC2-95E4-244FF8A6D1BE}"/>
    <cellStyle name="Normal 28 15 3" xfId="36762" xr:uid="{004499E8-8AB3-4952-AC3B-47F6D766215D}"/>
    <cellStyle name="Normal 28 15 4" xfId="17295" xr:uid="{8F79145C-6AF8-4EA8-80D8-735937A2F1FA}"/>
    <cellStyle name="Normal 28 2" xfId="6208" xr:uid="{4E2CC474-19AD-484C-BDB2-FC758D177390}"/>
    <cellStyle name="Normal 28 2 2" xfId="7446" xr:uid="{0D3EEEFB-B4C3-457A-B06B-1CF83DFAC0DA}"/>
    <cellStyle name="Normal 28 2 3" xfId="7447" xr:uid="{710C02C9-BA19-4F5B-AB1C-989C17AE59BA}"/>
    <cellStyle name="Normal 28 2 4" xfId="9113" xr:uid="{2269D5FF-EAAA-43FD-8DB6-AE736B8384E7}"/>
    <cellStyle name="Normal 28 2 4 2" xfId="36956" xr:uid="{FDED314F-CB57-4CB0-A399-DEEF705505A8}"/>
    <cellStyle name="Normal 28 2 4 3" xfId="17477" xr:uid="{984193E0-5BB7-4123-87A2-00289579A022}"/>
    <cellStyle name="Normal 28 3" xfId="6464" xr:uid="{EF9EC797-6642-4612-B5B7-E03227F538E4}"/>
    <cellStyle name="Normal 28 3 2" xfId="7448" xr:uid="{3AD438E6-5436-4680-93D5-C775AE3CF645}"/>
    <cellStyle name="Normal 28 3 3" xfId="7449" xr:uid="{EE9BAD92-7101-4E7B-A3FD-6C623AFCCBBF}"/>
    <cellStyle name="Normal 28 3 4" xfId="7450" xr:uid="{F2AFA399-7DF2-4558-985C-511A4A61B201}"/>
    <cellStyle name="Normal 28 3 5" xfId="35960" xr:uid="{95FF3DD1-CE4F-41CC-8A25-CB158B1C329E}"/>
    <cellStyle name="Normal 28 4" xfId="7451" xr:uid="{915AFC08-4AEA-43F1-80DE-E21B1AC09DA3}"/>
    <cellStyle name="Normal 28 4 2" xfId="7452" xr:uid="{E772F1A4-946F-45FC-BCF7-9D622B367B7F}"/>
    <cellStyle name="Normal 28 4 3" xfId="7453" xr:uid="{0662B597-E798-41C3-A5B1-3D4A14C1AB1D}"/>
    <cellStyle name="Normal 28 5" xfId="7454" xr:uid="{65004F21-BA7E-4834-A4C9-B2A06B77EFBA}"/>
    <cellStyle name="Normal 28 5 2" xfId="7455" xr:uid="{339B8AE0-3219-42E0-9781-CA2AFE7450D3}"/>
    <cellStyle name="Normal 28 5 3" xfId="7456" xr:uid="{77FF0800-38A1-4ECA-8019-248C32F3DC9C}"/>
    <cellStyle name="Normal 28 6" xfId="7457" xr:uid="{39E5ABB8-4510-4F8A-A1F5-599A390F9D56}"/>
    <cellStyle name="Normal 28 6 2" xfId="7458" xr:uid="{5104729D-D2BB-4207-A20E-F1EF3058E3E7}"/>
    <cellStyle name="Normal 28 6 3" xfId="7459" xr:uid="{DB4C0E39-67EF-475A-9C51-E4D66E1F8625}"/>
    <cellStyle name="Normal 28 7" xfId="7460" xr:uid="{662E996D-9388-48BB-A761-7F86DF1D8CD9}"/>
    <cellStyle name="Normal 28 7 2" xfId="7461" xr:uid="{BFEEEAAF-A36A-465E-85D2-8D155977D784}"/>
    <cellStyle name="Normal 28 7 3" xfId="7462" xr:uid="{80731516-363C-48BE-B451-FC71CDB925FF}"/>
    <cellStyle name="Normal 28 8" xfId="7463" xr:uid="{7C7B340E-39D8-4022-A6A5-43FE7A10AA21}"/>
    <cellStyle name="Normal 28 8 2" xfId="7464" xr:uid="{1CD4C77B-9908-4D71-B3B4-6B07242000BD}"/>
    <cellStyle name="Normal 28 8 3" xfId="7465" xr:uid="{315B8666-33BF-4C5D-ADF9-427C99FB2E83}"/>
    <cellStyle name="Normal 28 9" xfId="7466" xr:uid="{E88B5F9A-9219-45E2-AE3D-74F195371363}"/>
    <cellStyle name="Normal 28 9 2" xfId="7467" xr:uid="{0D44F92A-BB2B-4220-B823-8D729B340C19}"/>
    <cellStyle name="Normal 28 9 3" xfId="7468" xr:uid="{7F3BEEAC-6C20-484A-85B9-1F93321E24E3}"/>
    <cellStyle name="Normal 29" xfId="845" xr:uid="{BA551396-2FED-44DE-B502-156495286682}"/>
    <cellStyle name="Normal 29 10" xfId="7469" xr:uid="{9AC810F8-14A6-47F7-B5B1-BCB549AE362C}"/>
    <cellStyle name="Normal 29 10 2" xfId="7470" xr:uid="{A7B4A93B-BC0D-4CD3-B0A6-30E71C25F5C6}"/>
    <cellStyle name="Normal 29 10 3" xfId="7471" xr:uid="{D75CAA6F-4A16-4C9C-B811-A0E1D9747B3D}"/>
    <cellStyle name="Normal 29 11" xfId="7472" xr:uid="{BA9A92D9-B2CF-4C46-ACF8-310DE5C1947B}"/>
    <cellStyle name="Normal 29 11 2" xfId="7473" xr:uid="{23CB3767-ACEE-4DED-8664-A30EBC47B699}"/>
    <cellStyle name="Normal 29 11 3" xfId="7474" xr:uid="{CC196DA4-992D-43CC-B317-47250EA5AF39}"/>
    <cellStyle name="Normal 29 12" xfId="7475" xr:uid="{3984304A-2041-439E-A1C0-1B758C2B8E8A}"/>
    <cellStyle name="Normal 29 12 2" xfId="7476" xr:uid="{E10FE3FA-40EA-41F1-B8E2-0F766F84E8A4}"/>
    <cellStyle name="Normal 29 12 3" xfId="7477" xr:uid="{8DD909B2-A831-446D-9F32-C3EBE3043574}"/>
    <cellStyle name="Normal 29 13" xfId="7478" xr:uid="{BE5911C6-7400-4B66-A851-6BFEC43FDD13}"/>
    <cellStyle name="Normal 29 14" xfId="7479" xr:uid="{D0FDA037-0CB1-4E5F-AB86-5FD83757E11C}"/>
    <cellStyle name="Normal 29 15" xfId="7480" xr:uid="{405A99FE-9F56-4E5B-93B6-EE0B32D7036F}"/>
    <cellStyle name="Normal 29 16" xfId="8880" xr:uid="{D7195E45-F1F4-4421-8241-A7DF5532E486}"/>
    <cellStyle name="Normal 29 16 2" xfId="19739" xr:uid="{0380ACAC-E034-47C2-9DE4-2EBE1A701F1E}"/>
    <cellStyle name="Normal 29 16 2 2" xfId="39206" xr:uid="{90539744-6751-4E14-968B-7505D5BBF0A7}"/>
    <cellStyle name="Normal 29 16 3" xfId="24265" xr:uid="{3D3183F8-E04D-4F56-A42B-AE18B852AD2B}"/>
    <cellStyle name="Normal 29 16 3 2" xfId="43045" xr:uid="{3833F27B-7089-4E36-85E8-B4BE2142D724}"/>
    <cellStyle name="Normal 29 16 4" xfId="31244" xr:uid="{F4AB12C3-53C4-470D-BA39-6B3E56DE2E23}"/>
    <cellStyle name="Normal 29 16 5" xfId="36765" xr:uid="{9097B52C-D3FD-44DF-AA64-5B3B21E08D50}"/>
    <cellStyle name="Normal 29 16 6" xfId="17298" xr:uid="{50E13BEF-03B5-468F-A183-F32391CE7B3D}"/>
    <cellStyle name="Normal 29 17" xfId="20358" xr:uid="{587AF68C-ED16-4BA4-AAEA-09484A972D53}"/>
    <cellStyle name="Normal 29 18" xfId="18689" xr:uid="{E39A38C9-AE8F-46FC-9F47-F9DAA159B19A}"/>
    <cellStyle name="Normal 29 18 2" xfId="38170" xr:uid="{BADF1E95-8DFA-4AC1-8765-477A1FE46610}"/>
    <cellStyle name="Normal 29 19" xfId="23206" xr:uid="{237067A0-F5AC-40BB-91AF-CE909ECDC2DB}"/>
    <cellStyle name="Normal 29 19 2" xfId="41996" xr:uid="{2DF64AD5-8A11-4FB2-8B9E-3F3D26CEF32D}"/>
    <cellStyle name="Normal 29 2" xfId="6271" xr:uid="{C10B1E2E-081C-4149-A727-41DE5F2EE33B}"/>
    <cellStyle name="Normal 29 2 2" xfId="7481" xr:uid="{EB5A7F03-79D5-4E47-A23D-94E1845B51E1}"/>
    <cellStyle name="Normal 29 2 3" xfId="7482" xr:uid="{9A24C45D-E04E-4713-A90A-146CD4156865}"/>
    <cellStyle name="Normal 29 2 4" xfId="7483" xr:uid="{1AF844DE-1082-4548-A115-7A68BF6F8AF2}"/>
    <cellStyle name="Normal 29 2 5" xfId="9116" xr:uid="{717D04A0-DD81-438F-BD2E-18F19F4EBCE4}"/>
    <cellStyle name="Normal 29 2 5 2" xfId="36959" xr:uid="{60184D53-A53B-41EB-B74C-1195C05168DD}"/>
    <cellStyle name="Normal 29 2 5 3" xfId="17480" xr:uid="{4B56F8E9-48BC-4C9A-B9F5-A914F60AADBC}"/>
    <cellStyle name="Normal 29 2 6" xfId="30299" xr:uid="{6850FBBE-55AA-473B-B7B9-5EAED6F0BF4F}"/>
    <cellStyle name="Normal 29 2 6 2" xfId="49050" xr:uid="{575B2F25-72A0-455D-89BB-FA0240F21F55}"/>
    <cellStyle name="Normal 29 2 7" xfId="35811" xr:uid="{0642AEA1-32BA-44E6-B499-72B190C9E083}"/>
    <cellStyle name="Normal 29 2 8" xfId="16619" xr:uid="{C7796F06-918A-421C-BB3B-2C53ED245C94}"/>
    <cellStyle name="Normal 29 20" xfId="26701" xr:uid="{62E927E7-DE13-47F5-BA69-5EC6CF7408FB}"/>
    <cellStyle name="Normal 29 20 2" xfId="45463" xr:uid="{F35BE2F7-BD14-40E5-A4E2-36A181D38016}"/>
    <cellStyle name="Normal 29 21" xfId="30964" xr:uid="{3F0D05B3-4C71-4BA0-A8F4-6B14009DB49F}"/>
    <cellStyle name="Normal 29 3" xfId="6465" xr:uid="{41059329-D670-4C19-ACD0-1487AD5DA1E0}"/>
    <cellStyle name="Normal 29 3 2" xfId="7484" xr:uid="{E5FD0EBA-86AF-4A90-A9F1-0DCDDF660F11}"/>
    <cellStyle name="Normal 29 3 3" xfId="7485" xr:uid="{DEBEBA29-C01B-431A-81EA-524DF667936A}"/>
    <cellStyle name="Normal 29 3 4" xfId="7486" xr:uid="{37039539-EBF8-4366-ACDE-0DB421549E34}"/>
    <cellStyle name="Normal 29 3 5" xfId="30413" xr:uid="{31C64CAA-1AB0-4E9A-9E3A-D2CFD15C4DA6}"/>
    <cellStyle name="Normal 29 3 5 2" xfId="49164" xr:uid="{809543EF-2883-49A7-B552-3D05C745FB62}"/>
    <cellStyle name="Normal 29 3 6" xfId="35961" xr:uid="{3A8B406A-5FA6-4A7E-A8AE-5A22B57C4100}"/>
    <cellStyle name="Normal 29 3 7" xfId="16733" xr:uid="{4B2A1B93-7295-4530-84F5-67AF5331C1DF}"/>
    <cellStyle name="Normal 29 4" xfId="7487" xr:uid="{93157503-5235-4D75-B3F4-68D72E72A43A}"/>
    <cellStyle name="Normal 29 4 2" xfId="7488" xr:uid="{0DB38733-436E-4D07-81A0-CF7A12BA1187}"/>
    <cellStyle name="Normal 29 4 3" xfId="7489" xr:uid="{06563E19-A65B-4E0A-8A31-7723047A19B4}"/>
    <cellStyle name="Normal 29 5" xfId="7490" xr:uid="{D6FF638C-7525-440C-B949-5463C1B21EC8}"/>
    <cellStyle name="Normal 29 5 2" xfId="7491" xr:uid="{CDB801E9-79EA-4004-834E-1CF276BE25E6}"/>
    <cellStyle name="Normal 29 5 3" xfId="7492" xr:uid="{BE865656-0BD5-46F0-89A9-E58C6CB92EDE}"/>
    <cellStyle name="Normal 29 6" xfId="7493" xr:uid="{3EC2C2F9-789E-46D3-93C6-FFF42D2144C7}"/>
    <cellStyle name="Normal 29 6 2" xfId="7494" xr:uid="{218DE0B0-B118-4A89-8C85-13759D95B443}"/>
    <cellStyle name="Normal 29 6 3" xfId="7495" xr:uid="{C2B05746-3732-4DC6-88C5-1EAA9938F290}"/>
    <cellStyle name="Normal 29 7" xfId="7496" xr:uid="{00C352FA-31F5-41ED-B1D5-F683B8C73775}"/>
    <cellStyle name="Normal 29 7 2" xfId="7497" xr:uid="{D636EFA7-8027-453F-9C69-C423402F1E2D}"/>
    <cellStyle name="Normal 29 7 3" xfId="7498" xr:uid="{1BE0900B-3836-4D0B-87AF-C06154D17D20}"/>
    <cellStyle name="Normal 29 8" xfId="7499" xr:uid="{5B8991F0-E396-4EB6-A32B-07727CD65DC8}"/>
    <cellStyle name="Normal 29 8 2" xfId="7500" xr:uid="{CDFA2EF7-1445-440C-B59D-E9509560A1B2}"/>
    <cellStyle name="Normal 29 8 3" xfId="7501" xr:uid="{6E4DDB5A-FEDA-4C8D-9A44-F5A64CDF93B6}"/>
    <cellStyle name="Normal 29 9" xfId="7502" xr:uid="{68586765-F01A-437B-983B-18FDA915C11A}"/>
    <cellStyle name="Normal 29 9 2" xfId="7503" xr:uid="{6C86118B-6816-4CCB-A369-8ADFC017D89E}"/>
    <cellStyle name="Normal 29 9 3" xfId="7504" xr:uid="{87ED4FC5-D526-43D2-8F54-5ABFDB7702B4}"/>
    <cellStyle name="Normal 3" xfId="66" xr:uid="{5F590C57-F8F4-407D-9B13-93F4A4DA1894}"/>
    <cellStyle name="Normal 3 10" xfId="1728" xr:uid="{F761ED3E-F28D-4B7A-986D-96DD42E9F50F}"/>
    <cellStyle name="Normal 3 10 2" xfId="3157" xr:uid="{2592FFB9-C030-4CD0-A3A6-C3E0F28286CB}"/>
    <cellStyle name="Normal 3 10 2 2" xfId="5230" xr:uid="{8C4BB00D-2BC2-4C0C-ADC4-7BA8B2F338C9}"/>
    <cellStyle name="Normal 3 10 2 2 2" xfId="29322" xr:uid="{6C009807-6E9F-4651-BCE3-97345CF9C7D2}"/>
    <cellStyle name="Normal 3 10 2 2 2 2" xfId="48073" xr:uid="{9B3ED229-16F2-431E-B86A-FF9A538F5296}"/>
    <cellStyle name="Normal 3 10 2 2 3" xfId="34812" xr:uid="{5A50D0A2-C578-41F5-8A7A-2B6770A91869}"/>
    <cellStyle name="Normal 3 10 2 2 4" xfId="15640" xr:uid="{B34785C4-4D6F-4862-A90B-4F0DFFFA37F0}"/>
    <cellStyle name="Normal 3 10 2 3" xfId="27565" xr:uid="{F2A798C9-3D7A-4096-833F-13B58E16A865}"/>
    <cellStyle name="Normal 3 10 2 3 2" xfId="46316" xr:uid="{ABDB91DD-A3EB-4D77-B33E-FD1D08F8FD44}"/>
    <cellStyle name="Normal 3 10 2 4" xfId="32870" xr:uid="{84936CF5-8163-4EDD-BB0C-2943DF58662D}"/>
    <cellStyle name="Normal 3 10 2 5" xfId="13870" xr:uid="{2042F21B-F20C-42DF-8EB8-454B8622B860}"/>
    <cellStyle name="Normal 3 10 3" xfId="4483" xr:uid="{C75BE4F0-B8FA-4A3D-99C3-E43B5C127F71}"/>
    <cellStyle name="Normal 3 10 3 2" xfId="28575" xr:uid="{3EBFA24E-FD6E-45C1-9985-66120485D20B}"/>
    <cellStyle name="Normal 3 10 3 2 2" xfId="47326" xr:uid="{504A8284-6A93-46B7-8B08-16F858F302F8}"/>
    <cellStyle name="Normal 3 10 3 3" xfId="34065" xr:uid="{27BB518B-A59C-4B83-A0C2-D1EB5C8550A8}"/>
    <cellStyle name="Normal 3 10 3 4" xfId="14893" xr:uid="{84857EBD-FC26-4886-A542-DFB46D59FCF0}"/>
    <cellStyle name="Normal 3 10 4" xfId="19809" xr:uid="{5894DB3B-95A2-4E84-9774-8D5985923946}"/>
    <cellStyle name="Normal 3 10 5" xfId="26861" xr:uid="{415FEF88-83A9-4346-B2F4-EE8E9E518829}"/>
    <cellStyle name="Normal 3 10 5 2" xfId="45612" xr:uid="{173E2051-6263-484C-8258-A89B796DD63B}"/>
    <cellStyle name="Normal 3 10 6" xfId="32012" xr:uid="{4AA6A44D-B972-4DEB-856C-468FE5004C5E}"/>
    <cellStyle name="Normal 3 10 7" xfId="13095" xr:uid="{4AD7A101-069E-41FD-AAD4-1FB2B93207FF}"/>
    <cellStyle name="Normal 3 11" xfId="2402" xr:uid="{BB54B403-83BA-4943-A98E-9475A0CFF727}"/>
    <cellStyle name="Normal 3 11 2" xfId="3418" xr:uid="{5F0120CB-F8E5-48E2-B3AB-1953C2C492CA}"/>
    <cellStyle name="Normal 3 11 2 2" xfId="5467" xr:uid="{45DB700D-CDE6-40A2-AEF3-F961021760F8}"/>
    <cellStyle name="Normal 3 11 2 2 2" xfId="29559" xr:uid="{B659A849-19AD-4E23-9656-417B22BBD042}"/>
    <cellStyle name="Normal 3 11 2 2 2 2" xfId="48310" xr:uid="{40DC04C9-0E8A-4F17-A828-C5AC8751FB50}"/>
    <cellStyle name="Normal 3 11 2 2 3" xfId="35049" xr:uid="{27C5B977-7C14-4726-8723-AEA249163B87}"/>
    <cellStyle name="Normal 3 11 2 2 4" xfId="15877" xr:uid="{B0467F35-1A3B-460E-8CD4-F1EB15F03040}"/>
    <cellStyle name="Normal 3 11 2 3" xfId="27811" xr:uid="{8294B7A5-0C25-4B0B-BDF9-D12BB1B9C934}"/>
    <cellStyle name="Normal 3 11 2 3 2" xfId="46562" xr:uid="{F5643F8F-F913-4D5A-85DC-1FD34AD6DF7C}"/>
    <cellStyle name="Normal 3 11 2 4" xfId="33131" xr:uid="{E5AE8AD6-8236-4BD9-9DB1-A84EEE055CE2}"/>
    <cellStyle name="Normal 3 11 2 5" xfId="14127" xr:uid="{6536BC14-E149-40F4-9714-B14466C99AE7}"/>
    <cellStyle name="Normal 3 11 3" xfId="4514" xr:uid="{E6667BA8-CB7F-423B-B9A4-4FB4CA42E41A}"/>
    <cellStyle name="Normal 3 11 3 2" xfId="28606" xr:uid="{E13382C8-23E7-4B81-B57F-5C09B9DA55B0}"/>
    <cellStyle name="Normal 3 11 3 2 2" xfId="47357" xr:uid="{DC842BB1-1F1B-4F17-8FBD-B9D96E1C2D3A}"/>
    <cellStyle name="Normal 3 11 3 3" xfId="34096" xr:uid="{A8398686-E350-4C92-9F2A-F4947803D3DD}"/>
    <cellStyle name="Normal 3 11 3 4" xfId="14924" xr:uid="{9591D0FF-ACC8-48C9-9E3C-316EA07992FA}"/>
    <cellStyle name="Normal 3 11 4" xfId="19861" xr:uid="{C5F00370-F7E9-483E-B039-C4CD31387A76}"/>
    <cellStyle name="Normal 3 11 4 2" xfId="39294" xr:uid="{C0AAB03A-137D-4F07-8958-2D8B9251D4E0}"/>
    <cellStyle name="Normal 3 11 5" xfId="24371" xr:uid="{1662EB0C-C491-443E-BDC9-660C4EE1B9FC}"/>
    <cellStyle name="Normal 3 11 5 2" xfId="43151" xr:uid="{5CE6BFBF-A252-4EBF-8E9A-6F4CF34968A6}"/>
    <cellStyle name="Normal 3 11 6" xfId="26891" xr:uid="{054253E2-3D7B-4908-8452-EAAB10AE37DA}"/>
    <cellStyle name="Normal 3 11 6 2" xfId="45642" xr:uid="{0367F208-6543-461C-9F7C-A979D27C8D3A}"/>
    <cellStyle name="Normal 3 11 7" xfId="31276" xr:uid="{704DB5EC-8442-4A82-95D5-C652F589A04F}"/>
    <cellStyle name="Normal 3 11 8" xfId="32118" xr:uid="{8673AAA1-8004-4D80-8880-A83DBC4423E5}"/>
    <cellStyle name="Normal 3 11 9" xfId="13126" xr:uid="{74187704-B722-4637-B3C6-28FCBCB65959}"/>
    <cellStyle name="Normal 3 12" xfId="2404" xr:uid="{555D5444-D3DF-405F-88C6-F48258E10818}"/>
    <cellStyle name="Normal 3 12 2" xfId="3420" xr:uid="{566B87B5-2F99-4828-960A-16A7E104611F}"/>
    <cellStyle name="Normal 3 12 2 2" xfId="5469" xr:uid="{59261AFE-45C9-4800-8F24-7523CFC5A0C4}"/>
    <cellStyle name="Normal 3 12 2 2 2" xfId="29561" xr:uid="{54D2CC4F-01FE-4F19-8157-E26C0465C6D8}"/>
    <cellStyle name="Normal 3 12 2 2 2 2" xfId="48312" xr:uid="{A8EB5514-DD90-4AC2-A216-01737C5BB88D}"/>
    <cellStyle name="Normal 3 12 2 2 3" xfId="35051" xr:uid="{FE7F4751-E54D-4CB0-8311-610EDB060376}"/>
    <cellStyle name="Normal 3 12 2 2 4" xfId="15879" xr:uid="{B73D882B-BC3B-4BE7-BB8A-31D3AD2312A7}"/>
    <cellStyle name="Normal 3 12 2 3" xfId="27813" xr:uid="{F40ECC75-E190-4A6F-9F21-13315A653688}"/>
    <cellStyle name="Normal 3 12 2 3 2" xfId="46564" xr:uid="{D9FD8A6F-B982-4033-916B-E3DBA286D39C}"/>
    <cellStyle name="Normal 3 12 2 4" xfId="33133" xr:uid="{4798BB5A-A1D1-4934-9935-C97E4E768A49}"/>
    <cellStyle name="Normal 3 12 2 5" xfId="14129" xr:uid="{B470F285-F0C1-46B9-BA6D-FB69A9A1B0E2}"/>
    <cellStyle name="Normal 3 12 3" xfId="4515" xr:uid="{C4C7A012-E627-4E66-B0AA-17A8EC4D0DBE}"/>
    <cellStyle name="Normal 3 12 3 2" xfId="28607" xr:uid="{3869D552-549F-4C9F-89C0-14C4A6A6FF28}"/>
    <cellStyle name="Normal 3 12 3 2 2" xfId="47358" xr:uid="{BAB0D515-2F19-43B1-B6C7-1CBDCE59DE6B}"/>
    <cellStyle name="Normal 3 12 3 3" xfId="34097" xr:uid="{F043B652-0D8B-4889-BAD3-A58FB766C961}"/>
    <cellStyle name="Normal 3 12 3 4" xfId="14925" xr:uid="{38AF375F-D25A-47DA-B22A-D19FD434201A}"/>
    <cellStyle name="Normal 3 12 4" xfId="26892" xr:uid="{505AFC92-34D5-45B8-A6F5-A591B368E39C}"/>
    <cellStyle name="Normal 3 12 4 2" xfId="45643" xr:uid="{F384B7E9-E785-47F1-8DE4-D5CABB33DD72}"/>
    <cellStyle name="Normal 3 12 5" xfId="32119" xr:uid="{97C22B74-FA77-49CB-94B4-090EC2B3DF87}"/>
    <cellStyle name="Normal 3 12 6" xfId="13128" xr:uid="{4EC849B3-E2E7-408D-BDA6-C2F7CBBC11A9}"/>
    <cellStyle name="Normal 3 13" xfId="2414" xr:uid="{81A840BC-5884-47F6-99B5-106E7530C386}"/>
    <cellStyle name="Normal 3 13 2" xfId="3430" xr:uid="{38B48DFE-9129-40A4-814A-938FD87DC51B}"/>
    <cellStyle name="Normal 3 13 2 2" xfId="5479" xr:uid="{DCAC1BBE-FF08-4387-8507-016BFF634B33}"/>
    <cellStyle name="Normal 3 13 2 2 2" xfId="29571" xr:uid="{69E29713-8159-468A-B4D3-799E3287600C}"/>
    <cellStyle name="Normal 3 13 2 2 2 2" xfId="48322" xr:uid="{CE65EE6E-50E8-407F-AA36-EF7E36E9B1C5}"/>
    <cellStyle name="Normal 3 13 2 2 3" xfId="35061" xr:uid="{93BE2BDB-B439-429C-8D7C-E37F59FEE4FB}"/>
    <cellStyle name="Normal 3 13 2 2 4" xfId="15889" xr:uid="{5FE7264B-E5DC-497D-8AAD-B2DF4D632EA7}"/>
    <cellStyle name="Normal 3 13 2 3" xfId="27823" xr:uid="{E623933F-BC06-4394-A8EE-A2EE20909E82}"/>
    <cellStyle name="Normal 3 13 2 3 2" xfId="46574" xr:uid="{FC81D20C-A9EA-418D-8B65-4705DB5C4D37}"/>
    <cellStyle name="Normal 3 13 2 4" xfId="33143" xr:uid="{3EF42C9D-CC50-44A0-A4A2-72722A46D05F}"/>
    <cellStyle name="Normal 3 13 2 5" xfId="14139" xr:uid="{7FBD3D7F-372D-4E65-BD1E-AB9A4FFDE0CB}"/>
    <cellStyle name="Normal 3 13 3" xfId="4525" xr:uid="{0D9E968C-85AC-4BE0-B65B-9A1DF34AEB6C}"/>
    <cellStyle name="Normal 3 13 3 2" xfId="28617" xr:uid="{EFB68F09-20A0-4DB0-9C9B-8B362B48F629}"/>
    <cellStyle name="Normal 3 13 3 2 2" xfId="47368" xr:uid="{753E4816-79E0-42DF-A837-9DDA916750B6}"/>
    <cellStyle name="Normal 3 13 3 3" xfId="34107" xr:uid="{33C7FC88-53E5-4A6D-B1F3-3D002DB2090E}"/>
    <cellStyle name="Normal 3 13 3 4" xfId="14935" xr:uid="{FC1A163F-4244-4C1E-8FF0-31738BC0C1EE}"/>
    <cellStyle name="Normal 3 13 4" xfId="26902" xr:uid="{D8DAB798-DF3C-48B5-B26B-A2B4474C43D7}"/>
    <cellStyle name="Normal 3 13 4 2" xfId="45653" xr:uid="{2202D399-857F-4E67-90C2-03E974A1AA01}"/>
    <cellStyle name="Normal 3 13 5" xfId="32129" xr:uid="{ED42EFFC-57D3-49EE-BB90-C1D852AFBA5D}"/>
    <cellStyle name="Normal 3 13 6" xfId="13138" xr:uid="{F24C533F-7A4F-4C7B-862D-D9FBA242FA54}"/>
    <cellStyle name="Normal 3 14" xfId="2431" xr:uid="{AD26C318-2FE0-4807-A280-40E3345EDD3D}"/>
    <cellStyle name="Normal 3 14 2" xfId="3447" xr:uid="{B0F23BF6-7CC3-4441-ACDE-C84F19FDA8CD}"/>
    <cellStyle name="Normal 3 14 2 2" xfId="5496" xr:uid="{C0CE5142-80EB-476B-86D5-5B1E07ED9A0D}"/>
    <cellStyle name="Normal 3 14 2 2 2" xfId="29588" xr:uid="{92E32BF6-6B7F-4630-A991-8CF0DF573689}"/>
    <cellStyle name="Normal 3 14 2 2 2 2" xfId="48339" xr:uid="{1D512C52-CC75-4097-A914-F216911525BC}"/>
    <cellStyle name="Normal 3 14 2 2 3" xfId="35078" xr:uid="{5355A136-CDC9-4178-AE3B-6351CC723B2B}"/>
    <cellStyle name="Normal 3 14 2 2 4" xfId="15906" xr:uid="{A01E3610-B14E-4326-AAE8-DEF5B4F9180D}"/>
    <cellStyle name="Normal 3 14 2 3" xfId="27840" xr:uid="{CDEF8757-B5A9-497D-BCFD-75334BEA3CA0}"/>
    <cellStyle name="Normal 3 14 2 3 2" xfId="46591" xr:uid="{EC633DBB-05AA-4240-B727-463B961ACA8E}"/>
    <cellStyle name="Normal 3 14 2 4" xfId="33160" xr:uid="{291BB10C-996B-4A81-861D-916801C0B4BD}"/>
    <cellStyle name="Normal 3 14 2 5" xfId="14156" xr:uid="{2D3A4BE7-3BF2-4FF9-8E13-19A8C84A14AD}"/>
    <cellStyle name="Normal 3 14 3" xfId="4542" xr:uid="{C02FD159-60EA-47FD-87BF-8876FE81C3D7}"/>
    <cellStyle name="Normal 3 14 3 2" xfId="28634" xr:uid="{9B7AB012-1EED-4113-AE88-2DE6FF5F355D}"/>
    <cellStyle name="Normal 3 14 3 2 2" xfId="47385" xr:uid="{3FC6A7AC-9996-47BD-B134-9A2D06A47F07}"/>
    <cellStyle name="Normal 3 14 3 3" xfId="34124" xr:uid="{78987762-94CE-4342-8617-F7C32EAE2A8B}"/>
    <cellStyle name="Normal 3 14 3 4" xfId="14952" xr:uid="{8ED5BD02-A58F-46F9-BCA5-170BEEF287D5}"/>
    <cellStyle name="Normal 3 14 4" xfId="26918" xr:uid="{A704CEB4-B882-4D9F-BDB0-FD225F65D0DB}"/>
    <cellStyle name="Normal 3 14 4 2" xfId="45669" xr:uid="{C440451A-D499-4E93-97AF-8E69C2F3EF5C}"/>
    <cellStyle name="Normal 3 14 5" xfId="32146" xr:uid="{3836BFD8-7A83-4FE4-8B4A-FD3ACB872C0A}"/>
    <cellStyle name="Normal 3 14 6" xfId="13155" xr:uid="{86BCCABB-A4B7-4407-B368-B440608F87F5}"/>
    <cellStyle name="Normal 3 15" xfId="2439" xr:uid="{8526356C-F7E1-4A17-9C08-7F88FEDE40CE}"/>
    <cellStyle name="Normal 3 15 2" xfId="3455" xr:uid="{52296FA7-BB67-4B38-83ED-FABC414D2548}"/>
    <cellStyle name="Normal 3 15 2 2" xfId="5504" xr:uid="{BB773A7B-3400-4022-994C-274EC33A221A}"/>
    <cellStyle name="Normal 3 15 2 2 2" xfId="29596" xr:uid="{0017F126-57ED-4C23-B37B-89CE14AE79AF}"/>
    <cellStyle name="Normal 3 15 2 2 2 2" xfId="48347" xr:uid="{39D661D2-3A7B-4F14-A452-C0AB12CB5862}"/>
    <cellStyle name="Normal 3 15 2 2 3" xfId="35086" xr:uid="{72D2F68F-2610-4C4C-8890-ADE6061BD82B}"/>
    <cellStyle name="Normal 3 15 2 2 4" xfId="15914" xr:uid="{744CECC3-A099-4615-9E2A-4F019140B140}"/>
    <cellStyle name="Normal 3 15 2 3" xfId="27848" xr:uid="{F07C7F95-01BD-4689-B214-E0548F37D844}"/>
    <cellStyle name="Normal 3 15 2 3 2" xfId="46599" xr:uid="{F242379F-D8B9-4D64-94FC-254EADE5341F}"/>
    <cellStyle name="Normal 3 15 2 4" xfId="33168" xr:uid="{628B63B9-23B6-4AA6-94B0-440DB1519A9E}"/>
    <cellStyle name="Normal 3 15 2 5" xfId="14164" xr:uid="{C3E495A1-B933-4FDB-A45E-379A19EB54BE}"/>
    <cellStyle name="Normal 3 15 3" xfId="4550" xr:uid="{4EA66F52-6A0C-4F03-9B17-A60AF2C2644C}"/>
    <cellStyle name="Normal 3 15 3 2" xfId="28642" xr:uid="{5031C76E-D5C8-4066-BA95-7FBA49571432}"/>
    <cellStyle name="Normal 3 15 3 2 2" xfId="47393" xr:uid="{6DFFD050-50B9-4C0F-B8A9-882355AC38BD}"/>
    <cellStyle name="Normal 3 15 3 3" xfId="34132" xr:uid="{7AB52F45-FDA0-41D8-8699-CBC936C729AE}"/>
    <cellStyle name="Normal 3 15 3 4" xfId="14960" xr:uid="{57E1F2DF-1314-42C2-B7CB-FEB49FC6DCE6}"/>
    <cellStyle name="Normal 3 15 4" xfId="26926" xr:uid="{430D7DD8-ED51-40B0-B376-7BE47B91FD24}"/>
    <cellStyle name="Normal 3 15 4 2" xfId="45677" xr:uid="{FFF056A6-D60E-4422-9D75-C072A6970511}"/>
    <cellStyle name="Normal 3 15 5" xfId="32154" xr:uid="{ABF05E18-6824-47E8-94FC-DE5F40AED3BE}"/>
    <cellStyle name="Normal 3 15 6" xfId="13163" xr:uid="{70D88E46-23BD-46AD-994C-FB02B473A3DF}"/>
    <cellStyle name="Normal 3 16" xfId="2448" xr:uid="{8EA5DEE7-28B9-49C1-98BF-0F8C4C206C26}"/>
    <cellStyle name="Normal 3 16 2" xfId="3464" xr:uid="{D94219EB-BEE2-43C3-B9EE-BDF34EC4AA53}"/>
    <cellStyle name="Normal 3 16 2 2" xfId="5513" xr:uid="{508C5A44-6293-47B5-8A50-013BAB52FACE}"/>
    <cellStyle name="Normal 3 16 2 2 2" xfId="29605" xr:uid="{A4DD7962-7633-4ABD-B82C-D664AA81CCF6}"/>
    <cellStyle name="Normal 3 16 2 2 2 2" xfId="48356" xr:uid="{8206D654-BA7B-42E5-BB59-79779E572326}"/>
    <cellStyle name="Normal 3 16 2 2 3" xfId="35095" xr:uid="{800339FD-826B-46FD-A506-9DFD149CE84F}"/>
    <cellStyle name="Normal 3 16 2 2 4" xfId="15923" xr:uid="{EB7E870A-8DF9-4435-89E8-F129A49A45D9}"/>
    <cellStyle name="Normal 3 16 2 3" xfId="27857" xr:uid="{07F901C8-77D5-4176-89A7-72F8F9775D34}"/>
    <cellStyle name="Normal 3 16 2 3 2" xfId="46608" xr:uid="{05E247D2-E931-4EBA-89A8-0C4B1A90D293}"/>
    <cellStyle name="Normal 3 16 2 4" xfId="33177" xr:uid="{2C0CB34A-A5E4-4ACB-8F5E-16DBE72341EA}"/>
    <cellStyle name="Normal 3 16 2 5" xfId="14173" xr:uid="{2D56985E-CF5F-4ECA-8155-E20213C54D0D}"/>
    <cellStyle name="Normal 3 16 3" xfId="4559" xr:uid="{799AB941-3DD5-4047-B93F-892AFD860EB8}"/>
    <cellStyle name="Normal 3 16 3 2" xfId="28651" xr:uid="{2DE36830-510A-407A-BED8-DCEC240B84CC}"/>
    <cellStyle name="Normal 3 16 3 2 2" xfId="47402" xr:uid="{7DA03A6E-692A-4C6D-BCCA-5529EAE6A369}"/>
    <cellStyle name="Normal 3 16 3 3" xfId="34141" xr:uid="{987FB114-4E00-4768-BECE-0EC22F358855}"/>
    <cellStyle name="Normal 3 16 3 4" xfId="14969" xr:uid="{7ECCC9AA-967D-4DB0-A76F-E1F4E1B02E4E}"/>
    <cellStyle name="Normal 3 16 4" xfId="26935" xr:uid="{279BAAF6-98C3-44E6-8536-DC10DF486A1E}"/>
    <cellStyle name="Normal 3 16 4 2" xfId="45686" xr:uid="{AC221C47-8B96-4A5C-A135-DF1DB5206DF8}"/>
    <cellStyle name="Normal 3 16 5" xfId="32163" xr:uid="{9983BA42-5ECE-4FBE-AE98-751EDF8C9F32}"/>
    <cellStyle name="Normal 3 16 6" xfId="13172" xr:uid="{C66D099A-CD25-45A8-AD01-BD139AA393CD}"/>
    <cellStyle name="Normal 3 17" xfId="3567" xr:uid="{94F64114-AF6A-4B1A-911A-AE7B5F8A9BB5}"/>
    <cellStyle name="Normal 3 18" xfId="3754" xr:uid="{00A38255-2E9A-48C4-B929-FA32E859E9F2}"/>
    <cellStyle name="Normal 3 18 2" xfId="5716" xr:uid="{739F8912-A932-4E0E-A3C5-CE5DE0B5B5EC}"/>
    <cellStyle name="Normal 3 18 2 2" xfId="29804" xr:uid="{09E62FF0-33FA-4A03-A781-043DDB92900D}"/>
    <cellStyle name="Normal 3 18 2 2 2" xfId="48555" xr:uid="{7354573A-7A87-4FA6-B49D-69531CD20A5A}"/>
    <cellStyle name="Normal 3 18 2 3" xfId="35296" xr:uid="{B6057730-5745-4651-AB6D-4F6589B4ABFD}"/>
    <cellStyle name="Normal 3 18 2 4" xfId="16122" xr:uid="{2B7967A0-33E7-4C08-BA67-ACC550D48BA0}"/>
    <cellStyle name="Normal 3 18 3" xfId="28090" xr:uid="{5CB56A01-579D-4FBE-8983-18AA6EF5D497}"/>
    <cellStyle name="Normal 3 18 3 2" xfId="46841" xr:uid="{E829D4C8-ABDB-47F4-8C39-33976341D78E}"/>
    <cellStyle name="Normal 3 18 4" xfId="33429" xr:uid="{9F2AD5BE-208E-4431-8D66-3E939257C992}"/>
    <cellStyle name="Normal 3 18 5" xfId="14407" xr:uid="{9C525E52-1401-408F-82BB-BFE3582290F5}"/>
    <cellStyle name="Normal 3 19" xfId="3912" xr:uid="{3D93FA0A-EA3D-4C92-83C4-F498FE3365ED}"/>
    <cellStyle name="Normal 3 2" xfId="95" xr:uid="{E357A656-1B3F-4CAF-8FCE-4A2F584BED3D}"/>
    <cellStyle name="Normal 3 2 10" xfId="12907" xr:uid="{4BE32AA6-B987-4CCE-81D9-1DBA39312F59}"/>
    <cellStyle name="Normal 3 2 2" xfId="127" xr:uid="{1B297377-B4FA-45F6-A8B0-EE61FD5054CC}"/>
    <cellStyle name="Normal 3 2 2 2" xfId="1731" xr:uid="{2CB0FA25-5A26-4646-B072-11F274DC9916}"/>
    <cellStyle name="Normal 3 2 2 2 10" xfId="23185" xr:uid="{777ED493-D57F-4F57-BDCA-E1C8A6D3D30E}"/>
    <cellStyle name="Normal 3 2 2 2 10 2" xfId="41975" xr:uid="{0FDC8D93-E60C-4DAC-AD50-D4A8E4A86435}"/>
    <cellStyle name="Normal 3 2 2 2 11" xfId="26679" xr:uid="{2C2F986F-4499-4B4E-A3EA-A491CFD04B62}"/>
    <cellStyle name="Normal 3 2 2 2 11 2" xfId="45442" xr:uid="{38946F29-A262-4A5A-AC66-5C94E14739CD}"/>
    <cellStyle name="Normal 3 2 2 2 12" xfId="30930" xr:uid="{B53E4495-A57A-43F9-B6E4-518EACE1B780}"/>
    <cellStyle name="Normal 3 2 2 2 13" xfId="32015" xr:uid="{A1E12938-CB75-4AA3-BBF2-6AA6CD85AD63}"/>
    <cellStyle name="Normal 3 2 2 2 14" xfId="13098" xr:uid="{D7044399-17CD-409A-9C4E-30BE251D029E}"/>
    <cellStyle name="Normal 3 2 2 2 2" xfId="3160" xr:uid="{7D5E1D89-AD14-44E1-B29B-0599B7B0DF19}"/>
    <cellStyle name="Normal 3 2 2 2 2 2" xfId="5233" xr:uid="{C42185AF-69CE-4A0D-BEC2-5EC28E208C40}"/>
    <cellStyle name="Normal 3 2 2 2 2 2 2" xfId="29325" xr:uid="{555AAD6B-5574-47AA-A8C1-5BC238D02849}"/>
    <cellStyle name="Normal 3 2 2 2 2 2 2 2" xfId="48076" xr:uid="{9D8FE6AB-D0C4-4391-96EA-82D4D73CC047}"/>
    <cellStyle name="Normal 3 2 2 2 2 2 3" xfId="34815" xr:uid="{A1874289-39D2-46E4-865D-62702508A6B6}"/>
    <cellStyle name="Normal 3 2 2 2 2 2 4" xfId="15643" xr:uid="{5CB5ACAA-26CC-4E8C-A6F3-5DF8B8EDDDE4}"/>
    <cellStyle name="Normal 3 2 2 2 2 3" xfId="19718" xr:uid="{0C43B15F-E74D-445A-99AD-E76E4B20A28B}"/>
    <cellStyle name="Normal 3 2 2 2 2 3 2" xfId="39185" xr:uid="{3F8F33B5-90A9-4EBB-8C70-12D173532D37}"/>
    <cellStyle name="Normal 3 2 2 2 2 4" xfId="24244" xr:uid="{8C3891B4-6568-466F-A20E-8A17C0AAEBE7}"/>
    <cellStyle name="Normal 3 2 2 2 2 4 2" xfId="43024" xr:uid="{53A9DA21-7FEB-4E7B-B91E-1A91ED95DC2F}"/>
    <cellStyle name="Normal 3 2 2 2 2 5" xfId="27568" xr:uid="{3A17D0C5-117C-4280-B1AC-13708B91038F}"/>
    <cellStyle name="Normal 3 2 2 2 2 5 2" xfId="46319" xr:uid="{309D9445-7F3C-47EE-96B4-8E3E4800FF67}"/>
    <cellStyle name="Normal 3 2 2 2 2 6" xfId="31223" xr:uid="{2685086C-A241-4FE9-AD6A-1E779F838F11}"/>
    <cellStyle name="Normal 3 2 2 2 2 7" xfId="32873" xr:uid="{D8CB4957-56F1-4B90-9B29-3AFE7F0AB63D}"/>
    <cellStyle name="Normal 3 2 2 2 2 8" xfId="13873" xr:uid="{7B67BF09-C861-437D-83B7-5689B80D7738}"/>
    <cellStyle name="Normal 3 2 2 2 3" xfId="4196" xr:uid="{AB2E7D2C-29C7-4CC2-BA7C-6CF9390290BD}"/>
    <cellStyle name="Normal 3 2 2 2 3 2" xfId="5980" xr:uid="{778D4306-14E4-430B-9525-25C2AB4398D6}"/>
    <cellStyle name="Normal 3 2 2 2 3 2 2" xfId="30066" xr:uid="{87811D51-ACA4-45AD-9AF4-739D26A6D4E9}"/>
    <cellStyle name="Normal 3 2 2 2 3 2 2 2" xfId="48817" xr:uid="{1FF35483-2932-4F06-A40A-93763D606476}"/>
    <cellStyle name="Normal 3 2 2 2 3 2 3" xfId="35558" xr:uid="{785A7968-E867-4C9D-897C-F51583A00021}"/>
    <cellStyle name="Normal 3 2 2 2 3 2 4" xfId="16384" xr:uid="{2F93E88E-42E2-4BCF-9DE5-4531E25ABD5F}"/>
    <cellStyle name="Normal 3 2 2 2 3 3" xfId="28351" xr:uid="{ACC2E689-D1A1-4B0A-AFD9-91F6D437CB1F}"/>
    <cellStyle name="Normal 3 2 2 2 3 3 2" xfId="47102" xr:uid="{BF47C3A6-D508-469F-B944-E933A838D8DE}"/>
    <cellStyle name="Normal 3 2 2 2 3 4" xfId="33809" xr:uid="{3FEC209E-5DE7-4291-9F6F-ACCCB9F5F084}"/>
    <cellStyle name="Normal 3 2 2 2 3 5" xfId="14669" xr:uid="{A994AB37-8373-44F1-BA85-4B8F829D5256}"/>
    <cellStyle name="Normal 3 2 2 2 4" xfId="4486" xr:uid="{DD54DD6A-F6F4-4465-BCCB-17F67B105337}"/>
    <cellStyle name="Normal 3 2 2 2 4 2" xfId="28578" xr:uid="{EAF55428-DBDA-416F-9F75-C72B52D81CA5}"/>
    <cellStyle name="Normal 3 2 2 2 4 2 2" xfId="47329" xr:uid="{FACA6A9C-55B5-4ECF-AC70-8B6BEFF72A8E}"/>
    <cellStyle name="Normal 3 2 2 2 4 3" xfId="34068" xr:uid="{86262302-E598-4729-8947-0A8D0AD175E1}"/>
    <cellStyle name="Normal 3 2 2 2 4 4" xfId="14896" xr:uid="{3CADD957-4E1E-41DD-9EC8-7955AF8A9F01}"/>
    <cellStyle name="Normal 3 2 2 2 5" xfId="6182" xr:uid="{077A4046-942E-4B94-959B-E36735FDDACE}"/>
    <cellStyle name="Normal 3 2 2 2 5 2" xfId="30218" xr:uid="{D4470C76-5C1B-49A5-B9E0-B74E6F6BDB07}"/>
    <cellStyle name="Normal 3 2 2 2 5 2 2" xfId="48969" xr:uid="{F3873C46-6D4C-466C-84AF-BA1DFA424D33}"/>
    <cellStyle name="Normal 3 2 2 2 5 3" xfId="35725" xr:uid="{2D52B598-9D73-4DF0-872D-DF7B4D107353}"/>
    <cellStyle name="Normal 3 2 2 2 5 4" xfId="16538" xr:uid="{3108F575-FF35-4F0A-B55B-AF5F95478FC8}"/>
    <cellStyle name="Normal 3 2 2 2 6" xfId="6320" xr:uid="{6B54CE99-4391-48EB-ADEF-D4C3EB29AEFB}"/>
    <cellStyle name="Normal 3 2 2 2 6 2" xfId="30344" xr:uid="{B6E4B264-6412-4DF0-BE6A-48CA5D3E347B}"/>
    <cellStyle name="Normal 3 2 2 2 6 2 2" xfId="49095" xr:uid="{8D6FA388-F648-4C13-B486-3D4077D72A85}"/>
    <cellStyle name="Normal 3 2 2 2 6 3" xfId="35859" xr:uid="{7F11C5D7-6269-465A-85AF-2F363D5DDAEA}"/>
    <cellStyle name="Normal 3 2 2 2 6 4" xfId="16664" xr:uid="{52B4AA97-C807-4E37-8985-E0A43D393FBF}"/>
    <cellStyle name="Normal 3 2 2 2 7" xfId="6466" xr:uid="{68731A5A-F218-4B8A-84DF-ABB56617EE55}"/>
    <cellStyle name="Normal 3 2 2 2 7 2" xfId="30414" xr:uid="{E2A3D148-8D9B-40EB-9B8E-B221BD595B75}"/>
    <cellStyle name="Normal 3 2 2 2 7 2 2" xfId="49165" xr:uid="{F3566492-B534-4599-AE4C-83DC0B06928F}"/>
    <cellStyle name="Normal 3 2 2 2 7 3" xfId="35962" xr:uid="{D478F0B5-8FA9-4653-9DDE-DFC3679C4D70}"/>
    <cellStyle name="Normal 3 2 2 2 7 4" xfId="16734" xr:uid="{E3690131-548F-4FD2-8933-F5990ADF3F44}"/>
    <cellStyle name="Normal 3 2 2 2 8" xfId="8288" xr:uid="{C44E905B-A309-4F8E-BE31-B04F2E82163D}"/>
    <cellStyle name="Normal 3 2 2 2 8 2" xfId="36490" xr:uid="{9F62B482-6A6F-46EF-8E0E-796396A33FC9}"/>
    <cellStyle name="Normal 3 2 2 2 8 3" xfId="17064" xr:uid="{7AC75683-E1D7-4C04-9155-4094D7816BEB}"/>
    <cellStyle name="Normal 3 2 2 2 9" xfId="18668" xr:uid="{9E4F614F-E2DB-4B61-8A71-B619821CA8BE}"/>
    <cellStyle name="Normal 3 2 2 2 9 2" xfId="38149" xr:uid="{AA184CE7-C644-4867-A9B3-5A35BD154B81}"/>
    <cellStyle name="Normal 3 2 2 3" xfId="3814" xr:uid="{3041B762-5C74-4A28-ABBE-740C65B09A0D}"/>
    <cellStyle name="Normal 3 2 2 3 2" xfId="5765" xr:uid="{8C9B9A02-BB1F-4D4D-BE68-991DABECFC5D}"/>
    <cellStyle name="Normal 3 2 2 3 2 2" xfId="29853" xr:uid="{4405AFD9-115C-4CAE-97A8-CCB547D994E6}"/>
    <cellStyle name="Normal 3 2 2 3 2 2 2" xfId="48604" xr:uid="{526EC5DD-38C0-4253-A94E-5BF710B69C89}"/>
    <cellStyle name="Normal 3 2 2 3 2 3" xfId="35345" xr:uid="{E7D35240-EF2F-4E17-A056-A37FF7CF54DC}"/>
    <cellStyle name="Normal 3 2 2 3 2 4" xfId="16171" xr:uid="{009C05FD-1D00-4385-B7AD-98E585B21236}"/>
    <cellStyle name="Normal 3 2 2 3 3" xfId="6346" xr:uid="{6D42E61D-54B0-4BD0-8867-9B9AADB87A6D}"/>
    <cellStyle name="Normal 3 2 2 3 4" xfId="7505" xr:uid="{9CC68DA7-9B31-4CD3-B4CF-BEE6970A389B}"/>
    <cellStyle name="Normal 3 2 2 3 5" xfId="28137" xr:uid="{9CB0D79C-5453-4DA5-9E8B-DBD0D86C1A6F}"/>
    <cellStyle name="Normal 3 2 2 3 5 2" xfId="46888" xr:uid="{4BF7164D-C847-480A-8E9E-313E56234EBB}"/>
    <cellStyle name="Normal 3 2 2 3 6" xfId="33487" xr:uid="{486450DB-E772-4202-980A-79C33FA1BEC7}"/>
    <cellStyle name="Normal 3 2 2 3 7" xfId="14456" xr:uid="{80FCEDB6-98B0-46AB-873F-4F4D13E84C6C}"/>
    <cellStyle name="Normal 3 2 2 4" xfId="4184" xr:uid="{42D40766-89F8-45E2-8D09-5FE7FC43C0CF}"/>
    <cellStyle name="Normal 3 2 2 4 2" xfId="5970" xr:uid="{8A9BF4E0-E974-4D52-8D21-25FC7DD645F8}"/>
    <cellStyle name="Normal 3 2 2 4 2 2" xfId="30056" xr:uid="{2687A0DA-BFCF-4EE5-88CC-5F74DD8727DE}"/>
    <cellStyle name="Normal 3 2 2 4 2 2 2" xfId="48807" xr:uid="{0847F94A-BB6F-4403-8C5F-C3C589F60CD1}"/>
    <cellStyle name="Normal 3 2 2 4 2 3" xfId="35548" xr:uid="{CE16A07B-BA63-4BEE-975C-9F9C196FAEA4}"/>
    <cellStyle name="Normal 3 2 2 4 2 4" xfId="16374" xr:uid="{18593214-2E02-4778-AB8B-A5914AC96E3E}"/>
    <cellStyle name="Normal 3 2 2 4 3" xfId="19642" xr:uid="{3ED42598-22CE-4D40-90D4-DF0FEDD3D3F9}"/>
    <cellStyle name="Normal 3 2 2 4 3 2" xfId="39109" xr:uid="{300B984B-F7E6-47CF-B7DD-8A18923DBC39}"/>
    <cellStyle name="Normal 3 2 2 4 4" xfId="24168" xr:uid="{9B8F66BB-9EBE-4269-94D5-BCD3B66B4BBA}"/>
    <cellStyle name="Normal 3 2 2 4 4 2" xfId="42948" xr:uid="{E70338FC-8E56-4142-ADD4-F51B205E8CE7}"/>
    <cellStyle name="Normal 3 2 2 4 5" xfId="28341" xr:uid="{8BB275E0-A04C-4247-AB9F-C95285F2F019}"/>
    <cellStyle name="Normal 3 2 2 4 5 2" xfId="47092" xr:uid="{62ABC7D6-E819-4A92-924D-9050BB50192A}"/>
    <cellStyle name="Normal 3 2 2 4 6" xfId="31148" xr:uid="{BCC4D7B1-4F33-4901-959E-1A6A95887977}"/>
    <cellStyle name="Normal 3 2 2 4 7" xfId="33797" xr:uid="{79D5E89D-3FBF-4361-941C-548B1B4D692D}"/>
    <cellStyle name="Normal 3 2 2 4 8" xfId="14659" xr:uid="{6D7EC755-A070-4B8D-827F-A352BE48DB86}"/>
    <cellStyle name="Normal 3 2 2 5" xfId="6142" xr:uid="{9731BC9A-3A29-4044-810A-6A13A0B6E488}"/>
    <cellStyle name="Normal 3 2 2 5 2" xfId="20797" xr:uid="{5C1C3544-A2DC-4053-A1B0-5920575DD3C2}"/>
    <cellStyle name="Normal 3 2 2 5 3" xfId="35704" xr:uid="{06D14B12-ED6C-4169-8B97-3379F86AF362}"/>
    <cellStyle name="Normal 3 2 2 6" xfId="8699" xr:uid="{6197E69B-E3B8-4AF3-A076-BC39566F7C87}"/>
    <cellStyle name="Normal 3 2 2 6 2" xfId="21075" xr:uid="{8E11553A-E227-4B66-AABE-A3D7BF3B00DC}"/>
    <cellStyle name="Normal 3 2 2 6 3" xfId="36634" xr:uid="{567E74C1-519E-4998-9EF3-56C9EEF845B7}"/>
    <cellStyle name="Normal 3 2 2 7" xfId="18587" xr:uid="{EC5C9942-35B3-481C-A60B-A16BD379F753}"/>
    <cellStyle name="Normal 3 2 2 7 2" xfId="38068" xr:uid="{BF42EC83-BA48-476B-8CEF-DED708F9DAA0}"/>
    <cellStyle name="Normal 3 2 2 8" xfId="23103" xr:uid="{D1234176-68C5-40F2-8BC2-1DC490C9E329}"/>
    <cellStyle name="Normal 3 2 2 8 2" xfId="41893" xr:uid="{8C6EEA0E-DB1D-4CA7-85D0-B1B26B8840F7}"/>
    <cellStyle name="Normal 3 2 2 9" xfId="31623" xr:uid="{91F4C5CE-1F27-4725-97E5-010D14EA831E}"/>
    <cellStyle name="Normal 3 2 3" xfId="3512" xr:uid="{AEB09853-7270-439F-989C-68DDBA7C4FE0}"/>
    <cellStyle name="Normal 3 2 3 2" xfId="6335" xr:uid="{462DBD7F-02A6-4D01-9117-CB4F5B577804}"/>
    <cellStyle name="Normal 3 2 3 3" xfId="7506" xr:uid="{DF14F48D-183F-4B4E-A5C7-1B561FA60AF5}"/>
    <cellStyle name="Normal 3 2 3 4" xfId="33191" xr:uid="{47D955EB-ECB9-465C-BC63-D875D2231001}"/>
    <cellStyle name="Normal 3 2 4" xfId="2495" xr:uid="{971207EC-9885-4E7C-A101-23C824D30807}"/>
    <cellStyle name="Normal 3 2 4 2" xfId="4603" xr:uid="{D8057557-47C9-4B35-93FC-F5E0140A38C4}"/>
    <cellStyle name="Normal 3 2 4 2 2" xfId="28695" xr:uid="{88753A49-93E6-4B3C-BF44-39554AFB3E8B}"/>
    <cellStyle name="Normal 3 2 4 2 2 2" xfId="47446" xr:uid="{EB410747-8600-4459-B928-3041FB3EBF48}"/>
    <cellStyle name="Normal 3 2 4 2 3" xfId="34185" xr:uid="{C78F9B22-C3D8-4AAD-8E85-D0FA8B6D6D73}"/>
    <cellStyle name="Normal 3 2 4 2 4" xfId="15013" xr:uid="{2A85AC9C-B3F0-4CAE-9C6A-AC7E2BEAF8DA}"/>
    <cellStyle name="Normal 3 2 4 3" xfId="6467" xr:uid="{CB4FA23B-A713-4BF7-83B9-4AE55B981720}"/>
    <cellStyle name="Normal 3 2 4 4" xfId="19837" xr:uid="{3CD72C9C-57C4-438C-92F9-F59D61CCCD9D}"/>
    <cellStyle name="Normal 3 2 4 5" xfId="26974" xr:uid="{465D2076-08C3-4305-B6CD-11D8FB14ADB6}"/>
    <cellStyle name="Normal 3 2 4 5 2" xfId="45725" xr:uid="{1A5B6B41-B846-4092-811D-4302543A4CA2}"/>
    <cellStyle name="Normal 3 2 4 6" xfId="32210" xr:uid="{D839FB1A-F317-41F0-A85F-6B4933DDBB6A}"/>
    <cellStyle name="Normal 3 2 4 7" xfId="13217" xr:uid="{DA3E33EE-BC12-4835-85F0-F10ECA358F6B}"/>
    <cellStyle name="Normal 3 2 5" xfId="3913" xr:uid="{3232ECBD-9EF7-4458-BE6F-72003FCCFE38}"/>
    <cellStyle name="Normal 3 2 5 2" xfId="6468" xr:uid="{58A7A791-3891-4A98-BC93-64BFE11CC497}"/>
    <cellStyle name="Normal 3 2 5 3" xfId="21013" xr:uid="{1238F39D-2E55-4F0A-9E8D-2CF72270A6C2}"/>
    <cellStyle name="Normal 3 2 5 4" xfId="33574" xr:uid="{938DEA38-A1FD-412C-BD27-1364B18CE269}"/>
    <cellStyle name="Normal 3 2 6" xfId="4286" xr:uid="{69F5CB5C-B1A9-471B-85CB-671A3665543D}"/>
    <cellStyle name="Normal 3 2 6 2" xfId="28391" xr:uid="{299E99E1-ED8C-4F9C-A88F-EA0E0CDAD7BF}"/>
    <cellStyle name="Normal 3 2 6 2 2" xfId="47142" xr:uid="{27901A3F-4862-46D8-AE59-1246F9812AF7}"/>
    <cellStyle name="Normal 3 2 6 3" xfId="33875" xr:uid="{672112F5-FA87-4A21-ACF6-CE1AE7C4E0AD}"/>
    <cellStyle name="Normal 3 2 6 4" xfId="14709" xr:uid="{CCB569D5-D7AA-46B3-8A5D-52AE009E1E76}"/>
    <cellStyle name="Normal 3 2 7" xfId="5515" xr:uid="{A403C3AE-76D3-42A8-82D4-6120796F6EAD}"/>
    <cellStyle name="Normal 3 2 8" xfId="8407" xr:uid="{5006D873-EEE5-4C68-AF47-F0D35DF2A3FF}"/>
    <cellStyle name="Normal 3 2 9" xfId="31597" xr:uid="{6E0B41C9-9AAF-47A1-845D-16E7601A9EE7}"/>
    <cellStyle name="Normal 3 20" xfId="8210" xr:uid="{7004DF92-BF5E-436C-8DAA-4C29DB478708}"/>
    <cellStyle name="Normal 3 20 2" xfId="36416" xr:uid="{5E6278F6-3553-4D2B-93E9-5904FD1A9225}"/>
    <cellStyle name="Normal 3 20 3" xfId="16991" xr:uid="{F1B37112-814F-4211-96AA-670D081C381F}"/>
    <cellStyle name="Normal 3 21" xfId="8215" xr:uid="{F2538F44-BDBD-4355-8EB8-207E8ED7A9A2}"/>
    <cellStyle name="Normal 3 21 2" xfId="36421" xr:uid="{6CCC7D00-F06A-448C-AFEA-5DEF1C4797D0}"/>
    <cellStyle name="Normal 3 21 3" xfId="16995" xr:uid="{4DB09C94-1EC5-499D-854F-E61E82B69B4F}"/>
    <cellStyle name="Normal 3 22" xfId="8338" xr:uid="{3B89E826-200F-4EB2-A1FD-C2C392F7FED1}"/>
    <cellStyle name="Normal 3 23" xfId="18170" xr:uid="{5B3D58EC-6982-4A1F-9465-75A3D71303EF}"/>
    <cellStyle name="Normal 3 23 2" xfId="37655" xr:uid="{A8F7CD47-0ED7-409E-A2E7-7367FB433195}"/>
    <cellStyle name="Normal 3 24" xfId="22692" xr:uid="{6285495A-BEA5-4D5B-9619-52B7E3CA45A8}"/>
    <cellStyle name="Normal 3 24 2" xfId="41483" xr:uid="{4BE1583D-8A20-4B39-AC22-FE02773BE6DF}"/>
    <cellStyle name="Normal 3 25" xfId="26742" xr:uid="{DA36F9E3-A632-4CD6-A028-B87E95A0127D}"/>
    <cellStyle name="Normal 3 3" xfId="133" xr:uid="{AF3FCB2B-777D-4BA6-801F-82DA87835A4C}"/>
    <cellStyle name="Normal 3 3 2" xfId="1645" xr:uid="{1EB5FFED-BFB8-4BDE-A71C-23BC6672F160}"/>
    <cellStyle name="Normal 3 3 2 2" xfId="3099" xr:uid="{69BABCDC-875A-4728-BC28-C04EF8793289}"/>
    <cellStyle name="Normal 3 3 2 2 2" xfId="5172" xr:uid="{B8F68F62-9AFF-4DE6-B240-314972C0C15B}"/>
    <cellStyle name="Normal 3 3 2 2 2 2" xfId="29264" xr:uid="{0130AED3-95A7-4504-B2EF-755CB5DC6E01}"/>
    <cellStyle name="Normal 3 3 2 2 2 2 2" xfId="48015" xr:uid="{A622EC10-3B79-4342-88C7-BB8C618185F9}"/>
    <cellStyle name="Normal 3 3 2 2 2 3" xfId="34754" xr:uid="{38673B5C-8EA7-4674-BFE8-CF8DFBBFB35A}"/>
    <cellStyle name="Normal 3 3 2 2 2 4" xfId="15582" xr:uid="{E2D85AD5-2260-4C28-9319-AC2A48FD4CE3}"/>
    <cellStyle name="Normal 3 3 2 2 3" xfId="27508" xr:uid="{653C22AE-94BD-4ADE-A0CD-9C2D67034E32}"/>
    <cellStyle name="Normal 3 3 2 2 3 2" xfId="46259" xr:uid="{BAFA66AA-7C72-4154-BBC8-E3E2CF3836D3}"/>
    <cellStyle name="Normal 3 3 2 2 4" xfId="32813" xr:uid="{239373DE-64CF-4747-97EB-097D137EC01E}"/>
    <cellStyle name="Normal 3 3 2 2 5" xfId="13812" xr:uid="{1DD9D0AE-D2DA-431D-8C8F-9EC052622A47}"/>
    <cellStyle name="Normal 3 3 2 3" xfId="4130" xr:uid="{089CA64F-D6FC-435F-B489-76983110E259}"/>
    <cellStyle name="Normal 3 3 2 3 2" xfId="5918" xr:uid="{A4F30296-D5EC-441E-96C3-DDCF16DA2AE9}"/>
    <cellStyle name="Normal 3 3 2 3 2 2" xfId="30004" xr:uid="{350B12BF-8221-4ACC-A50B-1CF70FA9FFE4}"/>
    <cellStyle name="Normal 3 3 2 3 2 2 2" xfId="48755" xr:uid="{2C87FD48-651C-46AE-8842-26FBADFFDC6B}"/>
    <cellStyle name="Normal 3 3 2 3 2 3" xfId="35496" xr:uid="{95D5881B-98C7-47C1-A469-30C24D95A6CF}"/>
    <cellStyle name="Normal 3 3 2 3 2 4" xfId="16322" xr:uid="{DEBCAB10-F70E-4407-A6F5-74D95CDD4209}"/>
    <cellStyle name="Normal 3 3 2 3 3" xfId="28289" xr:uid="{858C4F72-58E1-466D-A463-6CA2202FA904}"/>
    <cellStyle name="Normal 3 3 2 3 3 2" xfId="47040" xr:uid="{5A6CCD53-CA82-490C-ADFF-49E2D95D08BA}"/>
    <cellStyle name="Normal 3 3 2 3 4" xfId="33744" xr:uid="{B5486A61-407B-4808-A6A0-A0477A1E7AAF}"/>
    <cellStyle name="Normal 3 3 2 3 5" xfId="14607" xr:uid="{3AD67079-F687-4F6B-BFA6-BE5E68EC6FAE}"/>
    <cellStyle name="Normal 3 3 2 4" xfId="4431" xr:uid="{92089705-3F6C-4880-8613-CF608A2BD0BF}"/>
    <cellStyle name="Normal 3 3 2 4 2" xfId="28523" xr:uid="{DFBB67FF-6D26-4E96-B870-6C43311F5DC3}"/>
    <cellStyle name="Normal 3 3 2 4 2 2" xfId="47274" xr:uid="{84518BE4-8E4D-4A74-A1AA-DE769E330203}"/>
    <cellStyle name="Normal 3 3 2 4 3" xfId="34013" xr:uid="{B49725C1-9510-4B97-A910-03467F25A48B}"/>
    <cellStyle name="Normal 3 3 2 4 4" xfId="14841" xr:uid="{5EA80598-EE9E-4E34-A1EE-AD5FE8855F0E}"/>
    <cellStyle name="Normal 3 3 2 5" xfId="6147" xr:uid="{F719E2D3-3F41-4986-9F18-ED114C57AEE0}"/>
    <cellStyle name="Normal 3 3 2 6" xfId="7507" xr:uid="{C0269091-117E-4B74-8553-42AFBC241BC4}"/>
    <cellStyle name="Normal 3 3 2 7" xfId="26812" xr:uid="{DFEA1672-D2C1-4C2C-BDDD-72D6271A5848}"/>
    <cellStyle name="Normal 3 3 2 7 2" xfId="45563" xr:uid="{49AE6DC5-5645-4E1D-A574-FB067EE45067}"/>
    <cellStyle name="Normal 3 3 2 8" xfId="31930" xr:uid="{CAC9978E-9722-4939-B36D-0F9D8AB8BD66}"/>
    <cellStyle name="Normal 3 3 2 9" xfId="13043" xr:uid="{2D2A2012-38ED-4DC4-B153-9F324B7531F5}"/>
    <cellStyle name="Normal 3 3 3" xfId="1470" xr:uid="{9502C232-6526-464B-BEBC-FF320EFCE025}"/>
    <cellStyle name="Normal 3 3 3 2" xfId="3026" xr:uid="{27ECAE03-0D99-4EF7-A72C-22C78E910E19}"/>
    <cellStyle name="Normal 3 3 3 2 2" xfId="5101" xr:uid="{815FBA07-15C8-44F8-940D-ABE280E5030A}"/>
    <cellStyle name="Normal 3 3 3 2 2 2" xfId="29193" xr:uid="{AF57605F-4B8F-4852-83A1-780F304912EA}"/>
    <cellStyle name="Normal 3 3 3 2 2 2 2" xfId="47944" xr:uid="{137187A5-C127-4FEA-B1E3-1982EB187888}"/>
    <cellStyle name="Normal 3 3 3 2 2 3" xfId="34683" xr:uid="{859D7047-C506-47CE-AAA0-7FE7009F7F4D}"/>
    <cellStyle name="Normal 3 3 3 2 2 4" xfId="15511" xr:uid="{BFA1E9E3-B9E0-41B5-A747-2A9CDCFB6639}"/>
    <cellStyle name="Normal 3 3 3 2 3" xfId="27439" xr:uid="{A823CDC5-90C3-4E16-B894-BBF2099F6F28}"/>
    <cellStyle name="Normal 3 3 3 2 3 2" xfId="46190" xr:uid="{D710FD6D-46B3-42B7-8144-37E3667DEAD8}"/>
    <cellStyle name="Normal 3 3 3 2 4" xfId="32740" xr:uid="{B1CA930E-584B-423C-B776-52E3F101C43E}"/>
    <cellStyle name="Normal 3 3 3 2 5" xfId="13741" xr:uid="{5FB8D6CB-7452-41B1-8BD0-7AC7B1F41021}"/>
    <cellStyle name="Normal 3 3 3 3" xfId="4398" xr:uid="{4A330441-2427-4D8E-8FF3-9CFB8E21B5BA}"/>
    <cellStyle name="Normal 3 3 3 3 2" xfId="28490" xr:uid="{F6CEDFC3-8054-4D79-B0B1-2673E4B3E166}"/>
    <cellStyle name="Normal 3 3 3 3 2 2" xfId="47241" xr:uid="{36A96A25-AD7B-43F9-AE9C-8AF56E88ECE4}"/>
    <cellStyle name="Normal 3 3 3 3 3" xfId="33980" xr:uid="{D807A9C7-C9C5-4A17-80E4-4581F2B23491}"/>
    <cellStyle name="Normal 3 3 3 3 4" xfId="14808" xr:uid="{86F5025C-88AF-49AF-9619-88A5DD060AB7}"/>
    <cellStyle name="Normal 3 3 3 4" xfId="6469" xr:uid="{7C1B6137-414A-4E98-94BA-B4013F90801F}"/>
    <cellStyle name="Normal 3 3 3 5" xfId="19855" xr:uid="{987CF126-06E1-49FB-ACC6-3323863A25D4}"/>
    <cellStyle name="Normal 3 3 3 6" xfId="26783" xr:uid="{2DE5971D-AEE5-4FD5-96D7-0E5D28114908}"/>
    <cellStyle name="Normal 3 3 3 6 2" xfId="45534" xr:uid="{924C563D-79E5-4E3C-84BA-1F96D1DA3B01}"/>
    <cellStyle name="Normal 3 3 3 7" xfId="31793" xr:uid="{01F72181-2066-4918-9FF6-4EC251CCDCD6}"/>
    <cellStyle name="Normal 3 3 3 8" xfId="13010" xr:uid="{59452EE7-F49C-4041-BA7E-36933AC9BFE9}"/>
    <cellStyle name="Normal 3 3 4" xfId="2387" xr:uid="{6F030202-51E4-4912-8CEF-C779F1A4C5E5}"/>
    <cellStyle name="Normal 3 3 4 2" xfId="19918" xr:uid="{D37F1D04-9790-4A4B-A787-12C2A7D39E90}"/>
    <cellStyle name="Normal 3 3 4 2 2" xfId="39305" xr:uid="{203B4657-74D2-4CA9-ADFF-7E36A3D6D849}"/>
    <cellStyle name="Normal 3 3 4 3" xfId="24409" xr:uid="{BCB25E38-100B-4E7F-A676-F71C4D79B5DD}"/>
    <cellStyle name="Normal 3 3 4 3 2" xfId="43189" xr:uid="{E93F631C-5E18-4C28-820A-6FD8CDE3B3C1}"/>
    <cellStyle name="Normal 3 3 4 4" xfId="31286" xr:uid="{919E8C30-2B20-4E01-B55A-945B85026CEE}"/>
    <cellStyle name="Normal 3 3 4 5" xfId="32103" xr:uid="{F15DA90D-9F9F-4517-A038-F16EFC18040C}"/>
    <cellStyle name="Normal 3 3 5" xfId="3907" xr:uid="{74DD8076-D674-44DC-9AD1-C6DDC741CFE2}"/>
    <cellStyle name="Normal 3 3 5 2" xfId="5833" xr:uid="{504A6694-22B4-450F-9C75-788F6C23A910}"/>
    <cellStyle name="Normal 3 3 5 2 2" xfId="29920" xr:uid="{022EA255-F9E9-4CE0-B491-0D7994269FB6}"/>
    <cellStyle name="Normal 3 3 5 2 2 2" xfId="48671" xr:uid="{F2796447-1E3C-43C7-A72C-7FF438220061}"/>
    <cellStyle name="Normal 3 3 5 2 3" xfId="35412" xr:uid="{082FEE71-26EF-4D12-95E2-A20668F4C2DE}"/>
    <cellStyle name="Normal 3 3 5 2 4" xfId="16238" xr:uid="{171BE789-6455-4C0B-9A6B-86D99634E060}"/>
    <cellStyle name="Normal 3 3 5 3" xfId="28203" xr:uid="{D9BE37A3-6499-4DA6-9074-89A8A0E41871}"/>
    <cellStyle name="Normal 3 3 5 3 2" xfId="46954" xr:uid="{C822F2A9-6A9C-4711-B726-27056BFEBCD0}"/>
    <cellStyle name="Normal 3 3 5 4" xfId="33569" xr:uid="{C62F6E0F-8B26-417A-B5CC-1748154B6DCD}"/>
    <cellStyle name="Normal 3 3 5 5" xfId="14523" xr:uid="{7B57AC5F-56E9-4D56-A25E-F391D3C45081}"/>
    <cellStyle name="Normal 3 3 6" xfId="9629" xr:uid="{3AE02835-1DAB-4D6B-A3B8-572C1EBD8474}"/>
    <cellStyle name="Normal 3 3 6 2" xfId="37412" xr:uid="{C23D3BED-3731-457F-84A7-C7D03879AA42}"/>
    <cellStyle name="Normal 3 3 6 3" xfId="17924" xr:uid="{F8C6493C-AFD2-43B4-A6B9-DE6FAA8EB430}"/>
    <cellStyle name="Normal 3 3 7" xfId="31626" xr:uid="{C568E066-EF24-4934-B0FE-EEFD2B2B7BA2}"/>
    <cellStyle name="Normal 3 4" xfId="138" xr:uid="{1B767DB1-ED01-4109-B75B-38F03656A4B2}"/>
    <cellStyle name="Normal 3 4 10" xfId="6297" xr:uid="{1B2379A3-8EF3-41B2-80B2-5FD914E630EE}"/>
    <cellStyle name="Normal 3 4 10 2" xfId="30321" xr:uid="{79E7D218-CF9F-47DA-B5FF-3CF049EE4A66}"/>
    <cellStyle name="Normal 3 4 10 2 2" xfId="49072" xr:uid="{453EFEFD-374B-45F0-966D-CD947A3A937C}"/>
    <cellStyle name="Normal 3 4 10 3" xfId="35836" xr:uid="{BCD54F4C-8DF3-4B56-BF8C-A039B2C96DD0}"/>
    <cellStyle name="Normal 3 4 10 4" xfId="16641" xr:uid="{BB9CE74B-6D69-4E18-9A2E-6784CCA269B0}"/>
    <cellStyle name="Normal 3 4 11" xfId="6470" xr:uid="{D80D8AC4-2243-43BE-8746-5FC93652A178}"/>
    <cellStyle name="Normal 3 4 11 2" xfId="30415" xr:uid="{C539856B-9D86-4448-9F44-7C9B6947AA90}"/>
    <cellStyle name="Normal 3 4 11 2 2" xfId="49166" xr:uid="{19DA3DD1-0F0D-441C-95BB-A43BC18BCD13}"/>
    <cellStyle name="Normal 3 4 11 3" xfId="35963" xr:uid="{7EA83938-4413-4F0B-AE9D-9623B3E46417}"/>
    <cellStyle name="Normal 3 4 11 4" xfId="16735" xr:uid="{0ED1B929-1BC9-41B9-856C-B6209F60C30A}"/>
    <cellStyle name="Normal 3 4 12" xfId="9249" xr:uid="{79D0A84D-A94B-47D7-8531-F675A8E89320}"/>
    <cellStyle name="Normal 3 4 12 2" xfId="37066" xr:uid="{ADF423D3-AE49-426B-8049-04A0A0B0F400}"/>
    <cellStyle name="Normal 3 4 12 3" xfId="17577" xr:uid="{9A07650B-F8CB-465D-954A-FC7F89BDA271}"/>
    <cellStyle name="Normal 3 4 13" xfId="26653" xr:uid="{7DF2CB55-480C-49F1-8C48-7B99FE36AA1F}"/>
    <cellStyle name="Normal 3 4 13 2" xfId="45416" xr:uid="{D8CD2902-4E71-4B72-A79F-6DB559CD8AA1}"/>
    <cellStyle name="Normal 3 4 14" xfId="30895" xr:uid="{90341CA1-944F-4505-B1E0-E2AC70964A6A}"/>
    <cellStyle name="Normal 3 4 15" xfId="31630" xr:uid="{A393CA78-8EDD-42C5-AD08-0324190217F9}"/>
    <cellStyle name="Normal 3 4 16" xfId="12922" xr:uid="{B6B55A57-E9CA-4957-99D5-E7CAFFFDD81B}"/>
    <cellStyle name="Normal 3 4 2" xfId="1641" xr:uid="{E5BCBDE6-E5CF-4335-94FD-9AE0EA2306AF}"/>
    <cellStyle name="Normal 3 4 2 2" xfId="3095" xr:uid="{CF8F6909-ADA7-4CB2-9C77-5A3DFB610694}"/>
    <cellStyle name="Normal 3 4 2 2 2" xfId="5168" xr:uid="{9E2B434C-3FD9-479C-8296-8F3755819153}"/>
    <cellStyle name="Normal 3 4 2 2 2 2" xfId="29260" xr:uid="{3C89CDB4-0903-40B5-AA5D-DF0BACD9B10F}"/>
    <cellStyle name="Normal 3 4 2 2 2 2 2" xfId="48011" xr:uid="{B822A7F1-6796-45BF-8A6C-41E2B3C5399A}"/>
    <cellStyle name="Normal 3 4 2 2 2 3" xfId="34750" xr:uid="{D281DE56-92BF-453D-8C8F-046CE38D5129}"/>
    <cellStyle name="Normal 3 4 2 2 2 4" xfId="15578" xr:uid="{4B85ED22-D5C4-4FF7-879F-28D0797D9F0B}"/>
    <cellStyle name="Normal 3 4 2 2 3" xfId="27504" xr:uid="{6A59E66D-C73C-4DFD-A311-418FDAB3D180}"/>
    <cellStyle name="Normal 3 4 2 2 3 2" xfId="46255" xr:uid="{344D04F4-CA38-4700-A8DF-A9647FA2303E}"/>
    <cellStyle name="Normal 3 4 2 2 4" xfId="32809" xr:uid="{FC65AD92-66B1-4AC0-8A5E-3FF55B719A95}"/>
    <cellStyle name="Normal 3 4 2 2 5" xfId="13808" xr:uid="{615068CE-B03F-4BA1-B669-B10BA8DB12A8}"/>
    <cellStyle name="Normal 3 4 2 3" xfId="4427" xr:uid="{7CFCF86F-94D3-4E1D-9156-BC507D94A183}"/>
    <cellStyle name="Normal 3 4 2 3 2" xfId="28519" xr:uid="{F1BEB5EF-E430-4416-AF2B-9D3D547166E8}"/>
    <cellStyle name="Normal 3 4 2 3 2 2" xfId="47270" xr:uid="{55F91627-2A31-40B4-A7A7-06D302972F55}"/>
    <cellStyle name="Normal 3 4 2 3 3" xfId="34009" xr:uid="{191D8421-7D0C-4012-8E83-49349BDA5B74}"/>
    <cellStyle name="Normal 3 4 2 3 4" xfId="14837" xr:uid="{20ECDAA0-D6A2-4AB1-86F9-BBF666C68CAA}"/>
    <cellStyle name="Normal 3 4 2 4" xfId="6153" xr:uid="{A3AB336C-C5C9-4D4E-835C-A1538905B526}"/>
    <cellStyle name="Normal 3 4 2 5" xfId="7508" xr:uid="{F9CC0445-8EA2-447D-8D69-58E7BA2A2981}"/>
    <cellStyle name="Normal 3 4 2 6" xfId="26808" xr:uid="{B94F665E-4CB5-42DB-A65B-A8542D236BF7}"/>
    <cellStyle name="Normal 3 4 2 6 2" xfId="45559" xr:uid="{205DA5DE-BE63-4234-B97B-70081D315469}"/>
    <cellStyle name="Normal 3 4 2 7" xfId="31926" xr:uid="{8E4F8408-0018-464A-AA51-C29B8ECD9628}"/>
    <cellStyle name="Normal 3 4 2 8" xfId="13039" xr:uid="{30792634-92CC-4DB4-A759-712E70985A08}"/>
    <cellStyle name="Normal 3 4 3" xfId="2522" xr:uid="{E58F442D-32CC-46C5-B912-46BB4FFCE14D}"/>
    <cellStyle name="Normal 3 4 3 2" xfId="4630" xr:uid="{653C6E20-27A6-4155-B736-80ABF5AD33E8}"/>
    <cellStyle name="Normal 3 4 3 2 2" xfId="28722" xr:uid="{EC3C4B71-0F51-4827-B8C2-FF13977D3907}"/>
    <cellStyle name="Normal 3 4 3 2 2 2" xfId="47473" xr:uid="{A8EDA7BF-CD60-44E1-8490-D05BF156F679}"/>
    <cellStyle name="Normal 3 4 3 2 3" xfId="34212" xr:uid="{B367A7DD-B22C-4DB3-82C0-95C2345522D9}"/>
    <cellStyle name="Normal 3 4 3 2 4" xfId="15040" xr:uid="{D6259D63-1C5D-44A3-8CE0-FD0ABC3AAEB9}"/>
    <cellStyle name="Normal 3 4 3 3" xfId="6471" xr:uid="{9CE59FD2-A244-45BC-857C-4A4D704158BA}"/>
    <cellStyle name="Normal 3 4 3 3 2" xfId="30416" xr:uid="{4B4E7D25-591E-4713-BC7C-B45AB59F3D02}"/>
    <cellStyle name="Normal 3 4 3 3 2 2" xfId="49167" xr:uid="{18667BF2-DCB0-4101-871E-F296803853D5}"/>
    <cellStyle name="Normal 3 4 3 3 3" xfId="35964" xr:uid="{A0E586BF-944D-49F3-8416-052F8C472FB5}"/>
    <cellStyle name="Normal 3 4 3 3 4" xfId="16736" xr:uid="{5DF2D757-0596-48A4-91D6-96F444F1A4FA}"/>
    <cellStyle name="Normal 3 4 3 4" xfId="8270" xr:uid="{F479605C-183A-4A2C-AA04-ACEAE9588070}"/>
    <cellStyle name="Normal 3 4 3 4 2" xfId="36472" xr:uid="{B2E27B0F-1BBA-4519-BBA7-5BFBEB15D5B7}"/>
    <cellStyle name="Normal 3 4 3 4 3" xfId="17046" xr:uid="{AE29F65F-2A0A-4B60-B1FE-20C1C91CA658}"/>
    <cellStyle name="Normal 3 4 3 5" xfId="20686" xr:uid="{3B8ED022-DA38-4B25-9204-5E79217D865B}"/>
    <cellStyle name="Normal 3 4 3 6" xfId="26702" xr:uid="{5246412E-315A-4D12-B4C6-74B02A92C9A1}"/>
    <cellStyle name="Normal 3 4 3 6 2" xfId="45464" xr:uid="{82DBD5EC-E551-4E31-B5E4-E921F7F8A4A4}"/>
    <cellStyle name="Normal 3 4 3 7" xfId="30965" xr:uid="{64084339-6A1B-46CA-8F49-A40175D395A6}"/>
    <cellStyle name="Normal 3 4 3 8" xfId="32237" xr:uid="{38D35E1E-EE27-4AA1-A200-A5E0AFE7186B}"/>
    <cellStyle name="Normal 3 4 3 9" xfId="13244" xr:uid="{F9C8440A-15D6-4B1C-831B-D7646C099569}"/>
    <cellStyle name="Normal 3 4 4" xfId="3766" xr:uid="{CB9AD1A8-9BBE-4131-B203-C401BD8159BD}"/>
    <cellStyle name="Normal 3 4 5" xfId="3858" xr:uid="{2CC0E037-5889-42C8-A1FA-B7E6C784A2AF}"/>
    <cellStyle name="Normal 3 4 5 2" xfId="5801" xr:uid="{4F5C478A-307A-43C1-AB58-86290503801D}"/>
    <cellStyle name="Normal 3 4 5 2 2" xfId="29889" xr:uid="{05A5DE58-A3B9-48BC-BE47-89330AC72AC8}"/>
    <cellStyle name="Normal 3 4 5 2 2 2" xfId="48640" xr:uid="{E11C4FF4-6870-4122-A0BA-F136FB5DCFC8}"/>
    <cellStyle name="Normal 3 4 5 2 3" xfId="35381" xr:uid="{D909C7E4-B393-4409-8125-8BD1C7989296}"/>
    <cellStyle name="Normal 3 4 5 2 4" xfId="16207" xr:uid="{4563B6BE-322D-4AED-9BFE-60FBC39E6622}"/>
    <cellStyle name="Normal 3 4 5 3" xfId="28172" xr:uid="{3673A182-48C6-4336-92DC-EFCC9A5BB3C6}"/>
    <cellStyle name="Normal 3 4 5 3 2" xfId="46923" xr:uid="{A099F111-AAA7-4626-9A91-AFECFF4D8D6E}"/>
    <cellStyle name="Normal 3 4 5 4" xfId="33528" xr:uid="{CC0B215E-8C15-4F4C-9FC2-94094EC36356}"/>
    <cellStyle name="Normal 3 4 5 5" xfId="14492" xr:uid="{96983FF7-A0EC-40D8-9055-51F5DC822A11}"/>
    <cellStyle name="Normal 3 4 6" xfId="4125" xr:uid="{27C8F096-74D2-4BFF-AA09-31C55AC335E2}"/>
    <cellStyle name="Normal 3 4 6 2" xfId="5914" xr:uid="{60649AAA-30D8-411E-9858-AE06943469B8}"/>
    <cellStyle name="Normal 3 4 6 2 2" xfId="30000" xr:uid="{3DE27B23-7756-48AE-AA3B-AC826BA695DA}"/>
    <cellStyle name="Normal 3 4 6 2 2 2" xfId="48751" xr:uid="{137B1881-1E8A-4545-A1A1-05353700A6E7}"/>
    <cellStyle name="Normal 3 4 6 2 3" xfId="35492" xr:uid="{E5954795-6C0F-4E9E-8D33-E1B8E6C39537}"/>
    <cellStyle name="Normal 3 4 6 2 4" xfId="16318" xr:uid="{668FC29F-8CA7-45F1-BE4A-B286CE465350}"/>
    <cellStyle name="Normal 3 4 6 3" xfId="28285" xr:uid="{10D6EAAF-5120-4E2A-9A62-A8943828C52A}"/>
    <cellStyle name="Normal 3 4 6 3 2" xfId="47036" xr:uid="{31C7D418-B3F9-47CA-9ED0-2AA3D3AFB01E}"/>
    <cellStyle name="Normal 3 4 6 4" xfId="33739" xr:uid="{1776ACFB-422D-4285-9039-E3D336245817}"/>
    <cellStyle name="Normal 3 4 6 5" xfId="14603" xr:uid="{2BCB86D8-B0CF-4BA4-BFF3-0FBD387510E1}"/>
    <cellStyle name="Normal 3 4 7" xfId="4264" xr:uid="{C80BDFF6-834E-497D-BAA1-86563E35AE24}"/>
    <cellStyle name="Normal 3 4 8" xfId="4301" xr:uid="{3AEBAF2C-4C99-413D-BC20-54A46ECFA2A2}"/>
    <cellStyle name="Normal 3 4 8 2" xfId="28406" xr:uid="{121B7943-6CF9-4660-AB78-950A2A3B25FC}"/>
    <cellStyle name="Normal 3 4 8 2 2" xfId="47157" xr:uid="{C9842393-E68E-4D7C-8E43-1F8348D2284D}"/>
    <cellStyle name="Normal 3 4 8 3" xfId="33890" xr:uid="{5318B78D-27CC-44CC-8FC0-284396DBC809}"/>
    <cellStyle name="Normal 3 4 8 4" xfId="14724" xr:uid="{A2906D0D-6BA2-49E0-8DAD-DD244281BD7F}"/>
    <cellStyle name="Normal 3 4 9" xfId="6124" xr:uid="{DC8B265F-9038-4F41-9D44-B8F8FBE89BE4}"/>
    <cellStyle name="Normal 3 4 9 2" xfId="30197" xr:uid="{3423ADD7-3573-4BCD-B3CA-79FD1B00FD63}"/>
    <cellStyle name="Normal 3 4 9 2 2" xfId="48948" xr:uid="{9A4ABEF8-F8B7-44BF-8F55-1145E09A76AF}"/>
    <cellStyle name="Normal 3 4 9 3" xfId="35691" xr:uid="{EBF6575F-6CD9-48E4-B434-1FE948F66F83}"/>
    <cellStyle name="Normal 3 4 9 4" xfId="16515" xr:uid="{89277954-FF9B-46A3-87B0-EF34FC4B7C40}"/>
    <cellStyle name="Normal 3 5" xfId="1378" xr:uid="{CBF95D2E-5DB1-4460-BFCE-5D89FCDB1656}"/>
    <cellStyle name="Normal 3 5 10" xfId="18563" xr:uid="{2066EFAF-69DB-4DD2-AF4A-B840630D2FDF}"/>
    <cellStyle name="Normal 3 5 10 2" xfId="38044" xr:uid="{48B1F52B-0091-4879-8306-8C1A4C505120}"/>
    <cellStyle name="Normal 3 5 11" xfId="23079" xr:uid="{2544A0CC-B3F4-44D7-97BB-548F4A3ED629}"/>
    <cellStyle name="Normal 3 5 11 2" xfId="41869" xr:uid="{F6C4B845-22FD-4490-A558-3BC39D4CB53B}"/>
    <cellStyle name="Normal 3 5 12" xfId="26750" xr:uid="{4277EB18-1A46-4669-B78B-C684C373CCF7}"/>
    <cellStyle name="Normal 3 5 12 2" xfId="45502" xr:uid="{9E20324A-398B-41BC-B992-E6DD73BA11CE}"/>
    <cellStyle name="Normal 3 5 13" xfId="30803" xr:uid="{9C9BA682-F048-4503-8707-EFC633EBDF0E}"/>
    <cellStyle name="Normal 3 5 14" xfId="31705" xr:uid="{DF3EC4F5-531B-4212-B73E-4474E9E1EA4B}"/>
    <cellStyle name="Normal 3 5 15" xfId="12929" xr:uid="{8FD74CE7-9A5B-423D-B6DA-2CC07CE63177}"/>
    <cellStyle name="Normal 3 5 2" xfId="1680" xr:uid="{9464F74D-6A1E-4626-9079-A9C68C4D4CAA}"/>
    <cellStyle name="Normal 3 5 2 2" xfId="6227" xr:uid="{EAB7F0DB-5FEF-49AA-B3C8-139C815DE664}"/>
    <cellStyle name="Normal 3 5 2 2 2" xfId="19694" xr:uid="{F22F9EDB-514B-4920-B645-8614DD111E82}"/>
    <cellStyle name="Normal 3 5 2 2 2 2" xfId="39161" xr:uid="{B88A5125-59DB-4286-AC6E-02B4D2923DA5}"/>
    <cellStyle name="Normal 3 5 2 2 3" xfId="24220" xr:uid="{C037D6DD-616D-42EF-BB43-552E5BC38FBC}"/>
    <cellStyle name="Normal 3 5 2 2 3 2" xfId="43000" xr:uid="{A4B2BCF0-7B52-4957-AE82-6565567E8039}"/>
    <cellStyle name="Normal 3 5 2 2 4" xfId="30255" xr:uid="{CA76E487-77C0-4589-8237-8B9E87A6188F}"/>
    <cellStyle name="Normal 3 5 2 2 4 2" xfId="49006" xr:uid="{3DCCBDE0-E877-46B1-A4CD-7D6AEDF48070}"/>
    <cellStyle name="Normal 3 5 2 2 5" xfId="31199" xr:uid="{96A05CFD-6425-4537-B23A-B78A1B6D0072}"/>
    <cellStyle name="Normal 3 5 2 2 6" xfId="35767" xr:uid="{9793BC6B-C89F-4DF0-AA03-B25BEC947F9E}"/>
    <cellStyle name="Normal 3 5 2 2 7" xfId="16575" xr:uid="{4E1D9AEB-A4D3-4D48-9EC4-0AA3D9930676}"/>
    <cellStyle name="Normal 3 5 2 3" xfId="7509" xr:uid="{7AA8DDE5-DEAD-48D1-A214-BE95F721CC91}"/>
    <cellStyle name="Normal 3 5 2 3 2" xfId="30536" xr:uid="{BF4569F2-2AC0-484A-AD1C-960285907611}"/>
    <cellStyle name="Normal 3 5 2 3 2 2" xfId="49287" xr:uid="{E0E0B362-FB90-4501-BB38-03C85CD941BD}"/>
    <cellStyle name="Normal 3 5 2 3 3" xfId="36180" xr:uid="{EDF2B6A7-BC95-4B50-A10A-1ECC5E28B1A3}"/>
    <cellStyle name="Normal 3 5 2 3 4" xfId="16859" xr:uid="{4D735A31-DB7F-48D2-8D4E-8CD36F74FB9F}"/>
    <cellStyle name="Normal 3 5 2 4" xfId="18644" xr:uid="{171BDA8B-3207-49DA-AB5E-970D596478CF}"/>
    <cellStyle name="Normal 3 5 2 4 2" xfId="38125" xr:uid="{EC1AD7A6-00D1-44FC-915B-C15098389BED}"/>
    <cellStyle name="Normal 3 5 2 5" xfId="23161" xr:uid="{5134D580-0F6E-400E-9C04-25F3B49D1A8A}"/>
    <cellStyle name="Normal 3 5 2 5 2" xfId="41951" xr:uid="{53235E74-C672-483A-A0B8-3A041BFA95E8}"/>
    <cellStyle name="Normal 3 5 2 6" xfId="30856" xr:uid="{46F2E07E-DA85-4DF9-9D42-CA994E68A053}"/>
    <cellStyle name="Normal 3 5 2 7" xfId="31965" xr:uid="{2FC5DC4E-EB2E-455A-9686-2B7F6E55678A}"/>
    <cellStyle name="Normal 3 5 3" xfId="2973" xr:uid="{8CCA9687-655B-403F-8386-31A255BC0F97}"/>
    <cellStyle name="Normal 3 5 3 2" xfId="5049" xr:uid="{2CD72116-A112-4CD6-83D0-4FFFAB7542D3}"/>
    <cellStyle name="Normal 3 5 3 2 2" xfId="29141" xr:uid="{345743CF-C64E-4DA0-8ADF-0A32E2B3B53D}"/>
    <cellStyle name="Normal 3 5 3 2 2 2" xfId="47892" xr:uid="{4CBF0B25-C34C-4958-AF94-2418412FD27B}"/>
    <cellStyle name="Normal 3 5 3 2 3" xfId="34631" xr:uid="{D50BD249-EA38-4875-9518-6808898D0D81}"/>
    <cellStyle name="Normal 3 5 3 2 4" xfId="15459" xr:uid="{07E02B78-9243-4500-AD77-0B4E1C1720ED}"/>
    <cellStyle name="Normal 3 5 3 3" xfId="19618" xr:uid="{34CC118D-A873-4D89-9784-3617B457948D}"/>
    <cellStyle name="Normal 3 5 3 3 2" xfId="39085" xr:uid="{62A76351-E87E-4C86-B1DF-54F0DB086DCA}"/>
    <cellStyle name="Normal 3 5 3 4" xfId="24144" xr:uid="{10883D68-78C2-461E-A6E9-744D06EFD585}"/>
    <cellStyle name="Normal 3 5 3 4 2" xfId="42924" xr:uid="{0E01C6C2-7189-4A4F-B048-D58100A84635}"/>
    <cellStyle name="Normal 3 5 3 5" xfId="27387" xr:uid="{BAACD2AD-FB2C-4359-9BC5-BC045D32D314}"/>
    <cellStyle name="Normal 3 5 3 5 2" xfId="46138" xr:uid="{E8EC1EFF-A686-4B92-BE11-F3F92A78CF5A}"/>
    <cellStyle name="Normal 3 5 3 6" xfId="31124" xr:uid="{56B3B710-4B59-44EC-A761-EEF76E1719E3}"/>
    <cellStyle name="Normal 3 5 3 7" xfId="32688" xr:uid="{D3A1A950-F785-420F-89D5-84CFFCA761F5}"/>
    <cellStyle name="Normal 3 5 3 8" xfId="13688" xr:uid="{A6178CDB-F571-417C-A9D6-0167ADF538E4}"/>
    <cellStyle name="Normal 3 5 4" xfId="3790" xr:uid="{DCC6D8C4-F2FA-4111-8482-61C07C86918E}"/>
    <cellStyle name="Normal 3 5 4 2" xfId="5741" xr:uid="{2BD75474-8A2E-4F48-A8C2-828013BEA66F}"/>
    <cellStyle name="Normal 3 5 4 2 2" xfId="29829" xr:uid="{CC40EFA3-2633-41AE-A1FC-B6647AEAD797}"/>
    <cellStyle name="Normal 3 5 4 2 2 2" xfId="48580" xr:uid="{80F15DAB-CA31-4DC2-A2E3-2326D80A98E7}"/>
    <cellStyle name="Normal 3 5 4 2 3" xfId="35321" xr:uid="{92B6B2DD-B670-42D6-BE8E-ABBD0F1AEA1A}"/>
    <cellStyle name="Normal 3 5 4 2 4" xfId="16147" xr:uid="{FD813EF9-6F31-493D-9593-6431F4E6C0DF}"/>
    <cellStyle name="Normal 3 5 4 3" xfId="20862" xr:uid="{CA18D7D9-6C77-42AF-99D7-101EB026F857}"/>
    <cellStyle name="Normal 3 5 4 4" xfId="28114" xr:uid="{CAC7ADB0-BE37-4A56-BF40-98B4E1D710F4}"/>
    <cellStyle name="Normal 3 5 4 4 2" xfId="46865" xr:uid="{4AB640EE-FB0C-414C-B858-67F54E6E91B0}"/>
    <cellStyle name="Normal 3 5 4 5" xfId="33463" xr:uid="{B08905FD-906A-4327-A4DB-C7CB8D34CAA8}"/>
    <cellStyle name="Normal 3 5 4 6" xfId="14432" xr:uid="{CD1CACA1-991F-425E-91C7-0AB72AEBFBDC}"/>
    <cellStyle name="Normal 3 5 5" xfId="4321" xr:uid="{40EBC3CF-7F0B-49FE-A4A5-46F5324D9B95}"/>
    <cellStyle name="Normal 3 5 5 2" xfId="28413" xr:uid="{8D003469-083F-4DE6-B2A3-C5DE62B49A6F}"/>
    <cellStyle name="Normal 3 5 5 2 2" xfId="47164" xr:uid="{3ADD5E1A-DD52-44B5-A75C-3EA50575ACCD}"/>
    <cellStyle name="Normal 3 5 5 3" xfId="33903" xr:uid="{DB51B68F-B59F-4DC8-BE18-C56418343262}"/>
    <cellStyle name="Normal 3 5 5 4" xfId="14731" xr:uid="{88E9F493-73D4-4A45-ADE3-C2A06D25EF8F}"/>
    <cellStyle name="Normal 3 5 6" xfId="6166" xr:uid="{F25C9CEC-7CE9-4D05-BB98-709A1D74A624}"/>
    <cellStyle name="Normal 3 5 7" xfId="6098" xr:uid="{59EAF181-1082-42DF-9A76-24A61BEFEBC8}"/>
    <cellStyle name="Normal 3 5 7 2" xfId="30174" xr:uid="{187BC954-AFC4-4B0F-86DA-B2D6A0CCF181}"/>
    <cellStyle name="Normal 3 5 7 2 2" xfId="48925" xr:uid="{91512B76-AA1C-4513-8985-07173AB85ADF}"/>
    <cellStyle name="Normal 3 5 7 3" xfId="35668" xr:uid="{5B05BEE5-69AE-4BCE-BA9F-A6D7865F4CA7}"/>
    <cellStyle name="Normal 3 5 7 4" xfId="16492" xr:uid="{7ED4C18F-F584-4E1A-AEE2-7ABB0CAC1A66}"/>
    <cellStyle name="Normal 3 5 8" xfId="7510" xr:uid="{30C252EB-4854-4180-8DFF-B714483869A9}"/>
    <cellStyle name="Normal 3 5 8 2" xfId="30537" xr:uid="{B368854B-682A-456D-AAB6-879E74891D0A}"/>
    <cellStyle name="Normal 3 5 8 2 2" xfId="49288" xr:uid="{A9C39A7F-FB30-445A-AF43-B5978DB2D89A}"/>
    <cellStyle name="Normal 3 5 8 3" xfId="36181" xr:uid="{1A2E99BD-B189-4589-83D8-BF950CB35227}"/>
    <cellStyle name="Normal 3 5 8 4" xfId="16860" xr:uid="{78EBD367-8510-474B-BB3E-69C9A5F6AAC0}"/>
    <cellStyle name="Normal 3 5 9" xfId="8406" xr:uid="{202F23E7-D046-4CCA-B1E3-FCF6F45B40BD}"/>
    <cellStyle name="Normal 3 6" xfId="119" xr:uid="{469C7C37-E97F-4DB2-8293-B6000EC87D91}"/>
    <cellStyle name="Normal 3 6 10" xfId="23102" xr:uid="{C2F593D8-DF0F-4785-AE9C-7A5E9D1E4DBB}"/>
    <cellStyle name="Normal 3 6 10 2" xfId="41892" xr:uid="{88ACA809-ADEA-4187-8D59-F6467E5C25F3}"/>
    <cellStyle name="Normal 3 6 11" xfId="30891" xr:uid="{7C8B942B-2BBE-4078-9497-4099AAC7406D}"/>
    <cellStyle name="Normal 3 6 12" xfId="31617" xr:uid="{A652D333-B471-469F-BEBA-E73BC877E853}"/>
    <cellStyle name="Normal 3 6 2" xfId="1717" xr:uid="{538CC83E-0061-4FAE-8220-996B3EDE23F8}"/>
    <cellStyle name="Normal 3 6 2 10" xfId="30861" xr:uid="{2EF725CC-2C78-4AE9-B6FE-D25B79951310}"/>
    <cellStyle name="Normal 3 6 2 11" xfId="32001" xr:uid="{F28A9D33-8E4C-4215-9BCB-D59837597BF0}"/>
    <cellStyle name="Normal 3 6 2 12" xfId="13084" xr:uid="{10481CF1-D4EF-452B-BA1B-0535E6F0EEAC}"/>
    <cellStyle name="Normal 3 6 2 2" xfId="3146" xr:uid="{7A26CBAF-FFC8-47FA-AA9C-C795C0065AA0}"/>
    <cellStyle name="Normal 3 6 2 2 2" xfId="5219" xr:uid="{16BED3E0-7657-476A-8D29-515B5A33FFB0}"/>
    <cellStyle name="Normal 3 6 2 2 2 2" xfId="29311" xr:uid="{4A4453F0-8EE2-4C7E-BB4E-19A71F2B4350}"/>
    <cellStyle name="Normal 3 6 2 2 2 2 2" xfId="48062" xr:uid="{10B173C2-5C58-4EA1-944F-973E74218C1D}"/>
    <cellStyle name="Normal 3 6 2 2 2 3" xfId="34801" xr:uid="{5856F06C-6BEA-42F8-97F1-C67B7F75B07E}"/>
    <cellStyle name="Normal 3 6 2 2 2 4" xfId="15629" xr:uid="{19966ECA-6CC1-4AEE-8E0A-48ECE734676D}"/>
    <cellStyle name="Normal 3 6 2 2 3" xfId="19717" xr:uid="{5D7A32D4-B4F6-4769-9D1E-A537DDB85649}"/>
    <cellStyle name="Normal 3 6 2 2 3 2" xfId="39184" xr:uid="{B310A33B-1703-4DC3-BFF1-26B3997FA754}"/>
    <cellStyle name="Normal 3 6 2 2 4" xfId="24243" xr:uid="{ED56C038-46F4-4649-AD17-9241DD47C52C}"/>
    <cellStyle name="Normal 3 6 2 2 4 2" xfId="43023" xr:uid="{D54AA386-AD90-409B-810E-FD576872C97D}"/>
    <cellStyle name="Normal 3 6 2 2 5" xfId="27554" xr:uid="{D32BCB29-8334-4A97-A4E8-1DCFF6C8942E}"/>
    <cellStyle name="Normal 3 6 2 2 5 2" xfId="46305" xr:uid="{D1FCF0A9-ABA9-45B1-A1ED-909124FE60E5}"/>
    <cellStyle name="Normal 3 6 2 2 6" xfId="31222" xr:uid="{5C7AD076-EBA9-4CA4-9D92-F4B51E888430}"/>
    <cellStyle name="Normal 3 6 2 2 7" xfId="32859" xr:uid="{50BEB38E-D352-4327-B944-BF82AE616B4A}"/>
    <cellStyle name="Normal 3 6 2 2 8" xfId="13859" xr:uid="{E2F6B0E8-330F-4B38-98AC-69B14F1E0233}"/>
    <cellStyle name="Normal 3 6 2 3" xfId="4472" xr:uid="{5C96FCB0-C1FA-480E-81C5-40CB3BF3A7CB}"/>
    <cellStyle name="Normal 3 6 2 3 2" xfId="28564" xr:uid="{27409CE6-7EC0-4AEF-9987-685AB2795911}"/>
    <cellStyle name="Normal 3 6 2 3 2 2" xfId="47315" xr:uid="{C4987BD7-CD1F-46D0-BC2D-053158608C8E}"/>
    <cellStyle name="Normal 3 6 2 3 3" xfId="34054" xr:uid="{04AFB8AB-8E59-4A91-80FE-FF955899747C}"/>
    <cellStyle name="Normal 3 6 2 3 4" xfId="14882" xr:uid="{AE8B1B55-A3B7-4992-9D81-32304F6A6B11}"/>
    <cellStyle name="Normal 3 6 2 4" xfId="6250" xr:uid="{8FCC101C-A1B2-4724-B119-D4F92AA1D8CB}"/>
    <cellStyle name="Normal 3 6 2 4 2" xfId="30278" xr:uid="{8F8A9C81-7A83-455B-99CF-139C3995DFD5}"/>
    <cellStyle name="Normal 3 6 2 4 2 2" xfId="49029" xr:uid="{53D3F735-BB0C-44F7-8EB9-5D7C50346788}"/>
    <cellStyle name="Normal 3 6 2 4 3" xfId="35790" xr:uid="{E50D0D6A-C180-49CA-A8B2-0EAE436AF182}"/>
    <cellStyle name="Normal 3 6 2 4 4" xfId="16598" xr:uid="{D236E77D-C111-46A7-A744-B368600387C2}"/>
    <cellStyle name="Normal 3 6 2 5" xfId="6472" xr:uid="{0A1CFBAE-BA30-4A3E-B9DC-CF85E10C1F40}"/>
    <cellStyle name="Normal 3 6 2 6" xfId="7511" xr:uid="{B375C7AB-27B6-47C9-9AD4-A1980F2F7458}"/>
    <cellStyle name="Normal 3 6 2 6 2" xfId="30538" xr:uid="{D6E6D873-9817-429A-A93F-718C7A8AAA3A}"/>
    <cellStyle name="Normal 3 6 2 6 2 2" xfId="49289" xr:uid="{54E9EEFE-AD74-4E7F-A2F7-9A567B42EA77}"/>
    <cellStyle name="Normal 3 6 2 6 3" xfId="36182" xr:uid="{10904421-CCF3-4227-886D-792C646B65A1}"/>
    <cellStyle name="Normal 3 6 2 6 4" xfId="16861" xr:uid="{CC1120ED-8D1F-4702-9A5F-BA392DD1B50D}"/>
    <cellStyle name="Normal 3 6 2 7" xfId="18667" xr:uid="{FBE0FF1D-1316-4768-A0FB-0627D1ADD772}"/>
    <cellStyle name="Normal 3 6 2 7 2" xfId="38148" xr:uid="{6E6214E8-AD17-411C-9428-559CB7307E07}"/>
    <cellStyle name="Normal 3 6 2 8" xfId="23184" xr:uid="{50B22F7C-B410-4B00-BF44-AB7372D87F2A}"/>
    <cellStyle name="Normal 3 6 2 8 2" xfId="41974" xr:uid="{74A25D39-EF7A-4BE5-A293-DA0449F680DD}"/>
    <cellStyle name="Normal 3 6 2 9" xfId="26851" xr:uid="{4328F646-DB88-45E7-8424-D47574070581}"/>
    <cellStyle name="Normal 3 6 2 9 2" xfId="45602" xr:uid="{491083AB-6572-4BF2-B843-661874C04B14}"/>
    <cellStyle name="Normal 3 6 3" xfId="1730" xr:uid="{115CC460-2A6B-4FE6-9957-672864A9D0FB}"/>
    <cellStyle name="Normal 3 6 3 2" xfId="3159" xr:uid="{C4103CA0-4F80-4105-B426-C2BDE2B7EF2C}"/>
    <cellStyle name="Normal 3 6 3 2 2" xfId="5232" xr:uid="{95BEC44E-0FE0-4A20-9F05-7759BDEA5EFB}"/>
    <cellStyle name="Normal 3 6 3 2 2 2" xfId="29324" xr:uid="{2407FC33-5C5F-4F6F-8614-BFC0B681A8A7}"/>
    <cellStyle name="Normal 3 6 3 2 2 2 2" xfId="48075" xr:uid="{D07F5B84-A996-4DBD-99B5-46DD301A837D}"/>
    <cellStyle name="Normal 3 6 3 2 2 3" xfId="34814" xr:uid="{5F098FCC-02B7-4D74-9BEB-6B41D12F706A}"/>
    <cellStyle name="Normal 3 6 3 2 2 4" xfId="15642" xr:uid="{E9D843D6-B522-4B5C-8F1E-8C0D3167EF1C}"/>
    <cellStyle name="Normal 3 6 3 2 3" xfId="27567" xr:uid="{15B70A7F-AC80-49FE-B25E-694B6EC187BB}"/>
    <cellStyle name="Normal 3 6 3 2 3 2" xfId="46318" xr:uid="{745DBA65-F833-43AC-ACAF-B217152A140D}"/>
    <cellStyle name="Normal 3 6 3 2 4" xfId="32872" xr:uid="{3D708F61-6C71-41A8-92AF-50516879CC2E}"/>
    <cellStyle name="Normal 3 6 3 2 5" xfId="13872" xr:uid="{7A80EF4B-5273-4021-9C30-E2E7F2C23A17}"/>
    <cellStyle name="Normal 3 6 3 3" xfId="4485" xr:uid="{F72259CE-A8F2-4858-A29B-B911656093B1}"/>
    <cellStyle name="Normal 3 6 3 3 2" xfId="28577" xr:uid="{D20427B7-0944-462D-9FE0-16364B772A08}"/>
    <cellStyle name="Normal 3 6 3 3 2 2" xfId="47328" xr:uid="{60752BB6-0368-48F7-BD26-19A71E3CEBE5}"/>
    <cellStyle name="Normal 3 6 3 3 3" xfId="34067" xr:uid="{6FB285D4-2D15-48AA-9A68-7C416861DC6B}"/>
    <cellStyle name="Normal 3 6 3 3 4" xfId="14895" xr:uid="{F688D6D1-055B-460A-A370-17229BE89CB9}"/>
    <cellStyle name="Normal 3 6 3 4" xfId="19641" xr:uid="{B2F07CF0-D821-425E-AFE6-840757C70E34}"/>
    <cellStyle name="Normal 3 6 3 4 2" xfId="39108" xr:uid="{754D952F-08C7-4800-BB83-3CE69766B3B8}"/>
    <cellStyle name="Normal 3 6 3 5" xfId="24167" xr:uid="{A4D1F695-4BB9-4A1B-B24D-462BACC5894F}"/>
    <cellStyle name="Normal 3 6 3 5 2" xfId="42947" xr:uid="{6DD10221-3B51-406C-9F4C-94CD9F178950}"/>
    <cellStyle name="Normal 3 6 3 6" xfId="26863" xr:uid="{A4C5ADE1-0C0E-4EE5-8D3A-B7B6069E8F1A}"/>
    <cellStyle name="Normal 3 6 3 6 2" xfId="45614" xr:uid="{8D7CF111-5255-4DE6-8721-57FEA5715F88}"/>
    <cellStyle name="Normal 3 6 3 7" xfId="31147" xr:uid="{1AABCEDD-3EE5-4107-B137-B0FE573A8441}"/>
    <cellStyle name="Normal 3 6 3 8" xfId="32014" xr:uid="{D35200B3-54B9-4D59-B025-7281B7B327A9}"/>
    <cellStyle name="Normal 3 6 3 9" xfId="13097" xr:uid="{B71F9D9E-74C9-4649-8568-B9438A6EE30A}"/>
    <cellStyle name="Normal 3 6 4" xfId="3813" xr:uid="{1123F6F3-965C-4F3D-916B-A6CB4F5212BD}"/>
    <cellStyle name="Normal 3 6 4 2" xfId="5764" xr:uid="{2458B297-2525-4E25-B033-51E43E0943FE}"/>
    <cellStyle name="Normal 3 6 4 2 2" xfId="29852" xr:uid="{EA277650-852E-42F4-AB87-9F9EE116D9AC}"/>
    <cellStyle name="Normal 3 6 4 2 2 2" xfId="48603" xr:uid="{F2292371-9178-4B40-B696-B7027B5F88B3}"/>
    <cellStyle name="Normal 3 6 4 2 3" xfId="35344" xr:uid="{B798718E-FE8E-4C54-8963-A58FC8D1AEC9}"/>
    <cellStyle name="Normal 3 6 4 2 4" xfId="16170" xr:uid="{B0C85551-F9BD-4463-ABBC-CBB5ED6F0D74}"/>
    <cellStyle name="Normal 3 6 4 3" xfId="20886" xr:uid="{91D5A24F-BA54-467C-AA71-4F532CB964A3}"/>
    <cellStyle name="Normal 3 6 4 4" xfId="28136" xr:uid="{0B107613-2B40-45DC-8E28-7E14108088B0}"/>
    <cellStyle name="Normal 3 6 4 4 2" xfId="46887" xr:uid="{78FD7CD6-188B-4E49-8D3C-3E5BB7C86178}"/>
    <cellStyle name="Normal 3 6 4 5" xfId="33486" xr:uid="{1236CE95-810C-4FBF-A6B2-E2B68F9CC78F}"/>
    <cellStyle name="Normal 3 6 4 6" xfId="14455" xr:uid="{8CD10F4D-02E9-4DF6-90E0-C54172ADEEE6}"/>
    <cellStyle name="Normal 3 6 5" xfId="4177" xr:uid="{F4847468-99EA-4546-BFA9-82FF5202883A}"/>
    <cellStyle name="Normal 3 6 5 2" xfId="5963" xr:uid="{FFF5279B-6CBB-4314-8757-D90FFE6A02BE}"/>
    <cellStyle name="Normal 3 6 5 2 2" xfId="30049" xr:uid="{8D8E23B8-E7EA-482B-A9BF-CAF26C6EFA69}"/>
    <cellStyle name="Normal 3 6 5 2 2 2" xfId="48800" xr:uid="{06911813-C777-43AE-AE27-A53B38162F8C}"/>
    <cellStyle name="Normal 3 6 5 2 3" xfId="35541" xr:uid="{02351527-30CD-412F-AD20-8EB7BBB29776}"/>
    <cellStyle name="Normal 3 6 5 2 4" xfId="16367" xr:uid="{CA15CC49-A6AD-40B0-ACE3-FADA6B5BB711}"/>
    <cellStyle name="Normal 3 6 5 3" xfId="28334" xr:uid="{90957038-D7DD-4BC5-A8EC-C4730F3AD9F4}"/>
    <cellStyle name="Normal 3 6 5 3 2" xfId="47085" xr:uid="{15B6EA7C-4C4E-48A1-8EC5-3A323FF80FBF}"/>
    <cellStyle name="Normal 3 6 5 4" xfId="33790" xr:uid="{F713A7CA-7DDB-4C60-941C-F4ED45BCF2C0}"/>
    <cellStyle name="Normal 3 6 5 5" xfId="14652" xr:uid="{99902D05-0403-47EF-927F-18E12F2D54C4}"/>
    <cellStyle name="Normal 3 6 6" xfId="6077" xr:uid="{800E5E14-AB54-445F-921B-F6DCFC982B31}"/>
    <cellStyle name="Normal 3 6 6 2" xfId="30153" xr:uid="{F9D9B553-8F20-4C93-8186-16796F013186}"/>
    <cellStyle name="Normal 3 6 6 2 2" xfId="48904" xr:uid="{7288E124-D942-47CC-B991-9684BC02E933}"/>
    <cellStyle name="Normal 3 6 6 3" xfId="35647" xr:uid="{16383A46-3ECC-45A9-8798-5D76BA1BADD8}"/>
    <cellStyle name="Normal 3 6 6 4" xfId="16471" xr:uid="{B0517FDB-55F0-4EBA-BD44-B43CC1F79C9A}"/>
    <cellStyle name="Normal 3 6 7" xfId="6345" xr:uid="{F04BB4C3-0F6A-499B-AC4F-2CCEB7A104E9}"/>
    <cellStyle name="Normal 3 6 8" xfId="7512" xr:uid="{863AD600-C2FE-480A-8796-D005740220C5}"/>
    <cellStyle name="Normal 3 6 8 2" xfId="30539" xr:uid="{1E0517BA-2DF0-4783-BF7E-31D9CA58FAB7}"/>
    <cellStyle name="Normal 3 6 8 2 2" xfId="49290" xr:uid="{5521B2AA-A763-4142-8600-871368A518FE}"/>
    <cellStyle name="Normal 3 6 8 3" xfId="36183" xr:uid="{9DB7F471-6BE2-401E-B8B4-90E4295C3131}"/>
    <cellStyle name="Normal 3 6 8 4" xfId="16862" xr:uid="{4BCAE374-6E85-4D50-807B-7B542F4D2A2E}"/>
    <cellStyle name="Normal 3 6 9" xfId="18586" xr:uid="{F527ADCD-5CE2-40E0-8AA5-97D1BEC83B89}"/>
    <cellStyle name="Normal 3 6 9 2" xfId="38067" xr:uid="{9B1B707F-91AA-48C5-AF7B-0F9668C04638}"/>
    <cellStyle name="Normal 3 7" xfId="1429" xr:uid="{B8D7E938-8611-478E-97C7-A0CDB96DF614}"/>
    <cellStyle name="Normal 3 7 10" xfId="30935" xr:uid="{4DDBAD8F-306C-497A-9661-D5942BEE000B}"/>
    <cellStyle name="Normal 3 7 11" xfId="31754" xr:uid="{94501F4A-27F8-423A-9548-A9AC89B22FF4}"/>
    <cellStyle name="Normal 3 7 12" xfId="12980" xr:uid="{766F8B92-D15B-44DE-8E29-AB92AC377A33}"/>
    <cellStyle name="Normal 3 7 2" xfId="2993" xr:uid="{8B6E8ACE-C419-42FF-8463-05041905109D}"/>
    <cellStyle name="Normal 3 7 2 10" xfId="13708" xr:uid="{2E645259-890A-4F08-9DC0-0AB3C68EC3DD}"/>
    <cellStyle name="Normal 3 7 2 2" xfId="4195" xr:uid="{91D6AE72-5C58-41BB-BA62-8D711933FF37}"/>
    <cellStyle name="Normal 3 7 2 2 2" xfId="5979" xr:uid="{2AFDDC8D-FDD2-44C2-AB7F-C452970D7ED2}"/>
    <cellStyle name="Normal 3 7 2 2 2 2" xfId="30065" xr:uid="{D750964A-02F8-49D5-B11F-6AF687B2F5CB}"/>
    <cellStyle name="Normal 3 7 2 2 2 2 2" xfId="48816" xr:uid="{1AC8D54B-1922-4076-A36B-62A5B5A0D25D}"/>
    <cellStyle name="Normal 3 7 2 2 2 3" xfId="35557" xr:uid="{4F61818E-A0E3-4738-882D-099857F26F16}"/>
    <cellStyle name="Normal 3 7 2 2 2 4" xfId="16383" xr:uid="{DFCE57D1-48BC-4542-937F-F2E30EA3AB65}"/>
    <cellStyle name="Normal 3 7 2 2 3" xfId="28350" xr:uid="{1B2CD501-BE1D-4810-B66B-80D3DCDECA6C}"/>
    <cellStyle name="Normal 3 7 2 2 3 2" xfId="47101" xr:uid="{D24927CE-C24A-40F6-8095-AE5FEE8A0705}"/>
    <cellStyle name="Normal 3 7 2 2 4" xfId="33808" xr:uid="{34EC47FF-011C-4854-9F9E-BA3A6F863925}"/>
    <cellStyle name="Normal 3 7 2 2 5" xfId="14668" xr:uid="{DFA3072B-92E6-4AB2-B856-7FA89DF78010}"/>
    <cellStyle name="Normal 3 7 2 3" xfId="5069" xr:uid="{507E0CB3-E2C8-44EE-96A4-C4C518EAA85B}"/>
    <cellStyle name="Normal 3 7 2 3 2" xfId="29161" xr:uid="{8EB1E6B2-E682-4969-927E-68373E4DC581}"/>
    <cellStyle name="Normal 3 7 2 3 2 2" xfId="47912" xr:uid="{4EA0A5C3-2B09-4220-A4B2-209330ED2F4A}"/>
    <cellStyle name="Normal 3 7 2 3 3" xfId="34651" xr:uid="{D0DE7DF1-1CDE-4A6C-88FC-C8565F6C9653}"/>
    <cellStyle name="Normal 3 7 2 3 4" xfId="15479" xr:uid="{DB98ABC1-12AB-4A91-A2C9-92C7E43A1802}"/>
    <cellStyle name="Normal 3 7 2 4" xfId="6181" xr:uid="{0C7DAEA5-5570-4181-B23F-49DD2D1A90C7}"/>
    <cellStyle name="Normal 3 7 2 4 2" xfId="30217" xr:uid="{FA5B5946-62B0-42A0-8104-EFDC3336D220}"/>
    <cellStyle name="Normal 3 7 2 4 2 2" xfId="48968" xr:uid="{E657E0CB-1010-4FA8-8C57-40BC1F5F024D}"/>
    <cellStyle name="Normal 3 7 2 4 3" xfId="35724" xr:uid="{6D07367C-8BDA-4CD5-9A44-EFEA366E9DF9}"/>
    <cellStyle name="Normal 3 7 2 4 4" xfId="16537" xr:uid="{B0937B9D-E61E-4AD7-942C-F826A8FFEF23}"/>
    <cellStyle name="Normal 3 7 2 5" xfId="6319" xr:uid="{484ACE85-918F-4EEF-9BED-D5D70EB02CFE}"/>
    <cellStyle name="Normal 3 7 2 5 2" xfId="30343" xr:uid="{0E1DDE1B-D98C-45E3-9840-E35462D86094}"/>
    <cellStyle name="Normal 3 7 2 5 2 2" xfId="49094" xr:uid="{452C60A2-A733-445C-A838-DA3E3D3B501D}"/>
    <cellStyle name="Normal 3 7 2 5 3" xfId="35858" xr:uid="{609140FD-5584-4FB2-B0F6-B59F3EC5720E}"/>
    <cellStyle name="Normal 3 7 2 5 4" xfId="16663" xr:uid="{92AA5572-C001-4F21-A150-A33692FF8A96}"/>
    <cellStyle name="Normal 3 7 2 6" xfId="6473" xr:uid="{15FA94A0-4E0F-4CE0-80BD-A7DA268C2766}"/>
    <cellStyle name="Normal 3 7 2 6 2" xfId="30417" xr:uid="{36A8CA22-323C-4CB6-94BF-BFEA49B6B62E}"/>
    <cellStyle name="Normal 3 7 2 6 2 2" xfId="49168" xr:uid="{0FB288D7-7F55-4C66-810B-8D3F6EDC21BF}"/>
    <cellStyle name="Normal 3 7 2 6 3" xfId="35965" xr:uid="{33DDFD7E-93AB-44CA-855E-19E63B521D9D}"/>
    <cellStyle name="Normal 3 7 2 6 4" xfId="16737" xr:uid="{4B966112-CA1A-4473-9145-2BF7A6B754F2}"/>
    <cellStyle name="Normal 3 7 2 7" xfId="8287" xr:uid="{9BDC3A43-BA43-4907-A558-0B70C9826150}"/>
    <cellStyle name="Normal 3 7 2 7 2" xfId="36489" xr:uid="{8BEC6A82-46BE-4612-8A6B-4C43207D8C88}"/>
    <cellStyle name="Normal 3 7 2 7 3" xfId="17063" xr:uid="{8A504A58-55BA-41EE-A61A-F259D9F93CA2}"/>
    <cellStyle name="Normal 3 7 2 8" xfId="26678" xr:uid="{089EC9D8-8365-4268-88EB-8C00912CA376}"/>
    <cellStyle name="Normal 3 7 2 8 2" xfId="45441" xr:uid="{6F01BCF5-1519-4632-8609-8A25B607C9DA}"/>
    <cellStyle name="Normal 3 7 2 9" xfId="30929" xr:uid="{7F53535F-8865-4543-BE7C-0BB2CFD95E09}"/>
    <cellStyle name="Normal 3 7 3" xfId="3833" xr:uid="{E1412654-F91E-43FB-8BC7-5E871CEEF3BA}"/>
    <cellStyle name="Normal 3 7 4" xfId="4183" xr:uid="{DAD80870-6C23-41D1-BC60-2E0105B8DDD7}"/>
    <cellStyle name="Normal 3 7 4 2" xfId="5969" xr:uid="{1A4F1726-2950-4930-BAB1-C6A125E92BF9}"/>
    <cellStyle name="Normal 3 7 4 2 2" xfId="30055" xr:uid="{F15345AF-E1F1-4664-8992-357B1416AB23}"/>
    <cellStyle name="Normal 3 7 4 2 2 2" xfId="48806" xr:uid="{3151F4E8-DD6F-46C3-A034-AA903BCDBD80}"/>
    <cellStyle name="Normal 3 7 4 2 3" xfId="35547" xr:uid="{1A7EC34D-CFCE-4D4D-B1DA-E5907833B338}"/>
    <cellStyle name="Normal 3 7 4 2 4" xfId="16373" xr:uid="{E94BC04D-2E4B-40A6-AAA2-4203C541B878}"/>
    <cellStyle name="Normal 3 7 4 3" xfId="28340" xr:uid="{10699EFA-9F11-43CF-9040-A0EE243B9B77}"/>
    <cellStyle name="Normal 3 7 4 3 2" xfId="47091" xr:uid="{012FB13B-A0FF-478E-8998-32B5CC9B3985}"/>
    <cellStyle name="Normal 3 7 4 4" xfId="33796" xr:uid="{C9CA3DBC-A43C-4909-9E74-22A363EF8A97}"/>
    <cellStyle name="Normal 3 7 4 5" xfId="14658" xr:uid="{7A6A715F-EB4A-4B3C-9869-0D15961ADD94}"/>
    <cellStyle name="Normal 3 7 5" xfId="4368" xr:uid="{A2C62D4A-3FF3-4477-870B-521A5DB679F7}"/>
    <cellStyle name="Normal 3 7 5 2" xfId="28460" xr:uid="{7D965410-1055-407A-84E6-377C2CFD2EBD}"/>
    <cellStyle name="Normal 3 7 5 2 2" xfId="47211" xr:uid="{383A2A6B-25F7-4559-B94E-B93C71228623}"/>
    <cellStyle name="Normal 3 7 5 3" xfId="33950" xr:uid="{534A7A75-D46D-4176-83E4-4DC411E2B923}"/>
    <cellStyle name="Normal 3 7 5 4" xfId="14778" xr:uid="{2AEDFEF3-5916-44A0-89BA-630B6DF0E455}"/>
    <cellStyle name="Normal 3 7 6" xfId="6332" xr:uid="{9143E18D-5B3B-4E3D-B9A0-5D2DA15FDF8B}"/>
    <cellStyle name="Normal 3 7 6 2" xfId="30348" xr:uid="{5CC749C8-8D4D-49BA-81DC-AF83846463B4}"/>
    <cellStyle name="Normal 3 7 6 2 2" xfId="49099" xr:uid="{2A40E8BE-3A6E-4107-8AD7-283D2C34D8FD}"/>
    <cellStyle name="Normal 3 7 6 3" xfId="35868" xr:uid="{B01A6B28-0325-4CE2-9DE5-7A71201DB373}"/>
    <cellStyle name="Normal 3 7 6 4" xfId="16668" xr:uid="{A9DD2E95-E525-4759-9EFA-0CF8CF83318D}"/>
    <cellStyle name="Normal 3 7 7" xfId="6474" xr:uid="{F544F3AF-5803-473B-ABAE-A6B3846030FD}"/>
    <cellStyle name="Normal 3 7 7 2" xfId="30418" xr:uid="{FECE1FE9-93B4-4F40-9E30-EBB5AC5FA26B}"/>
    <cellStyle name="Normal 3 7 7 2 2" xfId="49169" xr:uid="{5E411916-D223-4656-AC1B-568A586C98F5}"/>
    <cellStyle name="Normal 3 7 7 3" xfId="35966" xr:uid="{BECD2B9E-2671-4650-9C6B-7A727D4DD013}"/>
    <cellStyle name="Normal 3 7 7 4" xfId="16738" xr:uid="{27679238-BBD7-47AB-96C5-6F13F190B831}"/>
    <cellStyle name="Normal 3 7 8" xfId="8292" xr:uid="{9FD23808-E2AD-49BF-B6C8-6C34C9FCC8C9}"/>
    <cellStyle name="Normal 3 7 8 2" xfId="36494" xr:uid="{29DDD817-819C-4C5E-B668-26330D67BFA2}"/>
    <cellStyle name="Normal 3 7 8 3" xfId="17068" xr:uid="{5A2594D3-8DFE-49BD-9D6D-05F812DDE7FF}"/>
    <cellStyle name="Normal 3 7 9" xfId="26683" xr:uid="{8E7EFF1E-1AE2-4D52-9BC1-C40BB26E02F0}"/>
    <cellStyle name="Normal 3 7 9 2" xfId="45446" xr:uid="{104F67E2-40B3-4C50-A600-8CAB0B9225B1}"/>
    <cellStyle name="Normal 3 8" xfId="1441" xr:uid="{5DAEBC96-5471-4F18-A19C-8D04482599D4}"/>
    <cellStyle name="Normal 3 8 10" xfId="30838" xr:uid="{1A04D028-812F-4C17-A72C-AA881459C65B}"/>
    <cellStyle name="Normal 3 8 11" xfId="31765" xr:uid="{D0774486-971C-463C-8F78-A7A2101F365A}"/>
    <cellStyle name="Normal 3 8 12" xfId="12991" xr:uid="{620DDD69-E5C4-4DE9-AC26-5A611B5686E8}"/>
    <cellStyle name="Normal 3 8 2" xfId="3004" xr:uid="{15D96B96-0A8C-4115-BD48-4360E1D1C5CC}"/>
    <cellStyle name="Normal 3 8 2 2" xfId="5080" xr:uid="{679B689F-F06D-4B9B-BF9F-9A8C52487180}"/>
    <cellStyle name="Normal 3 8 2 2 2" xfId="29172" xr:uid="{66AE5578-598C-451C-A973-D131FC4C1E92}"/>
    <cellStyle name="Normal 3 8 2 2 2 2" xfId="47923" xr:uid="{81F87678-94EE-41A0-A6F3-205256F4D3C2}"/>
    <cellStyle name="Normal 3 8 2 2 3" xfId="34662" xr:uid="{A1320DC6-357F-4EBB-AC29-5E8EE6583FCE}"/>
    <cellStyle name="Normal 3 8 2 2 4" xfId="15490" xr:uid="{34A81C97-686B-4A8D-A2D7-B0A0BF801355}"/>
    <cellStyle name="Normal 3 8 2 3" xfId="19675" xr:uid="{28915EF7-B841-4A61-9AE1-E4C066BFD86F}"/>
    <cellStyle name="Normal 3 8 2 3 2" xfId="39142" xr:uid="{888A2CE0-CBBB-4CEE-BA96-16ED396B46B8}"/>
    <cellStyle name="Normal 3 8 2 4" xfId="24201" xr:uid="{875CB081-E7BF-4FC2-95E4-CC38A03D36DE}"/>
    <cellStyle name="Normal 3 8 2 4 2" xfId="42981" xr:uid="{96EF30F4-3AD1-4799-89D6-73F6260074C1}"/>
    <cellStyle name="Normal 3 8 2 5" xfId="27417" xr:uid="{29C5588C-7717-4673-BDC0-C59BF5CFC309}"/>
    <cellStyle name="Normal 3 8 2 5 2" xfId="46168" xr:uid="{2ADF5601-33D6-4FC5-9FDB-A5FC54599F47}"/>
    <cellStyle name="Normal 3 8 2 6" xfId="31180" xr:uid="{8FF1F7F2-C0A4-437C-B494-C2F2B7FA9066}"/>
    <cellStyle name="Normal 3 8 2 7" xfId="32718" xr:uid="{F9670F9E-2168-4656-A65A-58E78AFF9E95}"/>
    <cellStyle name="Normal 3 8 2 8" xfId="13719" xr:uid="{5A781584-6F93-495E-A6AF-D97F6A7BF2CB}"/>
    <cellStyle name="Normal 3 8 3" xfId="4379" xr:uid="{C522E4FC-D6F3-4916-ADD0-ACF03A12B848}"/>
    <cellStyle name="Normal 3 8 3 2" xfId="28471" xr:uid="{7942ABD8-4648-40A0-AB4B-C308E3F898F5}"/>
    <cellStyle name="Normal 3 8 3 2 2" xfId="47222" xr:uid="{F0A49A49-1F8A-48CF-981A-34CEDCA0549C}"/>
    <cellStyle name="Normal 3 8 3 3" xfId="33961" xr:uid="{AFA2C16D-5E2E-4EDA-AF7D-D5B8AD35708C}"/>
    <cellStyle name="Normal 3 8 3 4" xfId="14789" xr:uid="{CDFF8967-50C5-4DA4-A4AF-F3744BC7AE9F}"/>
    <cellStyle name="Normal 3 8 4" xfId="6205" xr:uid="{D532762C-AB0F-488C-BF34-E9A58CA4914A}"/>
    <cellStyle name="Normal 3 8 4 2" xfId="30236" xr:uid="{265DE841-E44C-4AA8-A674-685938B4945E}"/>
    <cellStyle name="Normal 3 8 4 2 2" xfId="48987" xr:uid="{6682E11C-87D2-4710-81EB-B2C9CC8D30E6}"/>
    <cellStyle name="Normal 3 8 4 3" xfId="35746" xr:uid="{56505E17-E51E-4991-8D5C-F460D6E9EFF5}"/>
    <cellStyle name="Normal 3 8 4 4" xfId="16556" xr:uid="{4ED3F6F6-9D4F-4DE9-8C64-383DD4AD4C13}"/>
    <cellStyle name="Normal 3 8 5" xfId="6475" xr:uid="{3487FF41-5CDD-4FEA-8EED-978A38C63A21}"/>
    <cellStyle name="Normal 3 8 6" xfId="7513" xr:uid="{589A5388-8A1B-4E90-A67D-67D47D5A9EA5}"/>
    <cellStyle name="Normal 3 8 6 2" xfId="30540" xr:uid="{5D739FCB-1597-4456-BB34-678ABB7DBE18}"/>
    <cellStyle name="Normal 3 8 6 2 2" xfId="49291" xr:uid="{F2844AD7-303D-4BE3-89B1-3F2E3A996B4E}"/>
    <cellStyle name="Normal 3 8 6 3" xfId="36184" xr:uid="{4F8A5EAB-9358-473D-9105-42D077C72295}"/>
    <cellStyle name="Normal 3 8 6 4" xfId="16863" xr:uid="{2F7AE7BC-F01A-48FE-A5DB-8DC7D3D336D7}"/>
    <cellStyle name="Normal 3 8 7" xfId="18623" xr:uid="{9781FD0B-9089-49F5-82B1-2AA4AEC67D0C}"/>
    <cellStyle name="Normal 3 8 7 2" xfId="38104" xr:uid="{5C45A8B5-052D-4F6A-B4B7-8EA11C55F4DF}"/>
    <cellStyle name="Normal 3 8 8" xfId="23140" xr:uid="{6CE5E3DC-1C8B-4881-9934-F4998F93D5E8}"/>
    <cellStyle name="Normal 3 8 8 2" xfId="41930" xr:uid="{15F6D034-6A1B-429A-B012-13B24A2B3F79}"/>
    <cellStyle name="Normal 3 8 9" xfId="26764" xr:uid="{D7C7A927-2104-40F4-83C4-1F6B6B5B1CFC}"/>
    <cellStyle name="Normal 3 8 9 2" xfId="45516" xr:uid="{30A76F2B-C44C-4A30-8D97-4D2F64C09189}"/>
    <cellStyle name="Normal 3 9" xfId="1442" xr:uid="{40A5BC9F-6C51-45EF-AC59-E7BBC0CE1C15}"/>
    <cellStyle name="Normal 3 9 10" xfId="12992" xr:uid="{17FA308F-CCD5-456D-8F2D-CA673010A653}"/>
    <cellStyle name="Normal 3 9 2" xfId="3005" xr:uid="{C153C0CC-F50E-44C4-B44E-40EF7FE0D7D6}"/>
    <cellStyle name="Normal 3 9 2 2" xfId="5081" xr:uid="{85B2FAF3-24A6-481A-8209-4DCA18EDD2A8}"/>
    <cellStyle name="Normal 3 9 2 2 2" xfId="29173" xr:uid="{509294AF-7B14-4B50-857B-14952F21B2D6}"/>
    <cellStyle name="Normal 3 9 2 2 2 2" xfId="47924" xr:uid="{625BEA7B-3F5F-4DFD-8E0D-E72A36DA8893}"/>
    <cellStyle name="Normal 3 9 2 2 3" xfId="34663" xr:uid="{A2F6DDE9-34C4-4513-A5B2-790DD89A38C8}"/>
    <cellStyle name="Normal 3 9 2 2 4" xfId="15491" xr:uid="{531B993D-1CDA-49E3-B3EC-D7A646E31339}"/>
    <cellStyle name="Normal 3 9 2 3" xfId="27418" xr:uid="{50E65BC9-3FC9-470C-AB63-24BD5B80AA39}"/>
    <cellStyle name="Normal 3 9 2 3 2" xfId="46169" xr:uid="{096CD5A2-099C-418E-90DA-A54207A7F303}"/>
    <cellStyle name="Normal 3 9 2 4" xfId="32719" xr:uid="{217014AD-AACE-4745-9262-F98818CE27C7}"/>
    <cellStyle name="Normal 3 9 2 5" xfId="13720" xr:uid="{E3F1ACD0-AD9C-4599-A37B-860A7655D6E5}"/>
    <cellStyle name="Normal 3 9 3" xfId="4380" xr:uid="{6DBC1608-BF72-4790-B2CE-7C69BDF42AF0}"/>
    <cellStyle name="Normal 3 9 3 2" xfId="28472" xr:uid="{3508F477-36B1-42E4-A48D-5CD2183C77D8}"/>
    <cellStyle name="Normal 3 9 3 2 2" xfId="47223" xr:uid="{EC1A09B5-114A-4AA5-8D99-A25BFF04C8D2}"/>
    <cellStyle name="Normal 3 9 3 3" xfId="33962" xr:uid="{A114A74C-92E2-4CA5-87BD-139051687FCA}"/>
    <cellStyle name="Normal 3 9 3 4" xfId="14790" xr:uid="{DAA36F6C-F260-45E1-8E2E-139799074E64}"/>
    <cellStyle name="Normal 3 9 4" xfId="6476" xr:uid="{2D79CFF4-38B0-4171-A327-99A7AA9D7BDE}"/>
    <cellStyle name="Normal 3 9 5" xfId="19593" xr:uid="{648CC709-D032-45A7-8C9A-CD3D11F91B91}"/>
    <cellStyle name="Normal 3 9 5 2" xfId="39060" xr:uid="{AB445920-C7FF-40F1-9889-F25DFE194259}"/>
    <cellStyle name="Normal 3 9 6" xfId="24119" xr:uid="{C52580CD-176E-4907-8BB2-6BD5035261C1}"/>
    <cellStyle name="Normal 3 9 6 2" xfId="42899" xr:uid="{F0B79ED3-0E6A-49B8-BB82-59B4E37C6C52}"/>
    <cellStyle name="Normal 3 9 7" xfId="26765" xr:uid="{543769A3-7B20-4255-85B9-F2A0B06AFE55}"/>
    <cellStyle name="Normal 3 9 7 2" xfId="45517" xr:uid="{6AEBAC54-77B2-4EDE-9D04-7CAAF946CDC2}"/>
    <cellStyle name="Normal 3 9 8" xfId="31100" xr:uid="{B4D1A58E-C448-4035-87E7-FE93C705A4B6}"/>
    <cellStyle name="Normal 3 9 9" xfId="31766" xr:uid="{7959738E-27F0-4ED9-8D85-03EF70E75873}"/>
    <cellStyle name="Normal 3_BG Note PL 57.58" xfId="7514" xr:uid="{9FCF37BD-4153-44A4-9539-0E61D5215FFD}"/>
    <cellStyle name="Normal 30" xfId="846" xr:uid="{3C006600-E684-4992-BA68-E482025AF69F}"/>
    <cellStyle name="Normal 30 10" xfId="7515" xr:uid="{5FBDADBE-E210-4066-887F-FFCD3CE07B80}"/>
    <cellStyle name="Normal 30 10 2" xfId="7516" xr:uid="{9BC50880-08F9-4AC5-A666-F19A6881C2B3}"/>
    <cellStyle name="Normal 30 10 3" xfId="7517" xr:uid="{C058831A-B9C3-4312-B27E-E0FADD1FB379}"/>
    <cellStyle name="Normal 30 11" xfId="7518" xr:uid="{2632E8DD-941C-43BD-9E60-E34215E5F32D}"/>
    <cellStyle name="Normal 30 11 2" xfId="7519" xr:uid="{30D2A8E6-97E6-4851-9ABC-FE58B074D287}"/>
    <cellStyle name="Normal 30 11 3" xfId="7520" xr:uid="{0B22AABB-8458-45EF-9865-F97B6A6B7816}"/>
    <cellStyle name="Normal 30 12" xfId="7521" xr:uid="{F064D956-DFEE-4CBF-AC7A-C9F1B3DB9CBC}"/>
    <cellStyle name="Normal 30 12 2" xfId="7522" xr:uid="{A9DA905E-D35F-4D65-AC61-B9BAA7E46B48}"/>
    <cellStyle name="Normal 30 12 3" xfId="7523" xr:uid="{024F9EF9-5E54-4089-A38D-ADF23BBECCA3}"/>
    <cellStyle name="Normal 30 13" xfId="7524" xr:uid="{0115706C-2DCE-4560-B814-E9E7DC4A86E3}"/>
    <cellStyle name="Normal 30 14" xfId="7525" xr:uid="{DC925B31-8A28-4942-B3A8-0CAE2EB18C0F}"/>
    <cellStyle name="Normal 30 15" xfId="7526" xr:uid="{C9321341-08EF-4830-88D2-A4DBAEFD904D}"/>
    <cellStyle name="Normal 30 16" xfId="8897" xr:uid="{99F3922B-1B2A-4CED-9743-67C094099CE9}"/>
    <cellStyle name="Normal 30 16 2" xfId="19741" xr:uid="{E5A88F9A-446F-48BE-A55D-4A07CD7DD5BA}"/>
    <cellStyle name="Normal 30 16 2 2" xfId="39208" xr:uid="{582CCDC7-3E9D-418A-97E7-0037A8BDBA37}"/>
    <cellStyle name="Normal 30 16 3" xfId="24267" xr:uid="{A43A1D12-216F-413F-BC82-3C240D30F0F5}"/>
    <cellStyle name="Normal 30 16 3 2" xfId="43047" xr:uid="{4049311B-59FA-47C0-9B06-A70DABCAE5ED}"/>
    <cellStyle name="Normal 30 16 4" xfId="31246" xr:uid="{5FFF6275-F434-4F20-98F4-41FBA1B633EC}"/>
    <cellStyle name="Normal 30 16 5" xfId="36771" xr:uid="{43C17154-8803-44F6-B9F6-A0B8D734AB9F}"/>
    <cellStyle name="Normal 30 16 6" xfId="17304" xr:uid="{368EA130-3A8F-407B-A6F4-5A08187164CC}"/>
    <cellStyle name="Normal 30 17" xfId="20359" xr:uid="{80CB258A-0E18-4240-9A52-367335526A86}"/>
    <cellStyle name="Normal 30 18" xfId="18691" xr:uid="{E666C13A-F134-491C-98BB-45248963F265}"/>
    <cellStyle name="Normal 30 18 2" xfId="38172" xr:uid="{3B8BA157-9458-4450-9B34-C4DDDEC75908}"/>
    <cellStyle name="Normal 30 19" xfId="23208" xr:uid="{A7460840-BF95-4CB4-9D0C-821262B08368}"/>
    <cellStyle name="Normal 30 19 2" xfId="41998" xr:uid="{22228907-9DA2-45A2-A9A7-CBA414AAD25D}"/>
    <cellStyle name="Normal 30 2" xfId="6273" xr:uid="{48C2CEE5-DC3E-42D5-A7E3-47258FA0E3E0}"/>
    <cellStyle name="Normal 30 2 2" xfId="7527" xr:uid="{9A03F426-2CBD-48B2-A8B6-1EEB221CB176}"/>
    <cellStyle name="Normal 30 2 3" xfId="7528" xr:uid="{F33B17B5-5E2A-4116-B028-132CF22E2F26}"/>
    <cellStyle name="Normal 30 2 4" xfId="7529" xr:uid="{085BBE78-4C12-4B6B-BEB4-960615A1B77F}"/>
    <cellStyle name="Normal 30 2 5" xfId="9131" xr:uid="{C2187704-D887-4692-99F2-77CE3D38C96F}"/>
    <cellStyle name="Normal 30 2 5 2" xfId="36974" xr:uid="{6C95DE62-93F7-4F22-8C77-782C970BD733}"/>
    <cellStyle name="Normal 30 2 5 3" xfId="17495" xr:uid="{ADB38C5C-07E0-4B1D-8FEB-5915669E55F8}"/>
    <cellStyle name="Normal 30 2 6" xfId="30301" xr:uid="{9DBD02ED-145E-4CBD-95D5-C46F859923E5}"/>
    <cellStyle name="Normal 30 2 6 2" xfId="49052" xr:uid="{11CFD410-0FCB-4F00-A9AE-2F9BDF703543}"/>
    <cellStyle name="Normal 30 2 7" xfId="35813" xr:uid="{8563E6A0-C7FD-49A9-B769-001EB740E435}"/>
    <cellStyle name="Normal 30 2 8" xfId="16621" xr:uid="{961CB99D-BBA4-4EF9-9F7E-EBDBEB29928A}"/>
    <cellStyle name="Normal 30 20" xfId="26698" xr:uid="{1E410F64-1755-4A08-BE29-D356A4A1D9CF}"/>
    <cellStyle name="Normal 30 20 2" xfId="45460" xr:uid="{4E298108-3F14-4797-BCEA-1776F614A402}"/>
    <cellStyle name="Normal 30 21" xfId="30958" xr:uid="{B615A1C3-F972-413D-B0EC-1286CBD7C717}"/>
    <cellStyle name="Normal 30 3" xfId="6477" xr:uid="{80B3BB46-7E17-4B05-BB43-7042A1728D0B}"/>
    <cellStyle name="Normal 30 3 2" xfId="7530" xr:uid="{493CC9A8-98FE-47A2-B99A-83826A5C7061}"/>
    <cellStyle name="Normal 30 3 3" xfId="7531" xr:uid="{2D52316B-9BA8-4899-8720-AF8F0B071D19}"/>
    <cellStyle name="Normal 30 3 4" xfId="7532" xr:uid="{4A057AB5-669A-457E-BBE0-C99E008B466A}"/>
    <cellStyle name="Normal 30 3 5" xfId="30419" xr:uid="{0211987D-1228-4831-8880-77DBCC15E3C8}"/>
    <cellStyle name="Normal 30 3 5 2" xfId="49170" xr:uid="{E2EAA273-6B86-456B-9D9E-90CD09DD3D16}"/>
    <cellStyle name="Normal 30 3 6" xfId="35967" xr:uid="{97451FC5-0676-4FD8-A1D5-F6941819E2B7}"/>
    <cellStyle name="Normal 30 3 7" xfId="16739" xr:uid="{499A7BD7-DD71-4A47-827A-7678CF392B1D}"/>
    <cellStyle name="Normal 30 4" xfId="7533" xr:uid="{CF0521BF-A7BC-4B7B-975B-072CF116C4FD}"/>
    <cellStyle name="Normal 30 4 2" xfId="7534" xr:uid="{904B45C8-7D3C-45AA-92AC-9050688449B9}"/>
    <cellStyle name="Normal 30 4 3" xfId="7535" xr:uid="{D5D9E2E7-AA0A-48A0-931B-506BEAEAE350}"/>
    <cellStyle name="Normal 30 5" xfId="7536" xr:uid="{5A3D4F12-0BB2-4409-88AA-5F1677A99CAA}"/>
    <cellStyle name="Normal 30 5 2" xfId="7537" xr:uid="{532A7F03-1F96-4E94-9EB9-4D1065BD8C2D}"/>
    <cellStyle name="Normal 30 5 3" xfId="7538" xr:uid="{78424B5D-AB28-4AF3-B7C4-715E3245B95B}"/>
    <cellStyle name="Normal 30 6" xfId="7539" xr:uid="{305B9B26-907B-4942-92E8-6A36F1EE9DAE}"/>
    <cellStyle name="Normal 30 6 2" xfId="7540" xr:uid="{E76699A8-E553-484C-BB42-795B7AD7F7A7}"/>
    <cellStyle name="Normal 30 6 3" xfId="7541" xr:uid="{8A90B5BD-23CB-4353-A1F9-60B29C3AB357}"/>
    <cellStyle name="Normal 30 7" xfId="7542" xr:uid="{A240210D-D96F-4377-BAA6-298401DCA7FE}"/>
    <cellStyle name="Normal 30 7 2" xfId="7543" xr:uid="{FFAF8DE2-7322-4E6A-8469-D8E36F0D78BE}"/>
    <cellStyle name="Normal 30 7 3" xfId="7544" xr:uid="{E65E9433-0374-4540-A45C-F33692D05F8D}"/>
    <cellStyle name="Normal 30 8" xfId="7545" xr:uid="{4B11883F-6BAB-47E8-BB48-D46228354BF5}"/>
    <cellStyle name="Normal 30 8 2" xfId="7546" xr:uid="{89BD6B83-D11D-4216-9CAD-BA9FD624A0E7}"/>
    <cellStyle name="Normal 30 8 3" xfId="7547" xr:uid="{D56E408B-6FE7-4C53-9DE2-0FEEECC551AE}"/>
    <cellStyle name="Normal 30 9" xfId="7548" xr:uid="{5148C124-A4C6-48C8-AA19-13820062A8A4}"/>
    <cellStyle name="Normal 30 9 2" xfId="7549" xr:uid="{53EE697A-65E3-46E7-91FF-3A5C6BDE1BCB}"/>
    <cellStyle name="Normal 30 9 3" xfId="7550" xr:uid="{42FB38F6-D239-49F7-84B5-4459971C3487}"/>
    <cellStyle name="Normal 31" xfId="1151" xr:uid="{C0E5B995-B1D2-4977-BF05-61BF1C36C80F}"/>
    <cellStyle name="Normal 31 10" xfId="30973" xr:uid="{C0D9F9C2-1B57-434D-BC9B-ED52A7B681AE}"/>
    <cellStyle name="Normal 31 2" xfId="1190" xr:uid="{ED5150B7-2737-40FA-A60C-635A40F43317}"/>
    <cellStyle name="Normal 31 2 2" xfId="1191" xr:uid="{00355E80-AF25-47C7-AE91-93030F5A5E4B}"/>
    <cellStyle name="Normal 31 2 3" xfId="7551" xr:uid="{0777EEBE-5BBD-4DBB-8EE5-305C52D35086}"/>
    <cellStyle name="Normal 31 2 3 2" xfId="20554" xr:uid="{08894E7A-5849-4A3A-879E-883EFB1648CD}"/>
    <cellStyle name="Normal 31 2 3 3" xfId="36185" xr:uid="{90025E5A-01BA-4A20-B402-239F82CD30F3}"/>
    <cellStyle name="Normal 31 2 4" xfId="9133" xr:uid="{232D859A-4397-4C4F-8259-2E1C691A0F9E}"/>
    <cellStyle name="Normal 31 2 4 2" xfId="21077" xr:uid="{8C8BE854-5A44-4C86-9902-78CCCDFEBA84}"/>
    <cellStyle name="Normal 31 2 4 3" xfId="36976" xr:uid="{5E7EFB9E-CDC0-4D4E-A4F9-CA4DAD5C2A90}"/>
    <cellStyle name="Normal 31 2 4 4" xfId="17497" xr:uid="{C3BF289D-0E68-40F0-B27A-607624C397D7}"/>
    <cellStyle name="Normal 31 3" xfId="6275" xr:uid="{21801A53-42FA-4E0F-9231-368478C299E9}"/>
    <cellStyle name="Normal 31 3 2" xfId="7552" xr:uid="{C0541CBD-663C-4343-B79B-EB00EAAD6B24}"/>
    <cellStyle name="Normal 31 3 2 2" xfId="21078" xr:uid="{761D3EB0-A3E0-4C6A-98F7-5643E9A20D82}"/>
    <cellStyle name="Normal 31 3 2 3" xfId="36186" xr:uid="{ED206FAD-9F64-4F20-B0A7-8D037C7FC69E}"/>
    <cellStyle name="Normal 31 3 3" xfId="30303" xr:uid="{AB4F37AD-E5BB-48D9-B4FE-FC918523F129}"/>
    <cellStyle name="Normal 31 3 3 2" xfId="49054" xr:uid="{9E2B91E5-F9E5-4A08-BA14-7218A48479F8}"/>
    <cellStyle name="Normal 31 3 4" xfId="35815" xr:uid="{AD38B127-4E3E-4867-9444-2CDCAAAAFE88}"/>
    <cellStyle name="Normal 31 3 5" xfId="16623" xr:uid="{7BE4BD26-0D08-4897-BD32-46127B738249}"/>
    <cellStyle name="Normal 31 4" xfId="6478" xr:uid="{3B06D233-CC9E-459F-8192-1E5A782A9BF2}"/>
    <cellStyle name="Normal 31 4 2" xfId="19743" xr:uid="{FE59991E-0C39-44C2-BBB9-5A41DA4CD0D7}"/>
    <cellStyle name="Normal 31 4 2 2" xfId="39210" xr:uid="{76813DAF-AD98-4839-AE80-6FB778D7440E}"/>
    <cellStyle name="Normal 31 4 3" xfId="24269" xr:uid="{F394941F-D2CE-4757-A5E4-7C7DF7ED8F72}"/>
    <cellStyle name="Normal 31 4 3 2" xfId="43049" xr:uid="{517F4B34-1CEB-40A9-939D-5307CB7EE4C2}"/>
    <cellStyle name="Normal 31 4 4" xfId="30420" xr:uid="{5E96A6F4-5CFB-47D1-B600-E4465F2C4D56}"/>
    <cellStyle name="Normal 31 4 4 2" xfId="49171" xr:uid="{71FA6E46-0374-4E07-8980-D837B84EE4F6}"/>
    <cellStyle name="Normal 31 4 5" xfId="31248" xr:uid="{261CD558-1405-43BD-8F28-404B8FF87AA1}"/>
    <cellStyle name="Normal 31 4 6" xfId="35968" xr:uid="{4ED76A65-56D6-4B29-902C-9EFC91781105}"/>
    <cellStyle name="Normal 31 4 7" xfId="16740" xr:uid="{E7ABB774-40BB-485A-9DA2-7C81741C1BEC}"/>
    <cellStyle name="Normal 31 5" xfId="8899" xr:uid="{5E024628-D317-4179-8499-9DB9E7A88C9C}"/>
    <cellStyle name="Normal 31 5 2" xfId="20529" xr:uid="{3777146C-17B0-4739-9F71-090B9FE909E1}"/>
    <cellStyle name="Normal 31 5 3" xfId="36773" xr:uid="{EA57103B-1F01-49C0-840B-31A7C414BCF2}"/>
    <cellStyle name="Normal 31 5 4" xfId="17306" xr:uid="{9C9B5B48-3D46-4D5F-81BC-17F28FCDDB8F}"/>
    <cellStyle name="Normal 31 6" xfId="21076" xr:uid="{4DFFE983-6662-416A-9996-C2851E63BB30}"/>
    <cellStyle name="Normal 31 7" xfId="18693" xr:uid="{4CF43DDA-B158-4272-9BD6-628289CF13E0}"/>
    <cellStyle name="Normal 31 7 2" xfId="38174" xr:uid="{D0CF5B11-C25C-4FEE-AEAD-D036535ED190}"/>
    <cellStyle name="Normal 31 8" xfId="23210" xr:uid="{0F213346-C529-4E53-8A3C-11D87D8A1546}"/>
    <cellStyle name="Normal 31 8 2" xfId="42000" xr:uid="{8B7F76C1-0450-48FF-B4AD-F403D912A4AD}"/>
    <cellStyle name="Normal 31 9" xfId="26710" xr:uid="{8C4EF209-2297-4BCC-BB7D-C9A7A1B7CDEC}"/>
    <cellStyle name="Normal 31 9 2" xfId="45472" xr:uid="{041A1094-CA4A-42D2-959D-75A21B2A0C5F}"/>
    <cellStyle name="Normal 32" xfId="1192" xr:uid="{5F236BAA-BC52-4A52-8826-A83E54EC17FA}"/>
    <cellStyle name="Normal 32 10" xfId="7553" xr:uid="{4D816050-83FE-466C-B2C3-2F5BC8887299}"/>
    <cellStyle name="Normal 32 10 2" xfId="7554" xr:uid="{79EA2365-8123-443F-BA40-A733B4DE114E}"/>
    <cellStyle name="Normal 32 10 3" xfId="7555" xr:uid="{CD444BCB-14B0-45E2-8CD5-A89327BAA1DB}"/>
    <cellStyle name="Normal 32 11" xfId="7556" xr:uid="{5CF68D1F-DBC8-4227-BC57-976E81867496}"/>
    <cellStyle name="Normal 32 11 2" xfId="7557" xr:uid="{FD3A51F8-49CF-4E00-B871-7B183AF7AE54}"/>
    <cellStyle name="Normal 32 11 3" xfId="7558" xr:uid="{79CF88DB-F7DD-4083-B5AD-0AC18D5AD45E}"/>
    <cellStyle name="Normal 32 12" xfId="7559" xr:uid="{81699A5E-BE7B-4F95-83F3-AF3259A63EDB}"/>
    <cellStyle name="Normal 32 12 2" xfId="7560" xr:uid="{FF06551B-B273-417D-9259-DABAD167EFF3}"/>
    <cellStyle name="Normal 32 12 3" xfId="7561" xr:uid="{EC8E69D2-9C87-42BC-B51C-179A7026479B}"/>
    <cellStyle name="Normal 32 13" xfId="7562" xr:uid="{7DEE85FA-CCF6-453D-B021-A093E3FDB4F8}"/>
    <cellStyle name="Normal 32 14" xfId="7563" xr:uid="{A1B4D4DD-EA65-4963-9EFF-6D591C621300}"/>
    <cellStyle name="Normal 32 14 2" xfId="20555" xr:uid="{0F9F52F0-CFB3-459C-A864-31374F7C94F9}"/>
    <cellStyle name="Normal 32 14 3" xfId="36187" xr:uid="{2104DFE9-F7A0-40B4-A362-9035E1FDB999}"/>
    <cellStyle name="Normal 32 15" xfId="8563" xr:uid="{848261AF-BD3F-4CE7-8EF9-EA7B598846F7}"/>
    <cellStyle name="Normal 32 16" xfId="26700" xr:uid="{2053C8F3-DF70-4EBA-81E4-AB8090CBDE9C}"/>
    <cellStyle name="Normal 32 16 2" xfId="45462" xr:uid="{352AEB89-8175-435B-A49E-F83CE104F625}"/>
    <cellStyle name="Normal 32 17" xfId="30963" xr:uid="{5427B3D0-BCB8-4EA2-8329-1CA18F1979D2}"/>
    <cellStyle name="Normal 32 2" xfId="6479" xr:uid="{03666C6A-9170-4E02-95F8-4C5C0649A4DA}"/>
    <cellStyle name="Normal 32 2 2" xfId="7564" xr:uid="{1E1E58EA-B995-43B5-ACC9-D7428D862BAA}"/>
    <cellStyle name="Normal 32 2 3" xfId="7565" xr:uid="{1ACCFD25-7E6A-4776-ADEC-D53EC724E207}"/>
    <cellStyle name="Normal 32 2 4" xfId="7566" xr:uid="{D7830C41-CA86-481E-AEA2-9D452A33F1CB}"/>
    <cellStyle name="Normal 32 2 5" xfId="30421" xr:uid="{7B5BB599-DE4E-4532-968B-B8555B47BAE5}"/>
    <cellStyle name="Normal 32 2 5 2" xfId="49172" xr:uid="{3A86285B-C3E7-40EB-9A72-162B625BCC14}"/>
    <cellStyle name="Normal 32 2 6" xfId="35969" xr:uid="{835D055A-F9D2-4A28-8668-C99663951ED3}"/>
    <cellStyle name="Normal 32 2 7" xfId="16741" xr:uid="{62F84B66-3D7F-4825-83A9-30342EE0CF8A}"/>
    <cellStyle name="Normal 32 3" xfId="7567" xr:uid="{8F3202E2-EFB2-4B2A-88C0-9C1F783B1B9C}"/>
    <cellStyle name="Normal 32 3 2" xfId="7568" xr:uid="{6270C951-6747-401D-AB2E-0E2A0C0B3850}"/>
    <cellStyle name="Normal 32 3 3" xfId="7569" xr:uid="{C62E6C29-4A4E-422C-A080-F9F0D4177A62}"/>
    <cellStyle name="Normal 32 4" xfId="7570" xr:uid="{CC34169A-EAC1-43EA-8726-A82A70F2AD06}"/>
    <cellStyle name="Normal 32 4 2" xfId="7571" xr:uid="{F9D6C10D-B3DD-40AC-A20B-ED629B91EAB9}"/>
    <cellStyle name="Normal 32 4 3" xfId="7572" xr:uid="{556E6C76-89BB-471E-960B-B02EB4544979}"/>
    <cellStyle name="Normal 32 5" xfId="7573" xr:uid="{ECDB7A58-9D69-4361-8161-A87133A6E327}"/>
    <cellStyle name="Normal 32 5 2" xfId="7574" xr:uid="{7CD0DE32-BB1F-4A44-9F32-FD8A8A6CD4B8}"/>
    <cellStyle name="Normal 32 5 3" xfId="7575" xr:uid="{C0349622-7BC1-464A-9F75-E3A8E1689A58}"/>
    <cellStyle name="Normal 32 6" xfId="7576" xr:uid="{B0CA6719-0843-4C1D-AC6F-B37A052CCB4B}"/>
    <cellStyle name="Normal 32 6 2" xfId="7577" xr:uid="{C4F251DC-21C6-4E32-AB44-BEAAAA9A21EF}"/>
    <cellStyle name="Normal 32 6 3" xfId="7578" xr:uid="{610C3545-27A2-46D5-80AA-E4C70E80743F}"/>
    <cellStyle name="Normal 32 7" xfId="7579" xr:uid="{F0C02125-678E-4B4D-8B8B-C49C4AEE10AA}"/>
    <cellStyle name="Normal 32 7 2" xfId="7580" xr:uid="{45B52F0C-BA97-4EA0-9582-A8DC924FF16C}"/>
    <cellStyle name="Normal 32 7 3" xfId="7581" xr:uid="{4E5CDCF9-226B-4EA3-BA4C-C5227FB2380A}"/>
    <cellStyle name="Normal 32 8" xfId="7582" xr:uid="{1898938A-C89B-4206-ADB5-998237386BAE}"/>
    <cellStyle name="Normal 32 8 2" xfId="7583" xr:uid="{50B1AB52-8859-4A9A-B6A6-30F339C7DF5B}"/>
    <cellStyle name="Normal 32 8 3" xfId="7584" xr:uid="{9EEBC991-2334-4598-86DA-4B5A3FA0FC25}"/>
    <cellStyle name="Normal 32 9" xfId="7585" xr:uid="{C6901300-3304-482C-B583-6563C7C55323}"/>
    <cellStyle name="Normal 32 9 2" xfId="7586" xr:uid="{F6EDD15C-B4D7-4C89-9F20-D4F138FFD33B}"/>
    <cellStyle name="Normal 32 9 3" xfId="7587" xr:uid="{54F0A462-E757-42B9-B364-C02F3A8482B0}"/>
    <cellStyle name="Normal 33" xfId="847" xr:uid="{07C70479-66D6-447F-8DCE-D8ED7D65D517}"/>
    <cellStyle name="Normal 33 2" xfId="1155" xr:uid="{480C864A-27ED-4085-8D35-ED0B9500F5A8}"/>
    <cellStyle name="Normal 33 2 2" xfId="7588" xr:uid="{E42304E2-86F4-4476-99F8-73BFAF45334C}"/>
    <cellStyle name="Normal 33 2 2 2" xfId="20531" xr:uid="{F22FDB24-228C-4D86-A751-2AD2422D2DA8}"/>
    <cellStyle name="Normal 33 2 2 3" xfId="36188" xr:uid="{22449F0B-98E5-4DDC-9D45-6EC6DC7569B1}"/>
    <cellStyle name="Normal 33 2 3" xfId="9132" xr:uid="{1A94DBC0-1D18-4746-A65E-CB852FEC54BD}"/>
    <cellStyle name="Normal 33 2 3 2" xfId="21080" xr:uid="{E18710D5-54F1-401F-BE3E-26CFE3859FB4}"/>
    <cellStyle name="Normal 33 2 3 3" xfId="36975" xr:uid="{BA143347-DDD6-442B-B7E8-1A3ADBFFFAE8}"/>
    <cellStyle name="Normal 33 2 3 4" xfId="17496" xr:uid="{AE4AAC75-AA0D-4A79-BDF8-6CD9109B0706}"/>
    <cellStyle name="Normal 33 3" xfId="6480" xr:uid="{E0900151-0EB5-4109-9DB2-B0E438138A8C}"/>
    <cellStyle name="Normal 33 3 2" xfId="21081" xr:uid="{E0E465CB-6926-496D-AC4A-AEF3CA8FEF17}"/>
    <cellStyle name="Normal 33 3 3" xfId="20360" xr:uid="{7AB340D2-5A61-43C9-BD07-72AD9AA58716}"/>
    <cellStyle name="Normal 33 3 4" xfId="35970" xr:uid="{C5D4901F-052C-44F2-843C-AD110EAB4E58}"/>
    <cellStyle name="Normal 33 4" xfId="7589" xr:uid="{31C1AE1A-CADB-4605-A05A-32FA6C36AE02}"/>
    <cellStyle name="Normal 33 4 2" xfId="21079" xr:uid="{9FFB6FEC-D119-47FF-BD3A-F9E993981DCA}"/>
    <cellStyle name="Normal 33 4 3" xfId="36189" xr:uid="{9BCA6257-AD82-4A63-AB95-0C98BDEA98E1}"/>
    <cellStyle name="Normal 33 5" xfId="8898" xr:uid="{18E11D9C-0BEF-408F-98C9-7C3C4836C611}"/>
    <cellStyle name="Normal 33 5 2" xfId="36772" xr:uid="{3F69E4E8-E4B5-41C6-8307-266285FC87B3}"/>
    <cellStyle name="Normal 33 5 3" xfId="17305" xr:uid="{D6BAF481-2B51-4209-B092-F78AB995C27B}"/>
    <cellStyle name="Normal 34" xfId="848" xr:uid="{755DF34F-7B71-4D69-8C99-7C8A902E615F}"/>
    <cellStyle name="Normal 34 2" xfId="6481" xr:uid="{B151216D-4B62-4238-9281-3A75ECF1C3BF}"/>
    <cellStyle name="Normal 34 2 2" xfId="7590" xr:uid="{FE075190-D5A5-4661-8A7A-BB7E1964F24F}"/>
    <cellStyle name="Normal 34 2 2 2" xfId="21083" xr:uid="{54AF71C6-54E5-4151-B411-6FB649ECDBFC}"/>
    <cellStyle name="Normal 34 2 2 3" xfId="36190" xr:uid="{FAA35271-38B3-4D4A-A957-BA78120BAC06}"/>
    <cellStyle name="Normal 34 2 3" xfId="35971" xr:uid="{3CE29C6B-0C96-4432-A3AC-52A3F5F6A125}"/>
    <cellStyle name="Normal 34 3" xfId="7591" xr:uid="{C7FE7C61-9567-49F2-8AE8-9B1467797C20}"/>
    <cellStyle name="Normal 34 3 2" xfId="21084" xr:uid="{8B8975CF-136D-4A23-A4C5-FBDCAF66F501}"/>
    <cellStyle name="Normal 34 3 3" xfId="20361" xr:uid="{97BFBB62-67DE-4651-B364-9CB7C32C3A7E}"/>
    <cellStyle name="Normal 34 3 4" xfId="36191" xr:uid="{86A52A69-2B14-4F30-9F45-B7573BF79512}"/>
    <cellStyle name="Normal 34 4" xfId="21082" xr:uid="{08AF63FB-F538-4142-B6BF-39966D1135B0}"/>
    <cellStyle name="Normal 35" xfId="1262" xr:uid="{0A5BA30C-E8E1-4D3C-BE73-8A7F0E5D6701}"/>
    <cellStyle name="Normal 35 10" xfId="7592" xr:uid="{271301B1-0344-4A21-BD7B-1952510D7305}"/>
    <cellStyle name="Normal 35 10 2" xfId="7593" xr:uid="{A00FECB7-7FAA-4D27-AB74-DB254D745878}"/>
    <cellStyle name="Normal 35 10 3" xfId="7594" xr:uid="{4DA38C10-1954-4614-B08F-6032B3D8FD95}"/>
    <cellStyle name="Normal 35 11" xfId="7595" xr:uid="{AF70CED3-C07C-44B8-BE87-C123D900D856}"/>
    <cellStyle name="Normal 35 11 2" xfId="7596" xr:uid="{3B816E40-E1A7-468D-ADD3-A22E4EE85AFC}"/>
    <cellStyle name="Normal 35 11 3" xfId="7597" xr:uid="{EF95D410-08F9-4B32-843D-9F2A28258D6D}"/>
    <cellStyle name="Normal 35 12" xfId="7598" xr:uid="{0E75B4B2-B339-4979-9493-9C652B793723}"/>
    <cellStyle name="Normal 35 12 2" xfId="7599" xr:uid="{FC1C7A2D-6B54-4CF9-82C3-A9544B5B295F}"/>
    <cellStyle name="Normal 35 12 3" xfId="7600" xr:uid="{8221239D-75BC-402D-A73C-27350FBE73A7}"/>
    <cellStyle name="Normal 35 13" xfId="7601" xr:uid="{A5447925-03A1-4FA1-B001-D2BCEB622F7F}"/>
    <cellStyle name="Normal 35 14" xfId="7602" xr:uid="{85CFB6AF-E05E-4D84-BFCC-DAD107A83D2C}"/>
    <cellStyle name="Normal 35 15" xfId="7603" xr:uid="{98FB5D51-E9BA-4795-9C20-2E3EF96D1567}"/>
    <cellStyle name="Normal 35 15 2" xfId="20603" xr:uid="{F2446AE0-6D05-4236-BB36-673646BB00C2}"/>
    <cellStyle name="Normal 35 15 3" xfId="36192" xr:uid="{D167EE76-3C7F-439F-9B4B-A4D28CD4A1AF}"/>
    <cellStyle name="Normal 35 16" xfId="8907" xr:uid="{D029A37E-8D06-47BD-B23A-F919AB02570B}"/>
    <cellStyle name="Normal 35 16 2" xfId="36781" xr:uid="{D53EA6AA-1B53-4C99-8884-B46332C9F6CD}"/>
    <cellStyle name="Normal 35 16 3" xfId="17314" xr:uid="{62C6210A-BA19-4497-9E26-899CCCD2D9EE}"/>
    <cellStyle name="Normal 35 2" xfId="6482" xr:uid="{67538CB6-5FC1-4720-91A3-B14BF80C8FEA}"/>
    <cellStyle name="Normal 35 2 2" xfId="7604" xr:uid="{59012A16-9B92-4762-8A84-1962D9109AAF}"/>
    <cellStyle name="Normal 35 2 2 2" xfId="9143" xr:uid="{0DFC2659-EAC8-4C3D-AD11-49F0E4FB8FBA}"/>
    <cellStyle name="Normal 35 2 2 2 2" xfId="36986" xr:uid="{668F5717-882D-4815-829B-2BBD8B21444A}"/>
    <cellStyle name="Normal 35 2 2 2 3" xfId="17507" xr:uid="{6F10408B-6A60-4F88-8F7D-648987E58A24}"/>
    <cellStyle name="Normal 35 2 3" xfId="7605" xr:uid="{300BE2B9-F40B-49A0-97EC-DA654387A35A}"/>
    <cellStyle name="Normal 35 2 4" xfId="7606" xr:uid="{ACEF5ECC-F22D-440F-83F8-2778309B5F88}"/>
    <cellStyle name="Normal 35 2 5" xfId="8909" xr:uid="{F2A0E38C-A8E2-4032-9A43-61E6D2BA89C1}"/>
    <cellStyle name="Normal 35 2 5 2" xfId="36783" xr:uid="{052B6A7F-694C-4BF1-902A-417D64C97642}"/>
    <cellStyle name="Normal 35 2 5 3" xfId="17316" xr:uid="{CC3AC60B-6225-4B1F-AB46-340754EDD8C5}"/>
    <cellStyle name="Normal 35 2 6" xfId="35972" xr:uid="{C363C9F5-A24A-42DF-BABA-916D671C9C78}"/>
    <cellStyle name="Normal 35 3" xfId="7607" xr:uid="{548C9CD8-33CA-4BA3-964E-BD80689AD649}"/>
    <cellStyle name="Normal 35 3 2" xfId="7608" xr:uid="{E5C47A53-96A7-4D51-83BE-FCBC6573A053}"/>
    <cellStyle name="Normal 35 3 3" xfId="7609" xr:uid="{64E29353-C621-45A7-B4B5-2EAD2BA492D4}"/>
    <cellStyle name="Normal 35 3 4" xfId="9141" xr:uid="{4BB301AB-CB08-4E90-B161-91A91E6C3C41}"/>
    <cellStyle name="Normal 35 3 4 2" xfId="36984" xr:uid="{EF5B5A19-8BDD-42D7-8509-C03961BDD7FA}"/>
    <cellStyle name="Normal 35 3 4 3" xfId="17505" xr:uid="{5AB000CB-526B-4643-BAFE-46055DB97874}"/>
    <cellStyle name="Normal 35 4" xfId="7610" xr:uid="{A7F19414-433C-409A-AC30-3C67054A1E27}"/>
    <cellStyle name="Normal 35 4 2" xfId="7611" xr:uid="{256672D9-37DD-428D-B321-6D6449C1605C}"/>
    <cellStyle name="Normal 35 4 3" xfId="7612" xr:uid="{1BA17908-072A-4441-9A2C-8A82EFD7908E}"/>
    <cellStyle name="Normal 35 5" xfId="7613" xr:uid="{64CA84D0-502C-4F04-A834-90BDF9B3C32A}"/>
    <cellStyle name="Normal 35 5 2" xfId="7614" xr:uid="{7CDE998F-31DA-43F4-B711-C10D80AE8109}"/>
    <cellStyle name="Normal 35 5 3" xfId="7615" xr:uid="{946B52F2-DC84-4544-8F18-1D200F879D16}"/>
    <cellStyle name="Normal 35 6" xfId="7616" xr:uid="{5339D96B-1459-4522-90CB-ACCE6AE5F0A5}"/>
    <cellStyle name="Normal 35 6 2" xfId="7617" xr:uid="{A32FCB25-3DCE-4584-AF8A-D8D005369D35}"/>
    <cellStyle name="Normal 35 6 3" xfId="7618" xr:uid="{BC2BC039-35F2-4618-9F33-B3597AA3C2C2}"/>
    <cellStyle name="Normal 35 7" xfId="7619" xr:uid="{D2462441-9A93-4898-89E6-9042ED8B72A4}"/>
    <cellStyle name="Normal 35 7 2" xfId="7620" xr:uid="{DFE8DCAB-0DEF-4643-AD0A-4C19FFC41DDB}"/>
    <cellStyle name="Normal 35 7 3" xfId="7621" xr:uid="{13907470-5881-477F-BBFF-15896D81E355}"/>
    <cellStyle name="Normal 35 8" xfId="7622" xr:uid="{AA33B544-D3CF-414F-8DB1-48D05C5B2522}"/>
    <cellStyle name="Normal 35 8 2" xfId="7623" xr:uid="{B78E7BC3-7F7F-46EE-AE31-F6F9A6B242AE}"/>
    <cellStyle name="Normal 35 8 3" xfId="7624" xr:uid="{3277E3E0-76A9-45DE-BE2F-FDD79B4D74DD}"/>
    <cellStyle name="Normal 35 9" xfId="7625" xr:uid="{8AE334A8-CF53-4878-9A63-1322232C02BF}"/>
    <cellStyle name="Normal 35 9 2" xfId="7626" xr:uid="{494E9AC8-CF4A-447F-AF59-2FDEC37845AC}"/>
    <cellStyle name="Normal 35 9 3" xfId="7627" xr:uid="{0BBFA838-5B15-49BA-A4A4-C7457B469B31}"/>
    <cellStyle name="Normal 36" xfId="849" xr:uid="{D46AE50C-ECDD-47AF-9318-10224E282D57}"/>
    <cellStyle name="Normal 36 10" xfId="7628" xr:uid="{6A4EE194-6E4F-421A-BB14-CD6F1231FE5B}"/>
    <cellStyle name="Normal 36 10 2" xfId="7629" xr:uid="{51D2B50E-625A-4F37-8091-2E331205378E}"/>
    <cellStyle name="Normal 36 10 3" xfId="7630" xr:uid="{AB2EAA91-67B9-42AF-8DBE-1AAB45BD9E20}"/>
    <cellStyle name="Normal 36 11" xfId="7631" xr:uid="{E443DA59-9308-4536-A334-B34930BBAA86}"/>
    <cellStyle name="Normal 36 11 2" xfId="7632" xr:uid="{A2AFBBE8-9805-4448-93D2-3B5B99B42076}"/>
    <cellStyle name="Normal 36 11 3" xfId="7633" xr:uid="{216C7B88-D119-4F38-8F7E-A6B4B8641CAF}"/>
    <cellStyle name="Normal 36 12" xfId="7634" xr:uid="{38CA5619-ED78-42E8-83C6-4609832DA6AE}"/>
    <cellStyle name="Normal 36 12 2" xfId="7635" xr:uid="{21274779-1CF2-4FA1-B623-15C0B2BA7AFF}"/>
    <cellStyle name="Normal 36 12 3" xfId="7636" xr:uid="{46921AA8-D744-4843-9CE3-8DDE0C9CA0DA}"/>
    <cellStyle name="Normal 36 13" xfId="7637" xr:uid="{B276E488-5E8B-4FEE-BAAF-43D4AAADEE89}"/>
    <cellStyle name="Normal 36 14" xfId="7638" xr:uid="{61922008-D6FF-4BB8-8860-2D2EA110A44A}"/>
    <cellStyle name="Normal 36 15" xfId="20362" xr:uid="{B9179F7D-796E-4F12-B0EC-1CA32D5D7A11}"/>
    <cellStyle name="Normal 36 2" xfId="4313" xr:uid="{DFC6C0D8-3C8F-4E1D-86E7-174FCA4E1D70}"/>
    <cellStyle name="Normal 36 2 2" xfId="7639" xr:uid="{9131E0A5-947E-4F6F-A3B5-08BB0BB562B8}"/>
    <cellStyle name="Normal 36 2 3" xfId="7640" xr:uid="{79B9D56C-E311-4882-8AB3-C41FEE52104D}"/>
    <cellStyle name="Normal 36 3" xfId="6483" xr:uid="{A41F5938-749B-49AD-A2D3-F686223A6B19}"/>
    <cellStyle name="Normal 36 3 2" xfId="7641" xr:uid="{E09747FC-A506-4D4A-BCA4-99588CB96344}"/>
    <cellStyle name="Normal 36 3 3" xfId="7642" xr:uid="{C1BA7948-C2B2-4C90-9200-DA3127A6144F}"/>
    <cellStyle name="Normal 36 3 4" xfId="7643" xr:uid="{0839B8AD-B75B-42F1-8908-6CCA756B7434}"/>
    <cellStyle name="Normal 36 3 5" xfId="35973" xr:uid="{10298CD9-BA3D-4C1C-991E-D456B534B98E}"/>
    <cellStyle name="Normal 36 4" xfId="7644" xr:uid="{0D6755C7-1935-464C-B6BF-E7F9CCC70901}"/>
    <cellStyle name="Normal 36 4 2" xfId="7645" xr:uid="{6AF52B78-4883-48EB-AEF9-8AF516C001CE}"/>
    <cellStyle name="Normal 36 4 3" xfId="7646" xr:uid="{14B4821F-6198-44F7-8B8D-CDD742D0EB0B}"/>
    <cellStyle name="Normal 36 5" xfId="7647" xr:uid="{FE2082FF-7972-4424-B1A8-154929FE0BFD}"/>
    <cellStyle name="Normal 36 5 2" xfId="7648" xr:uid="{05DF00FE-0170-4642-B389-2244CFD7C6C1}"/>
    <cellStyle name="Normal 36 5 3" xfId="7649" xr:uid="{C3731909-A1FF-4FC2-8274-F609045DA2C4}"/>
    <cellStyle name="Normal 36 6" xfId="7650" xr:uid="{CFE83126-5461-4F6B-88D1-51D9B293AC34}"/>
    <cellStyle name="Normal 36 6 2" xfId="7651" xr:uid="{16746E00-A3CE-4447-B658-487C5BC14903}"/>
    <cellStyle name="Normal 36 6 3" xfId="7652" xr:uid="{C08605EC-01DC-4349-BEF6-0AECC7178003}"/>
    <cellStyle name="Normal 36 7" xfId="7653" xr:uid="{810CF35A-6C86-4FB1-B67B-7F0F6D5C4456}"/>
    <cellStyle name="Normal 36 7 2" xfId="7654" xr:uid="{3856B5D2-CE54-4C25-A30D-FAFBE5181F90}"/>
    <cellStyle name="Normal 36 7 3" xfId="7655" xr:uid="{8A48FEAF-DBA6-4467-96DE-00BE02E31B4E}"/>
    <cellStyle name="Normal 36 8" xfId="7656" xr:uid="{DD861794-9B18-43E1-BA6E-E057810F87C2}"/>
    <cellStyle name="Normal 36 8 2" xfId="7657" xr:uid="{42AA869F-5115-49B6-B82A-3CD45E74B106}"/>
    <cellStyle name="Normal 36 8 3" xfId="7658" xr:uid="{525D29F1-A61B-4069-9934-3BAF6C0AA5DC}"/>
    <cellStyle name="Normal 36 9" xfId="7659" xr:uid="{47C55765-CBE9-40FD-8B4F-6E0D6208993E}"/>
    <cellStyle name="Normal 36 9 2" xfId="7660" xr:uid="{507F783B-EBFB-44C3-B7F9-8F714F748C07}"/>
    <cellStyle name="Normal 36 9 3" xfId="7661" xr:uid="{508E633F-A706-40AB-A3BD-A2BEFA48E5F7}"/>
    <cellStyle name="Normal 37" xfId="850" xr:uid="{FC43A431-BC66-446C-A976-3088C7D32D07}"/>
    <cellStyle name="Normal 37 2" xfId="6484" xr:uid="{3D96292C-BFCE-4CFE-AC9E-E2BB3886BB16}"/>
    <cellStyle name="Normal 37 2 2" xfId="7662" xr:uid="{D440D9E8-1D5B-4E7D-9558-8E9654799FFD}"/>
    <cellStyle name="Normal 37 2 3" xfId="7663" xr:uid="{C98EB342-228D-46FE-921A-1819205C1526}"/>
    <cellStyle name="Normal 37 2 4" xfId="7664" xr:uid="{CAD42081-3E66-42D7-8871-364361E2D182}"/>
    <cellStyle name="Normal 37 2 5" xfId="9145" xr:uid="{A06A504B-CBE7-43B2-97AB-AB964DBD2E1E}"/>
    <cellStyle name="Normal 37 2 5 2" xfId="36988" xr:uid="{A7B93726-5F7D-4D15-A718-198D2B23CE5F}"/>
    <cellStyle name="Normal 37 2 5 3" xfId="17509" xr:uid="{E5F47725-80AC-426B-A14B-AD02AA0F8F28}"/>
    <cellStyle name="Normal 37 2 6" xfId="30422" xr:uid="{C8AEF0F2-3887-4184-8384-C21CC6471E06}"/>
    <cellStyle name="Normal 37 2 6 2" xfId="49173" xr:uid="{FE8D322D-DD98-4046-A401-B230C7BDDC23}"/>
    <cellStyle name="Normal 37 2 7" xfId="35974" xr:uid="{91D11DE6-8B31-45A9-9EE7-6190D73C42E8}"/>
    <cellStyle name="Normal 37 2 8" xfId="16742" xr:uid="{D08A3AA4-8E10-4C7F-BB00-A30139FF1CBF}"/>
    <cellStyle name="Normal 37 3" xfId="7665" xr:uid="{E6DB6763-8366-4690-A46B-F761E3A34F06}"/>
    <cellStyle name="Normal 37 3 2" xfId="9199" xr:uid="{FD88827C-D721-451F-9EF6-9C84F7593BBA}"/>
    <cellStyle name="Normal 37 3 2 2" xfId="21085" xr:uid="{C5C43538-0BC4-42A2-91CD-41920DB333FD}"/>
    <cellStyle name="Normal 37 3 2 3" xfId="37024" xr:uid="{E84682AE-2B57-4DD3-B160-252CB7232AAF}"/>
    <cellStyle name="Normal 37 3 2 4" xfId="17545" xr:uid="{41ADE335-AB9B-4B29-A2E8-1AA137E76036}"/>
    <cellStyle name="Normal 37 4" xfId="7666" xr:uid="{C9915488-E285-44B8-B468-0CFC7BD7E2CC}"/>
    <cellStyle name="Normal 37 4 2" xfId="20363" xr:uid="{49E7A36E-77EE-4AAF-BB53-5F27E5BC4BD3}"/>
    <cellStyle name="Normal 37 4 3" xfId="36193" xr:uid="{C3970ED1-5E97-4CE6-B7B9-A122969DE86C}"/>
    <cellStyle name="Normal 37 5" xfId="8911" xr:uid="{4F4B8295-518C-4F40-9B0C-F94655EF9E45}"/>
    <cellStyle name="Normal 37 5 2" xfId="36785" xr:uid="{835D704A-D4C7-4668-B6DD-025101A68003}"/>
    <cellStyle name="Normal 37 5 3" xfId="17318" xr:uid="{FC70D75D-4B4D-4EFB-A2DE-A1B440C18B8D}"/>
    <cellStyle name="Normal 37 6" xfId="26712" xr:uid="{D65707F2-FA02-4A3B-9D86-34BDA4C3D78E}"/>
    <cellStyle name="Normal 37 6 2" xfId="45474" xr:uid="{7594E10D-F885-4EDB-A008-A1F17FEC1EC0}"/>
    <cellStyle name="Normal 37 7" xfId="30975" xr:uid="{F4915F0C-9C77-49E8-BFC8-0C90787AD68B}"/>
    <cellStyle name="Normal 38" xfId="851" xr:uid="{9326C906-582C-46EF-8782-BCAFE9006CFB}"/>
    <cellStyle name="Normal 38 2" xfId="6485" xr:uid="{62BD6824-9294-4663-8239-4884229DD685}"/>
    <cellStyle name="Normal 38 2 2" xfId="7667" xr:uid="{11944B7A-2952-45BB-B691-7E7E59C0667C}"/>
    <cellStyle name="Normal 38 2 3" xfId="7668" xr:uid="{ACAA5270-8365-4029-8CFE-B2044FF5D4D2}"/>
    <cellStyle name="Normal 38 2 4" xfId="7669" xr:uid="{FE8468BC-05EC-4C31-B09D-71A83A0AF3F1}"/>
    <cellStyle name="Normal 38 2 5" xfId="9147" xr:uid="{1202DCDB-8657-4CA8-A407-92B7651D8103}"/>
    <cellStyle name="Normal 38 2 5 2" xfId="36990" xr:uid="{C4785522-2908-4B5A-B763-754E5127E618}"/>
    <cellStyle name="Normal 38 2 5 3" xfId="17511" xr:uid="{C6E2D9D2-4A7C-46FB-9D30-E5CA59851A23}"/>
    <cellStyle name="Normal 38 2 6" xfId="30423" xr:uid="{01204828-A0FE-4FDB-B083-0B4420D342D3}"/>
    <cellStyle name="Normal 38 2 6 2" xfId="49174" xr:uid="{766560B8-09A3-4FF8-8F4D-78590402EA73}"/>
    <cellStyle name="Normal 38 2 7" xfId="35975" xr:uid="{C37242BE-DA3C-420F-8B36-E92F0AA324BE}"/>
    <cellStyle name="Normal 38 2 8" xfId="16743" xr:uid="{A2142872-A38A-4717-923A-7B7FE2854115}"/>
    <cellStyle name="Normal 38 3" xfId="7670" xr:uid="{73AAA8EF-EB84-4A78-8D1E-61B04F15A914}"/>
    <cellStyle name="Normal 38 3 2" xfId="21086" xr:uid="{81E4E298-F96E-4508-B4C8-E8461B3F37C8}"/>
    <cellStyle name="Normal 38 4" xfId="7671" xr:uid="{D7B7524D-B798-4224-BB6A-029CA678AB85}"/>
    <cellStyle name="Normal 38 4 2" xfId="20364" xr:uid="{1DFC25AC-D183-497A-A0DD-92B6AC69C9B9}"/>
    <cellStyle name="Normal 38 4 3" xfId="36194" xr:uid="{42032ACF-22BD-437D-B092-46AC4DFBB01A}"/>
    <cellStyle name="Normal 38 5" xfId="8913" xr:uid="{FD1C6849-0447-4C3F-8BF2-B26230963293}"/>
    <cellStyle name="Normal 38 5 2" xfId="36787" xr:uid="{7E7D19CD-2413-408D-8E3A-1DB40ADB9959}"/>
    <cellStyle name="Normal 38 5 3" xfId="17320" xr:uid="{448BCC9B-CD92-4DE8-9D1D-400A511D757B}"/>
    <cellStyle name="Normal 38 6" xfId="26724" xr:uid="{F92DFC04-363A-49D0-8F02-870781E2B733}"/>
    <cellStyle name="Normal 38 6 2" xfId="45486" xr:uid="{234C636E-259D-4BCC-AA9D-7F8AD9A9B963}"/>
    <cellStyle name="Normal 38 7" xfId="30993" xr:uid="{177DC3A5-D1C9-4274-B99D-16FF33163BA7}"/>
    <cellStyle name="Normal 39" xfId="852" xr:uid="{F2439AF4-DA5C-4070-BD53-64DF9CADF0B9}"/>
    <cellStyle name="Normal 39 2" xfId="6486" xr:uid="{9B28A42E-68FE-4A6F-9056-121E5F240BEA}"/>
    <cellStyle name="Normal 39 2 2" xfId="7672" xr:uid="{EC457582-D43A-4473-ACDE-CC40E4CD400F}"/>
    <cellStyle name="Normal 39 2 3" xfId="7673" xr:uid="{7CF94D26-156C-4530-B1C8-ADBFF3EAFB5A}"/>
    <cellStyle name="Normal 39 2 4" xfId="7674" xr:uid="{72B8622F-2C21-460D-A837-3AFCDA591259}"/>
    <cellStyle name="Normal 39 2 5" xfId="9150" xr:uid="{8A8CBC9E-E10A-41CF-8222-CC7E1D995E0B}"/>
    <cellStyle name="Normal 39 2 5 2" xfId="36993" xr:uid="{3BC822D3-45FA-4D15-A9BF-F7EC203C7823}"/>
    <cellStyle name="Normal 39 2 5 3" xfId="17514" xr:uid="{5524C5BE-AC2B-4631-AD32-86FDEC14CFC2}"/>
    <cellStyle name="Normal 39 2 6" xfId="35976" xr:uid="{FED3D84C-1FBE-4DB3-B055-A8F2B976948D}"/>
    <cellStyle name="Normal 39 3" xfId="7675" xr:uid="{259F55A9-6C94-479E-BAB7-E3A825526D5A}"/>
    <cellStyle name="Normal 39 3 2" xfId="21087" xr:uid="{482881B0-D9B5-4A12-B0BB-01BDD328A523}"/>
    <cellStyle name="Normal 39 4" xfId="7676" xr:uid="{E9B6F997-9DAD-4C8C-97ED-FC63E90B5508}"/>
    <cellStyle name="Normal 39 4 2" xfId="20365" xr:uid="{E3C08902-56DD-4CC6-A662-34D66F8259B5}"/>
    <cellStyle name="Normal 39 4 3" xfId="36195" xr:uid="{BC1705BB-FDCF-46C3-B26B-E354AB09B3A2}"/>
    <cellStyle name="Normal 39 5" xfId="8916" xr:uid="{8E526D2E-F3E6-4073-A537-4B926140ED66}"/>
    <cellStyle name="Normal 39 5 2" xfId="36790" xr:uid="{2B103E6F-093E-47C0-8292-CC039B9E324E}"/>
    <cellStyle name="Normal 39 5 3" xfId="17323" xr:uid="{1EE28EFF-DA43-4911-A3E4-A993BB5891DE}"/>
    <cellStyle name="Normal 4" xfId="96" xr:uid="{873E5005-C66A-468D-9B96-FB4BB5459E68}"/>
    <cellStyle name="Normal 4 10" xfId="4216" xr:uid="{B41B7A75-27E7-4CFF-8306-FBA227D254EE}"/>
    <cellStyle name="Normal 4 11" xfId="4287" xr:uid="{9B1AA24C-CC83-4DEA-8706-6BF664E42F36}"/>
    <cellStyle name="Normal 4 11 2" xfId="28392" xr:uid="{8E652D6F-68D2-4185-B1A3-E1119FB34A0B}"/>
    <cellStyle name="Normal 4 11 2 2" xfId="47143" xr:uid="{3D61987B-1BCD-4E87-B5D6-AE5D04043287}"/>
    <cellStyle name="Normal 4 11 3" xfId="33876" xr:uid="{3937BA09-F125-439A-938A-F554E2EA5832}"/>
    <cellStyle name="Normal 4 11 4" xfId="14710" xr:uid="{93BBD2EC-F5BC-4E68-B8FE-6057663834BB}"/>
    <cellStyle name="Normal 4 12" xfId="8219" xr:uid="{E2D281CE-958B-4259-A306-EAADA2D3713B}"/>
    <cellStyle name="Normal 4 12 2" xfId="36424" xr:uid="{A6A0A195-BCC8-4F36-A11E-A870AC0FDEB8}"/>
    <cellStyle name="Normal 4 12 3" xfId="16998" xr:uid="{079B62D1-575F-4881-9A65-D6058E6F127F}"/>
    <cellStyle name="Normal 4 13" xfId="18173" xr:uid="{6DD3535E-C542-449B-9C2C-E50CAF0D0D79}"/>
    <cellStyle name="Normal 4 13 2" xfId="37658" xr:uid="{5D3B713D-E041-4EBB-A027-8730766A431F}"/>
    <cellStyle name="Normal 4 14" xfId="22696" xr:uid="{7CF20CA0-361A-4773-9F2A-45521A84C4FE}"/>
    <cellStyle name="Normal 4 14 2" xfId="41487" xr:uid="{623B9E81-D5AD-4450-8E31-94ABE3D6BA27}"/>
    <cellStyle name="Normal 4 15" xfId="31598" xr:uid="{1D774E08-5060-46D2-8391-324142A68CC6}"/>
    <cellStyle name="Normal 4 16" xfId="12908" xr:uid="{F28342BE-D569-49F6-BE8D-774BAF963130}"/>
    <cellStyle name="Normal 4 2" xfId="125" xr:uid="{B0E7FF17-8642-429D-810F-4904A22A7A41}"/>
    <cellStyle name="Normal 4 2 2" xfId="1193" xr:uid="{3A6FF9C1-1BA6-45C0-BBD3-60007171C00F}"/>
    <cellStyle name="Normal 4 2 2 2" xfId="3859" xr:uid="{CC4112FB-AD0B-4BCA-BECE-E197442FF508}"/>
    <cellStyle name="Normal 4 2 2 2 2" xfId="6323" xr:uid="{02928A9F-27E0-4FC7-BAE7-CD344AF60DB8}"/>
    <cellStyle name="Normal 4 2 2 3" xfId="7677" xr:uid="{370C8882-3388-4D8E-98E1-C253378B63CB}"/>
    <cellStyle name="Normal 4 2 2 4" xfId="8701" xr:uid="{BB540AAA-6AB2-4909-ADB9-A924D3837DDE}"/>
    <cellStyle name="Normal 4 2 2 5" xfId="31661" xr:uid="{4B1DD1CD-32D8-4DAE-918D-53888D93CD54}"/>
    <cellStyle name="Normal 4 2 3" xfId="3769" xr:uid="{B9195983-D45E-4B09-A404-4A39C7398347}"/>
    <cellStyle name="Normal 4 2 3 2" xfId="3860" xr:uid="{F164D768-E637-4E5F-BB03-45804B15FA74}"/>
    <cellStyle name="Normal 4 2 3 3" xfId="19824" xr:uid="{D088B8E9-1F20-46F9-8EFF-85A2D9569994}"/>
    <cellStyle name="Normal 4 2 3 4" xfId="33443" xr:uid="{A1FF75BE-D942-49CE-8E33-7E83A9C9AC7A}"/>
    <cellStyle name="Normal 4 2 4" xfId="3861" xr:uid="{26377998-DF81-47EC-8A8D-4FBC76C1C26A}"/>
    <cellStyle name="Normal 4 2 4 2" xfId="6154" xr:uid="{9B6CFC58-2EBE-4111-9532-2867A46A2FFD}"/>
    <cellStyle name="Normal 4 2 4 2 2" xfId="30205" xr:uid="{1720A386-7A69-4FCF-BB8C-BC4C284AA756}"/>
    <cellStyle name="Normal 4 2 4 2 2 2" xfId="48956" xr:uid="{908F95D5-F1B6-4131-B568-1CDBE2A79EB0}"/>
    <cellStyle name="Normal 4 2 4 2 3" xfId="35708" xr:uid="{AE6ACEEC-10A1-4193-AA89-5CEF861CB3C7}"/>
    <cellStyle name="Normal 4 2 4 2 4" xfId="16524" xr:uid="{B4E304D2-B1D0-4E55-B336-8056EFD34F1A}"/>
    <cellStyle name="Normal 4 2 4 3" xfId="6306" xr:uid="{02C0697A-8F74-4F04-9049-C641A507F2F3}"/>
    <cellStyle name="Normal 4 2 4 3 2" xfId="30330" xr:uid="{BE5A84FA-C89F-48FC-AD75-63304417E1F0}"/>
    <cellStyle name="Normal 4 2 4 3 2 2" xfId="49081" xr:uid="{AA6277B6-7694-4B8D-9313-2795926AB72D}"/>
    <cellStyle name="Normal 4 2 4 3 3" xfId="35845" xr:uid="{AB342C9E-979E-455B-8DC6-F10054743985}"/>
    <cellStyle name="Normal 4 2 4 3 4" xfId="16650" xr:uid="{BDC5710C-503C-4E37-9B77-54ED02765E7C}"/>
    <cellStyle name="Normal 4 2 4 4" xfId="6487" xr:uid="{1ABFBCFB-887B-4184-8778-57937F72A5D1}"/>
    <cellStyle name="Normal 4 2 4 4 2" xfId="30424" xr:uid="{A67097F3-CCF2-4DE8-BCFC-90A4660D1593}"/>
    <cellStyle name="Normal 4 2 4 4 2 2" xfId="49175" xr:uid="{0F47CB98-3FC0-412F-B1F7-A30F9E225898}"/>
    <cellStyle name="Normal 4 2 4 4 3" xfId="35977" xr:uid="{46338228-1B14-468F-B550-BFD6DA469147}"/>
    <cellStyle name="Normal 4 2 4 4 4" xfId="16744" xr:uid="{77905538-2936-4435-AA6B-6E6A659D8E11}"/>
    <cellStyle name="Normal 4 2 4 5" xfId="8278" xr:uid="{762E3CCE-D13F-414C-A960-5E3F517C658A}"/>
    <cellStyle name="Normal 4 2 4 5 2" xfId="36480" xr:uid="{805ED605-21F0-47D5-8BA4-63E54B97F3B3}"/>
    <cellStyle name="Normal 4 2 4 5 3" xfId="17054" xr:uid="{3613190D-FAF8-4916-BFB2-DEE1CE852D1C}"/>
    <cellStyle name="Normal 4 2 4 6" xfId="20556" xr:uid="{6AB1EF7F-9850-4C47-AC65-1E220A6A3743}"/>
    <cellStyle name="Normal 4 2 4 7" xfId="26663" xr:uid="{9D01F8F7-739F-4A56-9B8D-A9FDF18B315B}"/>
    <cellStyle name="Normal 4 2 4 7 2" xfId="45426" xr:uid="{4CF5EF77-A56D-4FB3-80FE-7AAE1C3EA0E7}"/>
    <cellStyle name="Normal 4 2 4 8" xfId="30908" xr:uid="{43E56C41-40FE-47CC-88B7-5264FD7A9F12}"/>
    <cellStyle name="Normal 4 2 4 9" xfId="33529" xr:uid="{98BB2BB0-6DA9-4DE3-9DC4-249836A3B4E9}"/>
    <cellStyle name="Normal 4 2 5" xfId="6488" xr:uid="{484F61AA-F162-4B71-9E4A-4359A3286CAA}"/>
    <cellStyle name="Normal 4 2 5 2" xfId="21088" xr:uid="{946FF6B1-B413-42F9-AE71-57E58EF2C190}"/>
    <cellStyle name="Normal 4 2 5 3" xfId="35978" xr:uid="{12A3FF6D-D3C8-4652-BDC5-28C6333753C6}"/>
    <cellStyle name="Normal 4 2 6" xfId="8226" xr:uid="{734B7FEF-529A-4D77-9860-C006F252A199}"/>
    <cellStyle name="Normal 4 2 6 2" xfId="36431" xr:uid="{B97F48D5-BF4E-43BA-8AEF-44AD28A8E3E1}"/>
    <cellStyle name="Normal 4 2 6 3" xfId="17005" xr:uid="{5FDD7912-E4A0-4040-B5BC-461FE8952BB7}"/>
    <cellStyle name="Normal 4 2 7" xfId="8409" xr:uid="{4C763258-379C-4DBB-868D-4D925CF8EEF9}"/>
    <cellStyle name="Normal 4 2 8" xfId="9616" xr:uid="{8093D481-C3E9-4360-B545-5517FBFFB43A}"/>
    <cellStyle name="Normal 4 2 8 2" xfId="37403" xr:uid="{D96F324A-82BD-4DCA-AC6F-025B51A9F07E}"/>
    <cellStyle name="Normal 4 2 8 3" xfId="17916" xr:uid="{6746BEBC-E62A-4660-9E05-0E81A49F8152}"/>
    <cellStyle name="Normal 4 2 9" xfId="31621" xr:uid="{4EA6CF40-5A14-4F8F-9B0C-1BDCBD498C6E}"/>
    <cellStyle name="Normal 4 3" xfId="129" xr:uid="{E9B8D36C-26B2-4FBE-BD6A-D03A10A71FD4}"/>
    <cellStyle name="Normal 4 3 10" xfId="18566" xr:uid="{158CE101-DAB6-4B74-B2B7-557881D94C9A}"/>
    <cellStyle name="Normal 4 3 10 2" xfId="38047" xr:uid="{8CF48669-6F03-4F0C-AADA-A07335494BBB}"/>
    <cellStyle name="Normal 4 3 11" xfId="23082" xr:uid="{BFDFB153-B3D4-415C-8507-AAABF173CB04}"/>
    <cellStyle name="Normal 4 3 11 2" xfId="41872" xr:uid="{8177CBCF-1F1D-4128-A1D6-9C38B8982A60}"/>
    <cellStyle name="Normal 4 3 12" xfId="26655" xr:uid="{92136D1B-5613-4FD0-BB36-40EB967C420D}"/>
    <cellStyle name="Normal 4 3 12 2" xfId="45418" xr:uid="{8B14556E-9A0E-4644-8E3A-8B0CF15F1AA0}"/>
    <cellStyle name="Normal 4 3 13" xfId="30897" xr:uid="{0A66C073-5967-4E3D-85BA-89339C904262}"/>
    <cellStyle name="Normal 4 3 14" xfId="31624" xr:uid="{47274196-F1D2-4B8C-B7C6-14807142BC06}"/>
    <cellStyle name="Normal 4 3 2" xfId="1194" xr:uid="{C0BE6049-A90E-422E-B975-08865CEF4CED}"/>
    <cellStyle name="Normal 4 3 2 2" xfId="6167" xr:uid="{270149DE-B09C-48D1-8E2B-E9EEB85CB260}"/>
    <cellStyle name="Normal 4 3 2 2 2" xfId="19697" xr:uid="{1CDD513F-A615-441E-8069-2976A247539A}"/>
    <cellStyle name="Normal 4 3 2 2 2 2" xfId="39164" xr:uid="{AF3960E0-123C-4308-AF39-B90D7595431A}"/>
    <cellStyle name="Normal 4 3 2 2 3" xfId="24223" xr:uid="{421865F4-8A92-4307-938A-464D4E15C75E}"/>
    <cellStyle name="Normal 4 3 2 2 3 2" xfId="43003" xr:uid="{6E3617FD-2BC9-4869-B9E8-51E8221A2ABF}"/>
    <cellStyle name="Normal 4 3 2 2 4" xfId="31202" xr:uid="{F9FD9434-3146-4ADD-BD5E-5AAB5C815046}"/>
    <cellStyle name="Normal 4 3 2 2 5" xfId="35712" xr:uid="{476AE252-1C4A-4246-9622-5F53E312242A}"/>
    <cellStyle name="Normal 4 3 2 3" xfId="6230" xr:uid="{AF7A2C26-2EC4-45AB-BC8F-7D38894E4D65}"/>
    <cellStyle name="Normal 4 3 2 3 2" xfId="30258" xr:uid="{D3A613F5-E5AD-4E3A-834F-73FE0E1FB567}"/>
    <cellStyle name="Normal 4 3 2 3 2 2" xfId="49009" xr:uid="{960C3D85-1072-411F-8829-A9E9E39E9997}"/>
    <cellStyle name="Normal 4 3 2 3 3" xfId="35770" xr:uid="{BAECEA18-2953-491F-B0FA-B8227150D8E9}"/>
    <cellStyle name="Normal 4 3 2 3 4" xfId="16578" xr:uid="{11C6BA8B-EB12-4B13-9C72-FCF61B09F4A0}"/>
    <cellStyle name="Normal 4 3 2 4" xfId="7678" xr:uid="{9A9D4483-4803-4AB4-A8BF-26AC00491AE4}"/>
    <cellStyle name="Normal 4 3 2 4 2" xfId="30541" xr:uid="{CC5EC87B-A4F9-40FE-A130-D3FD18798453}"/>
    <cellStyle name="Normal 4 3 2 4 2 2" xfId="49292" xr:uid="{ECD38375-EA50-4D54-8586-1B4B1133879A}"/>
    <cellStyle name="Normal 4 3 2 4 3" xfId="36196" xr:uid="{247E7086-0352-4D20-B3EA-DB834F34530B}"/>
    <cellStyle name="Normal 4 3 2 4 4" xfId="16864" xr:uid="{9AE4566E-3DB3-4C40-B66A-F0C26704F91A}"/>
    <cellStyle name="Normal 4 3 2 5" xfId="18647" xr:uid="{4D7168A3-3DE4-4EBA-8324-BF2DAA7B0DF9}"/>
    <cellStyle name="Normal 4 3 2 5 2" xfId="38128" xr:uid="{5165BF74-25A3-4CA0-89E3-AC0768084914}"/>
    <cellStyle name="Normal 4 3 2 6" xfId="23164" xr:uid="{E0907498-37D2-4C7A-A030-3EF3B7B34E44}"/>
    <cellStyle name="Normal 4 3 2 6 2" xfId="41954" xr:uid="{CD619FA0-3135-42CB-8E03-CD47515E962D}"/>
    <cellStyle name="Normal 4 3 2 7" xfId="30893" xr:uid="{113102E6-1BAF-4FB5-B536-0871CE9E044A}"/>
    <cellStyle name="Normal 4 3 2 8" xfId="31662" xr:uid="{3AE9F4C3-6E16-4124-BF9B-FDC0655121E0}"/>
    <cellStyle name="Normal 4 3 3" xfId="3793" xr:uid="{14D5E8DF-94FA-4086-B037-AD8728C8BE37}"/>
    <cellStyle name="Normal 4 3 3 2" xfId="5744" xr:uid="{7CE046BE-A12C-409F-836C-70ED94953DE9}"/>
    <cellStyle name="Normal 4 3 3 2 2" xfId="29832" xr:uid="{F543692E-B8F2-4D19-BE5D-945DDA97500E}"/>
    <cellStyle name="Normal 4 3 3 2 2 2" xfId="48583" xr:uid="{70B1339E-406D-4E4A-8B22-8BA016C076AE}"/>
    <cellStyle name="Normal 4 3 3 2 3" xfId="35324" xr:uid="{379E378E-3A49-42DD-9A22-5B80143CD644}"/>
    <cellStyle name="Normal 4 3 3 2 4" xfId="16150" xr:uid="{1C91C761-52FE-4099-8175-1D696AEDF356}"/>
    <cellStyle name="Normal 4 3 3 3" xfId="6489" xr:uid="{EA9BF6D8-33F7-4516-9894-DE44DDE19CE9}"/>
    <cellStyle name="Normal 4 3 3 3 2" xfId="30425" xr:uid="{24FE84F4-F798-41CF-B13B-7BB04B39003C}"/>
    <cellStyle name="Normal 4 3 3 3 2 2" xfId="49176" xr:uid="{BD098CE3-99F2-4C8E-9E82-3F96481ED391}"/>
    <cellStyle name="Normal 4 3 3 3 3" xfId="35979" xr:uid="{0084ECB9-0EC4-4836-87D9-CD83B07F537C}"/>
    <cellStyle name="Normal 4 3 3 3 4" xfId="16745" xr:uid="{5BE68988-CFEB-4D2E-970B-3BCECF22E611}"/>
    <cellStyle name="Normal 4 3 3 4" xfId="7679" xr:uid="{89CFB327-E384-4008-8613-C8E8C4155057}"/>
    <cellStyle name="Normal 4 3 3 5" xfId="8272" xr:uid="{AD4EFD67-40E6-41C8-A2BF-498D42D54FFB}"/>
    <cellStyle name="Normal 4 3 3 5 2" xfId="36474" xr:uid="{559E537F-3491-4F20-9262-164B3227E437}"/>
    <cellStyle name="Normal 4 3 3 5 3" xfId="17048" xr:uid="{0A26297C-1004-4F0E-8199-10646B04D24E}"/>
    <cellStyle name="Normal 4 3 3 6" xfId="26703" xr:uid="{CE7A406A-D2B0-48BB-97CB-BAED0640E5B1}"/>
    <cellStyle name="Normal 4 3 3 6 2" xfId="45465" xr:uid="{D9B80453-8393-482F-BC20-ED5AE5ACB016}"/>
    <cellStyle name="Normal 4 3 3 7" xfId="30966" xr:uid="{EEDDC73B-825D-4444-877D-9F6F12B25901}"/>
    <cellStyle name="Normal 4 3 3 8" xfId="33466" xr:uid="{FF725109-FFA1-4F81-A261-A035CE05B635}"/>
    <cellStyle name="Normal 4 3 3 9" xfId="14435" xr:uid="{51005757-15D2-489A-80B4-CE8AC4AEA691}"/>
    <cellStyle name="Normal 4 3 4" xfId="3862" xr:uid="{2D997201-210A-415D-9E2D-91F943A43C1A}"/>
    <cellStyle name="Normal 4 3 4 2" xfId="5802" xr:uid="{AA01F4D2-F245-44CB-8152-64DC4C29972D}"/>
    <cellStyle name="Normal 4 3 4 2 2" xfId="29890" xr:uid="{D40AEAF1-A7FC-40B8-AD65-8740D647F42A}"/>
    <cellStyle name="Normal 4 3 4 2 2 2" xfId="48641" xr:uid="{759965E6-9619-438C-BAAD-9848E87A7E0F}"/>
    <cellStyle name="Normal 4 3 4 2 3" xfId="35382" xr:uid="{0EBB3DC7-46E7-45D0-B485-FBFB79A1F72B}"/>
    <cellStyle name="Normal 4 3 4 2 4" xfId="16208" xr:uid="{96F8015A-53A9-413A-BD53-32DD67B0E37B}"/>
    <cellStyle name="Normal 4 3 4 3" xfId="19621" xr:uid="{5384FE14-2181-4610-B522-E978EFE9DEDE}"/>
    <cellStyle name="Normal 4 3 4 3 2" xfId="39088" xr:uid="{F2E35B35-C597-41D1-A494-346CCA1B63F2}"/>
    <cellStyle name="Normal 4 3 4 4" xfId="24147" xr:uid="{70894C7E-D73D-4D09-B1AA-08B1B7E4EDD1}"/>
    <cellStyle name="Normal 4 3 4 4 2" xfId="42927" xr:uid="{26A56DB1-E5FE-4345-AEE7-5477996C0E8E}"/>
    <cellStyle name="Normal 4 3 4 5" xfId="28173" xr:uid="{9B8EBD54-B0F2-42BE-93B9-A62D0B513B81}"/>
    <cellStyle name="Normal 4 3 4 5 2" xfId="46924" xr:uid="{017F67FB-66FB-4161-907A-D44678564CCF}"/>
    <cellStyle name="Normal 4 3 4 6" xfId="31127" xr:uid="{F6439FBE-FB8E-433F-A769-3E0FCA19CAC9}"/>
    <cellStyle name="Normal 4 3 4 7" xfId="33530" xr:uid="{0FD2603F-691C-4D54-BEAC-D7E8CE40D87E}"/>
    <cellStyle name="Normal 4 3 4 8" xfId="14493" xr:uid="{2AC949C3-7FFC-4885-BBE0-3F2D84CFBF85}"/>
    <cellStyle name="Normal 4 3 5" xfId="3931" xr:uid="{1959E2AE-670F-466C-B15C-6EAADC3CAF3D}"/>
    <cellStyle name="Normal 4 3 5 2" xfId="5843" xr:uid="{41ECB121-107A-4291-BB78-549A179D0DE6}"/>
    <cellStyle name="Normal 4 3 5 2 2" xfId="29930" xr:uid="{EB50C7A4-A69B-410F-BB18-B1F617E0280D}"/>
    <cellStyle name="Normal 4 3 5 2 2 2" xfId="48681" xr:uid="{165D4CAB-753B-4961-8BC8-02FDC8B228DF}"/>
    <cellStyle name="Normal 4 3 5 2 3" xfId="35422" xr:uid="{871FB407-F997-4343-876E-5F95513F953A}"/>
    <cellStyle name="Normal 4 3 5 2 4" xfId="16248" xr:uid="{4BE15098-D6A8-48EC-BBE5-58ECAF842CC0}"/>
    <cellStyle name="Normal 4 3 5 3" xfId="19858" xr:uid="{94BFF193-AAAB-4172-AC89-9B468E5281FD}"/>
    <cellStyle name="Normal 4 3 5 4" xfId="28213" xr:uid="{CCC53E57-B1D8-4795-9CAD-3D539C75CD5B}"/>
    <cellStyle name="Normal 4 3 5 4 2" xfId="46964" xr:uid="{911C76F1-56D7-48F0-BAD5-81589E33A630}"/>
    <cellStyle name="Normal 4 3 5 5" xfId="33587" xr:uid="{5C6F4C03-2CE7-48D0-9955-0B8F153808A3}"/>
    <cellStyle name="Normal 4 3 5 6" xfId="14533" xr:uid="{03ABA04F-5CD8-46D6-9AA8-5CB0A59427A7}"/>
    <cellStyle name="Normal 4 3 6" xfId="6126" xr:uid="{BC8DAD6A-493F-4A9F-A708-C9D153C9E3A2}"/>
    <cellStyle name="Normal 4 3 6 2" xfId="20557" xr:uid="{F3564E08-541B-4B3B-B317-C09E20D345F7}"/>
    <cellStyle name="Normal 4 3 6 3" xfId="30199" xr:uid="{2D624D81-54B2-48B3-BC05-B188761CAFD8}"/>
    <cellStyle name="Normal 4 3 6 3 2" xfId="48950" xr:uid="{AEF939D0-1ACA-41E0-89FD-58C112CFDE9F}"/>
    <cellStyle name="Normal 4 3 6 4" xfId="35693" xr:uid="{71938B34-B00F-474C-83F8-2BC5C5905F45}"/>
    <cellStyle name="Normal 4 3 6 5" xfId="16517" xr:uid="{15624FA8-2988-494C-94C9-703E80895F7A}"/>
    <cellStyle name="Normal 4 3 7" xfId="6299" xr:uid="{FF3518BF-EC0C-41A7-AE31-4F3011875400}"/>
    <cellStyle name="Normal 4 3 7 2" xfId="21089" xr:uid="{68C7796B-0009-400B-A457-46695E1389BC}"/>
    <cellStyle name="Normal 4 3 7 3" xfId="30323" xr:uid="{A7380A93-DE80-47A0-8742-4EDEAD133EC3}"/>
    <cellStyle name="Normal 4 3 7 3 2" xfId="49074" xr:uid="{027EFF62-7293-4AFB-A98D-82FFEF3E9D6F}"/>
    <cellStyle name="Normal 4 3 7 4" xfId="35838" xr:uid="{F1035662-2CF8-4930-8B9A-8339481708D2}"/>
    <cellStyle name="Normal 4 3 7 5" xfId="16643" xr:uid="{DA630F53-C59F-4BCE-B037-E0A3BBB1D5C1}"/>
    <cellStyle name="Normal 4 3 8" xfId="6490" xr:uid="{7A458A13-72ED-4F6E-9424-CC8F4D15B5D6}"/>
    <cellStyle name="Normal 4 3 8 2" xfId="30426" xr:uid="{EB7AC5B2-A916-4C73-8335-9AC6AFA15409}"/>
    <cellStyle name="Normal 4 3 8 2 2" xfId="49177" xr:uid="{FCAD9184-2368-4C96-820D-1A5D8718A1C0}"/>
    <cellStyle name="Normal 4 3 8 3" xfId="35980" xr:uid="{8F77BD36-D9A5-41F3-B252-91FDED6B46E1}"/>
    <cellStyle name="Normal 4 3 8 4" xfId="16746" xr:uid="{8A426AF2-4DDA-4C7B-974A-6087101B8EAA}"/>
    <cellStyle name="Normal 4 3 9" xfId="8700" xr:uid="{41743170-F8C0-4246-8456-7959610012A7}"/>
    <cellStyle name="Normal 4 4" xfId="1195" xr:uid="{2D90FD61-6DF4-441F-90A9-7300EDB62CE2}"/>
    <cellStyle name="Normal 4 4 2" xfId="6204" xr:uid="{716E0A7C-C5FF-4A4B-878A-F6C5AF3FF4CF}"/>
    <cellStyle name="Normal 4 4 2 2" xfId="6491" xr:uid="{2A75A612-7353-4C00-9DB0-DA238BB5E561}"/>
    <cellStyle name="Normal 4 4 2 3" xfId="35745" xr:uid="{82FB08EB-A706-4D91-8FCF-B60F2939913F}"/>
    <cellStyle name="Normal 4 4 3" xfId="6347" xr:uid="{454C2D14-E23F-484A-843A-F8B63BF9BF11}"/>
    <cellStyle name="Normal 4 4 3 2" xfId="6492" xr:uid="{C0AE62D3-C1F2-40D8-9B60-8743E224C8F3}"/>
    <cellStyle name="Normal 4 4 3 3" xfId="19821" xr:uid="{D7C6C4BA-DAB6-4CB5-9350-2261AED18E16}"/>
    <cellStyle name="Normal 4 4 3 4" xfId="35875" xr:uid="{87226FD7-279E-4015-A5A4-D9E732EC8600}"/>
    <cellStyle name="Normal 4 4 4" xfId="9243" xr:uid="{A8AC23B7-9188-4BD9-B234-41FFBC784BE2}"/>
    <cellStyle name="Normal 4 4 4 2" xfId="20558" xr:uid="{51C6EEE1-E71E-4E55-A2C0-C95D0E9335AC}"/>
    <cellStyle name="Normal 4 4 4 3" xfId="37061" xr:uid="{43B33FAC-4C7C-46FF-A3B0-B38E7CB2F692}"/>
    <cellStyle name="Normal 4 4 4 4" xfId="17572" xr:uid="{8263F5C6-A6AB-42FE-9591-8FC432B247C7}"/>
    <cellStyle name="Normal 4 4 5" xfId="21020" xr:uid="{9EA89913-32B6-47F6-827D-B7AC395649A8}"/>
    <cellStyle name="Normal 4 5" xfId="116" xr:uid="{654EB7A4-A45B-49B4-BEF5-AEEF90156249}"/>
    <cellStyle name="Normal 4 5 10" xfId="30937" xr:uid="{9E09DAF9-6F19-4186-A9F8-023E2D61FF32}"/>
    <cellStyle name="Normal 4 5 2" xfId="6202" xr:uid="{AF20AB33-40BD-4589-9D6F-377D9BE4427F}"/>
    <cellStyle name="Normal 4 5 2 2" xfId="19673" xr:uid="{3FBCAF6C-C2E3-4779-B650-E322A62EF386}"/>
    <cellStyle name="Normal 4 5 2 2 2" xfId="39140" xr:uid="{CD6D5061-0696-49D1-84CF-3F15BF8C101A}"/>
    <cellStyle name="Normal 4 5 2 3" xfId="24199" xr:uid="{7C4173F8-9A68-4CD7-94C0-C0808BB26DEE}"/>
    <cellStyle name="Normal 4 5 2 3 2" xfId="42979" xr:uid="{3C202F42-6FBA-4063-9451-8F9810F79B9D}"/>
    <cellStyle name="Normal 4 5 2 4" xfId="30234" xr:uid="{FBD9194F-1F9F-4976-851C-CF597D8B2B89}"/>
    <cellStyle name="Normal 4 5 2 4 2" xfId="48985" xr:uid="{05459198-6808-4B36-98D6-2A643D341462}"/>
    <cellStyle name="Normal 4 5 2 5" xfId="31178" xr:uid="{1B42CDA6-0FA5-41E5-8022-A7ABCB2FE94E}"/>
    <cellStyle name="Normal 4 5 2 6" xfId="35743" xr:uid="{D23BF2DC-02F9-4A78-AF60-6A8DBCDDC392}"/>
    <cellStyle name="Normal 4 5 2 7" xfId="16554" xr:uid="{47064753-40A5-4A03-A3BC-E32E16E85E98}"/>
    <cellStyle name="Normal 4 5 3" xfId="6334" xr:uid="{A8655BEF-1966-4604-B0A5-812A169FB034}"/>
    <cellStyle name="Normal 4 5 3 2" xfId="19917" xr:uid="{6668C0F8-0F45-49BE-BB91-E586F28E95A9}"/>
    <cellStyle name="Normal 4 5 3 3" xfId="30350" xr:uid="{A92E1DCB-7246-4CC7-953F-DB1E44289456}"/>
    <cellStyle name="Normal 4 5 3 3 2" xfId="49101" xr:uid="{991E0E5A-542F-4105-AD09-1775A3DD9ED2}"/>
    <cellStyle name="Normal 4 5 3 4" xfId="35870" xr:uid="{7C9A4C37-B8FA-4A4D-9BB3-78BE82EEFE6E}"/>
    <cellStyle name="Normal 4 5 3 5" xfId="16670" xr:uid="{6283C52C-4ED2-4F34-A6C8-41F7A718A8D0}"/>
    <cellStyle name="Normal 4 5 4" xfId="6493" xr:uid="{518181D8-6CA2-46AA-8BBE-2B7091B46C90}"/>
    <cellStyle name="Normal 4 5 4 2" xfId="30427" xr:uid="{72D72027-7731-4B3B-BD1C-999330727FFC}"/>
    <cellStyle name="Normal 4 5 4 2 2" xfId="49178" xr:uid="{BD139E5E-36DD-4361-BB96-A9E3BB9D7505}"/>
    <cellStyle name="Normal 4 5 4 3" xfId="35981" xr:uid="{0C14DA80-71BA-47E1-ACFD-838201C4EBD5}"/>
    <cellStyle name="Normal 4 5 4 4" xfId="16747" xr:uid="{5D1E93B2-D5A4-4872-BD95-F1D4DB2E0568}"/>
    <cellStyle name="Normal 4 5 5" xfId="8294" xr:uid="{D0962301-7FB6-4FC9-A9CF-C634C6B54549}"/>
    <cellStyle name="Normal 4 5 5 2" xfId="36496" xr:uid="{10BE35F3-B029-42B3-B5EA-224F1477C07E}"/>
    <cellStyle name="Normal 4 5 5 3" xfId="17070" xr:uid="{7FF40B5E-7A7F-4DDB-AB78-28C95297F754}"/>
    <cellStyle name="Normal 4 5 6" xfId="8408" xr:uid="{D2137E71-9C0C-45E7-B02B-EBFB568F9422}"/>
    <cellStyle name="Normal 4 5 7" xfId="18620" xr:uid="{D0D18543-EB6B-468E-9423-4FD4D7918A25}"/>
    <cellStyle name="Normal 4 5 7 2" xfId="38101" xr:uid="{18A88940-8ACE-44BD-8EB7-8480D9B67046}"/>
    <cellStyle name="Normal 4 5 8" xfId="23138" xr:uid="{11C43402-3829-4444-A9E4-EC94D969A336}"/>
    <cellStyle name="Normal 4 5 8 2" xfId="41928" xr:uid="{E7DCD3FB-FA5E-450C-90B6-2344239A32C8}"/>
    <cellStyle name="Normal 4 5 9" xfId="26685" xr:uid="{6D0CECD6-275B-4C9A-88E4-601CFAD1B03B}"/>
    <cellStyle name="Normal 4 5 9 2" xfId="45448" xr:uid="{FBE5C542-9A33-4541-9DEE-07CAA31C85C1}"/>
    <cellStyle name="Normal 4 6" xfId="1448" xr:uid="{5279781A-B2A3-4C57-B332-121B0A99A1FC}"/>
    <cellStyle name="Normal 4 6 2" xfId="4198" xr:uid="{A9B21468-A5BC-42E6-B25C-0C14EA137754}"/>
    <cellStyle name="Normal 4 6 2 2" xfId="20798" xr:uid="{0D6D5413-B660-4694-BA5F-CB0C5895D20D}"/>
    <cellStyle name="Normal 4 6 2 3" xfId="33811" xr:uid="{CF2C920F-C91B-4C72-AAFB-8FD2D6EE309F}"/>
    <cellStyle name="Normal 4 6 3" xfId="7680" xr:uid="{3DB7F558-F685-40C2-A4EB-0745D5E962AC}"/>
    <cellStyle name="Normal 4 6 4" xfId="31771" xr:uid="{CFF3ECDF-7780-444A-A353-A0D91BD543B8}"/>
    <cellStyle name="Normal 4 7" xfId="1747" xr:uid="{2EF6A6A7-73E3-430A-8B8C-452E1111426E}"/>
    <cellStyle name="Normal 4 7 2" xfId="20869" xr:uid="{1C129F9D-964F-44DE-B317-09F064DA216C}"/>
    <cellStyle name="Normal 4 7 3" xfId="19596" xr:uid="{4082B7BD-E2F7-4C81-AD2A-65C27BAF6A41}"/>
    <cellStyle name="Normal 4 7 3 2" xfId="39063" xr:uid="{4F009784-3C8B-496A-8376-C743F16D2ECB}"/>
    <cellStyle name="Normal 4 7 4" xfId="24122" xr:uid="{995C6FEE-DD57-495A-8E94-FC0E8A5631A5}"/>
    <cellStyle name="Normal 4 7 4 2" xfId="42902" xr:uid="{6800F954-196A-4C08-B773-ACF79B806F50}"/>
    <cellStyle name="Normal 4 7 5" xfId="31103" xr:uid="{D57C3322-CCA3-4CD1-9E43-52EDBC8B4B6C}"/>
    <cellStyle name="Normal 4 7 6" xfId="32031" xr:uid="{8F26ADFC-9D9B-4D18-B908-5B289B71515F}"/>
    <cellStyle name="Normal 4 8" xfId="2496" xr:uid="{946AE379-1EE1-4F62-BA61-8F721518E793}"/>
    <cellStyle name="Normal 4 8 2" xfId="4604" xr:uid="{D9E6D6E9-4175-45F2-9998-3908B2A2E7EF}"/>
    <cellStyle name="Normal 4 8 2 2" xfId="20964" xr:uid="{33C54CEE-7B64-4308-B34C-9FA5A465158D}"/>
    <cellStyle name="Normal 4 8 2 2 2" xfId="39897" xr:uid="{0E8F1A07-3DB7-4204-B146-73778B5FD3DD}"/>
    <cellStyle name="Normal 4 8 2 3" xfId="25263" xr:uid="{80A76F97-DD5E-4A03-9CEA-74F066707E2B}"/>
    <cellStyle name="Normal 4 8 2 3 2" xfId="44039" xr:uid="{5EE660C3-991E-4BC9-9056-9AC57B9F3A52}"/>
    <cellStyle name="Normal 4 8 2 4" xfId="28696" xr:uid="{C623E2F9-D207-47E8-8432-377929784532}"/>
    <cellStyle name="Normal 4 8 2 4 2" xfId="47447" xr:uid="{AD417F9A-E34C-40A8-9C6A-128923C1BA11}"/>
    <cellStyle name="Normal 4 8 2 5" xfId="31495" xr:uid="{A5A1836F-6B6F-4365-A5AF-496C08FFDE86}"/>
    <cellStyle name="Normal 4 8 2 6" xfId="34186" xr:uid="{73C71119-D4C6-4CA2-9C6A-E60403EB2A60}"/>
    <cellStyle name="Normal 4 8 2 7" xfId="15014" xr:uid="{A1935AFC-E46B-4685-B98C-319011DB58F4}"/>
    <cellStyle name="Normal 4 8 3" xfId="6494" xr:uid="{148DB750-133F-47DC-94FA-C939A9388EE2}"/>
    <cellStyle name="Normal 4 8 4" xfId="19818" xr:uid="{1A86DD9F-F734-436C-A7DA-0A5B5055605B}"/>
    <cellStyle name="Normal 4 8 4 2" xfId="39282" xr:uid="{AF348F9F-947B-47E9-922D-434A6AEAEBFC}"/>
    <cellStyle name="Normal 4 8 5" xfId="24343" xr:uid="{4DCCB095-C967-43F7-BEF8-52ACC182FF3B}"/>
    <cellStyle name="Normal 4 8 5 2" xfId="43123" xr:uid="{AC694E3C-9FE5-4006-8689-4A9997221220}"/>
    <cellStyle name="Normal 4 8 6" xfId="26975" xr:uid="{76DFDF55-BFD7-462E-B902-5766F1D7136F}"/>
    <cellStyle name="Normal 4 8 6 2" xfId="45726" xr:uid="{2385A0CD-BCF2-40D7-8D3F-41F2B6D3E555}"/>
    <cellStyle name="Normal 4 8 7" xfId="31265" xr:uid="{F65A7695-170F-4BCE-99F8-FC7330C1B223}"/>
    <cellStyle name="Normal 4 8 8" xfId="32211" xr:uid="{2B7D6CC7-1968-4C7E-B10A-3B3316678FBA}"/>
    <cellStyle name="Normal 4 8 9" xfId="13218" xr:uid="{52820C6B-FD59-431E-B220-55EB3AB71DDE}"/>
    <cellStyle name="Normal 4 9" xfId="3757" xr:uid="{9F42924D-F4A7-4D3A-AABB-0D9DBE69CD77}"/>
    <cellStyle name="Normal 4 9 2" xfId="5719" xr:uid="{209A8D18-0038-4EAE-947A-6476F872406E}"/>
    <cellStyle name="Normal 4 9 2 2" xfId="29807" xr:uid="{AE486B43-F12C-4F43-8662-8351D4BBDC05}"/>
    <cellStyle name="Normal 4 9 2 2 2" xfId="48558" xr:uid="{C3D103DC-C9FB-4741-B562-941ADB600BFE}"/>
    <cellStyle name="Normal 4 9 2 3" xfId="35299" xr:uid="{7021A8F9-540A-48AC-A569-C25A4F6EA03B}"/>
    <cellStyle name="Normal 4 9 2 4" xfId="16125" xr:uid="{3629A37C-AB58-49BD-ACA7-23CAA85DE84A}"/>
    <cellStyle name="Normal 4 9 3" xfId="21010" xr:uid="{009F94D1-B082-4D10-A4F2-DB5C9AC87066}"/>
    <cellStyle name="Normal 4 9 3 2" xfId="39899" xr:uid="{D60AAF7C-4F42-4BF7-B157-03290AFF3BA8}"/>
    <cellStyle name="Normal 4 9 4" xfId="25296" xr:uid="{30855ADA-C48B-4D9D-BC95-D98C2C8D3A43}"/>
    <cellStyle name="Normal 4 9 4 2" xfId="44072" xr:uid="{8C020B43-0F4B-4CE5-BD33-9740CE7656D5}"/>
    <cellStyle name="Normal 4 9 5" xfId="28093" xr:uid="{33D54C16-0D36-4824-BBF2-8035BDFA8452}"/>
    <cellStyle name="Normal 4 9 5 2" xfId="46844" xr:uid="{42B42AD2-8D3A-40D8-9C9A-5B50635EE05E}"/>
    <cellStyle name="Normal 4 9 6" xfId="31497" xr:uid="{2C59C88B-52B4-487F-BA91-E3B5D2FFCB24}"/>
    <cellStyle name="Normal 4 9 7" xfId="33432" xr:uid="{5E9B9316-D5C1-43F1-A4B1-1EF8474BDC0C}"/>
    <cellStyle name="Normal 4 9 8" xfId="14410" xr:uid="{BD9AA547-A3B7-40E6-A0E6-443C00D49E7A}"/>
    <cellStyle name="Normal 40" xfId="853" xr:uid="{9080777C-673A-4EA5-B4AF-AB01AF78A025}"/>
    <cellStyle name="Normal 40 2" xfId="6495" xr:uid="{13598385-C37F-4C87-861E-D3DECDAAD616}"/>
    <cellStyle name="Normal 40 2 2" xfId="7681" xr:uid="{691B80A3-B591-4099-AF78-F10425A24209}"/>
    <cellStyle name="Normal 40 2 3" xfId="7682" xr:uid="{ABD6067D-C2FF-43FC-A075-7F4DBBE23971}"/>
    <cellStyle name="Normal 40 2 4" xfId="7683" xr:uid="{15E49ABA-CCEA-40D8-900F-7410B3217167}"/>
    <cellStyle name="Normal 40 2 5" xfId="9153" xr:uid="{EB476247-60FB-4B6C-B576-784B39429881}"/>
    <cellStyle name="Normal 40 2 5 2" xfId="36996" xr:uid="{E4314F29-9D61-4F26-B236-DCB8B4D0EFB1}"/>
    <cellStyle name="Normal 40 2 5 3" xfId="17517" xr:uid="{6FD31CB9-F9FE-43D8-8F5F-EDD37C3D26B9}"/>
    <cellStyle name="Normal 40 2 6" xfId="30428" xr:uid="{5FCBDF96-D919-409C-9015-F6449F061514}"/>
    <cellStyle name="Normal 40 2 6 2" xfId="49179" xr:uid="{23AD6855-9DF5-4231-B452-62072AA3D079}"/>
    <cellStyle name="Normal 40 2 7" xfId="35982" xr:uid="{F0D5E3AE-F321-451A-99C5-3FFFC7D5E4BF}"/>
    <cellStyle name="Normal 40 2 8" xfId="16748" xr:uid="{A722D72B-8098-4CE8-992B-8294C35D7A93}"/>
    <cellStyle name="Normal 40 3" xfId="7684" xr:uid="{753B382E-3D3F-481C-928D-71D729ACFE13}"/>
    <cellStyle name="Normal 40 3 2" xfId="21090" xr:uid="{56D9EC7B-BCA1-497A-9F99-2E932D341AC2}"/>
    <cellStyle name="Normal 40 4" xfId="7685" xr:uid="{18447354-833F-4617-8244-2C31785D53F5}"/>
    <cellStyle name="Normal 40 4 2" xfId="20366" xr:uid="{DE86E23D-DFBA-46CB-B7C4-F3BE5DDDC9DC}"/>
    <cellStyle name="Normal 40 4 3" xfId="36197" xr:uid="{7727A67D-368B-4DC2-A597-508E3994E047}"/>
    <cellStyle name="Normal 40 5" xfId="8919" xr:uid="{96D90DE6-2126-4891-BCAA-001A1BD4F177}"/>
    <cellStyle name="Normal 40 5 2" xfId="36793" xr:uid="{E29FF9E9-51F4-4867-968E-9A03EF08372E}"/>
    <cellStyle name="Normal 40 5 3" xfId="17326" xr:uid="{DABD33BB-B132-4F89-8976-4917714527BC}"/>
    <cellStyle name="Normal 40 6" xfId="26725" xr:uid="{A1483351-962A-4ACD-BCD1-984431B73DA4}"/>
    <cellStyle name="Normal 40 6 2" xfId="45487" xr:uid="{B9617F13-D8BC-4148-92DC-877D1141F70B}"/>
    <cellStyle name="Normal 40 7" xfId="30994" xr:uid="{80F4B7D7-B7A3-45DB-B972-AED311EF2AF5}"/>
    <cellStyle name="Normal 41" xfId="854" xr:uid="{1A079B5C-3BDB-4A0E-87F2-269CD145BAF5}"/>
    <cellStyle name="Normal 41 2" xfId="6496" xr:uid="{3C9A7839-8597-4E6B-9557-FD8EB30A5CA0}"/>
    <cellStyle name="Normal 41 2 2" xfId="7686" xr:uid="{98FDF26D-020C-43A3-A8A4-5FDE9632A49E}"/>
    <cellStyle name="Normal 41 2 3" xfId="7687" xr:uid="{6E4567DA-2257-4A57-BEFF-89E8261C8651}"/>
    <cellStyle name="Normal 41 2 4" xfId="7688" xr:uid="{9B3180A8-0731-4E51-B9CC-AC6E96775B13}"/>
    <cellStyle name="Normal 41 2 5" xfId="30429" xr:uid="{B8357685-43A1-4DA5-8037-A1AC9F8F6F67}"/>
    <cellStyle name="Normal 41 2 5 2" xfId="49180" xr:uid="{CCD3CDFE-F49F-4DF8-B2B8-AD60B13732B3}"/>
    <cellStyle name="Normal 41 2 6" xfId="35983" xr:uid="{93DB6ED6-41B9-4112-9BF6-3DAEC671EAF5}"/>
    <cellStyle name="Normal 41 2 7" xfId="16749" xr:uid="{2D7ED263-5518-4873-AAD6-B578E4574BB2}"/>
    <cellStyle name="Normal 41 3" xfId="7689" xr:uid="{D553E740-3ECC-49A6-91A6-76455C059812}"/>
    <cellStyle name="Normal 41 3 2" xfId="21091" xr:uid="{56611E59-2531-4DF1-9766-A0E59FC6FA0E}"/>
    <cellStyle name="Normal 41 4" xfId="7690" xr:uid="{599A8F59-A68B-44E0-BA56-BF9F5FEA0930}"/>
    <cellStyle name="Normal 41 4 2" xfId="20367" xr:uid="{58635156-82A9-458E-9211-9DD53BF825ED}"/>
    <cellStyle name="Normal 41 4 3" xfId="36198" xr:uid="{DAA12D2E-D810-476C-B4AA-7D963F10A478}"/>
    <cellStyle name="Normal 41 5" xfId="26730" xr:uid="{6857F071-135D-490D-AF75-DAD5261D119B}"/>
    <cellStyle name="Normal 41 5 2" xfId="45492" xr:uid="{D0E2C75E-E276-47CA-BF8C-805CD81A9347}"/>
    <cellStyle name="Normal 41 6" xfId="31004" xr:uid="{EA0DE5FB-A218-4A23-915B-10C1879DCBD9}"/>
    <cellStyle name="Normal 42" xfId="855" xr:uid="{8AF7877E-37E5-4B7F-9638-7CA85721C63C}"/>
    <cellStyle name="Normal 42 2" xfId="6497" xr:uid="{110A5A62-54F1-4ECA-846F-454D7A76A999}"/>
    <cellStyle name="Normal 42 2 2" xfId="7691" xr:uid="{BAB1E36D-B3E1-445F-8C53-F9C3B6C60FCD}"/>
    <cellStyle name="Normal 42 2 3" xfId="7692" xr:uid="{A31FB3E2-304D-459E-B16F-5FC59814CB9F}"/>
    <cellStyle name="Normal 42 2 4" xfId="7693" xr:uid="{35CA4C3B-6525-48C3-9344-5C93A4B11BDB}"/>
    <cellStyle name="Normal 42 2 5" xfId="35984" xr:uid="{E35103F8-1887-48A4-952E-F9BA11C2A617}"/>
    <cellStyle name="Normal 42 3" xfId="7694" xr:uid="{BB75A2E1-F3BD-4AC4-9557-FB9CA1766B0C}"/>
    <cellStyle name="Normal 42 3 2" xfId="21092" xr:uid="{5003BFD6-95F8-4815-9159-3C8981729D53}"/>
    <cellStyle name="Normal 42 4" xfId="7695" xr:uid="{315590D4-A659-4AF2-82FB-B9122F8FC1CB}"/>
    <cellStyle name="Normal 42 4 2" xfId="20368" xr:uid="{59E6DD3D-2A51-467B-9859-236121462EE2}"/>
    <cellStyle name="Normal 42 4 3" xfId="36199" xr:uid="{7DC9CA77-7212-4BC5-A253-B1E420C6CD4E}"/>
    <cellStyle name="Normal 43" xfId="856" xr:uid="{957C2BC4-259D-40C4-A952-E7B7AC8C54F5}"/>
    <cellStyle name="Normal 43 2" xfId="6498" xr:uid="{C00CD76D-B537-4F97-BB87-C8AF253C384E}"/>
    <cellStyle name="Normal 43 2 2" xfId="7696" xr:uid="{90A23D3D-7E4F-4D6E-980D-EB41B5D0ECB2}"/>
    <cellStyle name="Normal 43 2 3" xfId="7697" xr:uid="{42C10D9B-DBD1-4149-A0F5-83BDFF92E31B}"/>
    <cellStyle name="Normal 43 2 3 3 4" xfId="20799" xr:uid="{470F1EFB-BD68-47E6-855D-29EACA5B685C}"/>
    <cellStyle name="Normal 43 2 3 3 4 2" xfId="25163" xr:uid="{AFBBC5D8-1695-40B2-85BF-BD48A0215A2D}"/>
    <cellStyle name="Normal 43 2 3 3 4 2 2" xfId="43939" xr:uid="{DBAC3765-5A15-4FA6-9F82-10B2B49FAC1D}"/>
    <cellStyle name="Normal 43 2 3 3 4 3" xfId="28227" xr:uid="{594F51D8-DA76-49B7-9FF6-9F309DFB8306}"/>
    <cellStyle name="Normal 43 2 3 3 4 3 2" xfId="46978" xr:uid="{CFE9D46E-3F17-47CE-9EDF-4CE4DDD88A75}"/>
    <cellStyle name="Normal 43 2 3 3 4 4" xfId="31474" xr:uid="{FC7C9A2A-B867-47C0-9B95-416E2605577E}"/>
    <cellStyle name="Normal 43 2 3 3 4 5" xfId="39887" xr:uid="{260F92E5-C917-4C91-91BE-3A7D40E54996}"/>
    <cellStyle name="Normal 43 2 4" xfId="7698" xr:uid="{4F5973FA-3888-4028-9CA8-01116D40C5F4}"/>
    <cellStyle name="Normal 43 2 4 2 3" xfId="26634" xr:uid="{BFC8F931-C7E7-4B2E-B650-6EF03C5958D9}"/>
    <cellStyle name="Normal 43 2 5" xfId="9157" xr:uid="{46709B34-0C1E-443D-BBA3-F52CB112AEAD}"/>
    <cellStyle name="Normal 43 2 6" xfId="35985" xr:uid="{FF3AD373-8382-49EE-8ECD-694A43BCD361}"/>
    <cellStyle name="Normal 43 2 7" xfId="78" xr:uid="{AE26264D-F6EB-4BAB-B9D4-722D1432C88D}"/>
    <cellStyle name="Normal 43 2 7 10" xfId="6499" xr:uid="{EF64D14F-B92B-4C12-BFBF-127A130B28D6}"/>
    <cellStyle name="Normal 43 2 7 10 2" xfId="30430" xr:uid="{45400451-1A9F-40F1-A447-D09E5F1EA8D7}"/>
    <cellStyle name="Normal 43 2 7 10 2 2" xfId="49181" xr:uid="{7A946496-DA6A-46F2-B794-29DC1854F34A}"/>
    <cellStyle name="Normal 43 2 7 10 3" xfId="35986" xr:uid="{6C8FE5BA-4567-40F2-AECB-D0682506419D}"/>
    <cellStyle name="Normal 43 2 7 10 4" xfId="16750" xr:uid="{A8FEA4BA-85C6-455C-8EE5-A4EFFC9E6921}"/>
    <cellStyle name="Normal 43 2 7 11" xfId="8262" xr:uid="{DE94F803-3EFB-4031-9074-0332E3E42A1C}"/>
    <cellStyle name="Normal 43 2 7 11 2" xfId="36465" xr:uid="{AD7FE690-6C4F-4559-B291-89007B4C74C7}"/>
    <cellStyle name="Normal 43 2 7 11 3" xfId="17039" xr:uid="{182D4F14-5234-4D50-9626-27190D682015}"/>
    <cellStyle name="Normal 43 2 7 12" xfId="18551" xr:uid="{656A7DB1-14B1-4211-BFBD-B5569C0DA409}"/>
    <cellStyle name="Normal 43 2 7 12 2" xfId="38033" xr:uid="{1F4FEBC4-D8BA-4E13-9AA4-8726DEE366CB}"/>
    <cellStyle name="Normal 43 2 7 13" xfId="23068" xr:uid="{476B5695-5395-4CBD-BFC6-11E2FDA2A850}"/>
    <cellStyle name="Normal 43 2 7 13 2" xfId="41858" xr:uid="{12C91F9F-FC6B-40DD-8DBC-8E0677EE8ABF}"/>
    <cellStyle name="Normal 43 2 7 14" xfId="26645" xr:uid="{C2BB119E-EA6D-407D-8F32-FAF0771F8544}"/>
    <cellStyle name="Normal 43 2 7 14 2" xfId="45409" xr:uid="{FD396728-EA5B-4526-9384-361724655AF2}"/>
    <cellStyle name="Normal 43 2 7 15" xfId="30877" xr:uid="{7B02C2CD-F328-412E-97EF-D6C7AAC4AB3A}"/>
    <cellStyle name="Normal 43 2 7 16" xfId="31588" xr:uid="{AB96E04E-92A2-4A5D-BFCD-F262A39214BF}"/>
    <cellStyle name="Normal 43 2 7 17" xfId="12900" xr:uid="{146F2959-0423-4C25-9554-BDD6C6355E07}"/>
    <cellStyle name="Normal 43 2 7 2" xfId="2391" xr:uid="{EA830295-8E4F-4170-89CF-5A7097807479}"/>
    <cellStyle name="Normal 43 2 7 2 10" xfId="30815" xr:uid="{58CFB5FC-7832-4225-B5D9-0CDCB9D0F6DE}"/>
    <cellStyle name="Normal 43 2 7 2 11" xfId="32107" xr:uid="{0FB33F7B-DA84-44D8-BE4D-A66B6E2AE419}"/>
    <cellStyle name="Normal 43 2 7 2 12" xfId="13115" xr:uid="{B6495281-29E6-45BE-8D42-4A8B4D5C311B}"/>
    <cellStyle name="Normal 43 2 7 2 2" xfId="3407" xr:uid="{87E7698C-6D55-4552-B526-5103FC600DCA}"/>
    <cellStyle name="Normal 43 2 7 2 2 10" xfId="14116" xr:uid="{48E1D370-215C-4B93-BEEE-5E57940D4A50}"/>
    <cellStyle name="Normal 43 2 7 2 2 2" xfId="5456" xr:uid="{77934C21-1AAA-413E-B944-0AADA48C53BA}"/>
    <cellStyle name="Normal 43 2 7 2 2 2 2" xfId="19710" xr:uid="{F28D0681-F682-49A4-8ED8-E059EE4FE576}"/>
    <cellStyle name="Normal 43 2 7 2 2 2 2 2" xfId="39177" xr:uid="{EB42F88E-B370-4336-A08E-E96DC25941BE}"/>
    <cellStyle name="Normal 43 2 7 2 2 2 3" xfId="24236" xr:uid="{AA958525-706B-46A6-B557-F88042E6DA6B}"/>
    <cellStyle name="Normal 43 2 7 2 2 2 3 2" xfId="43016" xr:uid="{62B3A3FB-A22F-4245-8D51-6E72389010DF}"/>
    <cellStyle name="Normal 43 2 7 2 2 2 4" xfId="29548" xr:uid="{3DD95081-E020-4F41-B24D-CF5B7DA9486A}"/>
    <cellStyle name="Normal 43 2 7 2 2 2 4 2" xfId="48299" xr:uid="{269C82B7-3577-4028-AF53-082AA0B2690C}"/>
    <cellStyle name="Normal 43 2 7 2 2 2 5" xfId="31215" xr:uid="{78AFC188-B543-403B-BB79-5AC7141319C5}"/>
    <cellStyle name="Normal 43 2 7 2 2 2 6" xfId="35038" xr:uid="{07C68690-AF3C-4F89-8C2D-ED806DBFB3BB}"/>
    <cellStyle name="Normal 43 2 7 2 2 2 7" xfId="15866" xr:uid="{1CAE2B21-886A-4E90-AA19-F064291F7F82}"/>
    <cellStyle name="Normal 43 2 7 2 2 3" xfId="6243" xr:uid="{83AF93C0-D9F5-43BC-922C-A95B9E08D467}"/>
    <cellStyle name="Normal 43 2 7 2 2 3 2" xfId="30271" xr:uid="{99C29FA6-04EB-43DE-964C-F10CFFDEB8B4}"/>
    <cellStyle name="Normal 43 2 7 2 2 3 2 2" xfId="49022" xr:uid="{0524D08E-E5C5-472C-B623-6A4AFCE012F5}"/>
    <cellStyle name="Normal 43 2 7 2 2 3 3" xfId="35783" xr:uid="{8B9BCD2D-6966-4986-90FD-78867C9A1E9B}"/>
    <cellStyle name="Normal 43 2 7 2 2 3 4" xfId="16591" xr:uid="{45FE32F1-F18B-4A74-BBAC-CCEDA763EC21}"/>
    <cellStyle name="Normal 43 2 7 2 2 4" xfId="7699" xr:uid="{E26A1D54-AC5A-4408-BBE8-15029293339A}"/>
    <cellStyle name="Normal 43 2 7 2 2 4 2" xfId="30542" xr:uid="{BC7FD7B9-C117-4F26-BD75-26B0B10721D6}"/>
    <cellStyle name="Normal 43 2 7 2 2 4 2 2" xfId="49293" xr:uid="{E7E6AB06-D503-483D-8F2D-05D49606DC45}"/>
    <cellStyle name="Normal 43 2 7 2 2 4 3" xfId="36200" xr:uid="{4FC6D6A1-A502-4A13-85C0-D5F1D7E46BE1}"/>
    <cellStyle name="Normal 43 2 7 2 2 4 4" xfId="16865" xr:uid="{AE0AE736-A078-4A19-BB9E-A8C11B294315}"/>
    <cellStyle name="Normal 43 2 7 2 2 5" xfId="18660" xr:uid="{B4F7AB10-2C04-4019-A44F-A9E97AC251D7}"/>
    <cellStyle name="Normal 43 2 7 2 2 5 2" xfId="38141" xr:uid="{94AA3B64-CD51-4231-ABE2-D312181A1594}"/>
    <cellStyle name="Normal 43 2 7 2 2 6" xfId="23177" xr:uid="{86426E92-1268-4656-8BE2-6650C75F5F06}"/>
    <cellStyle name="Normal 43 2 7 2 2 6 2" xfId="41967" xr:uid="{8AC6ACA6-4BB8-4BE1-85CE-A292E72B3911}"/>
    <cellStyle name="Normal 43 2 7 2 2 7" xfId="27800" xr:uid="{91295381-0571-4C4D-A771-042E0AC9DFFE}"/>
    <cellStyle name="Normal 43 2 7 2 2 7 2" xfId="46551" xr:uid="{004E9535-A300-4729-87E4-2CFDF272DEBB}"/>
    <cellStyle name="Normal 43 2 7 2 2 8" xfId="30943" xr:uid="{E01550B8-F451-49E8-B598-ECA0C21E2D74}"/>
    <cellStyle name="Normal 43 2 7 2 2 9" xfId="33120" xr:uid="{0CFEFA1E-379E-4B61-8888-555F5B89C90D}"/>
    <cellStyle name="Normal 43 2 7 2 3" xfId="3806" xr:uid="{307B4FA2-AD9E-452E-AE17-49F5B202531B}"/>
    <cellStyle name="Normal 43 2 7 2 3 2" xfId="5757" xr:uid="{2E066812-B528-4018-9F6D-4F665C08AA6D}"/>
    <cellStyle name="Normal 43 2 7 2 3 2 2" xfId="29845" xr:uid="{365641FC-A95E-4616-84DB-52B428131047}"/>
    <cellStyle name="Normal 43 2 7 2 3 2 2 2" xfId="48596" xr:uid="{50C5998C-82B3-4128-8F63-AA35B5846E26}"/>
    <cellStyle name="Normal 43 2 7 2 3 2 3" xfId="35337" xr:uid="{0885250E-45DE-4AF4-8C6C-B71233C52791}"/>
    <cellStyle name="Normal 43 2 7 2 3 2 4" xfId="16163" xr:uid="{2F86CA6E-1FEF-4543-88B7-15C64CE46C71}"/>
    <cellStyle name="Normal 43 2 7 2 3 3" xfId="19634" xr:uid="{B07CE52F-1058-4489-B64C-97AE3BA64BF2}"/>
    <cellStyle name="Normal 43 2 7 2 3 3 2" xfId="39101" xr:uid="{6882C50B-AA1B-44A5-860A-EA862AB6F539}"/>
    <cellStyle name="Normal 43 2 7 2 3 4" xfId="24160" xr:uid="{0298F3F9-AFDC-4AF5-A854-341F6FD8C25A}"/>
    <cellStyle name="Normal 43 2 7 2 3 4 2" xfId="42940" xr:uid="{0A16CAD8-993B-485F-8629-C87D7FC6B848}"/>
    <cellStyle name="Normal 43 2 7 2 3 5" xfId="28129" xr:uid="{229BC6B8-8565-4E67-83E9-DAAD6C305BDD}"/>
    <cellStyle name="Normal 43 2 7 2 3 5 2" xfId="46880" xr:uid="{BF6AC4BE-E8EE-43FF-A109-B92E43DAFEE9}"/>
    <cellStyle name="Normal 43 2 7 2 3 6" xfId="31140" xr:uid="{2E41EF33-832B-45E6-82D0-7B4FE27612EC}"/>
    <cellStyle name="Normal 43 2 7 2 3 7" xfId="33479" xr:uid="{84D3CA7F-B51A-4E7A-A943-AD26F83A18B9}"/>
    <cellStyle name="Normal 43 2 7 2 3 8" xfId="14448" xr:uid="{A3C1FB9C-A872-4F67-8342-006E0A1386D7}"/>
    <cellStyle name="Normal 43 2 7 2 4" xfId="4503" xr:uid="{33A6D4EA-49D7-442A-BCFD-E97A8F2CBD77}"/>
    <cellStyle name="Normal 43 2 7 2 4 2" xfId="28595" xr:uid="{AC5DA433-8542-4B6B-88FD-6BDFB3040482}"/>
    <cellStyle name="Normal 43 2 7 2 4 2 2" xfId="47346" xr:uid="{E791F0C3-EA26-4DBD-8DCB-4C388EC7D998}"/>
    <cellStyle name="Normal 43 2 7 2 4 3" xfId="34085" xr:uid="{B13BC082-3140-4FB1-883B-C48B9E0E1DDF}"/>
    <cellStyle name="Normal 43 2 7 2 4 4" xfId="14913" xr:uid="{B0FC2856-22D0-43E9-B30D-DD8248F541D8}"/>
    <cellStyle name="Normal 43 2 7 2 5" xfId="6084" xr:uid="{7E21EEF5-B7AE-42D3-8709-56891B047111}"/>
    <cellStyle name="Normal 43 2 7 2 5 2" xfId="30160" xr:uid="{1A8D1CDA-D745-4B7F-9CBA-6EBEAC7A1E68}"/>
    <cellStyle name="Normal 43 2 7 2 5 2 2" xfId="48911" xr:uid="{493196EA-A0FA-42C5-97C6-6C055F14412C}"/>
    <cellStyle name="Normal 43 2 7 2 5 3" xfId="35654" xr:uid="{B77889DE-58AA-4C2E-AD6E-6BAB52C8E83B}"/>
    <cellStyle name="Normal 43 2 7 2 5 4" xfId="16478" xr:uid="{CE63C04A-1AC3-4075-ACEC-4270EAD94E4F}"/>
    <cellStyle name="Normal 43 2 7 2 6" xfId="7700" xr:uid="{0C43878E-6EE9-482F-9B16-84F8AEBE5480}"/>
    <cellStyle name="Normal 43 2 7 2 6 2" xfId="30543" xr:uid="{A5B4A407-B60C-4C19-8921-4C348C2A81B4}"/>
    <cellStyle name="Normal 43 2 7 2 6 2 2" xfId="49294" xr:uid="{D751407F-E623-45DF-AAD5-C7E747ACCAE8}"/>
    <cellStyle name="Normal 43 2 7 2 6 3" xfId="36201" xr:uid="{27620324-91A2-4059-B8CE-9B5E676E9415}"/>
    <cellStyle name="Normal 43 2 7 2 6 4" xfId="16866" xr:uid="{2A6577A4-2D3E-45E5-A6B3-A372E00BE93F}"/>
    <cellStyle name="Normal 43 2 7 2 7" xfId="18579" xr:uid="{EDC40FA5-50F5-41EA-987D-6521BADABFF0}"/>
    <cellStyle name="Normal 43 2 7 2 7 2" xfId="38060" xr:uid="{7F47CEDF-9080-4B17-82B6-0038CEA6DBA6}"/>
    <cellStyle name="Normal 43 2 7 2 8" xfId="23095" xr:uid="{C9BF9766-6D3D-4CE7-B686-7D76679D306A}"/>
    <cellStyle name="Normal 43 2 7 2 8 2" xfId="41885" xr:uid="{8130A62D-1CF5-4689-8306-C30DE89157E1}"/>
    <cellStyle name="Normal 43 2 7 2 9" xfId="26880" xr:uid="{2131BBB4-39BD-4BFB-9BA0-823502541ABA}"/>
    <cellStyle name="Normal 43 2 7 2 9 2" xfId="45631" xr:uid="{81A0FC42-508C-4010-A7E4-5EA3B71C26F0}"/>
    <cellStyle name="Normal 43 2 7 3" xfId="2485" xr:uid="{E700DEC4-5A18-4873-9311-ACF4837FA59C}"/>
    <cellStyle name="Normal 43 2 7 3 10" xfId="13207" xr:uid="{8FBFAF9A-98DF-44AB-9E4E-37E1A4D1586F}"/>
    <cellStyle name="Normal 43 2 7 3 2" xfId="4593" xr:uid="{135A0B11-8E76-46DD-B214-8D56131D5689}"/>
    <cellStyle name="Normal 43 2 7 3 2 2" xfId="19685" xr:uid="{62209335-E2D9-4CBF-BB78-15EB8870B08F}"/>
    <cellStyle name="Normal 43 2 7 3 2 2 2" xfId="39152" xr:uid="{50733733-9302-48C7-B3A8-67D7E7A218C2}"/>
    <cellStyle name="Normal 43 2 7 3 2 3" xfId="24211" xr:uid="{6CC7EAF6-E948-4247-A0A6-02178CB4C3FF}"/>
    <cellStyle name="Normal 43 2 7 3 2 3 2" xfId="42991" xr:uid="{55A62407-7BCF-44EB-A3A1-D8E072DD872B}"/>
    <cellStyle name="Normal 43 2 7 3 2 4" xfId="28685" xr:uid="{B1F0046C-E6A1-4197-B037-546F78075D5E}"/>
    <cellStyle name="Normal 43 2 7 3 2 4 2" xfId="47436" xr:uid="{36E5C956-A581-468F-885A-F8F9A1AE2EEE}"/>
    <cellStyle name="Normal 43 2 7 3 2 5" xfId="31190" xr:uid="{AD1EE04B-9FD8-41C1-8797-504B0DFAEEAC}"/>
    <cellStyle name="Normal 43 2 7 3 2 6" xfId="34175" xr:uid="{C712FA09-1871-49B3-8AF7-339B618A71D7}"/>
    <cellStyle name="Normal 43 2 7 3 2 7" xfId="15003" xr:uid="{F2FCAABA-F0C6-40E8-9036-064FBF4C67EB}"/>
    <cellStyle name="Normal 43 2 7 3 3" xfId="6218" xr:uid="{4F32DFC7-B553-41DD-8AA2-EC088D8ADC92}"/>
    <cellStyle name="Normal 43 2 7 3 3 2" xfId="30246" xr:uid="{88075977-14E2-4F0E-9681-F0DA695EB0BD}"/>
    <cellStyle name="Normal 43 2 7 3 3 2 2" xfId="48997" xr:uid="{DDFF5165-D76A-4C27-B880-2096582569EC}"/>
    <cellStyle name="Normal 43 2 7 3 3 3" xfId="35758" xr:uid="{6AC292EA-CAC1-4725-A220-B71D49CFDA1F}"/>
    <cellStyle name="Normal 43 2 7 3 3 4" xfId="16566" xr:uid="{CF5B8616-5DFF-43F1-93DD-417E97A01363}"/>
    <cellStyle name="Normal 43 2 7 3 4" xfId="7701" xr:uid="{DBD3C363-CE61-47A5-828E-B878E572A929}"/>
    <cellStyle name="Normal 43 2 7 3 4 2" xfId="30544" xr:uid="{0DF00766-ED9A-4F3F-96EE-3CF3A1CDD7FD}"/>
    <cellStyle name="Normal 43 2 7 3 4 2 2" xfId="49295" xr:uid="{A1C0AA06-7445-4CB2-8A27-CD31F98938E0}"/>
    <cellStyle name="Normal 43 2 7 3 4 3" xfId="36202" xr:uid="{34359D5A-8B88-4A52-B7DF-A2DEC977BE0E}"/>
    <cellStyle name="Normal 43 2 7 3 4 4" xfId="16867" xr:uid="{8F5D00F3-0BD6-4C41-ACB1-F74D54CE9F1C}"/>
    <cellStyle name="Normal 43 2 7 3 5" xfId="18635" xr:uid="{0D5D74AD-4954-4CA2-88C3-EACA20A956A8}"/>
    <cellStyle name="Normal 43 2 7 3 5 2" xfId="38116" xr:uid="{0811FA39-B0B0-4E8C-B1CF-C2FCC725E078}"/>
    <cellStyle name="Normal 43 2 7 3 6" xfId="23152" xr:uid="{46589170-35F1-4065-B118-86CDBFCA7A70}"/>
    <cellStyle name="Normal 43 2 7 3 6 2" xfId="41942" xr:uid="{2FEB870F-3BF5-42DE-8D6F-4A79E08684F5}"/>
    <cellStyle name="Normal 43 2 7 3 7" xfId="26964" xr:uid="{35C7DA0E-F3DC-48D5-8564-E2F214448C48}"/>
    <cellStyle name="Normal 43 2 7 3 7 2" xfId="45715" xr:uid="{9C2B625F-A8F8-4C5B-977F-8EF185A1AE2D}"/>
    <cellStyle name="Normal 43 2 7 3 8" xfId="30849" xr:uid="{0823984F-B8C6-4962-AEE9-C390418A1B61}"/>
    <cellStyle name="Normal 43 2 7 3 9" xfId="32200" xr:uid="{5B179438-51DB-46F1-8A07-FE2BE10A3B9A}"/>
    <cellStyle name="Normal 43 2 7 4" xfId="3781" xr:uid="{16B435F1-CB03-471C-B74C-1BDE7F0EA5AD}"/>
    <cellStyle name="Normal 43 2 7 4 2" xfId="5732" xr:uid="{1F806924-D207-4886-9085-9BF691363D6B}"/>
    <cellStyle name="Normal 43 2 7 4 2 2" xfId="29820" xr:uid="{5FDA20D7-D275-4058-82E2-A87CDF3FAAA2}"/>
    <cellStyle name="Normal 43 2 7 4 2 2 2" xfId="48571" xr:uid="{A5ADC3ED-DE05-47D9-951F-B69F94E19068}"/>
    <cellStyle name="Normal 43 2 7 4 2 3" xfId="35312" xr:uid="{B0A659E0-6BBE-47B8-8A18-C37EBD3A8E9A}"/>
    <cellStyle name="Normal 43 2 7 4 2 4" xfId="16138" xr:uid="{B47D1C4F-681B-4307-8508-768271AB33A6}"/>
    <cellStyle name="Normal 43 2 7 4 3" xfId="19609" xr:uid="{F8B23CCC-7C72-424B-A1D9-BAF89955C9B8}"/>
    <cellStyle name="Normal 43 2 7 4 3 2" xfId="39076" xr:uid="{1AE5A4D5-5A2C-4713-9152-719197FE438A}"/>
    <cellStyle name="Normal 43 2 7 4 4" xfId="24135" xr:uid="{21F78315-61CE-4A42-AEFB-245856ABD026}"/>
    <cellStyle name="Normal 43 2 7 4 4 2" xfId="42915" xr:uid="{34FD7DAF-63DF-4FA6-B3D6-03E34BC9F141}"/>
    <cellStyle name="Normal 43 2 7 4 5" xfId="28106" xr:uid="{CB350009-4C3B-4D06-BD16-C67B0AC449CA}"/>
    <cellStyle name="Normal 43 2 7 4 5 2" xfId="46857" xr:uid="{513C579F-A6F2-491C-9ABE-537E8454F94A}"/>
    <cellStyle name="Normal 43 2 7 4 6" xfId="31115" xr:uid="{4E603E40-66D6-4943-98C5-68473116CF3D}"/>
    <cellStyle name="Normal 43 2 7 4 7" xfId="33454" xr:uid="{908444B0-93FA-405E-AE92-7E40C80130BE}"/>
    <cellStyle name="Normal 43 2 7 4 8" xfId="14423" xr:uid="{934EB5CC-5A02-4511-A278-46AC16AC34DE}"/>
    <cellStyle name="Normal 43 2 7 5" xfId="3863" xr:uid="{8C4388A1-38B5-4CB3-B700-079575F021A2}"/>
    <cellStyle name="Normal 43 2 7 5 2" xfId="5803" xr:uid="{57656ABD-61D8-4E47-8371-CA2ACA7C9DAB}"/>
    <cellStyle name="Normal 43 2 7 5 2 2" xfId="29891" xr:uid="{8C4F6532-B5BB-4F5D-BDE5-267E3640A037}"/>
    <cellStyle name="Normal 43 2 7 5 2 2 2" xfId="48642" xr:uid="{EC07E3B0-7C66-4E79-8A9B-99FD8964FE6E}"/>
    <cellStyle name="Normal 43 2 7 5 2 3" xfId="35383" xr:uid="{00EE0D3B-89D5-41AC-94EA-6066C30036F4}"/>
    <cellStyle name="Normal 43 2 7 5 2 4" xfId="16209" xr:uid="{C696A237-4510-4F70-8EFC-B4834BDE7629}"/>
    <cellStyle name="Normal 43 2 7 5 3" xfId="28174" xr:uid="{B815A8E3-2022-453F-923B-281EE207EA2F}"/>
    <cellStyle name="Normal 43 2 7 5 3 2" xfId="46925" xr:uid="{B000BF5D-1226-45C4-982A-BDB5D17173F5}"/>
    <cellStyle name="Normal 43 2 7 5 4" xfId="33531" xr:uid="{16417D3D-D2F6-4AA5-B383-18B703DB2C50}"/>
    <cellStyle name="Normal 43 2 7 5 5" xfId="14494" xr:uid="{87D319B6-E055-4AA5-9ABA-CABBDE8A4AFB}"/>
    <cellStyle name="Normal 43 2 7 6" xfId="3957" xr:uid="{AAADA24A-B59D-4039-9118-98A1856782FC}"/>
    <cellStyle name="Normal 43 2 7 6 2" xfId="5849" xr:uid="{09C6CF1C-24D2-45D0-99E8-3374342C7311}"/>
    <cellStyle name="Normal 43 2 7 6 2 2" xfId="29936" xr:uid="{4B4C06F9-87DC-4EFD-82DD-2C344C0ACD1A}"/>
    <cellStyle name="Normal 43 2 7 6 2 2 2" xfId="48687" xr:uid="{30CF50B2-E2ED-4BED-B886-F853D0922BA9}"/>
    <cellStyle name="Normal 43 2 7 6 2 3" xfId="35428" xr:uid="{DC11A89B-D0EE-496E-AFE8-00DB471D8840}"/>
    <cellStyle name="Normal 43 2 7 6 2 4" xfId="16254" xr:uid="{49689610-523C-4DAC-B2BA-27833A55A43B}"/>
    <cellStyle name="Normal 43 2 7 6 3" xfId="28219" xr:uid="{01E1F97F-74E9-492B-ADD0-3DF3A35670F2}"/>
    <cellStyle name="Normal 43 2 7 6 3 2" xfId="46970" xr:uid="{2953ACD6-9967-4DBF-9D3C-02693CADB894}"/>
    <cellStyle name="Normal 43 2 7 6 4" xfId="33603" xr:uid="{1B7AA9A3-6D35-4653-9816-5D0CD066428E}"/>
    <cellStyle name="Normal 43 2 7 6 5" xfId="14539" xr:uid="{6D9490E3-0BFE-4D48-810B-2A50580CA8BE}"/>
    <cellStyle name="Normal 43 2 7 7" xfId="4279" xr:uid="{680E686C-69D3-4502-AA64-32A2D56F3D25}"/>
    <cellStyle name="Normal 43 2 7 7 2" xfId="28384" xr:uid="{9DD9275F-02DC-4478-B7C3-BFA427ED3497}"/>
    <cellStyle name="Normal 43 2 7 7 2 2" xfId="47135" xr:uid="{E3DEE545-2149-40B2-B4F8-5700A1FFC614}"/>
    <cellStyle name="Normal 43 2 7 7 3" xfId="33868" xr:uid="{CD692122-5C59-4E58-9096-E804BC8911EA}"/>
    <cellStyle name="Normal 43 2 7 7 4" xfId="14702" xr:uid="{CECE0394-BBAC-4173-8B6A-D1D5F1385CF8}"/>
    <cellStyle name="Normal 43 2 7 8" xfId="6112" xr:uid="{E26075AC-3C49-4972-9E39-747644F7B608}"/>
    <cellStyle name="Normal 43 2 7 8 2" xfId="30188" xr:uid="{5EF931F0-6A1B-452D-8E78-0681FB367119}"/>
    <cellStyle name="Normal 43 2 7 8 2 2" xfId="48939" xr:uid="{C329BE34-95C1-4CAD-915C-97AE7EB6E869}"/>
    <cellStyle name="Normal 43 2 7 8 3" xfId="35682" xr:uid="{2CEE5245-0C75-408B-B2B7-F226B649C44A}"/>
    <cellStyle name="Normal 43 2 7 8 4" xfId="16506" xr:uid="{74A33C56-2FE3-4F32-9A7C-F0816F40215F}"/>
    <cellStyle name="Normal 43 2 7 9" xfId="6289" xr:uid="{CF592E4F-2662-41F4-8534-FC7011A9809E}"/>
    <cellStyle name="Normal 43 2 7 9 2" xfId="30314" xr:uid="{F04FF2C6-31D9-47B9-8939-2D0A0EAEE7AD}"/>
    <cellStyle name="Normal 43 2 7 9 2 2" xfId="49065" xr:uid="{F96ACEDF-93E2-470E-97CE-731A755B3B78}"/>
    <cellStyle name="Normal 43 2 7 9 3" xfId="35829" xr:uid="{F161FE79-E793-493D-8037-F2D5B4CF9ABE}"/>
    <cellStyle name="Normal 43 2 7 9 4" xfId="16634" xr:uid="{A95D0F74-D8CD-4AD8-A01F-776C9422F8F1}"/>
    <cellStyle name="Normal 43 3" xfId="7702" xr:uid="{86E1CBB4-5252-4D39-AF07-3D03C4A58D1B}"/>
    <cellStyle name="Normal 43 3 2" xfId="21093" xr:uid="{CA39AC5A-F527-4AE6-9B3F-72E114FE7705}"/>
    <cellStyle name="Normal 43 4" xfId="7703" xr:uid="{98798A88-7ABE-457B-9012-566E8C2C8FF7}"/>
    <cellStyle name="Normal 43 4 2" xfId="20369" xr:uid="{EB0D39F0-7CA8-44A4-9A61-3A51EC5C4C2D}"/>
    <cellStyle name="Normal 43 4 3" xfId="36203" xr:uid="{04A85CEF-1874-494B-B199-C12AB789FA89}"/>
    <cellStyle name="Normal 43 5" xfId="8935" xr:uid="{63444A43-BE6B-4DEF-A144-D502A8F75C83}"/>
    <cellStyle name="Normal 43 6" xfId="26636" xr:uid="{9A6429C8-7984-426B-BCB6-4C69C94A1A49}"/>
    <cellStyle name="Normal 44" xfId="857" xr:uid="{2E395DE3-5433-4B30-8CA5-E79013FB8AA6}"/>
    <cellStyle name="Normal 44 2" xfId="7704" xr:uid="{B0E91934-0A75-4216-B486-44B24AF447DF}"/>
    <cellStyle name="Normal 44 2 2" xfId="7705" xr:uid="{9723CE80-F5FA-4D02-BFC2-B5BDED4F5363}"/>
    <cellStyle name="Normal 44 2 3" xfId="7706" xr:uid="{F24C7CC6-95C6-475E-A225-1885414E6A20}"/>
    <cellStyle name="Normal 44 2 4" xfId="9162" xr:uid="{7ADF0693-2142-49D6-92E8-9ADCAB9E81E1}"/>
    <cellStyle name="Normal 44 3" xfId="7707" xr:uid="{8C7576B5-E173-4307-9375-BB7F2105E143}"/>
    <cellStyle name="Normal 44 3 2" xfId="21094" xr:uid="{E87928D3-DC3E-4A7F-867E-53B2E332E058}"/>
    <cellStyle name="Normal 44 4" xfId="7708" xr:uid="{620D2406-38EA-46BA-9861-013887FFCF4E}"/>
    <cellStyle name="Normal 44 4 2" xfId="20370" xr:uid="{F2B4992D-42DD-4EB5-AECB-3E4DA2C52056}"/>
    <cellStyle name="Normal 44 4 3" xfId="36204" xr:uid="{B4CD96ED-A765-4C57-B928-36167F7416F9}"/>
    <cellStyle name="Normal 44 5" xfId="8940" xr:uid="{568CE34E-4009-46CC-9A75-ECC7EAF11764}"/>
    <cellStyle name="Normal 44 6" xfId="26732" xr:uid="{904EA745-79C4-4D96-9486-7A7C6E4D597B}"/>
    <cellStyle name="Normal 45" xfId="858" xr:uid="{90DEA2F5-9651-4CA9-86E2-39059D337BDA}"/>
    <cellStyle name="Normal 45 2" xfId="7709" xr:uid="{0C5B88A3-A1BE-4956-A591-93E608FFCA2A}"/>
    <cellStyle name="Normal 45 2 2" xfId="7710" xr:uid="{F4115B8C-2963-45E6-8533-C13BF98A9386}"/>
    <cellStyle name="Normal 45 2 3" xfId="7711" xr:uid="{4519DEE9-084A-4F1E-839C-DE24682B5383}"/>
    <cellStyle name="Normal 45 2 4" xfId="9165" xr:uid="{28888B84-A7E0-4BAF-827A-D1AF92E9D7CB}"/>
    <cellStyle name="Normal 45 3" xfId="7712" xr:uid="{7E07F515-CC4A-49A0-9D15-F008F6D397EF}"/>
    <cellStyle name="Normal 45 3 2" xfId="21095" xr:uid="{4DE072B2-9A52-4680-B15A-930C1F237133}"/>
    <cellStyle name="Normal 45 4" xfId="7713" xr:uid="{E422EFDA-8F9A-4E24-9022-60030A120907}"/>
    <cellStyle name="Normal 45 4 2" xfId="20371" xr:uid="{54927E18-2A3E-4BA8-A198-D7F55038167C}"/>
    <cellStyle name="Normal 45 4 3" xfId="36205" xr:uid="{44536BA1-5C9D-4117-ACA1-172ACE240EDB}"/>
    <cellStyle name="Normal 45 5" xfId="8943" xr:uid="{8E26B6F3-2E8C-43AE-AED7-F68D784184F4}"/>
    <cellStyle name="Normal 45 6" xfId="26734" xr:uid="{75ACDF02-994D-4A6B-8D77-3BE9D5172E51}"/>
    <cellStyle name="Normal 46" xfId="859" xr:uid="{AB243A11-EFA8-48ED-90BA-90F97E14D0FB}"/>
    <cellStyle name="Normal 46 2" xfId="7714" xr:uid="{E119B49A-13A4-4F3F-B521-336F28BDE849}"/>
    <cellStyle name="Normal 46 2 2" xfId="7715" xr:uid="{63D914D5-EFA5-4C15-A863-0422D6AFEF37}"/>
    <cellStyle name="Normal 46 2 3" xfId="7716" xr:uid="{33C0DDF4-9972-4BD2-90F7-FFCDCD3BB910}"/>
    <cellStyle name="Normal 46 2 4" xfId="9168" xr:uid="{7E624116-8064-4C7B-8E8F-5AD3FAD14CA1}"/>
    <cellStyle name="Normal 46 3" xfId="7717" xr:uid="{4D6C061E-68B9-4D10-ABA3-6FBD27EADB0B}"/>
    <cellStyle name="Normal 46 4" xfId="7718" xr:uid="{A139D097-171C-4DFF-A37A-C9C1C688B7C6}"/>
    <cellStyle name="Normal 46 4 2" xfId="20372" xr:uid="{87C13B4F-F6CD-4121-BF15-D434E2B08FB6}"/>
    <cellStyle name="Normal 46 4 3" xfId="36206" xr:uid="{F62E0235-2AED-4F45-9F90-0089CBFBB278}"/>
    <cellStyle name="Normal 46 5" xfId="8946" xr:uid="{36F6B931-0C27-46E5-8B2F-54111066468B}"/>
    <cellStyle name="Normal 47" xfId="860" xr:uid="{E9A798C1-4577-458E-A4DE-FE7557427B1D}"/>
    <cellStyle name="Normal 47 2" xfId="4314" xr:uid="{CFC42DA3-4520-425E-AAB1-51F03F8EE8DD}"/>
    <cellStyle name="Normal 47 2 2" xfId="7719" xr:uid="{C4778F3D-9D56-4FF3-8507-F565F1928E66}"/>
    <cellStyle name="Normal 47 2 3" xfId="7720" xr:uid="{7859C512-9172-4015-9579-33E1E2F273CE}"/>
    <cellStyle name="Normal 47 2 4" xfId="9171" xr:uid="{F8FD0789-8158-4E02-BE73-3DE2E1915761}"/>
    <cellStyle name="Normal 47 3" xfId="7721" xr:uid="{AF4B66D2-6D51-4F3C-AD4E-A3799D4D88A3}"/>
    <cellStyle name="Normal 47 4" xfId="7722" xr:uid="{E9B95211-E7AC-4DA5-8014-888C762AF7C8}"/>
    <cellStyle name="Normal 47 4 2" xfId="20373" xr:uid="{B17C639D-0546-4175-87B3-9855F438D889}"/>
    <cellStyle name="Normal 47 4 3" xfId="36207" xr:uid="{888E091F-F096-40F0-80AA-C4721147E2F2}"/>
    <cellStyle name="Normal 47 5" xfId="8949" xr:uid="{A17B1417-D9FD-4E5A-8975-2ECB2BE5BDF6}"/>
    <cellStyle name="Normal 48" xfId="861" xr:uid="{B4BD731D-7957-4487-B035-BBF69559F22F}"/>
    <cellStyle name="Normal 48 2" xfId="7723" xr:uid="{304B0602-583F-43AE-8639-28B1C0F280E4}"/>
    <cellStyle name="Normal 48 2 2" xfId="7724" xr:uid="{BC72D6AA-6FE8-4DC9-AB89-8CA83A1A17B5}"/>
    <cellStyle name="Normal 48 2 3" xfId="7725" xr:uid="{3F4A52E3-02CB-4ED1-8986-2848E4A73F3A}"/>
    <cellStyle name="Normal 48 2 4" xfId="9176" xr:uid="{D9437901-168C-41B1-88E6-B6E5CBF76C25}"/>
    <cellStyle name="Normal 48 3" xfId="7726" xr:uid="{AC1EF988-464E-4CC8-BD5D-1BA37DC1B694}"/>
    <cellStyle name="Normal 48 3 2" xfId="9242" xr:uid="{28D208C3-F570-4AAC-9E6F-8F222A4EB443}"/>
    <cellStyle name="Normal 48 3 2 2" xfId="37060" xr:uid="{E37E9258-1A9A-4BF6-9245-B025508CDF66}"/>
    <cellStyle name="Normal 48 3 2 3" xfId="17571" xr:uid="{2D852BF8-91DF-4A7B-860F-94ABB4D64D64}"/>
    <cellStyle name="Normal 48 4" xfId="7727" xr:uid="{79FFCA3D-5D86-4896-99F1-E923BA28A6D1}"/>
    <cellStyle name="Normal 48 4 2" xfId="20374" xr:uid="{502C2114-2FCF-4D87-B5AD-9909D380DC78}"/>
    <cellStyle name="Normal 48 4 3" xfId="36208" xr:uid="{AC5AE448-701A-4534-82E3-881A57803EBD}"/>
    <cellStyle name="Normal 48 5" xfId="8954" xr:uid="{78494083-6827-4941-B57C-73F54B3F247A}"/>
    <cellStyle name="Normal 49" xfId="862" xr:uid="{A6FD451B-4FB3-4CFE-B322-A2ECF18B46EF}"/>
    <cellStyle name="Normal 49 2" xfId="7728" xr:uid="{84BCE823-3413-444C-B70A-3CC5384B2220}"/>
    <cellStyle name="Normal 49 3" xfId="7729" xr:uid="{32DE6899-76EB-4B77-AF57-D1D8A4CD7182}"/>
    <cellStyle name="Normal 49 3 2" xfId="20375" xr:uid="{B965D860-3CFF-4D80-84DB-3340960890AE}"/>
    <cellStyle name="Normal 49 3 3" xfId="36209" xr:uid="{428F8A01-8524-41B6-BB6E-B27DD9DF40A8}"/>
    <cellStyle name="Normal 49 4" xfId="8564" xr:uid="{2F6648D0-91B2-4E91-AE0E-A7ABB18512C2}"/>
    <cellStyle name="Normal 49 4 2" xfId="21096" xr:uid="{EA82DC68-8D01-4A49-9342-F95F174CA754}"/>
    <cellStyle name="Normal 49 4 3" xfId="36591" xr:uid="{D3A5D5DF-839C-43EB-BF22-96787E13580D}"/>
    <cellStyle name="Normal 5" xfId="60" xr:uid="{9F65CE06-332A-480C-974A-E71428D30737}"/>
    <cellStyle name="Normal 5 10" xfId="22690" xr:uid="{4670F5FF-BC85-411C-AB8B-BB22CACC5381}"/>
    <cellStyle name="Normal 5 10 2" xfId="41481" xr:uid="{6928156A-7894-452A-9165-43FC2BA1C9C3}"/>
    <cellStyle name="Normal 5 2" xfId="123" xr:uid="{683DD4EF-2BB9-46A0-822D-1BDD38D41184}"/>
    <cellStyle name="Normal 5 2 2" xfId="290" xr:uid="{B837596A-8DAC-4484-A56F-388508B8C971}"/>
    <cellStyle name="Normal 5 2 2 2" xfId="4187" xr:uid="{E46A7F34-1507-4894-B0B0-87C90DA5023A}"/>
    <cellStyle name="Normal 5 2 2 2 2" xfId="20800" xr:uid="{86784B9F-9367-47C0-A127-43B1B6A01F10}"/>
    <cellStyle name="Normal 5 2 2 2 3" xfId="33800" xr:uid="{D79CDDFA-F367-463D-89E0-0A164C6AABEA}"/>
    <cellStyle name="Normal 5 2 2 3" xfId="6155" xr:uid="{C2A571A5-A788-44FC-9307-1DF294371B0D}"/>
    <cellStyle name="Normal 5 2 2 4" xfId="7730" xr:uid="{EDC873DB-90BD-4C5F-8F4A-7B7093F23D15}"/>
    <cellStyle name="Normal 5 2 2 5" xfId="8702" xr:uid="{636739DC-E30C-4C47-A92B-BDA86EA99005}"/>
    <cellStyle name="Normal 5 2 2 6" xfId="31653" xr:uid="{3A255BC5-C556-41CF-B0F9-D74DDF6BCAF3}"/>
    <cellStyle name="Normal 5 2 3" xfId="3513" xr:uid="{2880A151-3DFA-4742-8E9D-E006CE5ADB5B}"/>
    <cellStyle name="Normal 5 2 3 2" xfId="6500" xr:uid="{FDA4DBA0-227F-4A65-842B-E1638DF3F41B}"/>
    <cellStyle name="Normal 5 2 4" xfId="20013" xr:uid="{7F52B376-4904-4265-A21A-BE2ED77C422F}"/>
    <cellStyle name="Normal 5 3" xfId="1473" xr:uid="{4017F787-428D-4448-A7E2-819DE4D1E072}"/>
    <cellStyle name="Normal 5 3 10" xfId="26656" xr:uid="{B55B2761-6204-413A-AB79-7E201ABFE3B0}"/>
    <cellStyle name="Normal 5 3 10 2" xfId="45419" xr:uid="{B6CCB9BA-9B44-4005-8DDE-C792CA016A55}"/>
    <cellStyle name="Normal 5 3 11" xfId="30898" xr:uid="{0497E734-15F5-48F3-9AEE-4E2501F8CD0D}"/>
    <cellStyle name="Normal 5 3 12" xfId="31796" xr:uid="{552CDB39-F031-4B69-801E-554E9645B4E1}"/>
    <cellStyle name="Normal 5 3 2" xfId="3770" xr:uid="{4F8A8CB4-120C-4DDC-AFAB-EA5CEA4E2F56}"/>
    <cellStyle name="Normal 5 3 2 2" xfId="6348" xr:uid="{1528A127-5B7C-435C-AF9B-056829ACC325}"/>
    <cellStyle name="Normal 5 3 2 3" xfId="21097" xr:uid="{101C6F3B-81A0-47DC-ACB3-234C5792F890}"/>
    <cellStyle name="Normal 5 3 2 4" xfId="33444" xr:uid="{ABBCD852-C917-4895-98F8-6DC900832BC7}"/>
    <cellStyle name="Normal 5 3 3" xfId="3864" xr:uid="{3E7A212B-A2EB-4B81-AD81-2624C1B8D230}"/>
    <cellStyle name="Normal 5 3 3 2" xfId="5804" xr:uid="{00B5A052-F39C-4C58-943B-7AFDBBABAB92}"/>
    <cellStyle name="Normal 5 3 3 2 2" xfId="29892" xr:uid="{EA209487-0FE5-4617-993F-E422011D340C}"/>
    <cellStyle name="Normal 5 3 3 2 2 2" xfId="48643" xr:uid="{D849A13C-97F0-40DC-96B4-53593407E719}"/>
    <cellStyle name="Normal 5 3 3 2 3" xfId="35384" xr:uid="{282E9810-CD2D-4418-A7E8-D7D58039BEC3}"/>
    <cellStyle name="Normal 5 3 3 2 4" xfId="16210" xr:uid="{CEEC6D6E-7CC0-4FA7-8F75-1E8B40DA2E5B}"/>
    <cellStyle name="Normal 5 3 3 3" xfId="28175" xr:uid="{AD7546C9-2CEE-4DC9-8470-3155B758E023}"/>
    <cellStyle name="Normal 5 3 3 3 2" xfId="46926" xr:uid="{6AE35056-BA96-48B2-9690-1C8C107D4622}"/>
    <cellStyle name="Normal 5 3 3 4" xfId="33532" xr:uid="{0712BA8C-2E97-49AF-8A86-C65140CF730A}"/>
    <cellStyle name="Normal 5 3 3 5" xfId="14495" xr:uid="{040DE3D3-B518-4254-BC5C-AD104CA21169}"/>
    <cellStyle name="Normal 5 3 4" xfId="3930" xr:uid="{DB9D8296-BC40-4F91-8343-EE81B713E6EB}"/>
    <cellStyle name="Normal 5 3 4 2" xfId="5842" xr:uid="{3915C035-C61A-4C51-B20B-D12D0A5D5FAB}"/>
    <cellStyle name="Normal 5 3 4 2 2" xfId="29929" xr:uid="{67AD4862-7C5B-4373-A0B8-67A1F4D50ED3}"/>
    <cellStyle name="Normal 5 3 4 2 2 2" xfId="48680" xr:uid="{F533FBF6-065D-4316-8FA9-EAB2C0BBB51F}"/>
    <cellStyle name="Normal 5 3 4 2 3" xfId="35421" xr:uid="{9D1E03EA-6290-4A9D-90FA-CF518FFF5B99}"/>
    <cellStyle name="Normal 5 3 4 2 4" xfId="16247" xr:uid="{CE27742F-B6CF-4558-B529-D045EA301C40}"/>
    <cellStyle name="Normal 5 3 4 3" xfId="28212" xr:uid="{16A63830-C779-4A64-A4C4-9C6842A32E8A}"/>
    <cellStyle name="Normal 5 3 4 3 2" xfId="46963" xr:uid="{06625CA0-FC54-426E-9586-FE33AF4524C1}"/>
    <cellStyle name="Normal 5 3 4 4" xfId="33586" xr:uid="{E69860C5-FF5D-4476-A33B-D6C675E44EE4}"/>
    <cellStyle name="Normal 5 3 4 5" xfId="14532" xr:uid="{C4D40A4D-04E8-4747-9896-6B8D47791223}"/>
    <cellStyle name="Normal 5 3 5" xfId="6127" xr:uid="{35A2B149-C08E-45CF-A29A-9EC19E890AF4}"/>
    <cellStyle name="Normal 5 3 5 2" xfId="30200" xr:uid="{39640DF0-5694-497F-992C-BDE52B0EA303}"/>
    <cellStyle name="Normal 5 3 5 2 2" xfId="48951" xr:uid="{173461F3-9CA0-4865-9EDB-B5065D7F6138}"/>
    <cellStyle name="Normal 5 3 5 3" xfId="35694" xr:uid="{D4B7819A-FFBF-4F50-B6D6-369B6C61B5A2}"/>
    <cellStyle name="Normal 5 3 5 4" xfId="16518" xr:uid="{37F9ED44-D8A8-4DB9-9919-0D1185502295}"/>
    <cellStyle name="Normal 5 3 6" xfId="6300" xr:uid="{D0C8F6A1-59A4-48FF-B509-8EBEE86B6845}"/>
    <cellStyle name="Normal 5 3 6 2" xfId="30324" xr:uid="{A911FFA9-46CF-428E-A996-0ADDC80A5087}"/>
    <cellStyle name="Normal 5 3 6 2 2" xfId="49075" xr:uid="{946403DF-7051-4D22-BEE6-CC4350959DB7}"/>
    <cellStyle name="Normal 5 3 6 3" xfId="35839" xr:uid="{57112BEE-0580-4466-BF80-4B76FAD1D269}"/>
    <cellStyle name="Normal 5 3 6 4" xfId="16644" xr:uid="{F8ADDDE0-C7EC-41F7-835D-FFC2F94A62AB}"/>
    <cellStyle name="Normal 5 3 7" xfId="6501" xr:uid="{2CC6C40E-CDD6-4DEC-B0C6-B89603A523E6}"/>
    <cellStyle name="Normal 5 3 7 2" xfId="30431" xr:uid="{57999B98-F3F9-43FA-B0B1-5E3225CA517B}"/>
    <cellStyle name="Normal 5 3 7 2 2" xfId="49182" xr:uid="{E0DBE7A5-B5A5-4144-B58E-A56655D4DDA5}"/>
    <cellStyle name="Normal 5 3 7 3" xfId="35987" xr:uid="{9B0D1BA4-271E-4E6A-B2D2-37B49F16F8E3}"/>
    <cellStyle name="Normal 5 3 7 4" xfId="16751" xr:uid="{AADEED22-560E-41D6-BBAF-CBB252934691}"/>
    <cellStyle name="Normal 5 3 8" xfId="8273" xr:uid="{35C9B795-3E42-41BF-B32A-161614F39CC3}"/>
    <cellStyle name="Normal 5 3 8 2" xfId="36475" xr:uid="{76A7EEE7-5E9B-4DD2-B46E-1E46CBEAD3EE}"/>
    <cellStyle name="Normal 5 3 8 3" xfId="17049" xr:uid="{AD4DFB23-12CF-4199-9E05-5E505B775A82}"/>
    <cellStyle name="Normal 5 3 9" xfId="9247" xr:uid="{406A7C30-7664-4800-A86E-227332E88316}"/>
    <cellStyle name="Normal 5 3 9 2" xfId="37065" xr:uid="{D5BA24C4-913A-49F7-A0D9-EE202207321B}"/>
    <cellStyle name="Normal 5 3 9 3" xfId="17576" xr:uid="{4B1D4823-1F54-4E92-AAA6-8B046C8D2A6A}"/>
    <cellStyle name="Normal 5 4" xfId="1449" xr:uid="{D4E31BCF-69BE-49B6-B34F-77E8CC7EEF9B}"/>
    <cellStyle name="Normal 5 4 2" xfId="3788" xr:uid="{7B20133B-CA22-4B91-AAEC-42DEEC569E58}"/>
    <cellStyle name="Normal 5 4 2 10" xfId="30938" xr:uid="{3617EE0D-2500-4821-B807-B2E0760F6C5B}"/>
    <cellStyle name="Normal 5 4 2 11" xfId="33461" xr:uid="{AB8D3FB4-19F1-4683-92DD-C526FE26735C}"/>
    <cellStyle name="Normal 5 4 2 12" xfId="14430" xr:uid="{0A09180A-ACF9-4801-8A84-F9E12C63E6D5}"/>
    <cellStyle name="Normal 5 4 2 2" xfId="5739" xr:uid="{60236062-F284-4B36-8410-B32FD13D6DBD}"/>
    <cellStyle name="Normal 5 4 2 2 2" xfId="19692" xr:uid="{1C2B16BA-B5B1-4CD5-999C-DC886749AFBB}"/>
    <cellStyle name="Normal 5 4 2 2 2 2" xfId="39159" xr:uid="{394818C7-30B4-468D-BE0B-92171D6C7A75}"/>
    <cellStyle name="Normal 5 4 2 2 3" xfId="24218" xr:uid="{FA617EC9-73C1-4199-A166-1D89D5D51178}"/>
    <cellStyle name="Normal 5 4 2 2 3 2" xfId="42998" xr:uid="{736735A7-560E-4D1C-A971-18EF74212EBE}"/>
    <cellStyle name="Normal 5 4 2 2 4" xfId="29827" xr:uid="{268818F6-E305-4CBF-A72F-29DD0743F2DC}"/>
    <cellStyle name="Normal 5 4 2 2 4 2" xfId="48578" xr:uid="{F23A30E3-09ED-4335-BB75-153464442935}"/>
    <cellStyle name="Normal 5 4 2 2 5" xfId="31197" xr:uid="{69E938F4-CF67-478E-9CFE-712EB19A84D5}"/>
    <cellStyle name="Normal 5 4 2 2 6" xfId="35319" xr:uid="{1BAA4DC9-0865-4403-B3B7-4F56A8052B30}"/>
    <cellStyle name="Normal 5 4 2 2 7" xfId="16145" xr:uid="{9A140F5F-68FE-4AFE-8A68-2E566DE9A541}"/>
    <cellStyle name="Normal 5 4 2 3" xfId="6225" xr:uid="{14730070-E214-4D7E-BC60-63B855B456D0}"/>
    <cellStyle name="Normal 5 4 2 3 2" xfId="30253" xr:uid="{6450D519-FAFB-4AAA-BC23-DF86E1743BE4}"/>
    <cellStyle name="Normal 5 4 2 3 2 2" xfId="49004" xr:uid="{5FB21ABD-8999-4CE1-9A28-01F3CD90AD80}"/>
    <cellStyle name="Normal 5 4 2 3 3" xfId="35765" xr:uid="{57589B71-B410-44DB-9A28-CE179427BA21}"/>
    <cellStyle name="Normal 5 4 2 3 4" xfId="16573" xr:uid="{CAFDEE63-4BF1-41AE-A14B-445848E409E0}"/>
    <cellStyle name="Normal 5 4 2 4" xfId="6336" xr:uid="{10F23B0F-C0F5-4F1D-909C-A23758C57B42}"/>
    <cellStyle name="Normal 5 4 2 4 2" xfId="30351" xr:uid="{AA2D26C3-04C0-4C66-8A79-3FC44D3AA1E6}"/>
    <cellStyle name="Normal 5 4 2 4 2 2" xfId="49102" xr:uid="{CC14E473-8C6C-45AD-BD20-97E7AB0AF63B}"/>
    <cellStyle name="Normal 5 4 2 4 3" xfId="35871" xr:uid="{F73D5909-8793-4957-8172-7806ECD15139}"/>
    <cellStyle name="Normal 5 4 2 4 4" xfId="16671" xr:uid="{88C003B9-14A0-46BF-9424-F8CAF6A8F6A6}"/>
    <cellStyle name="Normal 5 4 2 5" xfId="6502" xr:uid="{B54F46BD-62F0-40F3-B60B-1770F8B91E4A}"/>
    <cellStyle name="Normal 5 4 2 5 2" xfId="30432" xr:uid="{27A80DA9-CA13-4428-8E93-6369F62BE5A0}"/>
    <cellStyle name="Normal 5 4 2 5 2 2" xfId="49183" xr:uid="{654AA460-B132-401F-BF6B-8F3BF13CAEDC}"/>
    <cellStyle name="Normal 5 4 2 5 3" xfId="35988" xr:uid="{1A6CD119-09A2-4DA3-B72D-D242CA62E992}"/>
    <cellStyle name="Normal 5 4 2 5 4" xfId="16752" xr:uid="{7F72A6D5-3F15-41B7-AAE6-2D7148485041}"/>
    <cellStyle name="Normal 5 4 2 6" xfId="8295" xr:uid="{059E7C7A-AED9-4E89-9E1E-6905314303C5}"/>
    <cellStyle name="Normal 5 4 2 6 2" xfId="36497" xr:uid="{3C69A265-0EF4-46C1-BE07-F4565BC69139}"/>
    <cellStyle name="Normal 5 4 2 6 3" xfId="17071" xr:uid="{DEABF160-A508-47BC-8A1C-DDEB79C7BCB6}"/>
    <cellStyle name="Normal 5 4 2 7" xfId="18642" xr:uid="{27E229AD-8946-4E49-BE7C-AE8F1D68BF2A}"/>
    <cellStyle name="Normal 5 4 2 7 2" xfId="38123" xr:uid="{4DE46167-4DD3-4C20-80A8-B48D303A7DC9}"/>
    <cellStyle name="Normal 5 4 2 8" xfId="23159" xr:uid="{228F71A5-0E27-48AE-A880-A45051E58EEB}"/>
    <cellStyle name="Normal 5 4 2 8 2" xfId="41949" xr:uid="{1428239B-5664-4330-9376-341B7BE83EE9}"/>
    <cellStyle name="Normal 5 4 2 9" xfId="26686" xr:uid="{BCB4E451-E238-4DA4-86D6-13DB03670EF0}"/>
    <cellStyle name="Normal 5 4 2 9 2" xfId="45449" xr:uid="{8C0ED609-127D-4EBB-A8BB-FF521DD77140}"/>
    <cellStyle name="Normal 5 4 3" xfId="3865" xr:uid="{45D66F5A-29DF-4698-9072-30E8D05D0AE8}"/>
    <cellStyle name="Normal 5 4 3 2" xfId="19616" xr:uid="{7B12A1D0-2288-4944-9C5F-01D351AE80F6}"/>
    <cellStyle name="Normal 5 4 3 2 2" xfId="39083" xr:uid="{A5199C9C-68A9-4CB8-BDD6-2CF6222E0A66}"/>
    <cellStyle name="Normal 5 4 3 3" xfId="24142" xr:uid="{C68262CF-282B-417F-B672-C86AD06DA81A}"/>
    <cellStyle name="Normal 5 4 3 3 2" xfId="42922" xr:uid="{FD34647F-9C24-477F-8FFD-013D6E169196}"/>
    <cellStyle name="Normal 5 4 3 4" xfId="31122" xr:uid="{7CCE5595-A823-4548-9D52-847E93238D98}"/>
    <cellStyle name="Normal 5 4 3 5" xfId="33533" xr:uid="{0641D94C-3791-4A38-942F-207B6E0EFCB3}"/>
    <cellStyle name="Normal 5 4 4" xfId="6101" xr:uid="{A27D7F28-7A19-4C85-8CD0-051D779D6B21}"/>
    <cellStyle name="Normal 5 4 4 2" xfId="30177" xr:uid="{FA2F58BA-7801-4445-9739-0E59EE552D60}"/>
    <cellStyle name="Normal 5 4 4 2 2" xfId="48928" xr:uid="{B27A3EF5-41A7-40C2-BD60-AFB73F20F3C0}"/>
    <cellStyle name="Normal 5 4 4 3" xfId="35671" xr:uid="{2EF5974D-1B32-4F1F-B27C-2C13C6B06C4E}"/>
    <cellStyle name="Normal 5 4 4 4" xfId="16495" xr:uid="{070AA689-B3E9-4582-907B-08A6EDFBC57E}"/>
    <cellStyle name="Normal 5 4 5" xfId="8410" xr:uid="{DD1DD69E-5AC1-4A86-A71C-68C2B103F980}"/>
    <cellStyle name="Normal 5 4 6" xfId="18561" xr:uid="{D40A351C-C586-45F2-9E76-4616DFD80053}"/>
    <cellStyle name="Normal 5 4 6 2" xfId="38042" xr:uid="{F370009E-224B-4CF5-B948-6744ED708608}"/>
    <cellStyle name="Normal 5 4 7" xfId="23077" xr:uid="{0DDC927A-50BC-4B94-8BD7-6D81B336933D}"/>
    <cellStyle name="Normal 5 4 7 2" xfId="41867" xr:uid="{C70573B3-E0F1-403C-9B95-B96796BE5079}"/>
    <cellStyle name="Normal 5 4 8" xfId="31772" xr:uid="{A25452F7-A824-4575-B62D-BC9EBFEBBA67}"/>
    <cellStyle name="Normal 5 5" xfId="1748" xr:uid="{CA4E0486-0B5C-41EE-B153-290A22D8B80D}"/>
    <cellStyle name="Normal 5 5 2" xfId="6210" xr:uid="{2CA5E9EB-9816-490D-94A8-65B967965603}"/>
    <cellStyle name="Normal 5 5 2 2" xfId="19678" xr:uid="{C22E017C-AD1B-45AA-AE57-F688EE0AE590}"/>
    <cellStyle name="Normal 5 5 2 2 2" xfId="39145" xr:uid="{C25F55AF-18B5-4173-8CC3-C32DC69B4B43}"/>
    <cellStyle name="Normal 5 5 2 3" xfId="24204" xr:uid="{45194810-A16D-4F45-A306-1A82DCCF0668}"/>
    <cellStyle name="Normal 5 5 2 3 2" xfId="42984" xr:uid="{3F95F11D-BE36-43B1-8C01-98F92F18626E}"/>
    <cellStyle name="Normal 5 5 2 4" xfId="30239" xr:uid="{DE9B7D37-4A27-4ACB-9F3A-9F13568CD816}"/>
    <cellStyle name="Normal 5 5 2 4 2" xfId="48990" xr:uid="{F6EFA264-ECF7-41D4-BD87-2A050D4A9602}"/>
    <cellStyle name="Normal 5 5 2 5" xfId="31183" xr:uid="{E922999D-6847-4A14-A7A5-D1A7CAF510DF}"/>
    <cellStyle name="Normal 5 5 2 6" xfId="35750" xr:uid="{951B05F9-D8BE-4F73-8D0B-31DB5E91F5B9}"/>
    <cellStyle name="Normal 5 5 2 7" xfId="16559" xr:uid="{0997363D-A53A-430F-9472-80DC7222D12C}"/>
    <cellStyle name="Normal 5 5 3" xfId="7731" xr:uid="{FD4FCC39-E14C-4077-BB59-7E65BCE801BB}"/>
    <cellStyle name="Normal 5 5 3 2" xfId="30545" xr:uid="{7697F009-E86A-4EDD-8465-2601CCDAA23F}"/>
    <cellStyle name="Normal 5 5 3 2 2" xfId="49296" xr:uid="{07F2C9D9-EEB7-4ABF-8B0E-70D3709A5E87}"/>
    <cellStyle name="Normal 5 5 3 3" xfId="36210" xr:uid="{671EE854-640C-44B0-95CD-4762647A2714}"/>
    <cellStyle name="Normal 5 5 3 4" xfId="16868" xr:uid="{D5B88F94-1001-4537-AF40-54F09986F80B}"/>
    <cellStyle name="Normal 5 5 4" xfId="18628" xr:uid="{8EE36B1B-F455-48A3-A67F-0B9E50DFABC9}"/>
    <cellStyle name="Normal 5 5 4 2" xfId="38109" xr:uid="{F4401BAF-7D78-4B02-B409-0B8FE552FDC3}"/>
    <cellStyle name="Normal 5 5 5" xfId="23145" xr:uid="{194F3188-58BE-4210-9C5D-263FFF34AC82}"/>
    <cellStyle name="Normal 5 5 5 2" xfId="41935" xr:uid="{BFD661FF-A7EB-47A3-89ED-F69A3F7170CA}"/>
    <cellStyle name="Normal 5 5 6" xfId="30842" xr:uid="{011D1010-DEBD-4D52-9B82-C2B906391A0D}"/>
    <cellStyle name="Normal 5 5 7" xfId="32032" xr:uid="{11F81D1D-7454-497E-AB3C-E72E6DBB31E9}"/>
    <cellStyle name="Normal 5 6" xfId="3752" xr:uid="{456CC084-35E1-4C02-A301-E15ED6164845}"/>
    <cellStyle name="Normal 5 6 2" xfId="5714" xr:uid="{3285DE27-B0F4-426C-9011-E205EACD067F}"/>
    <cellStyle name="Normal 5 6 2 2" xfId="29802" xr:uid="{8233F897-896D-4067-AE63-8A802A7FBF18}"/>
    <cellStyle name="Normal 5 6 2 2 2" xfId="48553" xr:uid="{EDFB15B6-7189-4A7F-B8FF-0F324A6F021B}"/>
    <cellStyle name="Normal 5 6 2 3" xfId="35294" xr:uid="{B0B7ECAD-1034-470F-A089-B8EB26A27903}"/>
    <cellStyle name="Normal 5 6 2 4" xfId="16120" xr:uid="{09DF32EC-5299-4340-AFC4-7DCA57CF42C5}"/>
    <cellStyle name="Normal 5 6 3" xfId="6503" xr:uid="{BB1275BA-30E6-484F-A19D-17FD7808A27F}"/>
    <cellStyle name="Normal 5 6 4" xfId="19595" xr:uid="{B4B1327C-7E32-4A72-93A2-6D5176A524EF}"/>
    <cellStyle name="Normal 5 6 4 2" xfId="39062" xr:uid="{C40E525A-DE17-4F8B-8249-7C61D9319E62}"/>
    <cellStyle name="Normal 5 6 5" xfId="24121" xr:uid="{6AB080DC-7D87-4508-9F66-12727ED05610}"/>
    <cellStyle name="Normal 5 6 5 2" xfId="42901" xr:uid="{47855FEE-0D8E-485B-8667-60C41DE89AC5}"/>
    <cellStyle name="Normal 5 6 6" xfId="28088" xr:uid="{AB16CFB6-57BC-4DBF-BCD4-642DDFB33EE2}"/>
    <cellStyle name="Normal 5 6 6 2" xfId="46839" xr:uid="{EC348DDD-FE3A-46E8-8CCF-BD54524C9888}"/>
    <cellStyle name="Normal 5 6 7" xfId="31102" xr:uid="{54A16285-8B99-44DB-B7D9-022F36C2013C}"/>
    <cellStyle name="Normal 5 6 8" xfId="33427" xr:uid="{92167BC1-61B9-4B0F-A019-CFBE5FA56666}"/>
    <cellStyle name="Normal 5 6 9" xfId="14405" xr:uid="{ADF704A7-51F2-4434-A2B0-3E118216B036}"/>
    <cellStyle name="Normal 5 7" xfId="8220" xr:uid="{0E27CF07-9009-46A2-A3A1-04D3EEBA66B2}"/>
    <cellStyle name="Normal 5 7 2" xfId="19828" xr:uid="{1E99EAFF-587F-475B-A851-9242F2E03B91}"/>
    <cellStyle name="Normal 5 7 3" xfId="36425" xr:uid="{3D9848F1-7B7F-4631-B5D8-1E0FA45159C7}"/>
    <cellStyle name="Normal 5 7 4" xfId="16999" xr:uid="{39AF2CCC-3F41-4BC6-9E42-716B469460E0}"/>
    <cellStyle name="Normal 5 8" xfId="8341" xr:uid="{E2FF9008-5F50-447E-8586-6A7639182177}"/>
    <cellStyle name="Normal 5 8 2" xfId="21018" xr:uid="{D3538C19-184D-43B8-B3C9-4D6D57FD3A2B}"/>
    <cellStyle name="Normal 5 8 3" xfId="36526" xr:uid="{CEF33524-9614-4096-81D2-B81FB1F8FAC6}"/>
    <cellStyle name="Normal 5 9" xfId="18168" xr:uid="{595F5E0F-37C0-4F02-84EE-96041E7E75DB}"/>
    <cellStyle name="Normal 5 9 2" xfId="37653" xr:uid="{BFCAB7FF-AD45-4481-B649-DE1CF6BE154E}"/>
    <cellStyle name="Normal 50" xfId="863" xr:uid="{31AF76A9-F96C-4DCC-991B-FA4674AB2260}"/>
    <cellStyle name="Normal 50 2" xfId="4309" xr:uid="{AF73AD25-889D-4424-889B-132715FC57DB}"/>
    <cellStyle name="Normal 50 2 2" xfId="7732" xr:uid="{8E5DAFEE-39EA-47F7-ACDC-E57EF1EFAFAB}"/>
    <cellStyle name="Normal 50 2 3" xfId="7733" xr:uid="{0FCB7B19-BAD0-44B6-8B85-583D59EBD9BD}"/>
    <cellStyle name="Normal 50 2 4" xfId="7734" xr:uid="{E0CA9457-E3AF-4F4C-9618-72876C32FE18}"/>
    <cellStyle name="Normal 50 2 5" xfId="9177" xr:uid="{3699EC46-093E-40E2-AE7E-196A40C1E735}"/>
    <cellStyle name="Normal 50 2 5 2" xfId="37003" xr:uid="{1095F565-1E20-4B1A-B2AF-9ABF78FAC62D}"/>
    <cellStyle name="Normal 50 2 5 3" xfId="17524" xr:uid="{955C18A9-A720-48C1-9902-B948C32E38FF}"/>
    <cellStyle name="Normal 50 2 6" xfId="33895" xr:uid="{5F5D75FE-4C55-4398-B149-E8CAB13D9D37}"/>
    <cellStyle name="Normal 50 3" xfId="7735" xr:uid="{3420B54E-1477-4A12-8BB8-D9314528E476}"/>
    <cellStyle name="Normal 50 4" xfId="7736" xr:uid="{B33D7D45-2D2D-491E-8E29-6BAF1893036F}"/>
    <cellStyle name="Normal 50 4 2" xfId="20376" xr:uid="{132FC3AD-2136-4A76-B1C1-5DC7112B9B6B}"/>
    <cellStyle name="Normal 50 4 3" xfId="36211" xr:uid="{81C341DD-E7CC-4F2E-B7F9-312B51F926AB}"/>
    <cellStyle name="Normal 50 5" xfId="8955" xr:uid="{336160BF-ACD8-4607-AEDB-2F82E6A17C5E}"/>
    <cellStyle name="Normal 50 5 2" xfId="21004" xr:uid="{36588B84-C27F-4CE6-88A8-80DF88B83AA7}"/>
    <cellStyle name="Normal 50 5 3" xfId="36808" xr:uid="{D3684E8D-374E-41C7-A3AC-1478DDEED7E7}"/>
    <cellStyle name="Normal 50 5 4" xfId="17333" xr:uid="{69C1337F-27A8-41DA-87FF-B122417538F9}"/>
    <cellStyle name="Normal 51" xfId="864" xr:uid="{1E345051-00A2-4B5F-B8D8-C71B449D22E4}"/>
    <cellStyle name="Normal 51 2" xfId="7737" xr:uid="{D8659373-2468-4212-9680-2FD08E817E03}"/>
    <cellStyle name="Normal 51 2 2" xfId="7738" xr:uid="{AA120FE0-63F6-4238-B999-804A71C7F44F}"/>
    <cellStyle name="Normal 51 2 3" xfId="7739" xr:uid="{68FA7E00-574F-4211-A94D-BED23C140028}"/>
    <cellStyle name="Normal 51 3" xfId="7740" xr:uid="{2E1C0F95-E6BF-4295-B4F4-77B42E5A8CE5}"/>
    <cellStyle name="Normal 51 4" xfId="7741" xr:uid="{E8F039B2-4B77-4C54-9D18-FDB50F88C739}"/>
    <cellStyle name="Normal 51 4 2" xfId="20377" xr:uid="{7C0EAA4F-5DA1-43B8-8365-617E0E17ADEA}"/>
    <cellStyle name="Normal 51 4 3" xfId="36212" xr:uid="{37F520B2-2676-4B17-AC76-EB01DD6CCF0A}"/>
    <cellStyle name="Normal 51 5" xfId="9204" xr:uid="{1C9E31BE-8AE4-4031-AA8B-2913412828B6}"/>
    <cellStyle name="Normal 51 5 2" xfId="21098" xr:uid="{42E95971-F6C8-44B8-8D68-A9A2A3B7073D}"/>
    <cellStyle name="Normal 51 5 3" xfId="37028" xr:uid="{92BE7B27-6029-4F04-BBA2-25F3C20EC279}"/>
    <cellStyle name="Normal 52" xfId="865" xr:uid="{56988E2D-85EA-44A4-A061-E7718555E882}"/>
    <cellStyle name="Normal 52 2" xfId="7742" xr:uid="{8CCA09A6-944E-4A1F-A50C-717CA8599CFC}"/>
    <cellStyle name="Normal 52 2 2" xfId="7743" xr:uid="{414745E2-7F9E-4045-890E-F48864541341}"/>
    <cellStyle name="Normal 52 2 3" xfId="7744" xr:uid="{D0249F35-657A-4247-8A5D-D66594548198}"/>
    <cellStyle name="Normal 52 3" xfId="7745" xr:uid="{66A24F9E-5F92-4797-B580-DAAE7E96260A}"/>
    <cellStyle name="Normal 52 4" xfId="7746" xr:uid="{42B2C1E3-1722-4818-9054-E4C669EB3214}"/>
    <cellStyle name="Normal 52 4 2" xfId="20378" xr:uid="{7FEE7847-58D8-41A9-B86E-32B2E500D2D0}"/>
    <cellStyle name="Normal 52 4 3" xfId="36213" xr:uid="{CBE00E91-0FB0-4D97-A051-B0C86DB2B1DF}"/>
    <cellStyle name="Normal 52 5" xfId="8565" xr:uid="{636B716A-CDB9-41CC-828D-43F834BFF673}"/>
    <cellStyle name="Normal 53" xfId="866" xr:uid="{2B3E72A7-E162-4BD8-9971-89CBAD58683A}"/>
    <cellStyle name="Normal 53 2" xfId="7747" xr:uid="{90090625-D214-403E-AEEC-E7A2934F41B8}"/>
    <cellStyle name="Normal 53 2 2" xfId="7748" xr:uid="{58323462-0678-4CB2-BF67-938906246F53}"/>
    <cellStyle name="Normal 53 2 3" xfId="7749" xr:uid="{DD8847BF-7376-4347-A5EA-0C082D0D7159}"/>
    <cellStyle name="Normal 53 3" xfId="7750" xr:uid="{04A4D50E-2163-45EB-917E-B2EBF54B1FCD}"/>
    <cellStyle name="Normal 53 4" xfId="7751" xr:uid="{A9BEC296-77F4-4BF1-B600-68083BFEC663}"/>
    <cellStyle name="Normal 53 5" xfId="7752" xr:uid="{64AA8A20-ABAB-4243-A169-A5E7DE592ABE}"/>
    <cellStyle name="Normal 53 5 2" xfId="20379" xr:uid="{17E13696-BA72-4F9B-81D0-17D8372CFCD7}"/>
    <cellStyle name="Normal 53 5 3" xfId="36214" xr:uid="{C20E04FC-12D2-4255-B4E0-ABCC3590FB0B}"/>
    <cellStyle name="Normal 53 6" xfId="9232" xr:uid="{07A39136-82FC-406F-B2FA-9D348F810B46}"/>
    <cellStyle name="Normal 53 6 2" xfId="37051" xr:uid="{29F4CD80-CF51-4C2C-A7EC-9604442968D2}"/>
    <cellStyle name="Normal 53 6 3" xfId="17562" xr:uid="{DF52D64A-ADC0-4FA4-8018-286E57A60D34}"/>
    <cellStyle name="Normal 54" xfId="867" xr:uid="{B2C7E226-841C-45B0-82D5-4EAF8F9A1839}"/>
    <cellStyle name="Normal 54 2" xfId="7753" xr:uid="{EA96D0C9-990B-4AE8-9693-56BEDB10819F}"/>
    <cellStyle name="Normal 54 2 2" xfId="7754" xr:uid="{8726467B-9E38-4538-AD08-2BFDA8CCB3E5}"/>
    <cellStyle name="Normal 54 2 3" xfId="7755" xr:uid="{B09667C8-EC1A-48F9-9AA3-41D57B054EEF}"/>
    <cellStyle name="Normal 54 3" xfId="7756" xr:uid="{1E5F304E-3F67-4032-BF6E-C99769B16F06}"/>
    <cellStyle name="Normal 54 4" xfId="7757" xr:uid="{8CC077A0-2BCD-4C2D-BA92-18EE42FDDE52}"/>
    <cellStyle name="Normal 54 5" xfId="7758" xr:uid="{E4EDAEFC-624C-44CC-85A3-C2207633F4A9}"/>
    <cellStyle name="Normal 54 5 2" xfId="20380" xr:uid="{F11D24D6-E0D4-417C-AE75-BEE0EB833298}"/>
    <cellStyle name="Normal 54 5 3" xfId="36215" xr:uid="{EDA0DCCD-042A-421B-B31C-E7ACDA08E9C7}"/>
    <cellStyle name="Normal 54 6" xfId="8566" xr:uid="{139DB94B-1409-4316-97FB-0A6ED845A4E3}"/>
    <cellStyle name="Normal 55" xfId="868" xr:uid="{36B37A5E-9742-46AE-A737-01D684EBDA6C}"/>
    <cellStyle name="Normal 55 2" xfId="6161" xr:uid="{97F88741-16CC-4AC1-8EE8-6010619CCB1D}"/>
    <cellStyle name="Normal 55 2 2" xfId="7759" xr:uid="{3EDE5DE3-DC71-42FD-822F-EBFC929F3E68}"/>
    <cellStyle name="Normal 55 2 3" xfId="7760" xr:uid="{687EB0A1-E64E-4C37-AB0D-F60AC173A08A}"/>
    <cellStyle name="Normal 55 2 4" xfId="7761" xr:uid="{EF6A1431-7B36-41FC-8C48-2AC6AADC093C}"/>
    <cellStyle name="Normal 55 2 5" xfId="35711" xr:uid="{2F0C3787-274B-443E-93D2-682048E0A587}"/>
    <cellStyle name="Normal 55 3" xfId="7762" xr:uid="{63A3FF1E-DF88-4853-9891-DC9268016D97}"/>
    <cellStyle name="Normal 55 4" xfId="7763" xr:uid="{6DA11606-9C5C-4DA7-9E4C-D1203FAC1622}"/>
    <cellStyle name="Normal 55 4 2" xfId="20381" xr:uid="{4F1AA532-EC20-441D-B4AB-2F3B5CD9D0BA}"/>
    <cellStyle name="Normal 55 4 3" xfId="36216" xr:uid="{D17CB717-E00F-4137-A5C1-3E35EF5FEC27}"/>
    <cellStyle name="Normal 55 5" xfId="9229" xr:uid="{45CD037C-9DFC-4146-8A8C-2641C21A994F}"/>
    <cellStyle name="Normal 55 5 2" xfId="37048" xr:uid="{98211004-2FEE-4378-9FA9-89866364E5B7}"/>
    <cellStyle name="Normal 55 5 3" xfId="17559" xr:uid="{857470C0-0296-4CE3-8A5A-716E0ED26BFE}"/>
    <cellStyle name="Normal 56" xfId="869" xr:uid="{66D9A560-1C61-4A98-A31F-1B56961ADD4A}"/>
    <cellStyle name="Normal 56 2" xfId="7764" xr:uid="{1DEF2CBA-00B6-412C-B83F-72639D2F2C50}"/>
    <cellStyle name="Normal 56 3" xfId="7765" xr:uid="{2DABA874-3856-4CAF-8913-DA5108EF29E4}"/>
    <cellStyle name="Normal 56 3 2" xfId="20382" xr:uid="{BD140548-9B47-4F71-A607-D3E3710CEEA4}"/>
    <cellStyle name="Normal 56 3 3" xfId="36217" xr:uid="{9A92A5C4-2B5D-4670-9582-12A8B77E4ED5}"/>
    <cellStyle name="Normal 56 4" xfId="9261" xr:uid="{970372EB-35F9-476C-9C63-4BAB379FE52E}"/>
    <cellStyle name="Normal 56 4 2" xfId="37078" xr:uid="{C33B6D13-A938-41C7-923A-B0B9465CFE4E}"/>
    <cellStyle name="Normal 56 4 3" xfId="17589" xr:uid="{ECD5AE65-9B0A-4BCB-86C6-0B88EA46F4CC}"/>
    <cellStyle name="Normal 57" xfId="870" xr:uid="{D759F3DA-E223-4438-9654-AB162CEB0B75}"/>
    <cellStyle name="Normal 57 2" xfId="7766" xr:uid="{54E380CB-DFEC-4E8A-AC76-DFD3C8EEBBD3}"/>
    <cellStyle name="Normal 57 3" xfId="7767" xr:uid="{48B42D67-C43C-4FAE-A7D5-702EB55DC942}"/>
    <cellStyle name="Normal 57 3 2" xfId="20383" xr:uid="{FDDE68BC-3138-4582-9B75-ABD33E555DCF}"/>
    <cellStyle name="Normal 57 3 3" xfId="36218" xr:uid="{3505F138-5F9F-4428-9AF4-E69FDB85C641}"/>
    <cellStyle name="Normal 57 4" xfId="8375" xr:uid="{1B0EAAED-5054-4BA9-8771-645C2E6D8F2F}"/>
    <cellStyle name="Normal 58" xfId="871" xr:uid="{B5677B7F-1C2C-4576-A26D-5EF8765BB607}"/>
    <cellStyle name="Normal 58 2" xfId="7768" xr:uid="{A9781521-BD50-4652-A133-D22D5B958AE1}"/>
    <cellStyle name="Normal 58 3" xfId="7769" xr:uid="{1F042B1B-0D5F-4338-9A76-9B15DF9F6E96}"/>
    <cellStyle name="Normal 58 3 2" xfId="20384" xr:uid="{DEEBEBE8-409C-46A7-BC47-60C6FA007317}"/>
    <cellStyle name="Normal 58 3 3" xfId="36219" xr:uid="{AD734C85-6AC3-4DEE-A941-BA70629E0865}"/>
    <cellStyle name="Normal 58 4" xfId="8429" xr:uid="{82884D8A-8959-4AF3-921E-D4165D41C4D5}"/>
    <cellStyle name="Normal 59" xfId="872" xr:uid="{94EB07A7-2A25-412F-9714-AAAB18D63D3A}"/>
    <cellStyle name="Normal 59 2" xfId="7770" xr:uid="{922E481C-956D-4E62-A1F6-D87F2331149E}"/>
    <cellStyle name="Normal 59 3" xfId="7771" xr:uid="{7939D597-1641-44AE-A58D-420C936CB6E4}"/>
    <cellStyle name="Normal 59 3 2" xfId="20385" xr:uid="{C7D7E348-EBAB-4932-B2F5-39DA542446D1}"/>
    <cellStyle name="Normal 59 3 3" xfId="36220" xr:uid="{82E12C5D-62E6-408C-A2BE-67DC247C0484}"/>
    <cellStyle name="Normal 59 4" xfId="9300" xr:uid="{E75D7474-3120-4F74-841A-FF290EC6A079}"/>
    <cellStyle name="Normal 6" xfId="88" xr:uid="{AB385C58-9DC2-4A55-8BDE-2E586E5BEBDB}"/>
    <cellStyle name="Normal 6 10" xfId="3985" xr:uid="{7F389A33-2500-44D5-9750-864689EF3B81}"/>
    <cellStyle name="Normal 6 11" xfId="8343" xr:uid="{21B50EF4-BFC4-4564-945B-8623660EB5A5}"/>
    <cellStyle name="Normal 6 11 2" xfId="36527" xr:uid="{34083D8C-C7CE-43C9-9726-F99A5211CA60}"/>
    <cellStyle name="Normal 6 11 3" xfId="17091" xr:uid="{8F455CDB-01D4-42E2-BE5E-FCB1F565AFBD}"/>
    <cellStyle name="Normal 6 12" xfId="18175" xr:uid="{3BBD73E2-2530-4CCF-8CF3-935FE660E237}"/>
    <cellStyle name="Normal 6 12 2" xfId="37660" xr:uid="{02D85A4A-7F95-411D-A4F5-BD1E6C00073B}"/>
    <cellStyle name="Normal 6 13" xfId="22698" xr:uid="{1F992675-1FBF-49D3-B8ED-33A8A0638DA7}"/>
    <cellStyle name="Normal 6 13 2" xfId="41489" xr:uid="{2A42FC24-112E-4927-80B2-ED0A23C05240}"/>
    <cellStyle name="Normal 6 2" xfId="92" xr:uid="{6EAF343D-51EE-41BE-8C8B-78A46FF276A4}"/>
    <cellStyle name="Normal 6 2 2" xfId="1367" xr:uid="{E9A45E31-379F-4556-940D-BCC8F8D67DC9}"/>
    <cellStyle name="Normal 6 2 2 2" xfId="7772" xr:uid="{7665E088-6CE9-4ED4-8007-7B8598C080AB}"/>
    <cellStyle name="Normal 6 2 2 3" xfId="31699" xr:uid="{EAD152AE-7C85-407B-BC48-15E2599A7AAE}"/>
    <cellStyle name="Normal 6 2 3" xfId="2493" xr:uid="{AEBE0F12-BABC-4BD4-8561-60969550C935}"/>
    <cellStyle name="Normal 6 2 3 2" xfId="4601" xr:uid="{72BEF0E0-8829-4816-8F32-992564FCC52C}"/>
    <cellStyle name="Normal 6 2 3 2 2" xfId="28693" xr:uid="{09519807-57E2-4F57-893B-4A4026340AFA}"/>
    <cellStyle name="Normal 6 2 3 2 2 2" xfId="47444" xr:uid="{F46BD4DD-6391-4DBD-A007-7085090B1842}"/>
    <cellStyle name="Normal 6 2 3 2 3" xfId="34183" xr:uid="{7A6AFBB9-57D9-40B0-8F3F-3260F56DB0CF}"/>
    <cellStyle name="Normal 6 2 3 2 4" xfId="15011" xr:uid="{7C6F5397-EA77-49B8-9CBD-2FB8FFD19EFC}"/>
    <cellStyle name="Normal 6 2 3 3" xfId="7773" xr:uid="{A2232C08-8730-4393-A3DF-AD041C9A79C4}"/>
    <cellStyle name="Normal 6 2 3 4" xfId="26972" xr:uid="{C8B5C620-666E-435C-B786-F3EE9897F65A}"/>
    <cellStyle name="Normal 6 2 3 4 2" xfId="45723" xr:uid="{3F3D8D43-27A6-4F1C-8954-81E637F3DFD7}"/>
    <cellStyle name="Normal 6 2 3 5" xfId="32208" xr:uid="{35E72BB0-8604-4D9E-B20E-C74AC8373812}"/>
    <cellStyle name="Normal 6 2 3 6" xfId="13215" xr:uid="{135DA6BB-4519-4BC7-9440-4E26FEBB9D1F}"/>
    <cellStyle name="Normal 6 2 4" xfId="3922" xr:uid="{6C281169-7C58-40DA-A269-010EEB95A1CC}"/>
    <cellStyle name="Normal 6 2 5" xfId="4284" xr:uid="{1D631441-F32E-4500-98DD-9A49D3761295}"/>
    <cellStyle name="Normal 6 2 5 2" xfId="28389" xr:uid="{E5BF7B70-56A4-4090-8009-55D817039F22}"/>
    <cellStyle name="Normal 6 2 5 2 2" xfId="47140" xr:uid="{448BF102-4864-4DE6-8FE7-FA007D451C89}"/>
    <cellStyle name="Normal 6 2 5 3" xfId="33873" xr:uid="{230D0BC7-CCFA-4D1F-A266-062A7B244501}"/>
    <cellStyle name="Normal 6 2 5 4" xfId="14707" xr:uid="{2B324415-7897-4D13-8373-57825EAEE928}"/>
    <cellStyle name="Normal 6 2 6" xfId="8703" xr:uid="{1E54847A-D7BB-4F2B-86B7-5FB3C11E8234}"/>
    <cellStyle name="Normal 6 2 7" xfId="26662" xr:uid="{04B194C5-9DE6-4F81-9CD6-710CD5BE3530}"/>
    <cellStyle name="Normal 6 2 7 2" xfId="45425" xr:uid="{870F3AAB-0CD2-491D-B87B-EF69BE907C39}"/>
    <cellStyle name="Normal 6 2 8" xfId="31594" xr:uid="{334E2454-F5B7-4A2F-934C-70805037BE81}"/>
    <cellStyle name="Normal 6 2 9" xfId="12905" xr:uid="{D01B6502-64C3-434F-B5CC-6D55B9FCE3BC}"/>
    <cellStyle name="Normal 6 3" xfId="190" xr:uid="{E3C1BF3B-EA9B-451D-B49F-683809FA6140}"/>
    <cellStyle name="Normal 6 3 10" xfId="30899" xr:uid="{89C9F2E9-519F-4351-B197-0ED7FE70DB05}"/>
    <cellStyle name="Normal 6 3 11" xfId="31641" xr:uid="{E2D71446-C089-4186-80EF-77B2A355AE55}"/>
    <cellStyle name="Normal 6 3 2" xfId="3772" xr:uid="{CC09ADBD-E56B-4A42-B9FF-A9D23EED773D}"/>
    <cellStyle name="Normal 6 3 2 2" xfId="6337" xr:uid="{E90938BC-B690-414E-A0EA-1DB4AFDBE6EB}"/>
    <cellStyle name="Normal 6 3 2 3" xfId="7774" xr:uid="{B82AF401-316C-45DE-B0FD-826F7A2AFCA5}"/>
    <cellStyle name="Normal 6 3 2 4" xfId="33446" xr:uid="{46A15E7A-9B01-43C9-A83C-9FDD6B7A69F0}"/>
    <cellStyle name="Normal 6 3 3" xfId="3866" xr:uid="{3A91C797-E07E-4135-883B-641DEDEFC607}"/>
    <cellStyle name="Normal 6 3 3 2" xfId="5805" xr:uid="{922EFE18-80BC-40EF-BC16-58692877D4C3}"/>
    <cellStyle name="Normal 6 3 3 2 2" xfId="29893" xr:uid="{45AF6CA9-DE7B-4B9D-8535-C6236A313FBC}"/>
    <cellStyle name="Normal 6 3 3 2 2 2" xfId="48644" xr:uid="{DE7CB845-E41A-4E4E-8996-80D14915C629}"/>
    <cellStyle name="Normal 6 3 3 2 3" xfId="35385" xr:uid="{5D5C1D2F-F809-4387-9709-56E0D233C5A4}"/>
    <cellStyle name="Normal 6 3 3 2 4" xfId="16211" xr:uid="{CC311851-63C9-40F3-B21F-8623E180A66C}"/>
    <cellStyle name="Normal 6 3 3 3" xfId="20870" xr:uid="{D22AF119-3359-423D-9899-A496962D5E45}"/>
    <cellStyle name="Normal 6 3 3 4" xfId="28176" xr:uid="{59FC2E1B-317D-4CBC-82C4-8D4D46BDC6AE}"/>
    <cellStyle name="Normal 6 3 3 4 2" xfId="46927" xr:uid="{D55439B6-D09C-4D70-BDF5-8F1341EBAC1E}"/>
    <cellStyle name="Normal 6 3 3 5" xfId="33534" xr:uid="{7910B17D-9836-4BF3-B4C7-3E538A2A8CA2}"/>
    <cellStyle name="Normal 6 3 3 6" xfId="14496" xr:uid="{A5FD6C25-56E3-4C88-B8AB-703CC612B026}"/>
    <cellStyle name="Normal 6 3 4" xfId="3929" xr:uid="{F2AC9173-3D83-4FE3-ACDE-9CE811D509BE}"/>
    <cellStyle name="Normal 6 3 4 2" xfId="5841" xr:uid="{69E74687-DA5E-4605-8AEF-049BA9E2B74A}"/>
    <cellStyle name="Normal 6 3 4 2 2" xfId="29928" xr:uid="{F332103E-DDE9-4BD1-87E3-A35B2929A404}"/>
    <cellStyle name="Normal 6 3 4 2 2 2" xfId="48679" xr:uid="{F2CC562F-62A0-42A3-9C34-8C9947D9C3D1}"/>
    <cellStyle name="Normal 6 3 4 2 3" xfId="35420" xr:uid="{7A011181-342B-4524-97C6-92408E316B90}"/>
    <cellStyle name="Normal 6 3 4 2 4" xfId="16246" xr:uid="{CEF802AE-C46E-4A8C-A298-9E7974749663}"/>
    <cellStyle name="Normal 6 3 4 3" xfId="21099" xr:uid="{8825D601-8437-44E2-BEBE-213CF4170272}"/>
    <cellStyle name="Normal 6 3 4 4" xfId="28211" xr:uid="{AE9E2212-3646-410B-BF28-1D049799CAB6}"/>
    <cellStyle name="Normal 6 3 4 4 2" xfId="46962" xr:uid="{913FECC1-875C-45EB-95CB-2DF01B1EB4D1}"/>
    <cellStyle name="Normal 6 3 4 5" xfId="33585" xr:uid="{C0680C2F-F89B-47B2-B764-5CD1159457BE}"/>
    <cellStyle name="Normal 6 3 4 6" xfId="14531" xr:uid="{CACA0732-9B0E-42D2-AA3E-9F6BFEF1209C}"/>
    <cellStyle name="Normal 6 3 5" xfId="6128" xr:uid="{4E972EF5-FF5F-4442-8139-540C4A36D7BA}"/>
    <cellStyle name="Normal 6 3 5 2" xfId="30201" xr:uid="{ACBF9DBB-73AF-4433-B6CB-5DD7117438E4}"/>
    <cellStyle name="Normal 6 3 5 2 2" xfId="48952" xr:uid="{3D99DEF4-7AA4-4491-AB6C-CAE4194B9618}"/>
    <cellStyle name="Normal 6 3 5 3" xfId="35695" xr:uid="{B25C5F38-63A5-40B4-97C7-8FC558029264}"/>
    <cellStyle name="Normal 6 3 5 4" xfId="16519" xr:uid="{8808E578-E2B5-4DEA-9122-84899DF14D76}"/>
    <cellStyle name="Normal 6 3 6" xfId="6301" xr:uid="{67D2FBF4-42A1-4B89-BA50-B97E47213D72}"/>
    <cellStyle name="Normal 6 3 6 2" xfId="30325" xr:uid="{9D5D189F-0BA7-4489-B37B-7B220FEA6BD4}"/>
    <cellStyle name="Normal 6 3 6 2 2" xfId="49076" xr:uid="{AA491C92-2521-41EC-A6D8-6F4ED700D044}"/>
    <cellStyle name="Normal 6 3 6 3" xfId="35840" xr:uid="{D32EFCA2-3A2D-427F-93E9-AE21B37F5F26}"/>
    <cellStyle name="Normal 6 3 6 4" xfId="16645" xr:uid="{36A4AA91-CAD5-4D52-BFFE-6F0AAF63A789}"/>
    <cellStyle name="Normal 6 3 7" xfId="6504" xr:uid="{63183143-082F-4032-802E-778E718AE5F4}"/>
    <cellStyle name="Normal 6 3 7 2" xfId="30433" xr:uid="{E46DED2F-6C12-4C58-96A7-391A37745287}"/>
    <cellStyle name="Normal 6 3 7 2 2" xfId="49184" xr:uid="{E8B04DCB-18E6-40AB-AE72-CCDEF6A7F1E1}"/>
    <cellStyle name="Normal 6 3 7 3" xfId="35989" xr:uid="{A82475DB-3C77-42F8-A908-AF0B9886AE97}"/>
    <cellStyle name="Normal 6 3 7 4" xfId="16753" xr:uid="{DAB008AD-FD0D-430D-9855-2F5946E96381}"/>
    <cellStyle name="Normal 6 3 8" xfId="8274" xr:uid="{D88D4F2D-E33F-4ABE-9474-722D9F742FD9}"/>
    <cellStyle name="Normal 6 3 8 2" xfId="36476" xr:uid="{14349434-5BB7-4141-8D0C-ED8143F72E8D}"/>
    <cellStyle name="Normal 6 3 8 3" xfId="17050" xr:uid="{EC93D7F2-522E-4AEE-94D9-98B295495CDA}"/>
    <cellStyle name="Normal 6 3 9" xfId="26657" xr:uid="{28E1578D-B60F-40FF-9435-02EB809390EF}"/>
    <cellStyle name="Normal 6 3 9 2" xfId="45420" xr:uid="{674E4438-9CD4-43A7-AC75-3FB09DD1B709}"/>
    <cellStyle name="Normal 6 4" xfId="1659" xr:uid="{EF0AD8C8-82C2-428E-93C0-E414E53A4709}"/>
    <cellStyle name="Normal 6 4 10" xfId="18568" xr:uid="{4A81F2C9-7299-4C0C-A13B-13330E1E4311}"/>
    <cellStyle name="Normal 6 4 10 2" xfId="38049" xr:uid="{D90079B0-67F2-47D6-8843-B3EA45CD2F70}"/>
    <cellStyle name="Normal 6 4 11" xfId="23084" xr:uid="{4A8521FF-CB62-4996-86AF-FBA459345D1B}"/>
    <cellStyle name="Normal 6 4 11 2" xfId="41874" xr:uid="{5793353E-0748-4ACC-A45E-2E83C4736AE6}"/>
    <cellStyle name="Normal 6 4 12" xfId="26823" xr:uid="{26209233-5716-4422-9C77-8DDD2E4B58AF}"/>
    <cellStyle name="Normal 6 4 12 2" xfId="45574" xr:uid="{58D05C3E-0142-4A34-910F-57C36BD0A50A}"/>
    <cellStyle name="Normal 6 4 13" xfId="30806" xr:uid="{99796386-2A27-4312-9A3B-A30C3594043C}"/>
    <cellStyle name="Normal 6 4 14" xfId="31944" xr:uid="{05CD1560-D95E-4FBF-A66E-695A4F6024C3}"/>
    <cellStyle name="Normal 6 4 15" xfId="13054" xr:uid="{9ACD7A03-A465-4E2E-8EFF-46FF5C3C7EFE}"/>
    <cellStyle name="Normal 6 4 2" xfId="3110" xr:uid="{A68F9BB3-1CD1-41C2-AC37-28495B5E2067}"/>
    <cellStyle name="Normal 6 4 2 10" xfId="13823" xr:uid="{E64C9D92-8888-4BE3-86D1-B6E2B17369FF}"/>
    <cellStyle name="Normal 6 4 2 2" xfId="5183" xr:uid="{82D4CB7F-87B4-4E3C-B571-29F19146E56A}"/>
    <cellStyle name="Normal 6 4 2 2 2" xfId="19699" xr:uid="{68CEA12F-00B5-4946-9280-4E8CDBF13BE0}"/>
    <cellStyle name="Normal 6 4 2 2 2 2" xfId="39166" xr:uid="{839CD87E-0988-426E-B331-CE972C3C841A}"/>
    <cellStyle name="Normal 6 4 2 2 3" xfId="24225" xr:uid="{287BDF84-E48D-4933-81E8-71A70F29D2A1}"/>
    <cellStyle name="Normal 6 4 2 2 3 2" xfId="43005" xr:uid="{61600378-A4F9-4E7E-8128-F520B06BA67D}"/>
    <cellStyle name="Normal 6 4 2 2 4" xfId="29275" xr:uid="{B9A8B228-C30C-4DC0-B2E0-FC81DBE79C65}"/>
    <cellStyle name="Normal 6 4 2 2 4 2" xfId="48026" xr:uid="{7EB6F9E5-A874-48F6-80A2-581BE0A15F28}"/>
    <cellStyle name="Normal 6 4 2 2 5" xfId="31204" xr:uid="{4378C8AD-C099-493B-BBF9-02FF87D6D365}"/>
    <cellStyle name="Normal 6 4 2 2 6" xfId="34765" xr:uid="{FC3EDE3D-902C-4E9A-88ED-D040058B8645}"/>
    <cellStyle name="Normal 6 4 2 2 7" xfId="15593" xr:uid="{1DBD183D-1AAF-4FB8-A3AA-9069B48399DA}"/>
    <cellStyle name="Normal 6 4 2 3" xfId="6232" xr:uid="{92734643-A7B8-400A-9DCD-545745C34E71}"/>
    <cellStyle name="Normal 6 4 2 3 2" xfId="30260" xr:uid="{1E11C73B-1968-4AE9-BB4D-52C536B24F94}"/>
    <cellStyle name="Normal 6 4 2 3 2 2" xfId="49011" xr:uid="{87E0D2CB-59CB-4212-AF3C-57DF231A0063}"/>
    <cellStyle name="Normal 6 4 2 3 3" xfId="35772" xr:uid="{3217861B-E649-4629-9690-7BBDD672FEF7}"/>
    <cellStyle name="Normal 6 4 2 3 4" xfId="16580" xr:uid="{84A90E0D-8195-4DC3-A419-B464D0C86228}"/>
    <cellStyle name="Normal 6 4 2 4" xfId="7775" xr:uid="{6A0E4804-336D-4801-94FC-90834E8B8667}"/>
    <cellStyle name="Normal 6 4 2 4 2" xfId="30546" xr:uid="{2069AB70-34D2-42DA-8372-62069B0F7F24}"/>
    <cellStyle name="Normal 6 4 2 4 2 2" xfId="49297" xr:uid="{BAE707EA-D2ED-45FA-B0FB-49F019485953}"/>
    <cellStyle name="Normal 6 4 2 4 3" xfId="36221" xr:uid="{F1C68CCE-4DA7-4BC9-BF60-8F718CDAD5D1}"/>
    <cellStyle name="Normal 6 4 2 4 4" xfId="16869" xr:uid="{9C68DDA1-C358-4F5F-9A7F-759A0741B2EA}"/>
    <cellStyle name="Normal 6 4 2 5" xfId="18649" xr:uid="{CE4CAA70-EF94-4659-800B-171714F2CD27}"/>
    <cellStyle name="Normal 6 4 2 5 2" xfId="38130" xr:uid="{850BF530-11BB-441D-A252-6E6963E123E5}"/>
    <cellStyle name="Normal 6 4 2 6" xfId="23166" xr:uid="{92E76D5B-EE2D-4F1A-ADAA-273425CDBFF6}"/>
    <cellStyle name="Normal 6 4 2 6 2" xfId="41956" xr:uid="{A02DCD46-9F7A-4CF7-BD7A-9A03920809F5}"/>
    <cellStyle name="Normal 6 4 2 7" xfId="27519" xr:uid="{F4C14028-6C06-4476-89A0-987EE2F1B92D}"/>
    <cellStyle name="Normal 6 4 2 7 2" xfId="46270" xr:uid="{17C9F73E-FB51-407E-B657-EC9FECB9FAA7}"/>
    <cellStyle name="Normal 6 4 2 8" xfId="30917" xr:uid="{858ED741-A11B-4140-AEF5-2BE72F79E0F4}"/>
    <cellStyle name="Normal 6 4 2 9" xfId="32824" xr:uid="{25CA7616-B4AA-4B0D-A758-0E7EBEA6564D}"/>
    <cellStyle name="Normal 6 4 3" xfId="3795" xr:uid="{23B9FA17-319C-49D8-BC1E-338E74CC5220}"/>
    <cellStyle name="Normal 6 4 3 2" xfId="5746" xr:uid="{CCBD1BD3-F103-4A9F-9995-D15B25AAF808}"/>
    <cellStyle name="Normal 6 4 3 2 2" xfId="29834" xr:uid="{8D89AF3A-F3E6-424D-93EC-7845241CAEA3}"/>
    <cellStyle name="Normal 6 4 3 2 2 2" xfId="48585" xr:uid="{37B99DFE-6717-402A-B6D4-18F15AA8970D}"/>
    <cellStyle name="Normal 6 4 3 2 3" xfId="35326" xr:uid="{91B534AB-F4CB-42B3-B8D0-83E3DCCDF90C}"/>
    <cellStyle name="Normal 6 4 3 2 4" xfId="16152" xr:uid="{A2142405-6762-401D-9F7E-A2EAF2EB1046}"/>
    <cellStyle name="Normal 6 4 3 3" xfId="7776" xr:uid="{A2139C06-5983-4A54-8D51-250DAD6BA372}"/>
    <cellStyle name="Normal 6 4 3 4" xfId="28118" xr:uid="{24884F97-C6C2-482F-A2DF-3E9C8047D976}"/>
    <cellStyle name="Normal 6 4 3 4 2" xfId="46869" xr:uid="{3E71FB0B-A9CC-439F-AFD7-054EC0C27192}"/>
    <cellStyle name="Normal 6 4 3 5" xfId="33468" xr:uid="{AAE50348-EEF8-4807-901A-B32066EB30B8}"/>
    <cellStyle name="Normal 6 4 3 6" xfId="14437" xr:uid="{3A8FF83A-8F20-407A-AE81-2E17D624D592}"/>
    <cellStyle name="Normal 6 4 4" xfId="4141" xr:uid="{0C922929-51AC-442F-AD1D-003F30E32025}"/>
    <cellStyle name="Normal 6 4 4 2" xfId="5929" xr:uid="{4F5B83BF-FE28-429D-8518-82EABFCD4237}"/>
    <cellStyle name="Normal 6 4 4 2 2" xfId="30015" xr:uid="{9C487BB4-1420-4EE6-9C4B-FB839E28C75E}"/>
    <cellStyle name="Normal 6 4 4 2 2 2" xfId="48766" xr:uid="{DA541DDB-FD68-4D82-AE69-EB4D4C4E500B}"/>
    <cellStyle name="Normal 6 4 4 2 3" xfId="35507" xr:uid="{B7FB9621-4762-47D3-80BD-BC0C39DFEF63}"/>
    <cellStyle name="Normal 6 4 4 2 4" xfId="16333" xr:uid="{089017FA-1466-49A6-B399-E1211333A705}"/>
    <cellStyle name="Normal 6 4 4 3" xfId="19623" xr:uid="{DEB1AE5A-E3B7-46F1-AD15-FCFEE37D0B9C}"/>
    <cellStyle name="Normal 6 4 4 3 2" xfId="39090" xr:uid="{82F20A96-C8A9-4D43-BBF6-B723FBE94C68}"/>
    <cellStyle name="Normal 6 4 4 4" xfId="24149" xr:uid="{F2555F57-7EEC-4391-AC6D-860B386EB4FA}"/>
    <cellStyle name="Normal 6 4 4 4 2" xfId="42929" xr:uid="{EB031C8E-4E2D-4405-8D2C-B219EF65D237}"/>
    <cellStyle name="Normal 6 4 4 5" xfId="28300" xr:uid="{D1B2B2BF-834A-4D74-9063-325C7FB13BE2}"/>
    <cellStyle name="Normal 6 4 4 5 2" xfId="47051" xr:uid="{64F24DC7-9FB0-4D3C-870C-2BC4C3184A26}"/>
    <cellStyle name="Normal 6 4 4 6" xfId="31129" xr:uid="{49BA66C1-6D6E-41A0-9ED8-D1364F6BE058}"/>
    <cellStyle name="Normal 6 4 4 7" xfId="33755" xr:uid="{6AAD4158-770C-4B80-BF23-26F60E59ECEA}"/>
    <cellStyle name="Normal 6 4 4 8" xfId="14618" xr:uid="{14E22C1F-9D40-4328-88E2-57C8E0056A17}"/>
    <cellStyle name="Normal 6 4 5" xfId="4442" xr:uid="{F07CDAC5-0542-4135-A3E4-9E9639898440}"/>
    <cellStyle name="Normal 6 4 5 2" xfId="28534" xr:uid="{3E77C259-AD05-441B-95FF-F0BD43929988}"/>
    <cellStyle name="Normal 6 4 5 2 2" xfId="47285" xr:uid="{970BDB33-CC78-4299-8BE9-B9C0A50A7B06}"/>
    <cellStyle name="Normal 6 4 5 3" xfId="34024" xr:uid="{D09DCBFB-04B3-4D7F-9C27-E30667CC020B}"/>
    <cellStyle name="Normal 6 4 5 4" xfId="14852" xr:uid="{4ADA5B46-DE77-487B-80A1-C954295DDE86}"/>
    <cellStyle name="Normal 6 4 6" xfId="6145" xr:uid="{3872C472-8A95-4E91-983F-6E6E50A468AC}"/>
    <cellStyle name="Normal 6 4 7" xfId="6095" xr:uid="{724A1FF2-88CB-4FD8-9F13-982B47A6E0C2}"/>
    <cellStyle name="Normal 6 4 7 2" xfId="30171" xr:uid="{A9049C03-6188-4A63-9BDA-2DEBB16A5F46}"/>
    <cellStyle name="Normal 6 4 7 2 2" xfId="48922" xr:uid="{5FD465D4-E295-4B1F-8DC4-74275C5FBE0B}"/>
    <cellStyle name="Normal 6 4 7 3" xfId="35665" xr:uid="{D4432BC4-6A9F-4C9D-9426-1CA6C0B5B244}"/>
    <cellStyle name="Normal 6 4 7 4" xfId="16489" xr:uid="{A2806757-D965-451F-818D-7E035D986EC6}"/>
    <cellStyle name="Normal 6 4 8" xfId="7777" xr:uid="{5E0E06BF-8D88-4495-B9E6-89F5E0CDEB46}"/>
    <cellStyle name="Normal 6 4 8 2" xfId="30547" xr:uid="{99015D4B-9233-410F-9E2B-3419C29527B0}"/>
    <cellStyle name="Normal 6 4 8 2 2" xfId="49298" xr:uid="{DB76F01E-C94B-473C-8440-65630478B035}"/>
    <cellStyle name="Normal 6 4 8 3" xfId="36222" xr:uid="{79BD28B4-A5D3-469D-A715-6BD5E117F83D}"/>
    <cellStyle name="Normal 6 4 8 4" xfId="16870" xr:uid="{1B85126A-2071-4B3E-A6BB-6F21690C25A8}"/>
    <cellStyle name="Normal 6 4 9" xfId="9250" xr:uid="{EE72AFE2-B223-4907-86B0-C39BB5941F60}"/>
    <cellStyle name="Normal 6 4 9 2" xfId="37067" xr:uid="{C96B39C7-AF3D-48F0-9936-F07B9B5578E1}"/>
    <cellStyle name="Normal 6 4 9 3" xfId="17578" xr:uid="{672A47B6-9630-4823-A7FE-474D3C70D83A}"/>
    <cellStyle name="Normal 6 5" xfId="1453" xr:uid="{47000500-A675-4C03-85A3-E2E30E3E1B71}"/>
    <cellStyle name="Normal 6 5 10" xfId="26767" xr:uid="{7046D957-6B61-49D7-AA72-75961AECBDCC}"/>
    <cellStyle name="Normal 6 5 10 2" xfId="45518" xr:uid="{3DAB8458-772E-4050-9AAA-B7A1F5E74441}"/>
    <cellStyle name="Normal 6 5 11" xfId="30832" xr:uid="{BCEF428E-7E5E-4F6B-B6C2-1A49941A52A2}"/>
    <cellStyle name="Normal 6 5 12" xfId="31776" xr:uid="{3C4C2ECE-EABA-4999-8E83-C422966F3FA0}"/>
    <cellStyle name="Normal 6 5 13" xfId="12993" xr:uid="{16571B35-FE3B-4B9D-AB1B-86E0F6D6EBBC}"/>
    <cellStyle name="Normal 6 5 2" xfId="3009" xr:uid="{DE9DD70B-DCE3-4F5D-89B2-3B333B22E9AA}"/>
    <cellStyle name="Normal 6 5 2 2" xfId="5084" xr:uid="{26C4E6E1-38E2-437F-9B3A-A710FE730CC8}"/>
    <cellStyle name="Normal 6 5 2 2 2" xfId="29176" xr:uid="{85787DFC-2D83-43CD-81C8-11390BEDEA47}"/>
    <cellStyle name="Normal 6 5 2 2 2 2" xfId="47927" xr:uid="{496E1850-41D3-4610-A10F-4807329519A2}"/>
    <cellStyle name="Normal 6 5 2 2 3" xfId="34666" xr:uid="{3F1D69D9-7F58-4CA7-830A-F1AEC8F54B6F}"/>
    <cellStyle name="Normal 6 5 2 2 4" xfId="15494" xr:uid="{91A72F17-7930-4AC9-971C-53AFE50E9B23}"/>
    <cellStyle name="Normal 6 5 2 3" xfId="7778" xr:uid="{7D58FF23-7F15-4DA9-8EBD-5D204AE78D39}"/>
    <cellStyle name="Normal 6 5 2 4" xfId="27422" xr:uid="{0248507D-E78A-4C56-BAED-A4F0993F0C20}"/>
    <cellStyle name="Normal 6 5 2 4 2" xfId="46173" xr:uid="{656351DE-83AE-4EAA-A29D-55B628268435}"/>
    <cellStyle name="Normal 6 5 2 5" xfId="32723" xr:uid="{E95FBC53-B7B2-42BC-AD77-11334DF7C976}"/>
    <cellStyle name="Normal 6 5 2 6" xfId="13724" xr:uid="{324639F5-E642-44D4-9116-EA1FAE537458}"/>
    <cellStyle name="Normal 6 5 3" xfId="4381" xr:uid="{3A3260FD-D15D-4D30-AFF7-4793B3C2816D}"/>
    <cellStyle name="Normal 6 5 3 2" xfId="19668" xr:uid="{526B0219-18FF-4F31-A526-F455D0F3FA0D}"/>
    <cellStyle name="Normal 6 5 3 2 2" xfId="39135" xr:uid="{D4495B90-55F2-4312-BFB1-D493D48B317B}"/>
    <cellStyle name="Normal 6 5 3 3" xfId="24194" xr:uid="{905BDDC3-7554-4F6C-A855-D6514E0FB656}"/>
    <cellStyle name="Normal 6 5 3 3 2" xfId="42974" xr:uid="{F4EA453F-930A-4B96-801E-35E84E8F06E6}"/>
    <cellStyle name="Normal 6 5 3 4" xfId="28473" xr:uid="{1E31ED50-4B84-40A2-B8BF-F47DF922BA01}"/>
    <cellStyle name="Normal 6 5 3 4 2" xfId="47224" xr:uid="{2BF40A32-ACCF-4096-82C1-90107EB6BB72}"/>
    <cellStyle name="Normal 6 5 3 5" xfId="31173" xr:uid="{20266474-0C37-415B-9F66-34B6EF33C64A}"/>
    <cellStyle name="Normal 6 5 3 6" xfId="33963" xr:uid="{BAD721E5-EEA7-48F0-8780-55C00735EE48}"/>
    <cellStyle name="Normal 6 5 3 7" xfId="14791" xr:uid="{71CEA295-EBE4-4933-90EA-0A73EE9DA74F}"/>
    <cellStyle name="Normal 6 5 4" xfId="6054" xr:uid="{C62B5DC7-B845-4377-96E5-6A1C4B5F7BA0}"/>
    <cellStyle name="Normal 6 5 4 2" xfId="30133" xr:uid="{C471933F-16CF-4CEA-901D-5050845E1CB9}"/>
    <cellStyle name="Normal 6 5 4 2 2" xfId="48884" xr:uid="{9D9F9B67-8B8E-4305-AAB3-632D3ACC3849}"/>
    <cellStyle name="Normal 6 5 4 3" xfId="35627" xr:uid="{C0E49906-7399-4838-B72E-B5E7C0D3516E}"/>
    <cellStyle name="Normal 6 5 4 4" xfId="16451" xr:uid="{ADE52EB2-1A87-4D2A-9C74-98B87B87C275}"/>
    <cellStyle name="Normal 6 5 5" xfId="6505" xr:uid="{64E2F7AE-33AC-415D-A7E2-48FD89176190}"/>
    <cellStyle name="Normal 6 5 6" xfId="7779" xr:uid="{A02E2C4D-C2D5-4DB8-A4E8-B1CB98E59C41}"/>
    <cellStyle name="Normal 6 5 6 2" xfId="30548" xr:uid="{375F1609-1D70-4C0D-8537-DA07E86BB62B}"/>
    <cellStyle name="Normal 6 5 6 2 2" xfId="49299" xr:uid="{C7552B97-8FB1-4E56-865A-2DA2E2C2E961}"/>
    <cellStyle name="Normal 6 5 6 3" xfId="36223" xr:uid="{BFB5A95B-7CD6-4A70-934A-45B6643F4822}"/>
    <cellStyle name="Normal 6 5 6 4" xfId="16871" xr:uid="{7A4C2097-7478-4A8A-800F-367779B434CE}"/>
    <cellStyle name="Normal 6 5 7" xfId="8411" xr:uid="{7D00A779-5072-4024-8AFE-86AE05452B12}"/>
    <cellStyle name="Normal 6 5 8" xfId="18613" xr:uid="{498B00CB-17C1-4FF8-B731-62652DEE6848}"/>
    <cellStyle name="Normal 6 5 8 2" xfId="38094" xr:uid="{C08B24F3-8808-4392-AB51-B6088C6C6084}"/>
    <cellStyle name="Normal 6 5 9" xfId="23130" xr:uid="{E5D5F572-DDE5-434B-B1A5-EE6E06BD04F7}"/>
    <cellStyle name="Normal 6 5 9 2" xfId="41920" xr:uid="{97B73061-7368-4F81-A04A-91D13728B198}"/>
    <cellStyle name="Normal 6 6" xfId="1729" xr:uid="{C08CF304-5C57-478F-ADAE-F1A383EF5E42}"/>
    <cellStyle name="Normal 6 6 10" xfId="23107" xr:uid="{15926DEC-073B-4A59-9A39-8662BEFD62B7}"/>
    <cellStyle name="Normal 6 6 10 2" xfId="41897" xr:uid="{BDB690BD-BEF2-4C00-9398-60F65D2C5CA6}"/>
    <cellStyle name="Normal 6 6 11" xfId="26862" xr:uid="{5DC4E41B-9D4F-41A7-9400-8C5F6FF9B2E7}"/>
    <cellStyle name="Normal 6 6 11 2" xfId="45613" xr:uid="{81DC9DAD-1822-491D-AE0D-F7B3F1A955A4}"/>
    <cellStyle name="Normal 6 6 12" xfId="30823" xr:uid="{205A574E-F1E0-4C81-A8F6-D51202DC6B9C}"/>
    <cellStyle name="Normal 6 6 13" xfId="32013" xr:uid="{DAFE1513-7DC6-45EC-9B26-D057E57733AA}"/>
    <cellStyle name="Normal 6 6 14" xfId="13096" xr:uid="{AC188E33-CDB0-4079-936C-4EC2F841A8DF}"/>
    <cellStyle name="Normal 6 6 2" xfId="1738" xr:uid="{A9B44808-6F6D-4D2C-92F4-36893DD25CFF}"/>
    <cellStyle name="Normal 6 6 2 10" xfId="32022" xr:uid="{21A42D04-1FD0-4BFA-8AC8-880667B2FD16}"/>
    <cellStyle name="Normal 6 6 2 11" xfId="13105" xr:uid="{DE5AFB71-250D-47CA-AF0A-FDC2B5429933}"/>
    <cellStyle name="Normal 6 6 2 2" xfId="3167" xr:uid="{28996F0A-6C43-4535-9E8E-F1ADE28A9CDA}"/>
    <cellStyle name="Normal 6 6 2 2 2" xfId="5240" xr:uid="{B5684016-C6FD-4336-A426-68F449817098}"/>
    <cellStyle name="Normal 6 6 2 2 2 2" xfId="29332" xr:uid="{0FDB6F27-6E86-4F22-A450-DB9774F58EB6}"/>
    <cellStyle name="Normal 6 6 2 2 2 2 2" xfId="48083" xr:uid="{37E4780E-F214-4EEF-ABBF-2C662E654B2C}"/>
    <cellStyle name="Normal 6 6 2 2 2 3" xfId="34822" xr:uid="{6BE01431-5D8A-4F56-A9F9-8E9D14EB7E88}"/>
    <cellStyle name="Normal 6 6 2 2 2 4" xfId="15650" xr:uid="{A810311F-AD2C-4B7F-A75A-D1FDC3AC865C}"/>
    <cellStyle name="Normal 6 6 2 2 3" xfId="19722" xr:uid="{583F379F-FB8A-46E1-BC50-D6AE04F78D91}"/>
    <cellStyle name="Normal 6 6 2 2 3 2" xfId="39189" xr:uid="{87C097FF-61F2-47EC-B907-80F48F34A69B}"/>
    <cellStyle name="Normal 6 6 2 2 4" xfId="24248" xr:uid="{1F8DB695-DD83-4949-8E04-F7997E439BA7}"/>
    <cellStyle name="Normal 6 6 2 2 4 2" xfId="43028" xr:uid="{3927BA12-F4CE-4F78-93CA-3C5A80D15598}"/>
    <cellStyle name="Normal 6 6 2 2 5" xfId="27575" xr:uid="{1E5B1A53-D444-4736-8713-2B8C7658B8CC}"/>
    <cellStyle name="Normal 6 6 2 2 5 2" xfId="46326" xr:uid="{05B63FCC-20DE-4368-BE85-137D651427FC}"/>
    <cellStyle name="Normal 6 6 2 2 6" xfId="31227" xr:uid="{228CB944-37B6-4C81-978E-DB1123522D68}"/>
    <cellStyle name="Normal 6 6 2 2 7" xfId="32880" xr:uid="{AE9E01B7-40E8-432D-BD7F-5403CB7AD59C}"/>
    <cellStyle name="Normal 6 6 2 2 8" xfId="13880" xr:uid="{1CA5AA6B-F60E-402A-8C62-A74777FA6FA3}"/>
    <cellStyle name="Normal 6 6 2 3" xfId="4493" xr:uid="{37BB74DD-C809-4460-8B30-71E78BC24AC9}"/>
    <cellStyle name="Normal 6 6 2 3 2" xfId="28585" xr:uid="{77B552E4-E724-42D3-905D-979AD4BCBBE7}"/>
    <cellStyle name="Normal 6 6 2 3 2 2" xfId="47336" xr:uid="{FE92D73D-40BF-49A9-9692-1BAC2FA002A3}"/>
    <cellStyle name="Normal 6 6 2 3 3" xfId="34075" xr:uid="{4E258A3E-D1C1-4E91-9BBD-86DE9677410D}"/>
    <cellStyle name="Normal 6 6 2 3 4" xfId="14903" xr:uid="{0F803995-4E85-480E-A6EF-54E05DFBFCB4}"/>
    <cellStyle name="Normal 6 6 2 4" xfId="6254" xr:uid="{D9C13829-BE09-499C-8989-00E1FFC6E806}"/>
    <cellStyle name="Normal 6 6 2 4 2" xfId="30282" xr:uid="{CD75DC26-30AA-4D8F-9AD5-DD83B17AEAD8}"/>
    <cellStyle name="Normal 6 6 2 4 2 2" xfId="49033" xr:uid="{C96F20AD-902E-4C84-AA91-5A0C064A5C45}"/>
    <cellStyle name="Normal 6 6 2 4 3" xfId="35794" xr:uid="{14F8F2C4-F10E-4549-A08F-46622946C64B}"/>
    <cellStyle name="Normal 6 6 2 4 4" xfId="16602" xr:uid="{2172C0CE-B7B4-41DE-987A-E4E06674EA76}"/>
    <cellStyle name="Normal 6 6 2 5" xfId="7780" xr:uid="{E4815680-844D-430F-A4E1-AE9C7F44BDA1}"/>
    <cellStyle name="Normal 6 6 2 5 2" xfId="30549" xr:uid="{4ACDDD58-CDA5-401F-B688-B39D0E308F9E}"/>
    <cellStyle name="Normal 6 6 2 5 2 2" xfId="49300" xr:uid="{0D541B5B-B2AA-49D5-92F3-7D2F76C6F30D}"/>
    <cellStyle name="Normal 6 6 2 5 3" xfId="36224" xr:uid="{1DC143D8-80CD-4355-92FE-9AC5568372DF}"/>
    <cellStyle name="Normal 6 6 2 5 4" xfId="16872" xr:uid="{3F174A44-581C-465A-BA3A-B70CF58FCE9E}"/>
    <cellStyle name="Normal 6 6 2 6" xfId="18672" xr:uid="{F9B6ABE8-CC99-47B2-9D4A-C283C5C17A31}"/>
    <cellStyle name="Normal 6 6 2 6 2" xfId="38153" xr:uid="{BFAC3EF4-937F-4F24-B285-C9459F0CA790}"/>
    <cellStyle name="Normal 6 6 2 7" xfId="23189" xr:uid="{8EB3ECBB-B29E-43B5-9DD8-A64CFF7A1FC7}"/>
    <cellStyle name="Normal 6 6 2 7 2" xfId="41979" xr:uid="{AB571F36-A36B-40BA-84C5-9DFCB5BB9120}"/>
    <cellStyle name="Normal 6 6 2 8" xfId="26870" xr:uid="{DCFB2DB7-D1C9-4789-903E-45B79F55DA83}"/>
    <cellStyle name="Normal 6 6 2 8 2" xfId="45621" xr:uid="{5038EA1F-78FF-4FD7-9387-06265D90287A}"/>
    <cellStyle name="Normal 6 6 2 9" xfId="30945" xr:uid="{2B1B0409-E431-4DC4-80C9-2AF7EBB1F8AA}"/>
    <cellStyle name="Normal 6 6 3" xfId="3158" xr:uid="{40DC0345-F121-4E3E-AF36-187B7DEBF096}"/>
    <cellStyle name="Normal 6 6 3 2" xfId="5231" xr:uid="{D50EC4DD-3E0C-4411-95ED-1BFC3212467C}"/>
    <cellStyle name="Normal 6 6 3 2 2" xfId="29323" xr:uid="{2B1FDBFE-BB3E-408B-B8A8-7304DE09AD90}"/>
    <cellStyle name="Normal 6 6 3 2 2 2" xfId="48074" xr:uid="{36FAB670-7FDE-4DDC-9C1C-6505006CBE41}"/>
    <cellStyle name="Normal 6 6 3 2 3" xfId="34813" xr:uid="{D8C8F42C-FF52-4900-8DAE-F9C679E91B7B}"/>
    <cellStyle name="Normal 6 6 3 2 4" xfId="15641" xr:uid="{4240E7F0-2573-4F1B-AA03-12445149ABC2}"/>
    <cellStyle name="Normal 6 6 3 3" xfId="19646" xr:uid="{0A323AE3-4C54-45C4-BE9D-A1E67E9B4248}"/>
    <cellStyle name="Normal 6 6 3 3 2" xfId="39113" xr:uid="{F2609A46-3C16-47A8-87AC-C4319EAC7896}"/>
    <cellStyle name="Normal 6 6 3 4" xfId="24172" xr:uid="{99815F69-B2A8-4758-8C0E-7202C516BB88}"/>
    <cellStyle name="Normal 6 6 3 4 2" xfId="42952" xr:uid="{ABD194AA-8DD0-4648-A63E-9DFD315436CB}"/>
    <cellStyle name="Normal 6 6 3 5" xfId="27566" xr:uid="{53846E19-625F-4991-8BDC-D0323815B7E4}"/>
    <cellStyle name="Normal 6 6 3 5 2" xfId="46317" xr:uid="{F1205F05-FB71-4706-9491-81B63F87027F}"/>
    <cellStyle name="Normal 6 6 3 6" xfId="31151" xr:uid="{69ECBDFA-0B3E-4CDD-970E-69FAA227959E}"/>
    <cellStyle name="Normal 6 6 3 7" xfId="32871" xr:uid="{9D73FAA5-AA7A-43C8-8818-BA59C5F694BF}"/>
    <cellStyle name="Normal 6 6 3 8" xfId="13871" xr:uid="{88632588-230C-41BE-867D-D709AEB66547}"/>
    <cellStyle name="Normal 6 6 4" xfId="3818" xr:uid="{B572A7E0-12C8-4BE4-B92D-F154E828CB5A}"/>
    <cellStyle name="Normal 6 6 4 2" xfId="5769" xr:uid="{479216AF-F26A-493B-908C-59FDF1C20452}"/>
    <cellStyle name="Normal 6 6 4 2 2" xfId="29857" xr:uid="{F438AD4D-EC4B-4263-AAC1-6DD2EDCC667A}"/>
    <cellStyle name="Normal 6 6 4 2 2 2" xfId="48608" xr:uid="{166B6EC2-6013-4F31-BAAA-11DD9A1FC40C}"/>
    <cellStyle name="Normal 6 6 4 2 3" xfId="35349" xr:uid="{369C85B0-7D5C-459F-9295-E701F6E5098D}"/>
    <cellStyle name="Normal 6 6 4 2 4" xfId="16175" xr:uid="{87E89D92-B91A-4D27-931D-D2150504FF6A}"/>
    <cellStyle name="Normal 6 6 4 3" xfId="28141" xr:uid="{4D9839A9-2BDD-4095-BD84-C4100D9C5EFB}"/>
    <cellStyle name="Normal 6 6 4 3 2" xfId="46892" xr:uid="{611A6F40-CB9F-4F90-B6CD-880D0A743082}"/>
    <cellStyle name="Normal 6 6 4 4" xfId="33491" xr:uid="{759C4A9B-4D93-48C7-BAC0-4976DF528314}"/>
    <cellStyle name="Normal 6 6 4 5" xfId="14460" xr:uid="{584DFC6B-F6F4-4C57-9F70-377E6F014779}"/>
    <cellStyle name="Normal 6 6 5" xfId="4484" xr:uid="{A1978100-9304-4383-B446-3A17547332C7}"/>
    <cellStyle name="Normal 6 6 5 2" xfId="28576" xr:uid="{5F085D51-2F7F-4744-BE33-BB11D5A0AA6B}"/>
    <cellStyle name="Normal 6 6 5 2 2" xfId="47327" xr:uid="{2D071513-1AD2-4F46-AD9A-827477077BD5}"/>
    <cellStyle name="Normal 6 6 5 3" xfId="34066" xr:uid="{68BC9488-468E-4A86-B323-9D1EFD0B9D4F}"/>
    <cellStyle name="Normal 6 6 5 4" xfId="14894" xr:uid="{1855DE9B-B05B-4F19-974E-88E599634B93}"/>
    <cellStyle name="Normal 6 6 6" xfId="6073" xr:uid="{3A02EFC0-ED39-4E29-A8B7-38B249A27C8A}"/>
    <cellStyle name="Normal 6 6 6 2" xfId="30149" xr:uid="{B04002D0-F558-4D1E-87D9-99DE98BA8145}"/>
    <cellStyle name="Normal 6 6 6 2 2" xfId="48900" xr:uid="{DFB08722-1011-47A7-B01D-73D2424A757C}"/>
    <cellStyle name="Normal 6 6 6 3" xfId="35643" xr:uid="{812A8674-F81C-4BBD-995F-1F76CBBC7492}"/>
    <cellStyle name="Normal 6 6 6 4" xfId="16467" xr:uid="{AE616AFB-CB69-4164-9A71-87ABD8C3CCCD}"/>
    <cellStyle name="Normal 6 6 7" xfId="6506" xr:uid="{ED8231BB-7597-4708-9527-3C6724C3ACE8}"/>
    <cellStyle name="Normal 6 6 8" xfId="7781" xr:uid="{63BA038A-EA75-4866-9711-A4EF8DCE1DD4}"/>
    <cellStyle name="Normal 6 6 8 2" xfId="30550" xr:uid="{394A87C1-BDCA-443C-9B80-EAED3CD7A044}"/>
    <cellStyle name="Normal 6 6 8 2 2" xfId="49301" xr:uid="{1ADD8073-3F0C-464F-A425-F28D3EB7C626}"/>
    <cellStyle name="Normal 6 6 8 3" xfId="36225" xr:uid="{2F94948C-BE9F-44D1-AD05-33BBC64AAC1C}"/>
    <cellStyle name="Normal 6 6 8 4" xfId="16873" xr:uid="{C4D0EBEE-983C-40A2-86A2-FA7EE38F8D3D}"/>
    <cellStyle name="Normal 6 6 9" xfId="18591" xr:uid="{1D08F3E1-CD46-4A87-9381-EA32A48AF8FF}"/>
    <cellStyle name="Normal 6 6 9 2" xfId="38072" xr:uid="{1A26B022-B680-4364-B854-8F8F2A8A4142}"/>
    <cellStyle name="Normal 6 7" xfId="3495" xr:uid="{6BC73CF5-F9D8-4D69-A7D2-84283F4CABC6}"/>
    <cellStyle name="Normal 6 7 2" xfId="7782" xr:uid="{2FA25500-8F57-4A31-9215-6D6702B9F507}"/>
    <cellStyle name="Normal 6 7 3" xfId="33185" xr:uid="{7CEF4E84-645B-4D01-A541-166770F98E07}"/>
    <cellStyle name="Normal 6 8" xfId="3759" xr:uid="{F4AED083-7993-4E5C-B1BA-9F2791BD19F0}"/>
    <cellStyle name="Normal 6 8 2" xfId="5721" xr:uid="{53B3A8AC-7B56-4176-8238-04A600D77F6E}"/>
    <cellStyle name="Normal 6 8 2 2" xfId="29809" xr:uid="{22D53002-563F-4859-9E65-FB2DEF9BC6ED}"/>
    <cellStyle name="Normal 6 8 2 2 2" xfId="48560" xr:uid="{8B72897C-7C20-4470-8489-CAC5131A80EC}"/>
    <cellStyle name="Normal 6 8 2 3" xfId="35301" xr:uid="{68D54FAC-970B-40AF-AA56-3506AF4FC798}"/>
    <cellStyle name="Normal 6 8 2 4" xfId="16127" xr:uid="{691563F0-6487-4AEA-8294-0C50801A3578}"/>
    <cellStyle name="Normal 6 8 3" xfId="19598" xr:uid="{52BB45A9-1E5A-4006-98B5-037D8F5D672C}"/>
    <cellStyle name="Normal 6 8 3 2" xfId="39065" xr:uid="{48EF6794-D650-4486-9518-290C9C38DC1F}"/>
    <cellStyle name="Normal 6 8 4" xfId="24124" xr:uid="{9ECDB958-6BD5-4442-AEDE-36EC8886B917}"/>
    <cellStyle name="Normal 6 8 4 2" xfId="42904" xr:uid="{C40C6350-1F9C-4DD6-A2E0-B8B9EFAD751B}"/>
    <cellStyle name="Normal 6 8 5" xfId="28095" xr:uid="{C5E5C80A-76F4-45FE-B003-FC914F5E4F88}"/>
    <cellStyle name="Normal 6 8 5 2" xfId="46846" xr:uid="{6250EEA5-40C9-4D41-856A-F7BC20504351}"/>
    <cellStyle name="Normal 6 8 6" xfId="31105" xr:uid="{5E3502B6-491C-418C-A426-7AF8EB320F57}"/>
    <cellStyle name="Normal 6 8 7" xfId="33434" xr:uid="{2ECC2BC1-CED6-4383-ACA6-DC10DEC49348}"/>
    <cellStyle name="Normal 6 8 8" xfId="14412" xr:uid="{BB39A487-9196-4861-9719-9C5FB5A707D3}"/>
    <cellStyle name="Normal 6 9" xfId="3888" xr:uid="{5F030AB9-E190-464F-80FF-F20BDE06690B}"/>
    <cellStyle name="Normal 6 9 2" xfId="5816" xr:uid="{FFA9390E-76C4-464E-9546-F8A670E43176}"/>
    <cellStyle name="Normal 6 9 2 2" xfId="29903" xr:uid="{0AB3569C-294F-4C55-90C6-44429EEE02D4}"/>
    <cellStyle name="Normal 6 9 2 2 2" xfId="48654" xr:uid="{460BCF7E-05EA-4CCC-A338-7E24D6E1E9A1}"/>
    <cellStyle name="Normal 6 9 2 3" xfId="35395" xr:uid="{CFCCBE15-DDE2-4246-93CF-23B245FCFCA5}"/>
    <cellStyle name="Normal 6 9 2 4" xfId="16221" xr:uid="{42D7BE13-432D-4238-A982-DCB77C3CEE0A}"/>
    <cellStyle name="Normal 6 9 3" xfId="21021" xr:uid="{083B847A-0A81-4D87-801A-FD2E4D9EC924}"/>
    <cellStyle name="Normal 6 9 4" xfId="28186" xr:uid="{EB980C6F-FA70-40E1-ACF1-7E8CFEA81D2C}"/>
    <cellStyle name="Normal 6 9 4 2" xfId="46937" xr:uid="{289E870F-5CCE-4BD3-ABF8-6F59B18BD59B}"/>
    <cellStyle name="Normal 6 9 5" xfId="33550" xr:uid="{6D67F147-A358-4DAB-B14A-FA1EEADF785F}"/>
    <cellStyle name="Normal 6 9 6" xfId="14506" xr:uid="{DAF412E5-3952-45E4-A224-766934535861}"/>
    <cellStyle name="Normal 6_BG Note PL 57.58" xfId="7783" xr:uid="{0C72A3CE-AC2D-4FC7-BB7B-4669958A127E}"/>
    <cellStyle name="Normal 60" xfId="873" xr:uid="{1541B3D3-891F-4D14-9AEC-DAB4277413E2}"/>
    <cellStyle name="Normal 60 2" xfId="7784" xr:uid="{E45A2B33-4BBC-444D-AF33-FB98D3FEFF60}"/>
    <cellStyle name="Normal 60 3" xfId="7785" xr:uid="{B2B0CE3F-1D20-4E85-B113-777A4E5E49EB}"/>
    <cellStyle name="Normal 60 3 2" xfId="20386" xr:uid="{6A6F9B3A-4D2F-48A5-84CF-FD9DAF2CDDCE}"/>
    <cellStyle name="Normal 60 3 3" xfId="36226" xr:uid="{9923E618-7F87-45D7-8035-F1867A8505C9}"/>
    <cellStyle name="Normal 60 4" xfId="9465" xr:uid="{C4DA99E9-76FD-4AEF-BECB-6250C3AE2C50}"/>
    <cellStyle name="Normal 61" xfId="874" xr:uid="{1A567DF4-9480-4EDC-A158-6A7660F68BA6}"/>
    <cellStyle name="Normal 61 2" xfId="7786" xr:uid="{85171A7C-A718-49DD-A518-067DAAC8E73F}"/>
    <cellStyle name="Normal 61 3" xfId="7787" xr:uid="{5D86480D-E8F4-44DB-AFE7-7E8036DD81B7}"/>
    <cellStyle name="Normal 61 3 2" xfId="20387" xr:uid="{91199F0D-80F0-41DB-AEE5-732F506E0EEC}"/>
    <cellStyle name="Normal 61 3 3" xfId="36227" xr:uid="{2EC52B02-B0D0-434A-8554-E4B9C246CDEB}"/>
    <cellStyle name="Normal 61 4" xfId="26744" xr:uid="{12CF04B6-9028-452E-B1A9-F59CAD66DF00}"/>
    <cellStyle name="Normal 61 4 2" xfId="45498" xr:uid="{CDD22601-0EE8-492E-94D1-3F48B4EF315A}"/>
    <cellStyle name="Normal 62" xfId="875" xr:uid="{5B78A73F-32FE-4AFA-AE43-A0ACD72A13EE}"/>
    <cellStyle name="Normal 62 2" xfId="7788" xr:uid="{7F97B7C5-021A-4CA5-B3F8-6FE7241D89D1}"/>
    <cellStyle name="Normal 62 3" xfId="7789" xr:uid="{956EB803-871D-43CD-A269-3EE8A0267680}"/>
    <cellStyle name="Normal 62 4" xfId="7790" xr:uid="{853A32E9-B8B7-4474-B54B-9448EA469827}"/>
    <cellStyle name="Normal 62 4 2" xfId="20388" xr:uid="{371113C9-3C7D-4D2F-9EF4-B4D77BE4402D}"/>
    <cellStyle name="Normal 62 4 3" xfId="36228" xr:uid="{918AC286-B0D8-48D0-8E88-AF08C23117D1}"/>
    <cellStyle name="Normal 63" xfId="876" xr:uid="{BA4CAE09-35E8-47A7-9CBF-FFAA31732CDA}"/>
    <cellStyle name="Normal 63 2" xfId="7791" xr:uid="{887C2732-7ECE-447D-AE4F-E3D240749CFF}"/>
    <cellStyle name="Normal 63 3" xfId="7792" xr:uid="{D074D635-7785-45AC-9CCB-979E55D55345}"/>
    <cellStyle name="Normal 63 4" xfId="7793" xr:uid="{00896320-A941-4E43-A187-4E61CCE24DD9}"/>
    <cellStyle name="Normal 63 4 2" xfId="20389" xr:uid="{49E2E531-6F40-488C-AD7B-D2E56B5450A7}"/>
    <cellStyle name="Normal 63 4 3" xfId="36229" xr:uid="{E95D4CD1-840B-4C1D-8C0E-481779DA4ACF}"/>
    <cellStyle name="Normal 63 5" xfId="8567" xr:uid="{B0EB7653-335E-48A5-A271-6C3864C23DCC}"/>
    <cellStyle name="Normal 64" xfId="877" xr:uid="{44278C70-D888-4ED3-B72E-C32916801052}"/>
    <cellStyle name="Normal 64 2" xfId="7794" xr:uid="{250255A5-4F76-490F-962F-37A9844877D1}"/>
    <cellStyle name="Normal 64 3" xfId="7795" xr:uid="{0EBFDED9-9C3C-49A5-AD58-2CF3717C842D}"/>
    <cellStyle name="Normal 64 3 2" xfId="20390" xr:uid="{97CF26E6-C493-4315-97E7-5F16312D2875}"/>
    <cellStyle name="Normal 64 3 3" xfId="36230" xr:uid="{5B0B3563-5EC8-477D-AD31-B808DB418F81}"/>
    <cellStyle name="Normal 64 4" xfId="8568" xr:uid="{FBD7FFAB-F4DB-4E40-AA46-7388C125C5F8}"/>
    <cellStyle name="Normal 65" xfId="878" xr:uid="{B9BD4AC1-E016-4450-9E7C-6115E8E3B654}"/>
    <cellStyle name="Normal 65 2" xfId="7796" xr:uid="{70EEA6D1-E370-4F7B-A6B3-AEA6C041CCB7}"/>
    <cellStyle name="Normal 65 3" xfId="7797" xr:uid="{9341985D-5250-4ABB-A153-062AB5ADD378}"/>
    <cellStyle name="Normal 65 4" xfId="7798" xr:uid="{4DD0483A-4581-4E5F-A5E5-2F9EFF6EBBD8}"/>
    <cellStyle name="Normal 65 4 2" xfId="20391" xr:uid="{1F9821D8-9AA2-442A-84D7-BD078D0CCE5B}"/>
    <cellStyle name="Normal 65 4 3" xfId="36231" xr:uid="{8C5CA68C-D7D1-48CA-9E4C-FF8AAAF23116}"/>
    <cellStyle name="Normal 66" xfId="879" xr:uid="{E6033A27-2F18-44B2-AF8C-162B1B51627E}"/>
    <cellStyle name="Normal 66 2" xfId="7799" xr:uid="{1DE3951E-83B3-4935-B297-7DBC79990627}"/>
    <cellStyle name="Normal 66 3" xfId="7800" xr:uid="{64BE5E4E-F9A3-4E86-A954-1B2E5D45174C}"/>
    <cellStyle name="Normal 66 4" xfId="7801" xr:uid="{8176BD33-CAEB-4A5E-9800-44B6337FB600}"/>
    <cellStyle name="Normal 66 4 2" xfId="20392" xr:uid="{83BDCEAB-19FA-4727-A78C-A6C9F57DB83C}"/>
    <cellStyle name="Normal 66 4 3" xfId="36232" xr:uid="{EB4F71C9-B01F-4F41-9806-46FD9DB301E5}"/>
    <cellStyle name="Normal 67" xfId="77" xr:uid="{8B199C27-04EA-49B4-AE3E-6F700D1A8131}"/>
    <cellStyle name="Normal 67 10" xfId="6288" xr:uid="{570458C1-BA90-488A-A18E-7A400A730168}"/>
    <cellStyle name="Normal 67 10 2" xfId="30313" xr:uid="{C4314916-385A-4557-8F96-49F98ED3899E}"/>
    <cellStyle name="Normal 67 10 2 2" xfId="49064" xr:uid="{3C9DA626-E688-424F-B7AF-0E9C0CA70C0F}"/>
    <cellStyle name="Normal 67 10 3" xfId="35828" xr:uid="{4A831649-693C-4134-95E6-EFA4AF1F5C66}"/>
    <cellStyle name="Normal 67 10 4" xfId="16633" xr:uid="{59A5A5D9-289A-4011-BF55-60F37CA1D331}"/>
    <cellStyle name="Normal 67 11" xfId="6507" xr:uid="{CBB1141D-9A3C-4694-9ADF-15F67F6C6AC9}"/>
    <cellStyle name="Normal 67 11 2" xfId="30434" xr:uid="{ED6D987E-2DBE-411E-8907-76540DE3CB6C}"/>
    <cellStyle name="Normal 67 11 2 2" xfId="49185" xr:uid="{A2BF2BA5-F454-48E3-A507-2D05EF1DFFAA}"/>
    <cellStyle name="Normal 67 11 3" xfId="35990" xr:uid="{AF166AF2-D60F-4C6C-A0D4-0A53B809B8F6}"/>
    <cellStyle name="Normal 67 11 4" xfId="16754" xr:uid="{62E56810-A960-491E-85F8-40E03D78B73B}"/>
    <cellStyle name="Normal 67 12" xfId="8261" xr:uid="{BB679369-223C-4EEC-B72F-78F8F616E6A4}"/>
    <cellStyle name="Normal 67 12 2" xfId="36464" xr:uid="{30E03FE5-C2D9-4C46-B4A0-0029E1955234}"/>
    <cellStyle name="Normal 67 12 3" xfId="17038" xr:uid="{94CD2BA2-0130-4C80-8DB9-9C22C4546587}"/>
    <cellStyle name="Normal 67 13" xfId="18550" xr:uid="{23F78539-410F-4B79-BC84-C84E65F3D55A}"/>
    <cellStyle name="Normal 67 13 2" xfId="38032" xr:uid="{3E3CB493-0C0D-484B-899B-5A7C7CDEE6D5}"/>
    <cellStyle name="Normal 67 14" xfId="23067" xr:uid="{DCDC9389-8DED-40A5-BD22-D964406548B2}"/>
    <cellStyle name="Normal 67 14 2" xfId="41857" xr:uid="{A4B780D4-94A9-414A-89E1-78D2C0359A2F}"/>
    <cellStyle name="Normal 67 15" xfId="26644" xr:uid="{237EE874-F340-4EFC-84EB-90E25A3B90E1}"/>
    <cellStyle name="Normal 67 15 2" xfId="45408" xr:uid="{E17FE19D-99F1-413B-B95D-981CE83C2E96}"/>
    <cellStyle name="Normal 67 16" xfId="30876" xr:uid="{80CE3075-5E61-454D-A6DD-135C9014A904}"/>
    <cellStyle name="Normal 67 17" xfId="31587" xr:uid="{A637950F-B8D4-4D5E-A353-714D7B17BBD8}"/>
    <cellStyle name="Normal 67 18" xfId="12899" xr:uid="{229A1340-2180-4DDF-B296-1EFD59EB6BB8}"/>
    <cellStyle name="Normal 67 2" xfId="880" xr:uid="{D897C525-07B2-47A1-9D52-944A30359D56}"/>
    <cellStyle name="Normal 67 2 2" xfId="3805" xr:uid="{B83CC788-DF60-44B1-AE09-ABBE3BD759E9}"/>
    <cellStyle name="Normal 67 2 2 10" xfId="14447" xr:uid="{093F1B4A-2183-41E1-AA55-4F247BA5BEE0}"/>
    <cellStyle name="Normal 67 2 2 2" xfId="5756" xr:uid="{46E6EB26-29F4-49AB-8E23-98155D5B0B85}"/>
    <cellStyle name="Normal 67 2 2 2 2" xfId="19709" xr:uid="{67BE6509-F2FA-44CA-AC9C-480DFA41C463}"/>
    <cellStyle name="Normal 67 2 2 2 2 2" xfId="39176" xr:uid="{0BACE81E-C548-4D88-8F16-45341015701C}"/>
    <cellStyle name="Normal 67 2 2 2 3" xfId="24235" xr:uid="{216A9DA3-8078-4C8A-8716-7611F126B9D4}"/>
    <cellStyle name="Normal 67 2 2 2 3 2" xfId="43015" xr:uid="{1DA47643-1B1E-45B2-87F5-5D8EAD3F11C3}"/>
    <cellStyle name="Normal 67 2 2 2 4" xfId="29844" xr:uid="{EB1C63F2-52CC-43BD-BD02-757D58729536}"/>
    <cellStyle name="Normal 67 2 2 2 4 2" xfId="48595" xr:uid="{0C042315-5162-40A1-8A05-976D62C47BE9}"/>
    <cellStyle name="Normal 67 2 2 2 5" xfId="31214" xr:uid="{2689A522-F0EE-431C-8304-767CD4D43953}"/>
    <cellStyle name="Normal 67 2 2 2 6" xfId="35336" xr:uid="{13C08750-B2A8-4213-B362-968C2C415B01}"/>
    <cellStyle name="Normal 67 2 2 2 7" xfId="16162" xr:uid="{AC3F934C-A8AC-438C-B4A0-1F336D255552}"/>
    <cellStyle name="Normal 67 2 2 3" xfId="6242" xr:uid="{71ED1243-85E7-4161-B68A-6AC57AC23FEC}"/>
    <cellStyle name="Normal 67 2 2 3 2" xfId="30270" xr:uid="{2EB9B061-C4C0-43DA-B8F8-5C1613A9052F}"/>
    <cellStyle name="Normal 67 2 2 3 2 2" xfId="49021" xr:uid="{FB0654B3-59FB-45D6-86D5-D673FB6BB727}"/>
    <cellStyle name="Normal 67 2 2 3 3" xfId="35782" xr:uid="{AF926DCB-9575-43B4-BAD9-5E8FF76A789B}"/>
    <cellStyle name="Normal 67 2 2 3 4" xfId="16590" xr:uid="{B3C93E06-4B03-4DD2-A9CF-27F253CC0264}"/>
    <cellStyle name="Normal 67 2 2 4" xfId="7802" xr:uid="{856AF4E5-5FD6-4DF3-8C82-C05C49A83EC0}"/>
    <cellStyle name="Normal 67 2 2 4 2" xfId="30551" xr:uid="{1C4D5462-16E7-4B43-AC40-B55D81598FE2}"/>
    <cellStyle name="Normal 67 2 2 4 2 2" xfId="49302" xr:uid="{5556DAB2-CEB8-4434-87EF-BC5D1BB307CA}"/>
    <cellStyle name="Normal 67 2 2 4 3" xfId="36233" xr:uid="{B0949520-74EC-42A9-B38E-8F9658BCE581}"/>
    <cellStyle name="Normal 67 2 2 4 4" xfId="16874" xr:uid="{E8AC4D64-23A6-4E8C-9B97-E45BC329EA07}"/>
    <cellStyle name="Normal 67 2 2 5" xfId="18659" xr:uid="{27BF1BB4-C992-4E47-9E46-3131DC256C72}"/>
    <cellStyle name="Normal 67 2 2 5 2" xfId="38140" xr:uid="{924972F9-CEBA-4058-A983-FEADD7946D9B}"/>
    <cellStyle name="Normal 67 2 2 6" xfId="23176" xr:uid="{21A633C5-5A57-474A-B087-9C4FD4497494}"/>
    <cellStyle name="Normal 67 2 2 6 2" xfId="41966" xr:uid="{406886EF-1996-49BB-8BA4-37F06898FFBD}"/>
    <cellStyle name="Normal 67 2 2 7" xfId="28128" xr:uid="{49CA619E-003F-4A6D-9A6D-656E1471DF66}"/>
    <cellStyle name="Normal 67 2 2 7 2" xfId="46879" xr:uid="{A550F8F4-B691-4F42-BEA7-3AEADD17BB5B}"/>
    <cellStyle name="Normal 67 2 2 8" xfId="30903" xr:uid="{1C3A9354-C5F2-468B-A177-90958EDE9E7C}"/>
    <cellStyle name="Normal 67 2 2 9" xfId="33478" xr:uid="{65F51A70-F560-4F2B-AF13-B193BD47B239}"/>
    <cellStyle name="Normal 67 2 3" xfId="6085" xr:uid="{0F1DB3A3-E820-4A74-B99F-1EE0F09042A9}"/>
    <cellStyle name="Normal 67 2 3 2" xfId="7803" xr:uid="{57C0E268-7005-45EB-BFA4-70EF71EFF7DC}"/>
    <cellStyle name="Normal 67 2 3 3" xfId="30161" xr:uid="{0B4541AB-8F0C-4FD3-8171-BD689D4C7D3D}"/>
    <cellStyle name="Normal 67 2 3 3 2" xfId="48912" xr:uid="{36C72D37-03C6-4980-AE72-047840D972EA}"/>
    <cellStyle name="Normal 67 2 3 4" xfId="35655" xr:uid="{F54115FA-88AB-40B2-A24A-76E78F5AA30F}"/>
    <cellStyle name="Normal 67 2 3 5" xfId="16479" xr:uid="{78266898-25C3-47FE-AC2E-26F115ABCF78}"/>
    <cellStyle name="Normal 67 2 4" xfId="7804" xr:uid="{EDE78F05-292E-4707-A3E3-8CA1325E564C}"/>
    <cellStyle name="Normal 67 2 4 2" xfId="19633" xr:uid="{E5423ED3-0C6E-42C3-A963-487F529D65C5}"/>
    <cellStyle name="Normal 67 2 4 2 2" xfId="39100" xr:uid="{D873E323-0BBF-4BDC-AB05-8910B7F3BFE8}"/>
    <cellStyle name="Normal 67 2 4 3" xfId="24159" xr:uid="{CC6E9909-672C-44AE-96C2-FE55E4378707}"/>
    <cellStyle name="Normal 67 2 4 3 2" xfId="42939" xr:uid="{A7C9DB5A-896C-4E30-BC85-6226144B43D6}"/>
    <cellStyle name="Normal 67 2 4 4" xfId="30552" xr:uid="{0B4CDBA5-4827-4B18-9381-F93B232C39D3}"/>
    <cellStyle name="Normal 67 2 4 4 2" xfId="49303" xr:uid="{D90B38DB-429E-4205-8D60-578B55A24928}"/>
    <cellStyle name="Normal 67 2 4 5" xfId="31139" xr:uid="{1437CF9A-5E16-4F25-8F51-3505B70533D0}"/>
    <cellStyle name="Normal 67 2 4 6" xfId="36234" xr:uid="{B04F11D1-7D12-4BC1-AC67-CE8D99C98AFF}"/>
    <cellStyle name="Normal 67 2 4 7" xfId="16875" xr:uid="{A9A0FB38-91D8-4B1C-B5EE-00DE4E242E96}"/>
    <cellStyle name="Normal 67 2 5" xfId="18578" xr:uid="{43E3D7A7-321A-4D32-9E76-F575EB619D43}"/>
    <cellStyle name="Normal 67 2 5 2" xfId="38059" xr:uid="{8D463498-0A37-4C68-A5D3-D7F2F071D39F}"/>
    <cellStyle name="Normal 67 2 6" xfId="23094" xr:uid="{78605421-80AC-4C55-B045-51A5E8B439C8}"/>
    <cellStyle name="Normal 67 2 6 2" xfId="41884" xr:uid="{81FB2084-AA4C-4E4B-A73B-ED0C28C50D9F}"/>
    <cellStyle name="Normal 67 2 7" xfId="30814" xr:uid="{2F874BC7-2765-4FB7-AE27-89403F21DAC5}"/>
    <cellStyle name="Normal 67 2 8" xfId="31657" xr:uid="{83F005F7-2326-4D7E-8D5D-AD954CAB24C6}"/>
    <cellStyle name="Normal 67 3" xfId="2390" xr:uid="{55A730A7-678C-4195-B141-6E843258FD47}"/>
    <cellStyle name="Normal 67 3 10" xfId="32106" xr:uid="{DD2F6540-ACBA-4667-A9AC-38615F595F63}"/>
    <cellStyle name="Normal 67 3 11" xfId="13114" xr:uid="{212CD16B-C90A-4C8C-991F-CAB4F07D3D7E}"/>
    <cellStyle name="Normal 67 3 2" xfId="3406" xr:uid="{481CE24E-B894-48C4-9B0B-447C8E7210ED}"/>
    <cellStyle name="Normal 67 3 2 2" xfId="5455" xr:uid="{BF21397A-64AA-41B3-BC78-DD1A493AD2BC}"/>
    <cellStyle name="Normal 67 3 2 2 2" xfId="29547" xr:uid="{A2A0839B-4E75-4A3D-849F-A3105C2F5032}"/>
    <cellStyle name="Normal 67 3 2 2 2 2" xfId="48298" xr:uid="{7E6EE198-4AF8-4E6F-878E-1C75FFD49923}"/>
    <cellStyle name="Normal 67 3 2 2 3" xfId="35037" xr:uid="{647A3056-9A96-470B-82C7-193E49B62B23}"/>
    <cellStyle name="Normal 67 3 2 2 4" xfId="15865" xr:uid="{8AA254EE-CDD0-4A1E-9468-4FBFCAB99D22}"/>
    <cellStyle name="Normal 67 3 2 3" xfId="19684" xr:uid="{9F2591C0-B148-4148-A3BE-A3A7BCA808E0}"/>
    <cellStyle name="Normal 67 3 2 3 2" xfId="39151" xr:uid="{2ED8887D-560A-4FBF-AF4E-FB02506D1BFA}"/>
    <cellStyle name="Normal 67 3 2 4" xfId="24210" xr:uid="{E0A93961-290B-4E59-92D7-09F423C196B0}"/>
    <cellStyle name="Normal 67 3 2 4 2" xfId="42990" xr:uid="{199311F8-A97C-407B-A888-A12CB9784F9B}"/>
    <cellStyle name="Normal 67 3 2 5" xfId="27799" xr:uid="{A0A5CAAD-5089-47B9-B81A-B1067121E867}"/>
    <cellStyle name="Normal 67 3 2 5 2" xfId="46550" xr:uid="{69337E86-3943-42D5-8279-26B71BE24924}"/>
    <cellStyle name="Normal 67 3 2 6" xfId="31189" xr:uid="{B59CC609-4578-4C8A-8B9A-88BE9835511A}"/>
    <cellStyle name="Normal 67 3 2 7" xfId="33119" xr:uid="{689E75FC-FF84-4F02-BEB5-D44BEBF1C5AF}"/>
    <cellStyle name="Normal 67 3 2 8" xfId="14115" xr:uid="{22F54497-6A0F-4A23-B645-F16DD9A7746A}"/>
    <cellStyle name="Normal 67 3 3" xfId="4502" xr:uid="{CD8AE338-E54C-48AD-B137-C2D2434025E6}"/>
    <cellStyle name="Normal 67 3 3 2" xfId="28594" xr:uid="{480570D4-29F3-4235-9EB4-E61EB38DA896}"/>
    <cellStyle name="Normal 67 3 3 2 2" xfId="47345" xr:uid="{11BC38F1-9FC5-405B-B3F8-F0F97949EF49}"/>
    <cellStyle name="Normal 67 3 3 3" xfId="34084" xr:uid="{4AB4BFBB-D912-47E0-B0C3-01913827739C}"/>
    <cellStyle name="Normal 67 3 3 4" xfId="14912" xr:uid="{9ADF30A6-DFB4-4FCC-BAD0-7B8449AF31DC}"/>
    <cellStyle name="Normal 67 3 4" xfId="6217" xr:uid="{7C0DD060-E231-44B1-9B75-16A4C34C1EAC}"/>
    <cellStyle name="Normal 67 3 4 2" xfId="30245" xr:uid="{84883670-0878-44E0-BA49-D13757D8A060}"/>
    <cellStyle name="Normal 67 3 4 2 2" xfId="48996" xr:uid="{54542709-2CB3-4770-A981-74406A2EDED7}"/>
    <cellStyle name="Normal 67 3 4 3" xfId="35757" xr:uid="{833D9F0C-1E0D-470B-9318-A9C503724ED9}"/>
    <cellStyle name="Normal 67 3 4 4" xfId="16565" xr:uid="{0ED1E2DD-B966-43C4-BC7E-0781C0B8A85A}"/>
    <cellStyle name="Normal 67 3 5" xfId="7805" xr:uid="{2BEB365C-41B4-496A-9678-5EECAF5721C0}"/>
    <cellStyle name="Normal 67 3 5 2" xfId="30553" xr:uid="{85A3478F-981D-42F2-9C97-3C047CB9292F}"/>
    <cellStyle name="Normal 67 3 5 2 2" xfId="49304" xr:uid="{8F1C1405-CB2F-45FF-BB5A-FD128662766C}"/>
    <cellStyle name="Normal 67 3 5 3" xfId="36235" xr:uid="{FBE19BEA-2F11-4AF5-8D41-4813E91A0BAA}"/>
    <cellStyle name="Normal 67 3 5 4" xfId="16876" xr:uid="{CDDCA7E3-FDC9-4E00-B747-45C9F0349018}"/>
    <cellStyle name="Normal 67 3 6" xfId="18634" xr:uid="{29583805-A680-4276-8DE2-BB69FAB0FBC3}"/>
    <cellStyle name="Normal 67 3 6 2" xfId="38115" xr:uid="{670C223C-192A-4BAC-8777-A103A0DCF66D}"/>
    <cellStyle name="Normal 67 3 7" xfId="23151" xr:uid="{56AD7879-146C-4E7E-89F2-E4E7E1C63E21}"/>
    <cellStyle name="Normal 67 3 7 2" xfId="41941" xr:uid="{F46097A3-DC6B-4330-AAE7-35D4B49744BF}"/>
    <cellStyle name="Normal 67 3 8" xfId="26879" xr:uid="{50453A85-3B21-4ED6-83DD-987B984A10C3}"/>
    <cellStyle name="Normal 67 3 8 2" xfId="45630" xr:uid="{95435EA4-EEC3-4C8B-843B-662D17EF395A}"/>
    <cellStyle name="Normal 67 3 9" xfId="30848" xr:uid="{F2BD0EE7-8D9B-45AF-9DD3-395AD82B751F}"/>
    <cellStyle name="Normal 67 4" xfId="2484" xr:uid="{68790F72-4926-4E48-98FB-67B287771038}"/>
    <cellStyle name="Normal 67 4 2" xfId="4592" xr:uid="{6BB6296C-CFAF-44C5-8573-60851DE7F9C6}"/>
    <cellStyle name="Normal 67 4 2 2" xfId="28684" xr:uid="{8469CD3F-79C9-4478-A546-4C88CA2EA271}"/>
    <cellStyle name="Normal 67 4 2 2 2" xfId="47435" xr:uid="{30256FE3-957E-458E-8F30-4D2109AB9C7A}"/>
    <cellStyle name="Normal 67 4 2 3" xfId="34174" xr:uid="{8FC14742-9F71-4B78-9775-1888496DD576}"/>
    <cellStyle name="Normal 67 4 2 4" xfId="15002" xr:uid="{3536830F-0DA9-491A-885D-26FE2111247D}"/>
    <cellStyle name="Normal 67 4 3" xfId="7806" xr:uid="{89C22C6A-2EE3-4163-830F-36D25008B707}"/>
    <cellStyle name="Normal 67 4 4" xfId="26963" xr:uid="{A8581F13-8646-41CF-9A02-5E4D108C473F}"/>
    <cellStyle name="Normal 67 4 4 2" xfId="45714" xr:uid="{D65253A7-4140-4AA1-9523-FD50D3D979EA}"/>
    <cellStyle name="Normal 67 4 5" xfId="32199" xr:uid="{AB62234A-3192-47CF-A243-B1294D2F105E}"/>
    <cellStyle name="Normal 67 4 6" xfId="13206" xr:uid="{42F18F75-F622-40FF-8EA4-F86D599A5FBE}"/>
    <cellStyle name="Normal 67 5" xfId="3780" xr:uid="{413A0E9C-FF6D-405B-9868-B53599E8B8CE}"/>
    <cellStyle name="Normal 67 5 2" xfId="5731" xr:uid="{E50285F7-2FC7-48DB-A825-0B75A97E706B}"/>
    <cellStyle name="Normal 67 5 2 2" xfId="29819" xr:uid="{B080638B-0F13-4179-9D48-72B42B3FD24C}"/>
    <cellStyle name="Normal 67 5 2 2 2" xfId="48570" xr:uid="{D572069C-A18B-4F9B-8EFA-FFF6CD27CF54}"/>
    <cellStyle name="Normal 67 5 2 3" xfId="35311" xr:uid="{7ADA056C-E48F-4F86-B2D0-84A63FD0D7C5}"/>
    <cellStyle name="Normal 67 5 2 4" xfId="16137" xr:uid="{79547E2D-9F91-46C7-A853-378C2AA13F6D}"/>
    <cellStyle name="Normal 67 5 3" xfId="19608" xr:uid="{48786DB7-AD99-40EF-AF7C-E7C799D9A4EB}"/>
    <cellStyle name="Normal 67 5 3 2" xfId="39075" xr:uid="{6B974E86-B820-44E2-8057-5084C948F050}"/>
    <cellStyle name="Normal 67 5 4" xfId="24134" xr:uid="{F41CFDE7-09F2-4015-849F-D3ADD9C7828E}"/>
    <cellStyle name="Normal 67 5 4 2" xfId="42914" xr:uid="{D78786A5-E1A5-41A3-84DE-34D090C51EF6}"/>
    <cellStyle name="Normal 67 5 5" xfId="28105" xr:uid="{A089E7F6-C1B6-40FA-80F0-821E52398564}"/>
    <cellStyle name="Normal 67 5 5 2" xfId="46856" xr:uid="{20331A1C-0BD7-4812-AA7A-473F6585329F}"/>
    <cellStyle name="Normal 67 5 6" xfId="31114" xr:uid="{783FE7FE-E7D0-4C0C-B2D4-8318B3F043DA}"/>
    <cellStyle name="Normal 67 5 7" xfId="33453" xr:uid="{3D2D89F5-D69B-4A7E-8329-39D9A9965619}"/>
    <cellStyle name="Normal 67 5 8" xfId="14422" xr:uid="{2F4F9902-DDB0-4827-89EF-8A419CBBEFB0}"/>
    <cellStyle name="Normal 67 6" xfId="3867" xr:uid="{594ED249-34F9-4686-9DE4-7A3C1D7E5011}"/>
    <cellStyle name="Normal 67 6 2" xfId="5806" xr:uid="{D6E3C254-4FB8-47E4-8E1A-310BDAD11529}"/>
    <cellStyle name="Normal 67 6 2 2" xfId="29894" xr:uid="{618A0402-33DF-4F23-9D01-A9003696FD96}"/>
    <cellStyle name="Normal 67 6 2 2 2" xfId="48645" xr:uid="{5B4E7467-A19D-4EB7-B48F-037368700709}"/>
    <cellStyle name="Normal 67 6 2 3" xfId="35386" xr:uid="{57A738B5-BFF6-41C2-83A4-909E7FF57A79}"/>
    <cellStyle name="Normal 67 6 2 4" xfId="16212" xr:uid="{56142D7C-3E5D-4AB0-838D-6A42D0B9C2F1}"/>
    <cellStyle name="Normal 67 6 3" xfId="20393" xr:uid="{085E0C5D-B8F3-48F9-A285-72DB3C284344}"/>
    <cellStyle name="Normal 67 6 4" xfId="28177" xr:uid="{60B6A072-CB6B-4999-BA53-4570BF146BAE}"/>
    <cellStyle name="Normal 67 6 4 2" xfId="46928" xr:uid="{962FECA8-A3CE-4A05-A2DD-324DB98F64F6}"/>
    <cellStyle name="Normal 67 6 5" xfId="33535" xr:uid="{595F7281-7620-4B6E-A008-14B665033166}"/>
    <cellStyle name="Normal 67 6 6" xfId="14497" xr:uid="{1F527781-6CC4-45D5-95A9-60AE3664EBE2}"/>
    <cellStyle name="Normal 67 7" xfId="3958" xr:uid="{E250B582-A7EC-47D3-9B2A-64EDEABB7D58}"/>
    <cellStyle name="Normal 67 7 2" xfId="5850" xr:uid="{FA182F02-F89C-4EE6-9D1C-3D1E3FA86707}"/>
    <cellStyle name="Normal 67 7 2 2" xfId="29937" xr:uid="{CCCFD06B-AB81-4680-B914-590B20226460}"/>
    <cellStyle name="Normal 67 7 2 2 2" xfId="48688" xr:uid="{1F8CE47A-E09A-4544-80B6-E9DC5019AD17}"/>
    <cellStyle name="Normal 67 7 2 3" xfId="35429" xr:uid="{89CBF70D-5E91-4C33-BA69-EDD3000065D9}"/>
    <cellStyle name="Normal 67 7 2 4" xfId="16255" xr:uid="{1333D9A1-B780-48B2-88E7-1EA94EC39751}"/>
    <cellStyle name="Normal 67 7 3" xfId="28220" xr:uid="{A422BB6B-9612-4B9C-BEFA-8D5C57DAD648}"/>
    <cellStyle name="Normal 67 7 3 2" xfId="46971" xr:uid="{07113501-CAFA-4D39-9631-C0C88235A2F4}"/>
    <cellStyle name="Normal 67 7 4" xfId="33604" xr:uid="{FE713C9F-B942-40E3-B048-EDB5AD1AEC1B}"/>
    <cellStyle name="Normal 67 7 5" xfId="14540" xr:uid="{F7FDC831-78AB-4747-A158-C9706B859C9D}"/>
    <cellStyle name="Normal 67 8" xfId="4278" xr:uid="{F60C7198-25D3-41A6-A85D-21CCFB8B1D09}"/>
    <cellStyle name="Normal 67 8 2" xfId="28383" xr:uid="{77083E7D-0614-4624-893A-ACCAAC7813F2}"/>
    <cellStyle name="Normal 67 8 2 2" xfId="47134" xr:uid="{B3A097A9-64C5-48BF-B86C-80FFC983F326}"/>
    <cellStyle name="Normal 67 8 3" xfId="33867" xr:uid="{5EBC9764-8F9B-4742-94FF-7647835E704E}"/>
    <cellStyle name="Normal 67 8 4" xfId="14701" xr:uid="{9BA6645A-9AE6-4C95-9DDE-1FAE0E0E1E14}"/>
    <cellStyle name="Normal 67 9" xfId="6111" xr:uid="{1E29A3D0-7997-4B13-81EC-55F6E89E56D0}"/>
    <cellStyle name="Normal 67 9 2" xfId="30187" xr:uid="{FD6D8215-CDB9-4833-BD42-4D630CBB9F08}"/>
    <cellStyle name="Normal 67 9 2 2" xfId="48938" xr:uid="{54B416B6-E30F-42B9-9368-6C0FD6D3F4DB}"/>
    <cellStyle name="Normal 67 9 3" xfId="35681" xr:uid="{54EB41FB-9340-4004-B531-81A453ACF7DD}"/>
    <cellStyle name="Normal 67 9 4" xfId="16505" xr:uid="{D51BABD6-A1B2-4702-A80F-6949C77A0CAE}"/>
    <cellStyle name="Normal 68" xfId="881" xr:uid="{0CC664F4-B299-49CB-9138-19EC598A5CE2}"/>
    <cellStyle name="Normal 68 2" xfId="7807" xr:uid="{EBE7D62D-B96F-4917-8EE5-28CC1E9E4D25}"/>
    <cellStyle name="Normal 68 3" xfId="7808" xr:uid="{C48FC026-CE12-49C4-9D50-1F0FCB261CD3}"/>
    <cellStyle name="Normal 68 3 2" xfId="20394" xr:uid="{395FE56B-E062-4FF4-92B0-C7B43A24F38B}"/>
    <cellStyle name="Normal 68 3 3" xfId="36236" xr:uid="{9D00A594-E09A-4149-A259-034728A1B818}"/>
    <cellStyle name="Normal 69" xfId="882" xr:uid="{B7C46C9A-5936-4BE9-AB7C-5BE57659A763}"/>
    <cellStyle name="Normal 69 2" xfId="7809" xr:uid="{4D44DFF0-93FB-4B25-9BA9-87DC11A1BC07}"/>
    <cellStyle name="Normal 69 3" xfId="7810" xr:uid="{479255AB-FCFA-45AB-BE9F-F33C462F8C35}"/>
    <cellStyle name="Normal 69 4" xfId="7811" xr:uid="{15D35F97-41F1-4076-B642-2173C06D9F4B}"/>
    <cellStyle name="Normal 69 4 2" xfId="20395" xr:uid="{88B7F118-8138-4AE8-9F2B-C34FA9090F14}"/>
    <cellStyle name="Normal 69 4 3" xfId="36237" xr:uid="{1982A116-C211-48D1-A508-A9ABCB36AC97}"/>
    <cellStyle name="Normal 7" xfId="79" xr:uid="{60912D61-CE92-42A6-917F-2718985F4C0E}"/>
    <cellStyle name="Normal 7 2" xfId="272" xr:uid="{4CEBED19-C71C-4A0B-B630-AA3F311ACFA7}"/>
    <cellStyle name="Normal 7 2 10" xfId="8704" xr:uid="{E5F56A52-E3BF-4080-AA25-3ECE8B6FAD36}"/>
    <cellStyle name="Normal 7 2 11" xfId="26658" xr:uid="{F2826AD6-6E4B-45CB-8A55-138CB9EF9F3F}"/>
    <cellStyle name="Normal 7 2 11 2" xfId="45421" xr:uid="{603BF052-B4F3-4FC2-A99D-1B9231E3F0FB}"/>
    <cellStyle name="Normal 7 2 12" xfId="30900" xr:uid="{8DECA24E-EBE8-42A9-B0D6-FFC880C6F131}"/>
    <cellStyle name="Normal 7 2 13" xfId="31643" xr:uid="{5C85CA84-C437-4F23-89DB-B969B895AFF3}"/>
    <cellStyle name="Normal 7 2 2" xfId="3514" xr:uid="{0723C120-46EB-4A5E-826D-EC338BEBA7A4}"/>
    <cellStyle name="Normal 7 2 2 2" xfId="6349" xr:uid="{1405F66E-F602-4ECF-9F31-334CDD4697D5}"/>
    <cellStyle name="Normal 7 2 2 3" xfId="7812" xr:uid="{43A38115-85C9-41EE-A8B2-48ACECB1C1C8}"/>
    <cellStyle name="Normal 7 2 2 4" xfId="33192" xr:uid="{8E2024A2-FC24-4FDE-AF02-6DEC3D65FC03}"/>
    <cellStyle name="Normal 7 2 3" xfId="3868" xr:uid="{45A1CE42-59D7-4917-85B2-654B43B208E3}"/>
    <cellStyle name="Normal 7 2 3 2" xfId="5807" xr:uid="{83093D13-405F-44C4-9BC4-48DAF692DCA9}"/>
    <cellStyle name="Normal 7 2 3 2 2" xfId="29895" xr:uid="{AB7B23E6-12AF-48BF-A3F6-CFBFBB21A45A}"/>
    <cellStyle name="Normal 7 2 3 2 2 2" xfId="48646" xr:uid="{6B2AAE37-A616-469D-B1E5-FEE15A7C18A0}"/>
    <cellStyle name="Normal 7 2 3 2 3" xfId="35387" xr:uid="{D73C9911-6186-4912-93D1-171B290A7DAB}"/>
    <cellStyle name="Normal 7 2 3 2 4" xfId="16213" xr:uid="{48209FCE-AA7E-47A0-B335-2EEFA181BA20}"/>
    <cellStyle name="Normal 7 2 3 3" xfId="19839" xr:uid="{602820B9-7A11-4575-8AC5-B9767612534B}"/>
    <cellStyle name="Normal 7 2 3 4" xfId="28178" xr:uid="{A05D93E4-344E-47A0-BD25-AA16BEB9B964}"/>
    <cellStyle name="Normal 7 2 3 4 2" xfId="46929" xr:uid="{7F27760F-8490-4465-AC64-739F91DE0295}"/>
    <cellStyle name="Normal 7 2 3 5" xfId="33536" xr:uid="{A949D6B6-95BF-4D57-95A7-77D986777203}"/>
    <cellStyle name="Normal 7 2 3 6" xfId="14498" xr:uid="{180EC14C-2099-4EFD-A8BD-1C0B4882456D}"/>
    <cellStyle name="Normal 7 2 4" xfId="3928" xr:uid="{0784D3AC-3BFA-486E-8E37-8C48C709D8CA}"/>
    <cellStyle name="Normal 7 2 4 2" xfId="5840" xr:uid="{56DBBB87-2504-45CF-8D77-1BEB695D53C8}"/>
    <cellStyle name="Normal 7 2 4 2 2" xfId="29927" xr:uid="{B3F8BC34-F56B-4D4B-932F-A73D4DE356D9}"/>
    <cellStyle name="Normal 7 2 4 2 2 2" xfId="48678" xr:uid="{F8458141-5FCB-4C56-85F9-6C1DB61DB592}"/>
    <cellStyle name="Normal 7 2 4 2 3" xfId="35419" xr:uid="{405C1948-7B16-4070-9004-D8655C911B39}"/>
    <cellStyle name="Normal 7 2 4 2 4" xfId="16245" xr:uid="{927FAC31-4F4F-41A2-AFC3-FC2CB584476A}"/>
    <cellStyle name="Normal 7 2 4 3" xfId="28210" xr:uid="{D7486BFB-99F6-43CE-AB62-6825A421A327}"/>
    <cellStyle name="Normal 7 2 4 3 2" xfId="46961" xr:uid="{95E64229-9ACA-4C1B-85EC-63EE58557FB3}"/>
    <cellStyle name="Normal 7 2 4 4" xfId="33584" xr:uid="{21C4DF8D-9437-4AE2-83DE-B29A99CD3569}"/>
    <cellStyle name="Normal 7 2 4 5" xfId="14530" xr:uid="{301BDCDA-4C44-4B14-947B-203339894EE9}"/>
    <cellStyle name="Normal 7 2 5" xfId="6129" xr:uid="{CE6A3B1A-CB15-457A-AF57-98D5FEA5D7A8}"/>
    <cellStyle name="Normal 7 2 5 2" xfId="30202" xr:uid="{BB14AB9F-F21B-455F-ADA2-CDB9256FD961}"/>
    <cellStyle name="Normal 7 2 5 2 2" xfId="48953" xr:uid="{55B1F0B0-8B34-480A-8CCA-F6B184A94581}"/>
    <cellStyle name="Normal 7 2 5 3" xfId="35696" xr:uid="{FE57193D-3EBB-4B4B-8825-1C2004D1A7AA}"/>
    <cellStyle name="Normal 7 2 5 4" xfId="16520" xr:uid="{28970F93-864A-4E3C-9806-D416B9DBD282}"/>
    <cellStyle name="Normal 7 2 6" xfId="6302" xr:uid="{C561C16C-6387-4579-997E-F8C7797E6079}"/>
    <cellStyle name="Normal 7 2 6 2" xfId="30326" xr:uid="{BC6275A9-D18F-41B1-AAD1-8B1B1DB7E288}"/>
    <cellStyle name="Normal 7 2 6 2 2" xfId="49077" xr:uid="{A0867547-518F-4EB5-AF97-62E9D8BF00CB}"/>
    <cellStyle name="Normal 7 2 6 3" xfId="35841" xr:uid="{C195AA7C-122A-4151-9001-E771A2540F85}"/>
    <cellStyle name="Normal 7 2 6 4" xfId="16646" xr:uid="{B71384D2-C7D6-4F6B-A72A-887A11E6D295}"/>
    <cellStyle name="Normal 7 2 7" xfId="6508" xr:uid="{007FB042-EC73-4FBF-B486-AB8493B54FA2}"/>
    <cellStyle name="Normal 7 2 7 2" xfId="30435" xr:uid="{DCC8ABED-2388-4394-AF67-D35529C94A48}"/>
    <cellStyle name="Normal 7 2 7 2 2" xfId="49186" xr:uid="{831E4AA9-2F97-44DF-862B-245624BB3806}"/>
    <cellStyle name="Normal 7 2 7 3" xfId="35991" xr:uid="{676F79D0-F73A-4E82-B4A9-C93E174C2CF7}"/>
    <cellStyle name="Normal 7 2 7 4" xfId="16755" xr:uid="{E901FDB4-02E0-47AA-AA41-830553CC3E17}"/>
    <cellStyle name="Normal 7 2 8" xfId="7813" xr:uid="{F9A566B7-0280-4525-8271-D4B6AD41D184}"/>
    <cellStyle name="Normal 7 2 9" xfId="8275" xr:uid="{BF867EBA-FC54-4B12-933D-105FF795165B}"/>
    <cellStyle name="Normal 7 2 9 2" xfId="36477" xr:uid="{22B17C08-0BD6-4864-9FEF-5AB337E66F7E}"/>
    <cellStyle name="Normal 7 2 9 3" xfId="17051" xr:uid="{436CCECD-114A-4D63-992A-C187ED1CFAC1}"/>
    <cellStyle name="Normal 7 3" xfId="1657" xr:uid="{0C4477B6-9EBD-4347-B957-51CCDCAFE050}"/>
    <cellStyle name="Normal 7 3 10" xfId="23116" xr:uid="{277865AE-F5B3-4A84-A819-5D8A2041E8BF}"/>
    <cellStyle name="Normal 7 3 10 2" xfId="41906" xr:uid="{6B7E885A-4BDF-4A7F-9068-1DF7D6010601}"/>
    <cellStyle name="Normal 7 3 11" xfId="26821" xr:uid="{6F4832C3-87D4-45A8-8306-B6D7B533B468}"/>
    <cellStyle name="Normal 7 3 11 2" xfId="45572" xr:uid="{E08DF276-A940-4E0E-A235-51E127CCE411}"/>
    <cellStyle name="Normal 7 3 12" xfId="30828" xr:uid="{193EA7EE-5927-4381-8796-7238E1FC0513}"/>
    <cellStyle name="Normal 7 3 13" xfId="31942" xr:uid="{1FB27808-2D14-4011-A975-65452E777101}"/>
    <cellStyle name="Normal 7 3 14" xfId="13052" xr:uid="{F0EE8A9B-C1AC-4702-9AF1-ADA610148C11}"/>
    <cellStyle name="Normal 7 3 2" xfId="3108" xr:uid="{7F5A5F60-1F16-4D06-B525-C9A8197916F5}"/>
    <cellStyle name="Normal 7 3 2 10" xfId="32822" xr:uid="{EB5FCC39-77EC-4532-93A5-09BB010D1AEF}"/>
    <cellStyle name="Normal 7 3 2 11" xfId="13821" xr:uid="{FDF2A1CA-CD1D-4C16-B123-ADF346B403C4}"/>
    <cellStyle name="Normal 7 3 2 2" xfId="3831" xr:uid="{B1860811-E1F7-4B30-9FD3-FD466FE6FD99}"/>
    <cellStyle name="Normal 7 3 2 2 10" xfId="14473" xr:uid="{7C906727-CBEE-4055-81B8-D6C33551E247}"/>
    <cellStyle name="Normal 7 3 2 2 2" xfId="5782" xr:uid="{A33A4D63-1CB6-4B8A-BC58-832E644706CE}"/>
    <cellStyle name="Normal 7 3 2 2 2 2" xfId="19735" xr:uid="{A495A2E4-B849-474C-9852-4A686AA9C2A0}"/>
    <cellStyle name="Normal 7 3 2 2 2 2 2" xfId="39202" xr:uid="{A6942384-2CCE-4EFB-A1B4-47EB24F505CD}"/>
    <cellStyle name="Normal 7 3 2 2 2 3" xfId="24261" xr:uid="{A4D076AB-E3C2-44CC-A725-F9D261475925}"/>
    <cellStyle name="Normal 7 3 2 2 2 3 2" xfId="43041" xr:uid="{81EA7995-4FEB-403D-9379-CF52E6D187B5}"/>
    <cellStyle name="Normal 7 3 2 2 2 4" xfId="29870" xr:uid="{19C28A48-2E53-48AB-93E4-599DAB2EA1C5}"/>
    <cellStyle name="Normal 7 3 2 2 2 4 2" xfId="48621" xr:uid="{F297A3ED-F269-4FB1-B320-D8EB0AE9F541}"/>
    <cellStyle name="Normal 7 3 2 2 2 5" xfId="31240" xr:uid="{E582550B-C351-4F3C-B90D-58CCD5AF67DB}"/>
    <cellStyle name="Normal 7 3 2 2 2 6" xfId="35362" xr:uid="{7B0DF14F-9443-48D5-8DEE-A91B54343D0B}"/>
    <cellStyle name="Normal 7 3 2 2 2 7" xfId="16188" xr:uid="{61CA4A3E-12CC-44DB-8078-CB4CF27E6085}"/>
    <cellStyle name="Normal 7 3 2 2 3" xfId="6267" xr:uid="{C1369FAB-3690-4678-A882-5368FFBCEDEB}"/>
    <cellStyle name="Normal 7 3 2 2 3 2" xfId="30295" xr:uid="{73D38B81-7C06-411E-85D4-86937641A41E}"/>
    <cellStyle name="Normal 7 3 2 2 3 2 2" xfId="49046" xr:uid="{BA11BA86-DA05-479C-B8A8-54A962B97095}"/>
    <cellStyle name="Normal 7 3 2 2 3 3" xfId="35807" xr:uid="{7C73D269-9447-4F81-9E0E-C6304E216C9B}"/>
    <cellStyle name="Normal 7 3 2 2 3 4" xfId="16615" xr:uid="{EA6393C5-B812-4520-9441-AF6D29C2547A}"/>
    <cellStyle name="Normal 7 3 2 2 4" xfId="7814" xr:uid="{CDE65F87-D2DD-428C-95CB-57619845866A}"/>
    <cellStyle name="Normal 7 3 2 2 4 2" xfId="30554" xr:uid="{BE2EE2DF-A685-4864-BECA-E7066036959E}"/>
    <cellStyle name="Normal 7 3 2 2 4 2 2" xfId="49305" xr:uid="{F741DE0E-5518-42C6-9344-7E0AD08630BF}"/>
    <cellStyle name="Normal 7 3 2 2 4 3" xfId="36238" xr:uid="{7FF3B4E5-DD73-4221-AFDD-03D1881F860F}"/>
    <cellStyle name="Normal 7 3 2 2 4 4" xfId="16877" xr:uid="{9AB3D7B3-5F97-4DC3-B452-E35561F0D809}"/>
    <cellStyle name="Normal 7 3 2 2 5" xfId="18685" xr:uid="{7B8903FA-745F-4AA6-B4C5-5708F71C5CFE}"/>
    <cellStyle name="Normal 7 3 2 2 5 2" xfId="38166" xr:uid="{5C4FCDDA-7E74-48F9-A7D0-B9F64184816E}"/>
    <cellStyle name="Normal 7 3 2 2 6" xfId="23202" xr:uid="{08FAF625-DEE2-40E6-BC02-3BDCA4685451}"/>
    <cellStyle name="Normal 7 3 2 2 6 2" xfId="41992" xr:uid="{754311BF-2751-4EE7-BB5F-E2DF7FEBE9DA}"/>
    <cellStyle name="Normal 7 3 2 2 7" xfId="28154" xr:uid="{4F7623EB-151C-47AE-A57A-EBBF83054E4C}"/>
    <cellStyle name="Normal 7 3 2 2 7 2" xfId="46905" xr:uid="{A075227E-5144-48E4-8B4A-F4353FE3C7CA}"/>
    <cellStyle name="Normal 7 3 2 2 8" xfId="30735" xr:uid="{C92A3D43-7E57-46EF-A71A-22BD920B290A}"/>
    <cellStyle name="Normal 7 3 2 2 9" xfId="33504" xr:uid="{77688215-5852-4859-99A3-1CFEDD17858F}"/>
    <cellStyle name="Normal 7 3 2 3" xfId="5181" xr:uid="{258FB7D4-5A5D-4667-9FAC-898D1FC81698}"/>
    <cellStyle name="Normal 7 3 2 3 2" xfId="19659" xr:uid="{04F63096-98C7-4E8B-A203-2885AC740B8A}"/>
    <cellStyle name="Normal 7 3 2 3 2 2" xfId="39126" xr:uid="{14078EBB-C411-4B64-BE98-C339A98A28DE}"/>
    <cellStyle name="Normal 7 3 2 3 3" xfId="24185" xr:uid="{54603DFD-15A2-4D0E-8A9D-612DF102B066}"/>
    <cellStyle name="Normal 7 3 2 3 3 2" xfId="42965" xr:uid="{BE121AF8-AFB8-4944-B285-252652861DAA}"/>
    <cellStyle name="Normal 7 3 2 3 4" xfId="29273" xr:uid="{054C8735-1D40-469D-96FA-95E41A4F83F9}"/>
    <cellStyle name="Normal 7 3 2 3 4 2" xfId="48024" xr:uid="{04F9B5FF-14AB-4C87-8849-BD72938FF24A}"/>
    <cellStyle name="Normal 7 3 2 3 5" xfId="31164" xr:uid="{FED853AC-51AA-4F5F-81F0-F72516BE9DDE}"/>
    <cellStyle name="Normal 7 3 2 3 6" xfId="34763" xr:uid="{3F2E503E-BF17-479C-88B3-DDE1C693DB49}"/>
    <cellStyle name="Normal 7 3 2 3 7" xfId="15591" xr:uid="{6F6B3CF3-074A-43D3-B69E-F7013C1FA63E}"/>
    <cellStyle name="Normal 7 3 2 4" xfId="6191" xr:uid="{24A184B0-9527-42A0-A1CD-372AF518351A}"/>
    <cellStyle name="Normal 7 3 2 4 2" xfId="30227" xr:uid="{65046CB8-A052-4B29-8299-648E366F0316}"/>
    <cellStyle name="Normal 7 3 2 4 2 2" xfId="48978" xr:uid="{EE532832-271C-4910-B6AA-9F415B7193AB}"/>
    <cellStyle name="Normal 7 3 2 4 3" xfId="35734" xr:uid="{9C613BC7-17F2-4364-8D91-3CA43CB74B8A}"/>
    <cellStyle name="Normal 7 3 2 4 4" xfId="16547" xr:uid="{A8F6829C-096D-4CEE-8C4F-80E5BE809C56}"/>
    <cellStyle name="Normal 7 3 2 5" xfId="7815" xr:uid="{5BA6DEF8-97B0-44BD-AAEA-1DBBDD999417}"/>
    <cellStyle name="Normal 7 3 2 5 2" xfId="30555" xr:uid="{709E2FB1-35DD-4092-8080-DE2B2DF80072}"/>
    <cellStyle name="Normal 7 3 2 5 2 2" xfId="49306" xr:uid="{6A3BCF65-461F-4033-9F29-262CD61365ED}"/>
    <cellStyle name="Normal 7 3 2 5 3" xfId="36239" xr:uid="{304C77C0-E2AE-4EBF-823A-85D1730C55AB}"/>
    <cellStyle name="Normal 7 3 2 5 4" xfId="16878" xr:uid="{03E39AB1-A320-4189-A134-6CD2F7AD65B0}"/>
    <cellStyle name="Normal 7 3 2 6" xfId="18604" xr:uid="{3626477F-8891-45FF-8D9A-AB97D8745660}"/>
    <cellStyle name="Normal 7 3 2 6 2" xfId="38085" xr:uid="{95F86265-226D-4779-8EE9-06842C160A1B}"/>
    <cellStyle name="Normal 7 3 2 7" xfId="23120" xr:uid="{88696B73-6ED5-4DF6-ADDD-7FE30A5F87B9}"/>
    <cellStyle name="Normal 7 3 2 7 2" xfId="41910" xr:uid="{71F8960F-0353-4DDF-B61C-1B0BDD4E7AEB}"/>
    <cellStyle name="Normal 7 3 2 8" xfId="27517" xr:uid="{0E09994E-329C-4BA0-9A20-240C3B16CF73}"/>
    <cellStyle name="Normal 7 3 2 8 2" xfId="46268" xr:uid="{8586AE10-1A3F-4B17-A057-3C73BD434AFB}"/>
    <cellStyle name="Normal 7 3 2 9" xfId="30910" xr:uid="{C72E0D4F-7844-40D8-B07E-7E1D706E9CEE}"/>
    <cellStyle name="Normal 7 3 3" xfId="3827" xr:uid="{18F26E5A-5C02-4630-AABC-D124C6ACD786}"/>
    <cellStyle name="Normal 7 3 3 10" xfId="14469" xr:uid="{F7104683-DF7E-40F6-A10B-AA80B7D3F1F4}"/>
    <cellStyle name="Normal 7 3 3 2" xfId="5778" xr:uid="{15DAAEB7-CC91-4AF8-B155-097A52CC5B2F}"/>
    <cellStyle name="Normal 7 3 3 2 2" xfId="19731" xr:uid="{2435DF4A-0028-4F27-9C78-338657CCD9BA}"/>
    <cellStyle name="Normal 7 3 3 2 2 2" xfId="39198" xr:uid="{20BA0A8F-BE70-44E6-B10C-CE83B54072E6}"/>
    <cellStyle name="Normal 7 3 3 2 3" xfId="24257" xr:uid="{666B1928-B847-45CB-9331-97FC5DBDF9B4}"/>
    <cellStyle name="Normal 7 3 3 2 3 2" xfId="43037" xr:uid="{39927EC1-2958-4B0B-AAE2-1127991481CF}"/>
    <cellStyle name="Normal 7 3 3 2 4" xfId="29866" xr:uid="{5CEB7665-96B4-4155-AA55-3EE71010389F}"/>
    <cellStyle name="Normal 7 3 3 2 4 2" xfId="48617" xr:uid="{70960071-F079-489C-9283-331BF81D790C}"/>
    <cellStyle name="Normal 7 3 3 2 5" xfId="31236" xr:uid="{B5DE0BCD-6E7B-4202-BAD4-E89C138F5DEA}"/>
    <cellStyle name="Normal 7 3 3 2 6" xfId="35358" xr:uid="{005E75B3-074A-4790-A25F-555731443159}"/>
    <cellStyle name="Normal 7 3 3 2 7" xfId="16184" xr:uid="{38C8C913-BD44-4F40-AFE1-36CC86DA6936}"/>
    <cellStyle name="Normal 7 3 3 3" xfId="6263" xr:uid="{A201EC37-BF16-452B-9E38-0F7F2CE465A4}"/>
    <cellStyle name="Normal 7 3 3 3 2" xfId="30291" xr:uid="{A35722BB-3182-4C2E-92B8-BC2CAA0844F3}"/>
    <cellStyle name="Normal 7 3 3 3 2 2" xfId="49042" xr:uid="{2D2865CC-B864-4215-82C8-7D3459427346}"/>
    <cellStyle name="Normal 7 3 3 3 3" xfId="35803" xr:uid="{CB777C25-7B5C-488A-B762-EFAC0FD8D156}"/>
    <cellStyle name="Normal 7 3 3 3 4" xfId="16611" xr:uid="{4993BB34-D295-4BFC-85F7-44A79608D01E}"/>
    <cellStyle name="Normal 7 3 3 4" xfId="7816" xr:uid="{F89D2CC3-3469-4CBC-9891-181DF234DA76}"/>
    <cellStyle name="Normal 7 3 3 4 2" xfId="30556" xr:uid="{3C17E7F0-797D-4222-B838-FCD0E754C2CA}"/>
    <cellStyle name="Normal 7 3 3 4 2 2" xfId="49307" xr:uid="{92137E81-DFC0-4B9B-9FA2-ED0A05D8F5F2}"/>
    <cellStyle name="Normal 7 3 3 4 3" xfId="36240" xr:uid="{537D5213-260B-489C-82CD-9455F62688DA}"/>
    <cellStyle name="Normal 7 3 3 4 4" xfId="16879" xr:uid="{AFE74406-855D-4EDB-B561-8A0B265400FA}"/>
    <cellStyle name="Normal 7 3 3 5" xfId="18681" xr:uid="{8B06D1B6-A645-4EDF-8D10-4357AFB88E66}"/>
    <cellStyle name="Normal 7 3 3 5 2" xfId="38162" xr:uid="{928995A3-BCC5-4689-BCC8-758CC0547D69}"/>
    <cellStyle name="Normal 7 3 3 6" xfId="23198" xr:uid="{E4A30C51-8AED-4FD7-9AF5-D2E99EE1C317}"/>
    <cellStyle name="Normal 7 3 3 6 2" xfId="41988" xr:uid="{71351F49-3559-4FE5-8F7C-67969844BCFA}"/>
    <cellStyle name="Normal 7 3 3 7" xfId="28150" xr:uid="{9DBED671-362C-43B1-8562-E3C25FF022B6}"/>
    <cellStyle name="Normal 7 3 3 7 2" xfId="46901" xr:uid="{ADCCD913-40BB-4972-8857-6EADAE120FFE}"/>
    <cellStyle name="Normal 7 3 3 8" xfId="30986" xr:uid="{355C7FAC-F81F-4DAF-B41E-DAA4502D2D28}"/>
    <cellStyle name="Normal 7 3 3 9" xfId="33500" xr:uid="{DC83AADA-4E43-4E75-8440-6BA4E3357B24}"/>
    <cellStyle name="Normal 7 3 4" xfId="4139" xr:uid="{87C2DC0F-94D7-4E60-BBC3-F8B663012419}"/>
    <cellStyle name="Normal 7 3 4 2" xfId="5927" xr:uid="{5934CABA-8269-4F68-807B-7D366030D8F5}"/>
    <cellStyle name="Normal 7 3 4 2 2" xfId="30013" xr:uid="{09530AF4-AD7D-49C8-9997-10F122D1B860}"/>
    <cellStyle name="Normal 7 3 4 2 2 2" xfId="48764" xr:uid="{795BFB10-0D31-4299-A318-3ECF8BBFB8B5}"/>
    <cellStyle name="Normal 7 3 4 2 3" xfId="35505" xr:uid="{0C807AF2-2EDD-428F-BF94-161454AD707F}"/>
    <cellStyle name="Normal 7 3 4 2 4" xfId="16331" xr:uid="{7DBAB4C9-DEDD-4CED-BF00-29D04DA71D43}"/>
    <cellStyle name="Normal 7 3 4 3" xfId="7817" xr:uid="{83F3E676-6CEA-4AB8-A915-FC6546A947BA}"/>
    <cellStyle name="Normal 7 3 4 4" xfId="28298" xr:uid="{380F0C46-830F-4EE5-B012-AA2C1A1034F4}"/>
    <cellStyle name="Normal 7 3 4 4 2" xfId="47049" xr:uid="{F79B4942-3DDB-476F-851C-E117B04DED9A}"/>
    <cellStyle name="Normal 7 3 4 5" xfId="33753" xr:uid="{BAFF723B-738B-4630-8709-CF469E042201}"/>
    <cellStyle name="Normal 7 3 4 6" xfId="14616" xr:uid="{F62F0DC2-CF12-46F2-AA71-6ABCFF6A5BD8}"/>
    <cellStyle name="Normal 7 3 5" xfId="4440" xr:uid="{950B50FF-C8AE-4162-89A4-E9DCAEDCA933}"/>
    <cellStyle name="Normal 7 3 5 2" xfId="19655" xr:uid="{E83BA908-6D56-497B-8F38-B4BB723FC510}"/>
    <cellStyle name="Normal 7 3 5 2 2" xfId="39122" xr:uid="{DC15D9B4-1ABE-48D8-9442-1E412F1E4374}"/>
    <cellStyle name="Normal 7 3 5 3" xfId="24181" xr:uid="{B50D0C13-1222-482F-8233-DAFA312E15D9}"/>
    <cellStyle name="Normal 7 3 5 3 2" xfId="42961" xr:uid="{73C5E5D9-27AB-4971-ACBE-4E266A262590}"/>
    <cellStyle name="Normal 7 3 5 4" xfId="28532" xr:uid="{CFBC90AF-7BE6-42BB-B411-6267CB69C72B}"/>
    <cellStyle name="Normal 7 3 5 4 2" xfId="47283" xr:uid="{CF4F006E-CD01-41A2-9487-71F63E678074}"/>
    <cellStyle name="Normal 7 3 5 5" xfId="31160" xr:uid="{B6207CCE-FA8D-401C-A12A-46C750132923}"/>
    <cellStyle name="Normal 7 3 5 6" xfId="34022" xr:uid="{C8A6DE11-B6FA-4D8D-8279-3382187C7529}"/>
    <cellStyle name="Normal 7 3 5 7" xfId="14850" xr:uid="{2936B031-F53F-4180-A15F-0D4C372D9343}"/>
    <cellStyle name="Normal 7 3 6" xfId="6148" xr:uid="{AACCA0E7-1081-461D-994C-6A02907571D8}"/>
    <cellStyle name="Normal 7 3 6 2" xfId="20801" xr:uid="{67387178-FAF1-4EA7-A88C-7654C7BCB3AD}"/>
    <cellStyle name="Normal 7 3 6 3" xfId="35705" xr:uid="{362E94C4-982D-43C2-BF01-C381E938AA25}"/>
    <cellStyle name="Normal 7 3 7" xfId="6104" xr:uid="{476D1F3B-7423-4DC2-B2C2-0C50DB3BC960}"/>
    <cellStyle name="Normal 7 3 7 2" xfId="30180" xr:uid="{C78F25A1-36FD-4017-B0D2-C861F70841C7}"/>
    <cellStyle name="Normal 7 3 7 2 2" xfId="48931" xr:uid="{C6B57DBA-A0CD-4842-AEB6-02C0B7FD7AED}"/>
    <cellStyle name="Normal 7 3 7 3" xfId="35674" xr:uid="{C35B0362-22EA-4483-BBBC-B7A7B144FA7B}"/>
    <cellStyle name="Normal 7 3 7 4" xfId="16498" xr:uid="{267DD5DA-B02F-4306-A62F-49305460750D}"/>
    <cellStyle name="Normal 7 3 8" xfId="7818" xr:uid="{58AEEE51-5A35-479E-83E1-102EFB4EA0A5}"/>
    <cellStyle name="Normal 7 3 8 2" xfId="30557" xr:uid="{7297C2E4-EF0D-4F09-86D5-0B4BD3927157}"/>
    <cellStyle name="Normal 7 3 8 2 2" xfId="49308" xr:uid="{AF6E15EC-33AE-44F1-B8C5-67F5F8C1545C}"/>
    <cellStyle name="Normal 7 3 8 3" xfId="36241" xr:uid="{8A2905EB-2678-4CB7-82F8-C45651A56F14}"/>
    <cellStyle name="Normal 7 3 8 4" xfId="16880" xr:uid="{422FFB83-B064-4B57-B0BB-0BCABF42A3F1}"/>
    <cellStyle name="Normal 7 3 9" xfId="18600" xr:uid="{7EAD43E0-1FDC-4F83-8AB1-0629AAE99CC6}"/>
    <cellStyle name="Normal 7 3 9 2" xfId="38081" xr:uid="{BDE85926-E63C-4E68-8B3C-180E290514BE}"/>
    <cellStyle name="Normal 7 4" xfId="1455" xr:uid="{41F61C18-6BC8-4135-8C3E-9950E7F828E6}"/>
    <cellStyle name="Normal 7 4 2" xfId="3011" xr:uid="{ED7813C4-13A0-497E-AB89-C7A08F299C88}"/>
    <cellStyle name="Normal 7 4 2 2" xfId="5086" xr:uid="{F264E19D-C6BB-42C7-9E24-D53173D859CC}"/>
    <cellStyle name="Normal 7 4 2 2 2" xfId="29178" xr:uid="{FCB35864-F251-4874-A8A9-E696A9657D22}"/>
    <cellStyle name="Normal 7 4 2 2 2 2" xfId="47929" xr:uid="{69DB3417-B02A-4820-9F9C-005922830A2A}"/>
    <cellStyle name="Normal 7 4 2 2 3" xfId="34668" xr:uid="{91EFFED7-CBEE-4CAC-B5C7-91FD161762B3}"/>
    <cellStyle name="Normal 7 4 2 2 4" xfId="15496" xr:uid="{723DCDE5-A740-4D75-BE4C-99CEF63032AF}"/>
    <cellStyle name="Normal 7 4 2 3" xfId="27424" xr:uid="{2D2F59DB-DAEA-41A4-9DD0-78BE48AB080E}"/>
    <cellStyle name="Normal 7 4 2 3 2" xfId="46175" xr:uid="{F1A95F76-2230-4679-B602-CF9BE89E3143}"/>
    <cellStyle name="Normal 7 4 2 4" xfId="32725" xr:uid="{2360221C-24D1-40A5-9826-EBC738189FE0}"/>
    <cellStyle name="Normal 7 4 2 5" xfId="13726" xr:uid="{0025381C-2A9E-4556-A708-BD7C547999E3}"/>
    <cellStyle name="Normal 7 4 3" xfId="4383" xr:uid="{0E217E1B-DA82-41DB-B5BD-9B98C76B4A5A}"/>
    <cellStyle name="Normal 7 4 3 2" xfId="28475" xr:uid="{A0FDB5A2-CF16-40A0-906D-FA32B526A86C}"/>
    <cellStyle name="Normal 7 4 3 2 2" xfId="47226" xr:uid="{EA2627B5-CB92-4099-BC18-D34E0E9CE33B}"/>
    <cellStyle name="Normal 7 4 3 3" xfId="33965" xr:uid="{7DD84FE7-FF37-4A4B-B920-4586AEE7F303}"/>
    <cellStyle name="Normal 7 4 3 4" xfId="14793" xr:uid="{17FA719C-199B-480B-8E34-6BFC52F08E86}"/>
    <cellStyle name="Normal 7 4 4" xfId="6509" xr:uid="{C8B06B0E-05A9-4551-860F-DE15927BBBE2}"/>
    <cellStyle name="Normal 7 4 5" xfId="7819" xr:uid="{34BEC329-50D6-4454-B3CF-35320B873E68}"/>
    <cellStyle name="Normal 7 4 6" xfId="9251" xr:uid="{7A14AFDE-253D-4682-AF22-1AA5DA7548F0}"/>
    <cellStyle name="Normal 7 4 6 2" xfId="37068" xr:uid="{8D027373-C21F-45CC-8D79-2A650D45017B}"/>
    <cellStyle name="Normal 7 4 6 3" xfId="17579" xr:uid="{196A4A29-75D8-4704-A910-1D478D36CB51}"/>
    <cellStyle name="Normal 7 4 7" xfId="26769" xr:uid="{A00AC490-D240-44E4-96BD-D69612CFEB1A}"/>
    <cellStyle name="Normal 7 4 7 2" xfId="45520" xr:uid="{9EAD075D-E648-4F3C-9C5C-FE13A1361439}"/>
    <cellStyle name="Normal 7 4 8" xfId="31778" xr:uid="{8B1A4828-248E-4802-8DA7-27971BEF2B04}"/>
    <cellStyle name="Normal 7 4 9" xfId="12995" xr:uid="{D34D1267-6130-4CA2-9755-0D4815B86CE2}"/>
    <cellStyle name="Normal 7 5" xfId="3890" xr:uid="{99FDAE36-4880-4B77-9DE4-546A7E0388CF}"/>
    <cellStyle name="Normal 7 5 2" xfId="5818" xr:uid="{C497B55C-1348-45A3-BF53-255553821BB3}"/>
    <cellStyle name="Normal 7 5 2 2" xfId="29905" xr:uid="{7998B0A6-6EF4-440F-B890-2317E7D170AB}"/>
    <cellStyle name="Normal 7 5 2 2 2" xfId="48656" xr:uid="{E1A7AA71-B03F-4790-AF8C-5603EFBB1F2A}"/>
    <cellStyle name="Normal 7 5 2 3" xfId="35397" xr:uid="{E68E3224-6A78-47CD-8FE9-AA38F59311D5}"/>
    <cellStyle name="Normal 7 5 2 4" xfId="16223" xr:uid="{C9EC85C4-0410-43C1-9CDD-B6ACB09570F1}"/>
    <cellStyle name="Normal 7 5 3" xfId="6510" xr:uid="{6C9A1AAB-A87D-4150-B965-39CAF166FC73}"/>
    <cellStyle name="Normal 7 5 4" xfId="7820" xr:uid="{41D3404B-F8F4-4721-B988-6283F9E6097C}"/>
    <cellStyle name="Normal 7 5 5" xfId="8412" xr:uid="{221AEE95-6D7F-4594-B33F-72327FD6BF9B}"/>
    <cellStyle name="Normal 7 5 6" xfId="28188" xr:uid="{C614B1A8-DDE6-4C85-BDE3-02FD76E4DE56}"/>
    <cellStyle name="Normal 7 5 6 2" xfId="46939" xr:uid="{F77C5C3D-6E09-46C2-A501-CEE75559061D}"/>
    <cellStyle name="Normal 7 5 7" xfId="33552" xr:uid="{46F0987C-DF55-4553-80F4-67803ED8C42C}"/>
    <cellStyle name="Normal 7 5 8" xfId="14508" xr:uid="{1CD7BEFB-AC30-4AA8-8D0B-66C7338C07FB}"/>
    <cellStyle name="Normal 7 6" xfId="8214" xr:uid="{475D54D8-D1C9-4F5C-91A7-327409ACD7CC}"/>
    <cellStyle name="Normal 7 6 2" xfId="19842" xr:uid="{9A1EB010-9270-4980-83F2-44AFC5672FF5}"/>
    <cellStyle name="Normal 7 6 3" xfId="36420" xr:uid="{89080A2A-D982-443F-A2CB-B7615E1FE714}"/>
    <cellStyle name="Normal 7 7" xfId="8344" xr:uid="{A394FE82-D50F-4CD6-A793-1B29BD80E577}"/>
    <cellStyle name="Normal 7 7 2" xfId="19999" xr:uid="{6E8B03F8-8666-4715-A724-A7F736C88E55}"/>
    <cellStyle name="Normal 7 7 3" xfId="36528" xr:uid="{5A30464C-A4F3-4F2B-8BC3-8FFDEDBE4545}"/>
    <cellStyle name="Normal 7 7 4" xfId="17092" xr:uid="{007ECDD3-5A14-4A01-9A61-D954FA5D200C}"/>
    <cellStyle name="Normal 7 8" xfId="9617" xr:uid="{76847C5D-B04F-449E-A531-7ECA77B13EFA}"/>
    <cellStyle name="Normal 7 8 2" xfId="21022" xr:uid="{B582293C-E5AC-4755-AE37-E6ADA37450FA}"/>
    <cellStyle name="Normal 7 8 3" xfId="37404" xr:uid="{E40DC1F0-0B73-417E-99A3-558728296E31}"/>
    <cellStyle name="Normal 7_BG Note PL 57.58" xfId="7821" xr:uid="{E9750849-FB6D-4B80-99B4-EF8EB330E11A}"/>
    <cellStyle name="Normal 70" xfId="883" xr:uid="{625DF7E8-831C-4DDF-AA62-3A9341C85B69}"/>
    <cellStyle name="Normal 70 2" xfId="7822" xr:uid="{5B5EC60C-A367-4C77-BE15-8E2844DFEE4C}"/>
    <cellStyle name="Normal 70 3" xfId="7823" xr:uid="{AA3102DE-8E2C-473D-84FE-3E9F69170A73}"/>
    <cellStyle name="Normal 70 4" xfId="7824" xr:uid="{520B2612-63B0-40ED-970E-B5222944F04A}"/>
    <cellStyle name="Normal 70 4 2" xfId="20396" xr:uid="{3F948EFF-2EDC-49EB-9A02-405F9F719008}"/>
    <cellStyle name="Normal 70 4 3" xfId="36242" xr:uid="{D59B5975-4DF4-45CA-97DE-CA89544A21F4}"/>
    <cellStyle name="Normal 71" xfId="884" xr:uid="{719BE429-55D9-4EB1-AA99-A648B29E2500}"/>
    <cellStyle name="Normal 71 2" xfId="7825" xr:uid="{CFAC3CC3-7A6E-4301-B1C0-A781DADAA91C}"/>
    <cellStyle name="Normal 71 3" xfId="7826" xr:uid="{F2C5BBC9-6D62-429E-AAE5-0A54F685B9CC}"/>
    <cellStyle name="Normal 71 4" xfId="7827" xr:uid="{2CDF0174-0615-4DC6-880B-BAD92758A1BA}"/>
    <cellStyle name="Normal 71 4 2" xfId="20397" xr:uid="{0AA69E64-26B9-4BDA-BC65-56AF3041745E}"/>
    <cellStyle name="Normal 71 4 3" xfId="36243" xr:uid="{B5DE9168-02AB-4C78-9BF5-9027B7E486A2}"/>
    <cellStyle name="Normal 72" xfId="885" xr:uid="{6C0265AC-F65F-4B22-9C35-C71F8D275814}"/>
    <cellStyle name="Normal 72 2" xfId="7828" xr:uid="{E0B880D0-FA6B-4002-A590-ADED014180F5}"/>
    <cellStyle name="Normal 72 3" xfId="7829" xr:uid="{66354E81-FE62-4E22-8FC9-DAA3D7CDFCAB}"/>
    <cellStyle name="Normal 72 3 2" xfId="20398" xr:uid="{8ED6EF91-0E3D-426F-9BDB-499B88156A79}"/>
    <cellStyle name="Normal 72 3 3" xfId="36244" xr:uid="{D12534B1-5BAB-4862-A04B-10233AE17670}"/>
    <cellStyle name="Normal 73" xfId="886" xr:uid="{67B93E1B-99B5-4A97-BAFD-A116F695285C}"/>
    <cellStyle name="Normal 73 2" xfId="7830" xr:uid="{B8E1E178-8D3A-4C67-A51A-4EC0E51C0A6A}"/>
    <cellStyle name="Normal 73 3" xfId="7831" xr:uid="{837C62CB-B7EF-4DBB-A4F4-6531F6D599F0}"/>
    <cellStyle name="Normal 73 3 2" xfId="20399" xr:uid="{594BFB15-11EB-40EC-99B2-CD0621619F2A}"/>
    <cellStyle name="Normal 73 3 3" xfId="36245" xr:uid="{067515FB-7C9A-4797-93BF-F147C898F29B}"/>
    <cellStyle name="Normal 74" xfId="887" xr:uid="{01AFCF0C-4F56-4ECA-B341-4452379C110E}"/>
    <cellStyle name="Normal 74 2" xfId="7832" xr:uid="{D2CFDC86-4DFE-47C2-A8F8-56AF618470B9}"/>
    <cellStyle name="Normal 74 2 2" xfId="20400" xr:uid="{346A05F0-A701-4C04-98F2-89BA888B5BC2}"/>
    <cellStyle name="Normal 74 2 3" xfId="36246" xr:uid="{D6399528-CF6D-42C6-A2D4-C2A30E3A9B59}"/>
    <cellStyle name="Normal 74 3" xfId="8569" xr:uid="{DA94CCD0-B262-4FF0-BC30-15F9E002C301}"/>
    <cellStyle name="Normal 75" xfId="888" xr:uid="{3F73B4B8-CD3E-4DFA-9E71-CDCA96C2081B}"/>
    <cellStyle name="Normal 75 2" xfId="7833" xr:uid="{73F487E6-5D43-49AC-A79C-F08D0BF53115}"/>
    <cellStyle name="Normal 75 3" xfId="7834" xr:uid="{30AD1B79-C8F9-40F8-A5E0-6DCA0AC02A2F}"/>
    <cellStyle name="Normal 75 3 2" xfId="20401" xr:uid="{3FCE0C9D-1E2D-45A2-BAF5-73D886EDF235}"/>
    <cellStyle name="Normal 75 3 3" xfId="36247" xr:uid="{BA241DF0-69CB-4D8C-ABB7-11AF4C294FC9}"/>
    <cellStyle name="Normal 76" xfId="1366" xr:uid="{BDA6B49A-8203-4316-9895-65E0AEEE7F09}"/>
    <cellStyle name="Normal 76 2" xfId="7835" xr:uid="{B5EF1A41-7004-4FA1-92E1-BE9F244B22DF}"/>
    <cellStyle name="Normal 76 3" xfId="7836" xr:uid="{BBA57618-5C0D-4272-846D-B457F03AA525}"/>
    <cellStyle name="Normal 76 3 2" xfId="20659" xr:uid="{14879D9B-3491-43BC-AFCD-8C251CE694B4}"/>
    <cellStyle name="Normal 76 3 3" xfId="36248" xr:uid="{CA8A34CF-B8E7-43BE-BAC7-D1070B4D0694}"/>
    <cellStyle name="Normal 76 4" xfId="8570" xr:uid="{15A68AAB-6FCF-4A80-BE8C-BD8FBEB4DE9B}"/>
    <cellStyle name="Normal 77" xfId="889" xr:uid="{C427B2EC-3880-4092-8816-148C3752452C}"/>
    <cellStyle name="Normal 77 2" xfId="7837" xr:uid="{D3D7BBD8-EAB9-4257-BEF0-C7DF58C162AB}"/>
    <cellStyle name="Normal 77 3" xfId="7838" xr:uid="{D94699B9-9C25-4A03-9BAA-9D026A194303}"/>
    <cellStyle name="Normal 77 3 2" xfId="20402" xr:uid="{7E10D0BE-7A71-4042-8D54-978C8FCDED75}"/>
    <cellStyle name="Normal 77 3 3" xfId="36249" xr:uid="{2CC0FABB-E652-4F33-B1AB-D38BAC5F6E22}"/>
    <cellStyle name="Normal 78" xfId="890" xr:uid="{D3345918-427D-4CEE-AC6B-5B170EC5E32D}"/>
    <cellStyle name="Normal 78 2" xfId="7839" xr:uid="{755FA131-3CE0-4F54-9A42-4328D513967B}"/>
    <cellStyle name="Normal 78 3" xfId="7840" xr:uid="{44DAEE89-71C2-4DC4-BF1D-4968BDD3416C}"/>
    <cellStyle name="Normal 78 3 2" xfId="20403" xr:uid="{278C96D1-D7F8-47AD-82A7-B704F48CFB91}"/>
    <cellStyle name="Normal 78 3 3" xfId="36250" xr:uid="{AE19811E-7705-4660-AD99-3DD341ADB153}"/>
    <cellStyle name="Normal 78 4" xfId="8571" xr:uid="{8E957C13-0619-498D-9E99-C74907A5EBE4}"/>
    <cellStyle name="Normal 79" xfId="891" xr:uid="{1AB50901-62BA-4BB9-B5D4-841E9DC29467}"/>
    <cellStyle name="Normal 79 2" xfId="7841" xr:uid="{21708FB8-7A41-4110-BFF9-7CFF1379A6F7}"/>
    <cellStyle name="Normal 79 3" xfId="7842" xr:uid="{1C8B7B82-8FDF-4744-A42C-9F73B75B57D1}"/>
    <cellStyle name="Normal 79 3 2" xfId="20404" xr:uid="{B9EA8E9B-EE9E-4B45-8851-41BF05DBA13F}"/>
    <cellStyle name="Normal 79 3 3" xfId="36251" xr:uid="{F45670FB-CA15-4D27-A644-3A53CFD5FED0}"/>
    <cellStyle name="Normal 8" xfId="98" xr:uid="{13AF20A4-DB0E-4194-A831-47B0C1097043}"/>
    <cellStyle name="Normal 8 2" xfId="1269" xr:uid="{5171777C-942D-4997-8486-A2764935948C}"/>
    <cellStyle name="Normal 8 2 10" xfId="26659" xr:uid="{9FD043FF-EF87-4CB2-82F7-8B9DFF2F8466}"/>
    <cellStyle name="Normal 8 2 10 2" xfId="45422" xr:uid="{95800C7F-72B4-4AE9-A43A-0690EA87DF6B}"/>
    <cellStyle name="Normal 8 2 11" xfId="30901" xr:uid="{FF00FC41-4E3A-43AB-95DB-16AAD6B89E07}"/>
    <cellStyle name="Normal 8 2 2" xfId="3869" xr:uid="{13630A07-5406-40B4-B4AD-499850E5EB4B}"/>
    <cellStyle name="Normal 8 2 2 2" xfId="5808" xr:uid="{6BBBC97B-978E-4215-8B29-69BA96EA386E}"/>
    <cellStyle name="Normal 8 2 2 2 2" xfId="29896" xr:uid="{A6EC2ED8-84CE-4621-844A-D563B021B60B}"/>
    <cellStyle name="Normal 8 2 2 2 2 2" xfId="48647" xr:uid="{C0E9B1F4-5BE1-438E-8291-80460F109670}"/>
    <cellStyle name="Normal 8 2 2 2 3" xfId="35388" xr:uid="{5E4699E6-2A51-488A-B109-58EAB17153AA}"/>
    <cellStyle name="Normal 8 2 2 2 4" xfId="16214" xr:uid="{FD6435CC-DBF5-467C-BEB3-F197D5F8865C}"/>
    <cellStyle name="Normal 8 2 2 3" xfId="6350" xr:uid="{14077A9B-A4BE-4ADD-ACB2-DD3870ABA086}"/>
    <cellStyle name="Normal 8 2 2 4" xfId="9258" xr:uid="{E6482B2D-8BAF-4868-9877-3D86207F57E6}"/>
    <cellStyle name="Normal 8 2 2 4 2" xfId="37075" xr:uid="{F49CDB16-3E2F-4FC0-9A45-D089AF34AB18}"/>
    <cellStyle name="Normal 8 2 2 4 3" xfId="17586" xr:uid="{412C0847-4083-40C6-8D93-4108EB4BB82D}"/>
    <cellStyle name="Normal 8 2 2 5" xfId="20609" xr:uid="{AB34DF13-DB6D-41D9-8C4E-66F1A6B84971}"/>
    <cellStyle name="Normal 8 2 2 6" xfId="28179" xr:uid="{ABAA2A2B-39E5-4EE2-843A-B64DBB273030}"/>
    <cellStyle name="Normal 8 2 2 6 2" xfId="46930" xr:uid="{55E6B149-E9B2-4A45-A8F1-0B034CAF203C}"/>
    <cellStyle name="Normal 8 2 2 7" xfId="33537" xr:uid="{7EE9C17F-68D8-454A-BBD1-D76A3AC286A8}"/>
    <cellStyle name="Normal 8 2 2 8" xfId="14499" xr:uid="{283FFBC4-B495-4831-B6E9-042A2C62FA51}"/>
    <cellStyle name="Normal 8 2 3" xfId="3927" xr:uid="{4D547DE3-1654-4278-B7C2-81439A4B1CEB}"/>
    <cellStyle name="Normal 8 2 3 2" xfId="5839" xr:uid="{804B8050-473C-44E8-A52B-ABD6C3F5F40D}"/>
    <cellStyle name="Normal 8 2 3 2 2" xfId="29926" xr:uid="{24F64506-6EBB-4B74-8ACD-7A5BFB348EEC}"/>
    <cellStyle name="Normal 8 2 3 2 2 2" xfId="48677" xr:uid="{37FFDF93-28E5-4820-92DA-AEAB4A5E126B}"/>
    <cellStyle name="Normal 8 2 3 2 3" xfId="35418" xr:uid="{FFD6FCE5-CC6D-4E63-A1B8-60FAE11D97EB}"/>
    <cellStyle name="Normal 8 2 3 2 4" xfId="16244" xr:uid="{1C168B21-84F1-4BBA-BC9C-34707F12863E}"/>
    <cellStyle name="Normal 8 2 3 3" xfId="21100" xr:uid="{95ACB4F9-1E1D-40F7-ADD6-228BE59B48E4}"/>
    <cellStyle name="Normal 8 2 3 4" xfId="28209" xr:uid="{C378AA26-7ABE-4E09-9087-DFD7B25A0522}"/>
    <cellStyle name="Normal 8 2 3 4 2" xfId="46960" xr:uid="{0C878110-E436-4E0B-AA8F-E6E8056318AE}"/>
    <cellStyle name="Normal 8 2 3 5" xfId="33583" xr:uid="{884E407F-6FA9-40CE-B27D-2105BC0C9F37}"/>
    <cellStyle name="Normal 8 2 3 6" xfId="14529" xr:uid="{29E681FF-7D2D-4B28-AB5B-B47E8964ADEA}"/>
    <cellStyle name="Normal 8 2 4" xfId="6130" xr:uid="{44D80927-5F3C-497D-B6B3-A29F0DE2F906}"/>
    <cellStyle name="Normal 8 2 4 2" xfId="30203" xr:uid="{18B5A4F6-5A2E-4C5C-87A2-0C144646A0B1}"/>
    <cellStyle name="Normal 8 2 4 2 2" xfId="48954" xr:uid="{0B4500DB-9045-4A25-8481-9FEFC87933AF}"/>
    <cellStyle name="Normal 8 2 4 3" xfId="35697" xr:uid="{A7A18C77-8073-4CD5-ADD2-13108CFF0407}"/>
    <cellStyle name="Normal 8 2 4 4" xfId="16521" xr:uid="{052DB3C7-DBEF-4A86-BA26-DF3E0B369A47}"/>
    <cellStyle name="Normal 8 2 5" xfId="6303" xr:uid="{42279590-D36F-40A6-9F19-273FE41BD083}"/>
    <cellStyle name="Normal 8 2 5 2" xfId="30327" xr:uid="{8EBAA43C-8108-4A4A-A130-B2EBCE138AD9}"/>
    <cellStyle name="Normal 8 2 5 2 2" xfId="49078" xr:uid="{FB53F288-AC66-4058-ABF9-5AF6E2704C7F}"/>
    <cellStyle name="Normal 8 2 5 3" xfId="35842" xr:uid="{9D8A4289-CACE-4B3B-B322-0C8BB66DBC37}"/>
    <cellStyle name="Normal 8 2 5 4" xfId="16647" xr:uid="{BD35EB1D-3890-41A0-94AC-5D48E001EE13}"/>
    <cellStyle name="Normal 8 2 6" xfId="6511" xr:uid="{7588235C-0444-40CF-9A9F-19F70405F2C8}"/>
    <cellStyle name="Normal 8 2 6 2" xfId="30436" xr:uid="{C8472E0A-1B3F-4086-94DD-8FA60CE9156D}"/>
    <cellStyle name="Normal 8 2 6 2 2" xfId="49187" xr:uid="{F19B1BAC-6173-47F4-B6F7-36D6C8CD078E}"/>
    <cellStyle name="Normal 8 2 6 3" xfId="35992" xr:uid="{187F0741-6896-4618-B3FA-977F674CEDD4}"/>
    <cellStyle name="Normal 8 2 6 4" xfId="16756" xr:uid="{7F953CCC-4B28-4CF7-BF73-68EEC2290865}"/>
    <cellStyle name="Normal 8 2 7" xfId="7843" xr:uid="{2BE02136-999F-44B9-9A03-D5E4D2051B43}"/>
    <cellStyle name="Normal 8 2 8" xfId="8276" xr:uid="{019292BD-9DB4-4543-99F3-511D5D0E98D6}"/>
    <cellStyle name="Normal 8 2 8 2" xfId="36478" xr:uid="{A518B2EE-652C-4E99-9485-3AA6BD2E3263}"/>
    <cellStyle name="Normal 8 2 8 3" xfId="17052" xr:uid="{4FCDF6AA-E164-439B-AA12-C322F6EBE4A3}"/>
    <cellStyle name="Normal 8 2 9" xfId="8706" xr:uid="{37F63BBD-1654-4956-A9A8-F4B66B76FE9A}"/>
    <cellStyle name="Normal 8 3" xfId="274" xr:uid="{B5F3ACF5-A5AD-49C3-A070-4FFFB6F5AED7}"/>
    <cellStyle name="Normal 8 3 2" xfId="6131" xr:uid="{C295AE66-F257-415E-B765-30544D2455B8}"/>
    <cellStyle name="Normal 8 3 2 2" xfId="21101" xr:uid="{771120B8-2C54-418B-BE17-6C836C25663A}"/>
    <cellStyle name="Normal 8 3 2 3" xfId="35698" xr:uid="{210495E5-8FB8-4BAE-9761-FC4094C088B6}"/>
    <cellStyle name="Normal 8 3 3" xfId="7844" xr:uid="{2B350FDB-A749-4659-AA74-4D08ADE29D8B}"/>
    <cellStyle name="Normal 8 3 4" xfId="8705" xr:uid="{2B9C090D-EE8B-468A-AF55-5A9932DD3D5F}"/>
    <cellStyle name="Normal 8 3 5" xfId="31645" xr:uid="{DF384905-3C08-4DE9-B896-37F25FBB04C9}"/>
    <cellStyle name="Normal 8 4" xfId="1655" xr:uid="{162FECF6-C630-44D2-A4EA-9FAD753E04D3}"/>
    <cellStyle name="Normal 8 4 10" xfId="13050" xr:uid="{F4CBE651-3E30-47BF-9AC0-952FC69AAA0C}"/>
    <cellStyle name="Normal 8 4 2" xfId="3106" xr:uid="{177D350B-AB2E-4769-A013-CF3FF253B651}"/>
    <cellStyle name="Normal 8 4 2 2" xfId="5179" xr:uid="{96B09A54-F831-4534-B8DB-6B25C1A136EC}"/>
    <cellStyle name="Normal 8 4 2 2 2" xfId="29271" xr:uid="{3E579E98-596C-4B37-93ED-9E5599492D80}"/>
    <cellStyle name="Normal 8 4 2 2 2 2" xfId="48022" xr:uid="{0A83F65E-FD34-4423-928A-5EC1C03A6444}"/>
    <cellStyle name="Normal 8 4 2 2 3" xfId="34761" xr:uid="{FC521E67-5202-4C8F-A320-009BD19BA558}"/>
    <cellStyle name="Normal 8 4 2 2 4" xfId="15589" xr:uid="{A7774C4D-345F-48B9-83A2-C4B852F20C82}"/>
    <cellStyle name="Normal 8 4 2 3" xfId="27515" xr:uid="{4D15276D-839A-4EAB-B635-D282D6D3B857}"/>
    <cellStyle name="Normal 8 4 2 3 2" xfId="46266" xr:uid="{C3BDECE7-080B-42AD-80A5-F1854B976A4E}"/>
    <cellStyle name="Normal 8 4 2 4" xfId="32820" xr:uid="{571A3FD4-A1C8-4FE2-9694-BEDE79DD54E2}"/>
    <cellStyle name="Normal 8 4 2 5" xfId="13819" xr:uid="{5E8FF0FB-39D6-426D-BD5B-631891B84446}"/>
    <cellStyle name="Normal 8 4 3" xfId="4137" xr:uid="{6653499A-24B4-4344-876D-8B34B96D1607}"/>
    <cellStyle name="Normal 8 4 3 2" xfId="5925" xr:uid="{CF7BEBE8-67A6-4E9A-A0C6-6C599F4B500E}"/>
    <cellStyle name="Normal 8 4 3 2 2" xfId="30011" xr:uid="{E8B07265-682C-4BAA-8605-74DA14AB75A9}"/>
    <cellStyle name="Normal 8 4 3 2 2 2" xfId="48762" xr:uid="{06A9EA8A-9A52-4E17-9E5B-BDFB085E7AC5}"/>
    <cellStyle name="Normal 8 4 3 2 3" xfId="35503" xr:uid="{40C7EE27-40A0-4F5A-AE57-AE2C71C25E0D}"/>
    <cellStyle name="Normal 8 4 3 2 4" xfId="16329" xr:uid="{3BA24C5B-460C-4505-808A-41A00119E0F9}"/>
    <cellStyle name="Normal 8 4 3 3" xfId="28296" xr:uid="{EA3D32C1-09F0-4071-88F7-4D7F0B58B40F}"/>
    <cellStyle name="Normal 8 4 3 3 2" xfId="47047" xr:uid="{0F4A6F36-B1B5-46B5-8533-E7AE716D8BEA}"/>
    <cellStyle name="Normal 8 4 3 4" xfId="33751" xr:uid="{B1700145-18B1-4D6B-89E1-D4E4788B7564}"/>
    <cellStyle name="Normal 8 4 3 5" xfId="14614" xr:uid="{46BB2864-4CA4-48C8-B425-26804DA1EDF7}"/>
    <cellStyle name="Normal 8 4 4" xfId="4438" xr:uid="{59CB0150-02BE-4E55-AC41-CEB26AC40978}"/>
    <cellStyle name="Normal 8 4 4 2" xfId="28530" xr:uid="{C574BE50-721F-4C0D-A62F-260A1C3E69EE}"/>
    <cellStyle name="Normal 8 4 4 2 2" xfId="47281" xr:uid="{25B277A0-A2CD-4B4D-84B4-CFB9A9497286}"/>
    <cellStyle name="Normal 8 4 4 3" xfId="34020" xr:uid="{BBD3DE0F-CCC0-42EE-A014-35E1ADB6E55A}"/>
    <cellStyle name="Normal 8 4 4 4" xfId="14848" xr:uid="{3A462438-46D3-4C2C-8155-9F1CC697A3BE}"/>
    <cellStyle name="Normal 8 4 5" xfId="6512" xr:uid="{539BAA12-E7C0-4BFB-8F56-7693B4C78948}"/>
    <cellStyle name="Normal 8 4 6" xfId="7845" xr:uid="{52BCD1B8-1A29-48F0-A4AA-7371DF07D82B}"/>
    <cellStyle name="Normal 8 4 7" xfId="8764" xr:uid="{5383AB68-00B6-40E9-8BFD-22AE5361A513}"/>
    <cellStyle name="Normal 8 4 8" xfId="26819" xr:uid="{4696C009-51BE-430C-AAEA-D93B51420320}"/>
    <cellStyle name="Normal 8 4 8 2" xfId="45570" xr:uid="{4A337662-CAE5-41F2-9802-DD8AAB3F6057}"/>
    <cellStyle name="Normal 8 4 9" xfId="31940" xr:uid="{08F3F23C-2A7D-4E4C-AA20-73FF547F508A}"/>
    <cellStyle name="Normal 8 5" xfId="1457" xr:uid="{806F77DC-FCA1-4AE8-A0DD-5D3EEA5DE045}"/>
    <cellStyle name="Normal 8 5 10" xfId="31780" xr:uid="{DA18998D-53A4-449A-9DC4-504383E7476C}"/>
    <cellStyle name="Normal 8 5 11" xfId="12997" xr:uid="{73625F38-EEA6-4F72-B827-0502B6D48756}"/>
    <cellStyle name="Normal 8 5 2" xfId="3013" xr:uid="{77837A1F-CED3-4A64-92E5-6B51676DA883}"/>
    <cellStyle name="Normal 8 5 2 2" xfId="5088" xr:uid="{D704BBFA-FDCF-4594-8422-7597887348C0}"/>
    <cellStyle name="Normal 8 5 2 2 2" xfId="29180" xr:uid="{FDC81999-CB96-4E72-9196-8F6AC6E60A43}"/>
    <cellStyle name="Normal 8 5 2 2 2 2" xfId="47931" xr:uid="{B1A93425-2EAD-44F5-AA21-200386D0F11F}"/>
    <cellStyle name="Normal 8 5 2 2 3" xfId="34670" xr:uid="{C3DCBBA2-8352-4741-BECF-2FDAB2136291}"/>
    <cellStyle name="Normal 8 5 2 2 4" xfId="15498" xr:uid="{A53EF431-7EB3-40E8-8F00-2A0ADFC62E14}"/>
    <cellStyle name="Normal 8 5 2 3" xfId="27426" xr:uid="{7FA89E05-C720-4FC3-9151-5BE0A409EF59}"/>
    <cellStyle name="Normal 8 5 2 3 2" xfId="46177" xr:uid="{2603E6CB-26D8-4449-B5BC-68AE50AA6BC1}"/>
    <cellStyle name="Normal 8 5 2 4" xfId="32727" xr:uid="{FB60147A-E74B-4585-981E-2995573D9DB8}"/>
    <cellStyle name="Normal 8 5 2 5" xfId="13728" xr:uid="{7A2601FA-0085-4E89-96E7-6979ADA73C6E}"/>
    <cellStyle name="Normal 8 5 3" xfId="4385" xr:uid="{2212E185-F21A-49FF-92DC-312703AA40C3}"/>
    <cellStyle name="Normal 8 5 3 2" xfId="28477" xr:uid="{12865035-33C9-4549-83E0-33EF952D5E70}"/>
    <cellStyle name="Normal 8 5 3 2 2" xfId="47228" xr:uid="{7CD47B05-79FF-479B-A5AF-FB3208A129C0}"/>
    <cellStyle name="Normal 8 5 3 3" xfId="33967" xr:uid="{D230849D-098E-4399-A0C5-179B89560BC7}"/>
    <cellStyle name="Normal 8 5 3 4" xfId="14795" xr:uid="{E5BC76CB-491F-43E9-A917-AD426B82D606}"/>
    <cellStyle name="Normal 8 5 4" xfId="6513" xr:uid="{0D3D5B55-BE02-407B-84D3-8CB6C45EC82A}"/>
    <cellStyle name="Normal 8 5 5" xfId="9255" xr:uid="{81B05E79-9B00-4397-A73D-9B37E822CEF9}"/>
    <cellStyle name="Normal 8 5 5 2" xfId="37072" xr:uid="{D96B7ADC-4EE1-44F8-AF28-8499EA5A95F6}"/>
    <cellStyle name="Normal 8 5 5 3" xfId="17583" xr:uid="{D5A4BB44-637E-456F-87AC-1610AD706773}"/>
    <cellStyle name="Normal 8 5 6" xfId="19850" xr:uid="{DDAA1485-5C28-43B6-BC8F-53D762B2F6F2}"/>
    <cellStyle name="Normal 8 5 6 2" xfId="39290" xr:uid="{C378CE0E-E107-4C28-92AE-830C24DCBB7D}"/>
    <cellStyle name="Normal 8 5 7" xfId="24361" xr:uid="{42666146-95F6-4EA2-A2B5-C13DC02FE5D7}"/>
    <cellStyle name="Normal 8 5 7 2" xfId="43141" xr:uid="{45D83E31-7FCA-40C7-AE34-77D67EB5A843}"/>
    <cellStyle name="Normal 8 5 8" xfId="26771" xr:uid="{F081AFBC-9CA2-42F5-BF64-AC8538FB12E9}"/>
    <cellStyle name="Normal 8 5 8 2" xfId="45522" xr:uid="{71EB873A-5F34-44E6-A0F2-96EF67E0E70F}"/>
    <cellStyle name="Normal 8 5 9" xfId="31272" xr:uid="{DE23E8E2-CF6F-44AF-8D3C-F2DD56BB9E0F}"/>
    <cellStyle name="Normal 8 6" xfId="3892" xr:uid="{33EEB82E-D7F1-47F8-853E-577B618A4AB7}"/>
    <cellStyle name="Normal 8 6 2" xfId="5820" xr:uid="{B8906969-98FA-413A-86E3-917A28F204B9}"/>
    <cellStyle name="Normal 8 6 2 2" xfId="29907" xr:uid="{656B6209-2A61-424A-9E2B-54EA4A589957}"/>
    <cellStyle name="Normal 8 6 2 2 2" xfId="48658" xr:uid="{A0817C08-CC42-4B34-BC33-37B8E99259FF}"/>
    <cellStyle name="Normal 8 6 2 3" xfId="35399" xr:uid="{52E1692D-B573-4D6B-9758-49FD3453E8B0}"/>
    <cellStyle name="Normal 8 6 2 4" xfId="16225" xr:uid="{C8759161-3E0B-4782-A768-4BC199ABE8F6}"/>
    <cellStyle name="Normal 8 6 3" xfId="8413" xr:uid="{723E7256-155E-4B23-B750-F68D4FF4ADD1}"/>
    <cellStyle name="Normal 8 6 4" xfId="20867" xr:uid="{FEA13132-58FA-43C3-860A-BB3CF3912054}"/>
    <cellStyle name="Normal 8 6 4 2" xfId="39889" xr:uid="{EE8CBF6A-4BA8-488A-A0C1-16ECF061AB2F}"/>
    <cellStyle name="Normal 8 6 5" xfId="25209" xr:uid="{D466E193-A173-44EA-9EA5-7BEA5B86E541}"/>
    <cellStyle name="Normal 8 6 5 2" xfId="43985" xr:uid="{0FB8E9C4-9124-4C22-B747-AC38349C294D}"/>
    <cellStyle name="Normal 8 6 6" xfId="28190" xr:uid="{226E8C54-5E39-450E-BFFE-433A797EC461}"/>
    <cellStyle name="Normal 8 6 6 2" xfId="46941" xr:uid="{D993C33E-F1FC-4872-BEFD-11DDB91E8A2E}"/>
    <cellStyle name="Normal 8 6 7" xfId="31477" xr:uid="{C8A50C88-86C6-4270-96FF-678C2E962F37}"/>
    <cellStyle name="Normal 8 6 8" xfId="33554" xr:uid="{F7E7856B-334D-4E6C-91E8-F6B5C54C9E47}"/>
    <cellStyle name="Normal 8 6 9" xfId="14510" xr:uid="{B56D2B78-170C-4551-A020-48389ABC21A5}"/>
    <cellStyle name="Normal 8 7" xfId="4035" xr:uid="{9CBA887D-02EB-4142-BB2C-CB122ED6112B}"/>
    <cellStyle name="Normal 8 7 2" xfId="21025" xr:uid="{DF98205D-01F5-4614-9BD7-D37DB3779350}"/>
    <cellStyle name="Normal 8 7 3" xfId="33660" xr:uid="{DC269704-769F-4253-84D9-1B6348F66F20}"/>
    <cellStyle name="Normal 8 8" xfId="8345" xr:uid="{55A51AA3-0DAF-4928-8305-CC47C22349DB}"/>
    <cellStyle name="Normal 8 8 2" xfId="31525" xr:uid="{FC586561-8ED5-4877-AB41-17D452B4002A}"/>
    <cellStyle name="Normal 8 8 3" xfId="36529" xr:uid="{F8937949-6D90-497B-B1A0-36149A70552D}"/>
    <cellStyle name="Normal 8 8 4" xfId="17093" xr:uid="{1A14C9F2-818D-451B-B555-0917223A8819}"/>
    <cellStyle name="Normal 8 9" xfId="31600" xr:uid="{943FA8AC-45EA-4E7F-B97C-DF99A58D771F}"/>
    <cellStyle name="Normal 80" xfId="892" xr:uid="{1FFB3472-EF28-425F-985C-24E3F771CC0C}"/>
    <cellStyle name="Normal 80 2" xfId="7846" xr:uid="{DA3CA920-BB5B-43A8-A954-BBC1665E0EF2}"/>
    <cellStyle name="Normal 80 3" xfId="7847" xr:uid="{5B57E626-A4E3-47CB-A1F1-DBEE64AB50A6}"/>
    <cellStyle name="Normal 80 3 2" xfId="20405" xr:uid="{4BA764C8-2ED2-4651-A39C-FA1DC92F2504}"/>
    <cellStyle name="Normal 80 3 3" xfId="36252" xr:uid="{788C08DF-EF18-4669-81D4-C0B1D95CCADF}"/>
    <cellStyle name="Normal 80 4" xfId="8572" xr:uid="{C8D377DD-E46F-4717-9558-5B217B2E2A87}"/>
    <cellStyle name="Normal 81" xfId="893" xr:uid="{B11FC567-6313-45DF-B603-C1E32F240CEF}"/>
    <cellStyle name="Normal 81 2" xfId="7848" xr:uid="{BEDEFE72-9DB7-4E7A-B5E3-007A15190117}"/>
    <cellStyle name="Normal 81 3" xfId="7849" xr:uid="{45E18417-15EA-4818-9CA0-306CFB33419A}"/>
    <cellStyle name="Normal 81 3 2" xfId="20406" xr:uid="{00398A27-C1C4-47D6-9B34-84EC997EF528}"/>
    <cellStyle name="Normal 81 3 3" xfId="36253" xr:uid="{3EA672D9-576D-4C24-A4F2-764244396793}"/>
    <cellStyle name="Normal 82" xfId="894" xr:uid="{D9DDA53B-4E48-4CB2-B22E-BAEBB2DF3E4B}"/>
    <cellStyle name="Normal 82 2" xfId="7850" xr:uid="{C3BA88E7-21F6-4078-93D5-6A351E8D355F}"/>
    <cellStyle name="Normal 82 3" xfId="7851" xr:uid="{FD120B6A-1CC3-4DA5-8403-0F027FDE6347}"/>
    <cellStyle name="Normal 82 3 2" xfId="20407" xr:uid="{90DAD358-AA98-4AB5-A1CC-0018133B8D71}"/>
    <cellStyle name="Normal 82 3 3" xfId="36254" xr:uid="{53AC18B3-DC11-4DBE-8455-CFC2BB714DEB}"/>
    <cellStyle name="Normal 83" xfId="895" xr:uid="{3E463F9E-95E3-44AA-9983-08AA0350AE50}"/>
    <cellStyle name="Normal 83 2" xfId="7852" xr:uid="{C5FAEF86-30B7-4B65-B5F1-848BB1E25FC6}"/>
    <cellStyle name="Normal 83 3" xfId="7853" xr:uid="{FCF55AE0-1A46-464E-BA3D-5BFF8FB22CE5}"/>
    <cellStyle name="Normal 83 3 2" xfId="20408" xr:uid="{A8CF47CD-7685-4851-B5EB-3994FDBCADF4}"/>
    <cellStyle name="Normal 83 3 3" xfId="36255" xr:uid="{96822437-5153-4EDE-B294-727199B9720E}"/>
    <cellStyle name="Normal 84" xfId="896" xr:uid="{3C301DE6-ED63-48E2-8F07-79A87D5A795B}"/>
    <cellStyle name="Normal 84 2" xfId="7854" xr:uid="{ACC684C4-26D1-4D0C-8390-144F7FABCEDE}"/>
    <cellStyle name="Normal 84 3" xfId="7855" xr:uid="{A81D48CE-EA80-4971-937E-FD0BCD366710}"/>
    <cellStyle name="Normal 84 3 2" xfId="20409" xr:uid="{93EA8481-9FCC-4B00-AD31-E64F793CD8FB}"/>
    <cellStyle name="Normal 84 3 3" xfId="36256" xr:uid="{3CB59564-6C5B-457C-8363-9607680EF773}"/>
    <cellStyle name="Normal 85" xfId="897" xr:uid="{14B21ED2-BAA5-43A4-92AB-7B5A6043A327}"/>
    <cellStyle name="Normal 85 2" xfId="7856" xr:uid="{7C8BBF2C-76CA-4F04-ACC4-FEE48F4C9D47}"/>
    <cellStyle name="Normal 85 3" xfId="7857" xr:uid="{9AD0244B-9266-4480-BA59-D4253BFC0199}"/>
    <cellStyle name="Normal 85 3 2" xfId="20410" xr:uid="{3CCB850C-B787-4292-9BC3-7D1527CB8106}"/>
    <cellStyle name="Normal 85 3 3" xfId="36257" xr:uid="{44E70759-25A9-4A16-9E9E-AE68C7AD3723}"/>
    <cellStyle name="Normal 86" xfId="898" xr:uid="{7C95B4B7-90BC-4E9A-9C98-79D7F6D220DA}"/>
    <cellStyle name="Normal 86 2" xfId="7858" xr:uid="{D45FA447-2B50-4D86-839F-AFFDC461F90F}"/>
    <cellStyle name="Normal 86 2 2" xfId="20411" xr:uid="{8F68499F-27F5-4356-9CFA-DA86AEE3972D}"/>
    <cellStyle name="Normal 86 2 3" xfId="36258" xr:uid="{10D78C9D-1C41-4712-AF37-650AE6AD3F70}"/>
    <cellStyle name="Normal 87" xfId="899" xr:uid="{22730217-5DA1-4CF6-A8F6-4090AB4B8351}"/>
    <cellStyle name="Normal 87 2" xfId="7859" xr:uid="{DB6332F5-11D0-4A1B-94EC-91E611B13497}"/>
    <cellStyle name="Normal 87 2 2" xfId="20412" xr:uid="{2BD8ADA5-1A4C-4DF2-9A93-7F94CF9A3802}"/>
    <cellStyle name="Normal 87 2 3" xfId="36259" xr:uid="{1ABCF79A-3812-4196-834B-922B511A1E47}"/>
    <cellStyle name="Normal 88" xfId="900" xr:uid="{FD7B9D21-2A19-45AC-BC34-640FB6EB3CBC}"/>
    <cellStyle name="Normal 88 2" xfId="7860" xr:uid="{F2920466-A7D1-4961-83C5-F53A96A05B05}"/>
    <cellStyle name="Normal 88 2 2" xfId="20413" xr:uid="{DCD43C1B-FAAE-4426-BADB-34798543F9FB}"/>
    <cellStyle name="Normal 88 2 3" xfId="36260" xr:uid="{9B061A28-4625-4023-BF9D-C5A91CE78EA5}"/>
    <cellStyle name="Normal 89" xfId="901" xr:uid="{C5D830C7-1BB9-4EB9-8789-DD499351D31B}"/>
    <cellStyle name="Normal 89 2" xfId="7861" xr:uid="{931BB59F-2248-4335-A162-CDE84CC65C8A}"/>
    <cellStyle name="Normal 89 2 2" xfId="20414" xr:uid="{845FD0A4-E433-420B-87D6-0CE185C0E7EB}"/>
    <cellStyle name="Normal 89 2 3" xfId="36261" xr:uid="{1EEB1C2F-8C81-4ACD-8CA9-90EF65A4FD5F}"/>
    <cellStyle name="Normal 9" xfId="107" xr:uid="{8197AEE3-A50A-4E67-8A50-8D2286E41F47}"/>
    <cellStyle name="Normal 9 10" xfId="3915" xr:uid="{33C5FFA9-E276-4EEB-9F2B-6B5B36B74347}"/>
    <cellStyle name="Normal 9 10 2" xfId="7862" xr:uid="{9ACFC490-B45A-4632-AF09-9EFFF13C4037}"/>
    <cellStyle name="Normal 9 10 3" xfId="7863" xr:uid="{3EE9F324-7E33-4865-96E7-4734B60F7BD9}"/>
    <cellStyle name="Normal 9 11" xfId="4294" xr:uid="{37EF9E7E-76A3-4F14-A36A-9618667D3541}"/>
    <cellStyle name="Normal 9 11 2" xfId="7864" xr:uid="{823C06D4-6D1D-432A-A54E-B9995BB024A3}"/>
    <cellStyle name="Normal 9 11 3" xfId="7865" xr:uid="{5BE2F82C-C4E7-458B-9935-F735DF02913D}"/>
    <cellStyle name="Normal 9 11 4" xfId="7866" xr:uid="{6BFFD4EB-08A1-45B1-A91A-10A5E1D8E8AD}"/>
    <cellStyle name="Normal 9 11 5" xfId="28399" xr:uid="{F1D0DE86-2B3A-4D7A-AB4E-7580761BF995}"/>
    <cellStyle name="Normal 9 11 5 2" xfId="47150" xr:uid="{9C122F72-1696-429F-9248-DE6F4DD480B0}"/>
    <cellStyle name="Normal 9 11 6" xfId="33883" xr:uid="{F76927BE-EE41-4404-A63D-3716DF76EFE0}"/>
    <cellStyle name="Normal 9 11 7" xfId="14717" xr:uid="{C5A9F019-E138-4C93-9084-A2EBB31A55BD}"/>
    <cellStyle name="Normal 9 12" xfId="7867" xr:uid="{93048136-C1B6-4C6E-9426-5460D1FC71AE}"/>
    <cellStyle name="Normal 9 12 2" xfId="7868" xr:uid="{DE111CEB-B267-4D2D-8CFD-4DF42F115A70}"/>
    <cellStyle name="Normal 9 12 3" xfId="7869" xr:uid="{2B1AD650-B8E6-4707-8DC6-96A8E1213E13}"/>
    <cellStyle name="Normal 9 13" xfId="7870" xr:uid="{0D36E745-BCE9-4643-A8AF-C96DBD5AEB3C}"/>
    <cellStyle name="Normal 9 14" xfId="7871" xr:uid="{52767056-3598-4FC8-AA5A-A6C8213ACCDE}"/>
    <cellStyle name="Normal 9 15" xfId="7872" xr:uid="{2C626F3B-62C8-4E97-B519-4DB59B698E31}"/>
    <cellStyle name="Normal 9 16" xfId="8430" xr:uid="{C62CFEF6-F866-4147-A93A-390B9D196B05}"/>
    <cellStyle name="Normal 9 16 2" xfId="21023" xr:uid="{85BF4307-2BDB-4C42-9491-EB33E019127C}"/>
    <cellStyle name="Normal 9 16 3" xfId="36555" xr:uid="{CAB77651-33D6-47D1-9E45-CB7B6BE8D706}"/>
    <cellStyle name="Normal 9 17" xfId="31607" xr:uid="{26EE372D-ACB3-4A9C-AABD-8D7D1EC4E9BB}"/>
    <cellStyle name="Normal 9 18" xfId="12915" xr:uid="{F562D977-8B0B-4E4E-A0D8-BEA563C892A6}"/>
    <cellStyle name="Normal 9 2" xfId="292" xr:uid="{2DA771C3-380F-4D10-955E-1C16FFF9C07A}"/>
    <cellStyle name="Normal 9 2 2" xfId="7873" xr:uid="{119F9EEA-4D0A-460C-9D7F-978A67BF1F80}"/>
    <cellStyle name="Normal 9 2 2 2" xfId="9257" xr:uid="{8F6E6E88-479D-434D-B921-DDAAB4F49B5E}"/>
    <cellStyle name="Normal 9 2 2 2 2" xfId="37074" xr:uid="{80E0F690-3742-4D68-BD59-27EEB19F2B33}"/>
    <cellStyle name="Normal 9 2 2 2 3" xfId="17585" xr:uid="{C9826825-E916-40C4-9BC6-869F0F5FFF9A}"/>
    <cellStyle name="Normal 9 2 3" xfId="7874" xr:uid="{FD884282-D997-4211-8F90-7D3EC2ED30F5}"/>
    <cellStyle name="Normal 9 2 4" xfId="7875" xr:uid="{BABF907F-2369-40FA-914A-253DA7149CC5}"/>
    <cellStyle name="Normal 9 2 4 2" xfId="20014" xr:uid="{5C3896A7-A109-4000-8ABD-3AE8EBCA2F01}"/>
    <cellStyle name="Normal 9 2 4 3" xfId="36262" xr:uid="{B7766ADB-550E-4391-8931-353CE9C0A4F4}"/>
    <cellStyle name="Normal 9 2 5" xfId="8708" xr:uid="{F2BFE3EC-CDBA-4D0A-A2A9-7BFB2A87889F}"/>
    <cellStyle name="Normal 9 3" xfId="291" xr:uid="{0CCE0BFF-8127-4161-83A0-05EB96973A03}"/>
    <cellStyle name="Normal 9 3 2" xfId="7876" xr:uid="{FEEB94CB-C1EE-45F3-9EC4-490985E7D305}"/>
    <cellStyle name="Normal 9 3 3" xfId="7877" xr:uid="{4C177A20-D620-4575-9794-7F4FB9A0062D}"/>
    <cellStyle name="Normal 9 3 4" xfId="7878" xr:uid="{6AB4EFF7-C8C0-4A94-8414-5292940C0FD2}"/>
    <cellStyle name="Normal 9 3 5" xfId="8573" xr:uid="{537DFEEC-0ECC-4FB5-9A36-1E9726D8BAA8}"/>
    <cellStyle name="Normal 9 3 6" xfId="31654" xr:uid="{ADC1651D-1CFB-4119-A5F7-F4A6A24819D2}"/>
    <cellStyle name="Normal 9 4" xfId="1616" xr:uid="{25FE717F-B2EC-4474-9339-89886AF89474}"/>
    <cellStyle name="Normal 9 4 10" xfId="31906" xr:uid="{38CEEC80-0BBD-4D0D-849E-FD1961C61704}"/>
    <cellStyle name="Normal 9 4 11" xfId="13021" xr:uid="{5CC56811-6E50-4328-BCD6-1D78E1EB5116}"/>
    <cellStyle name="Normal 9 4 2" xfId="1698" xr:uid="{8057635B-D0ED-488B-BCBB-D43AA12926F1}"/>
    <cellStyle name="Normal 9 4 2 2" xfId="3128" xr:uid="{008959BA-3D7D-48DF-9C09-7EAD3B3D91AB}"/>
    <cellStyle name="Normal 9 4 2 2 2" xfId="5201" xr:uid="{DAE7570E-D1E4-4AD4-8ED4-97117D0B65E4}"/>
    <cellStyle name="Normal 9 4 2 2 2 2" xfId="29293" xr:uid="{7650C76E-9FB0-40EF-B7AE-CCD0797439F5}"/>
    <cellStyle name="Normal 9 4 2 2 2 2 2" xfId="48044" xr:uid="{0F60062B-5378-4241-A08F-FCF0F021BC92}"/>
    <cellStyle name="Normal 9 4 2 2 2 3" xfId="34783" xr:uid="{751B84F5-F2F6-426B-A7DD-88CDD47D660A}"/>
    <cellStyle name="Normal 9 4 2 2 2 4" xfId="15611" xr:uid="{504703C4-7572-4369-B257-87B903195CBF}"/>
    <cellStyle name="Normal 9 4 2 2 3" xfId="27537" xr:uid="{759B57FD-3E14-4007-B581-DDF71E1AFE67}"/>
    <cellStyle name="Normal 9 4 2 2 3 2" xfId="46288" xr:uid="{8442304F-30B6-40C2-AF5F-7C6D507A2590}"/>
    <cellStyle name="Normal 9 4 2 2 4" xfId="32842" xr:uid="{B6239ECB-82EF-4D74-A59B-278D4ED3F50C}"/>
    <cellStyle name="Normal 9 4 2 2 5" xfId="13841" xr:uid="{681679E0-9A2C-40B3-9725-00FC82F336D0}"/>
    <cellStyle name="Normal 9 4 2 3" xfId="4159" xr:uid="{9779D140-57F1-4493-9141-31A3518A96B9}"/>
    <cellStyle name="Normal 9 4 2 3 2" xfId="5945" xr:uid="{34A9AA55-823F-410B-BA9E-4393E853882E}"/>
    <cellStyle name="Normal 9 4 2 3 2 2" xfId="30031" xr:uid="{FCD01D0F-C8E6-47B6-A676-5C7DEA316E03}"/>
    <cellStyle name="Normal 9 4 2 3 2 2 2" xfId="48782" xr:uid="{32C45D66-A101-4981-9B6C-E952636F8DBD}"/>
    <cellStyle name="Normal 9 4 2 3 2 3" xfId="35523" xr:uid="{3700CDF3-DF86-4B29-890F-B65A1E94D8BC}"/>
    <cellStyle name="Normal 9 4 2 3 2 4" xfId="16349" xr:uid="{1E567600-09A2-4D21-BF93-9D955B04DF23}"/>
    <cellStyle name="Normal 9 4 2 3 3" xfId="28316" xr:uid="{3C1A0120-C7DD-4532-92CB-B35701817FDB}"/>
    <cellStyle name="Normal 9 4 2 3 3 2" xfId="47067" xr:uid="{8E3D0B02-4EA2-4B81-9E73-AF55C96407E3}"/>
    <cellStyle name="Normal 9 4 2 3 4" xfId="33772" xr:uid="{A8B96007-1191-4425-83C2-D5720480FFDA}"/>
    <cellStyle name="Normal 9 4 2 3 5" xfId="14634" xr:uid="{3528E87B-1DB7-4F92-9786-48760A9C257C}"/>
    <cellStyle name="Normal 9 4 2 4" xfId="4454" xr:uid="{70DD16AA-4D96-4842-9C38-7DBAFBA667F3}"/>
    <cellStyle name="Normal 9 4 2 4 2" xfId="28546" xr:uid="{C2C1B1A3-7569-46DE-A9B8-D0B11E10AC96}"/>
    <cellStyle name="Normal 9 4 2 4 2 2" xfId="47297" xr:uid="{657851E1-88AE-499C-AD72-27F146C47981}"/>
    <cellStyle name="Normal 9 4 2 4 3" xfId="34036" xr:uid="{B1A28CC5-9F03-4184-A684-1F5F2F385DFD}"/>
    <cellStyle name="Normal 9 4 2 4 4" xfId="14864" xr:uid="{3AE448BC-E960-4ED5-B469-8713E456D366}"/>
    <cellStyle name="Normal 9 4 2 5" xfId="7879" xr:uid="{F5428F0F-3AD7-4504-A632-46D15CCEB480}"/>
    <cellStyle name="Normal 9 4 2 6" xfId="26835" xr:uid="{3B445AB9-FF25-4F11-B707-AD6C9CD17141}"/>
    <cellStyle name="Normal 9 4 2 6 2" xfId="45586" xr:uid="{77FDE21E-A597-4B53-9FE7-445C6F1B2FC4}"/>
    <cellStyle name="Normal 9 4 2 7" xfId="31982" xr:uid="{E3243B34-2E1F-4CA8-9283-E2B55D5E82DE}"/>
    <cellStyle name="Normal 9 4 2 8" xfId="13066" xr:uid="{F5D494B1-7DDF-4E8B-A37E-41E45065E036}"/>
    <cellStyle name="Normal 9 4 3" xfId="3077" xr:uid="{F283614A-C247-4F92-94EB-28DEB773D151}"/>
    <cellStyle name="Normal 9 4 3 2" xfId="5150" xr:uid="{F8101184-4D3E-480B-9F3B-494E0DC2EA27}"/>
    <cellStyle name="Normal 9 4 3 2 2" xfId="29242" xr:uid="{59DCAE18-7F0F-44BB-A0DA-5CF46988C016}"/>
    <cellStyle name="Normal 9 4 3 2 2 2" xfId="47993" xr:uid="{B71CAFCE-9D22-40A9-A66A-D010046BF1C7}"/>
    <cellStyle name="Normal 9 4 3 2 3" xfId="34732" xr:uid="{3A844BEC-5741-48E2-9B03-261397CF7E85}"/>
    <cellStyle name="Normal 9 4 3 2 4" xfId="15560" xr:uid="{FAD6D0AD-AB85-4E22-9360-BA58119AD661}"/>
    <cellStyle name="Normal 9 4 3 3" xfId="7880" xr:uid="{C918A0E8-38E3-46F9-8518-AE82F6D446E7}"/>
    <cellStyle name="Normal 9 4 3 4" xfId="27486" xr:uid="{0E52712E-5ADE-4687-B1D5-6AA279B837DC}"/>
    <cellStyle name="Normal 9 4 3 4 2" xfId="46237" xr:uid="{B21F70D2-8B10-4868-842B-18D68DD3E711}"/>
    <cellStyle name="Normal 9 4 3 5" xfId="32791" xr:uid="{F144BB93-826D-4A18-A896-6C80704CAD26}"/>
    <cellStyle name="Normal 9 4 3 6" xfId="13790" xr:uid="{7F9C9735-3023-4EF8-A408-4365F4EB8824}"/>
    <cellStyle name="Normal 9 4 4" xfId="4105" xr:uid="{ABF7B9F2-7393-479E-B2C1-A1AFCD6D70E7}"/>
    <cellStyle name="Normal 9 4 4 2" xfId="5896" xr:uid="{6FAC5F70-6C9A-4AD5-8B59-E3F7644068CE}"/>
    <cellStyle name="Normal 9 4 4 2 2" xfId="29982" xr:uid="{1D5D3394-059E-405F-A01D-C3091DBE4311}"/>
    <cellStyle name="Normal 9 4 4 2 2 2" xfId="48733" xr:uid="{22AEF01C-6769-4FAD-80D1-E991D56B24EE}"/>
    <cellStyle name="Normal 9 4 4 2 3" xfId="35474" xr:uid="{AAB7073B-639F-41EA-924C-A408CBFB3C5A}"/>
    <cellStyle name="Normal 9 4 4 2 4" xfId="16300" xr:uid="{C5D368F3-B6A7-4508-97E6-AFEBD7CD7ECE}"/>
    <cellStyle name="Normal 9 4 4 3" xfId="28267" xr:uid="{76C1E8CC-C1B8-4302-A6CA-28B13D02FEA8}"/>
    <cellStyle name="Normal 9 4 4 3 2" xfId="47018" xr:uid="{013ABD10-278D-40A1-A0A7-8129957935B2}"/>
    <cellStyle name="Normal 9 4 4 4" xfId="33719" xr:uid="{B04C9B46-95B2-4D0A-B63A-A5066F6B97AC}"/>
    <cellStyle name="Normal 9 4 4 5" xfId="14585" xr:uid="{01771F59-5F88-466E-B266-28CD661C41E0}"/>
    <cellStyle name="Normal 9 4 5" xfId="4409" xr:uid="{8F87871C-6DEE-4717-AA61-CC5A7F845AA7}"/>
    <cellStyle name="Normal 9 4 5 2" xfId="28501" xr:uid="{C7CC2DDF-71D5-4EA4-A2F1-FF3396C2D7BC}"/>
    <cellStyle name="Normal 9 4 5 2 2" xfId="47252" xr:uid="{2981F500-4807-4AED-AC2A-A8614090C140}"/>
    <cellStyle name="Normal 9 4 5 3" xfId="33991" xr:uid="{E58F6135-3AA8-4F09-8512-DEE55ACD2F8B}"/>
    <cellStyle name="Normal 9 4 5 4" xfId="14819" xr:uid="{3133616E-1F75-4E00-856E-F2C918EF8537}"/>
    <cellStyle name="Normal 9 4 6" xfId="6514" xr:uid="{8B6A3EA2-31F3-4182-B4C2-AD46C75FFBE5}"/>
    <cellStyle name="Normal 9 4 7" xfId="7881" xr:uid="{5667FBBE-D71B-4028-9F99-E260C9CE0F97}"/>
    <cellStyle name="Normal 9 4 8" xfId="8707" xr:uid="{C6CBE57E-5841-4788-8D8D-F8E37FD62A3C}"/>
    <cellStyle name="Normal 9 4 9" xfId="26795" xr:uid="{AB3AD765-2DFA-46B1-AB9D-063C66D8FF65}"/>
    <cellStyle name="Normal 9 4 9 2" xfId="45546" xr:uid="{415EF210-21A8-4467-B179-36BD4FD8767B}"/>
    <cellStyle name="Normal 9 5" xfId="72" xr:uid="{3BEB20AE-710F-48B3-B611-530EBB2A6FCD}"/>
    <cellStyle name="Normal 9 5 10" xfId="2436" xr:uid="{585DDC1D-0C9D-490D-8180-C93EAD78A995}"/>
    <cellStyle name="Normal 9 5 10 2" xfId="3452" xr:uid="{D55FE4CC-69B4-406A-8470-A6E137711C2F}"/>
    <cellStyle name="Normal 9 5 10 2 2" xfId="5501" xr:uid="{4D62F3BD-6CFA-4990-BDE6-D980F3E166A8}"/>
    <cellStyle name="Normal 9 5 10 2 2 2" xfId="29593" xr:uid="{7BF634B0-804B-428B-924D-2C5FB4044E34}"/>
    <cellStyle name="Normal 9 5 10 2 2 2 2" xfId="48344" xr:uid="{401BA3FF-1C25-4706-86E6-C7557769BF07}"/>
    <cellStyle name="Normal 9 5 10 2 2 3" xfId="35083" xr:uid="{60AA4A79-FE70-4E0F-84A2-E272FF46F6FF}"/>
    <cellStyle name="Normal 9 5 10 2 2 4" xfId="15911" xr:uid="{BB44E85A-5B53-4A97-8963-23CC3C632446}"/>
    <cellStyle name="Normal 9 5 10 2 3" xfId="27845" xr:uid="{E4EC8425-E78D-42EA-955B-1E36B76C13A0}"/>
    <cellStyle name="Normal 9 5 10 2 3 2" xfId="46596" xr:uid="{376B494E-CD4C-4894-91B4-8DDF60334B6C}"/>
    <cellStyle name="Normal 9 5 10 2 4" xfId="33165" xr:uid="{051766C7-13B5-4F0B-89C4-7333BB19B0F2}"/>
    <cellStyle name="Normal 9 5 10 2 5" xfId="14161" xr:uid="{D2454642-C789-47D0-978E-C2F6A9E99CAE}"/>
    <cellStyle name="Normal 9 5 10 3" xfId="4547" xr:uid="{F1F492F0-6EAF-4CFB-82DF-088579AC52D9}"/>
    <cellStyle name="Normal 9 5 10 3 2" xfId="28639" xr:uid="{F768F115-2EBC-40D9-9E84-87CC8C532172}"/>
    <cellStyle name="Normal 9 5 10 3 2 2" xfId="47390" xr:uid="{EC042DE2-C343-4E29-B239-8DA49D63D5B4}"/>
    <cellStyle name="Normal 9 5 10 3 3" xfId="34129" xr:uid="{51090078-9220-46F2-925D-E193476D7405}"/>
    <cellStyle name="Normal 9 5 10 3 4" xfId="14957" xr:uid="{9F49E09D-F6A6-4B27-9875-B8282F4CB09D}"/>
    <cellStyle name="Normal 9 5 10 4" xfId="26923" xr:uid="{2B31B0EE-EF7D-455A-90AD-DA21459DBCA5}"/>
    <cellStyle name="Normal 9 5 10 4 2" xfId="45674" xr:uid="{36512EFE-9EBC-4283-8A65-5EA99AEAB847}"/>
    <cellStyle name="Normal 9 5 10 5" xfId="32151" xr:uid="{98222DBF-F500-4EE5-80B0-4C5DB5C1FD9C}"/>
    <cellStyle name="Normal 9 5 10 6" xfId="13160" xr:uid="{48DD628A-DFB8-4B55-81A7-5235928DBA4D}"/>
    <cellStyle name="Normal 9 5 11" xfId="2444" xr:uid="{9BED02A1-FE0D-485F-A899-B5AF40453713}"/>
    <cellStyle name="Normal 9 5 11 2" xfId="3460" xr:uid="{436AFE06-A435-4A09-935C-086E9D0E5A41}"/>
    <cellStyle name="Normal 9 5 11 2 2" xfId="5509" xr:uid="{78B65554-174E-4DE1-9A7C-CD678348B681}"/>
    <cellStyle name="Normal 9 5 11 2 2 2" xfId="29601" xr:uid="{B602FA50-8E30-4B0D-91C3-6CF4F470E3A6}"/>
    <cellStyle name="Normal 9 5 11 2 2 2 2" xfId="48352" xr:uid="{46C53898-E340-4B1E-B28F-39B5F3157426}"/>
    <cellStyle name="Normal 9 5 11 2 2 3" xfId="35091" xr:uid="{851A1DC8-F86B-4D32-8500-3711036CD447}"/>
    <cellStyle name="Normal 9 5 11 2 2 4" xfId="15919" xr:uid="{1E50ADD1-3D1D-474D-862D-392E998627C1}"/>
    <cellStyle name="Normal 9 5 11 2 3" xfId="27853" xr:uid="{5627D9EF-B7F9-4B22-9151-0CF825A70248}"/>
    <cellStyle name="Normal 9 5 11 2 3 2" xfId="46604" xr:uid="{6FDCEF68-A0CE-4DA2-841E-355C071CBF01}"/>
    <cellStyle name="Normal 9 5 11 2 4" xfId="33173" xr:uid="{88927C92-19EB-4552-91D4-A96718B0040A}"/>
    <cellStyle name="Normal 9 5 11 2 5" xfId="14169" xr:uid="{AB0DA725-6C17-490D-9F85-1396EA983999}"/>
    <cellStyle name="Normal 9 5 11 3" xfId="4555" xr:uid="{B3F7B537-0617-4DB4-9E21-569BEDB0F1F8}"/>
    <cellStyle name="Normal 9 5 11 3 2" xfId="28647" xr:uid="{7E26C79A-1891-4161-AAF2-CECE2EE96EC8}"/>
    <cellStyle name="Normal 9 5 11 3 2 2" xfId="47398" xr:uid="{F173EB88-0A04-4255-8DFB-3FEB9E7BECAE}"/>
    <cellStyle name="Normal 9 5 11 3 3" xfId="34137" xr:uid="{7EB1C49B-5622-44B3-B866-BFA94D1BAB77}"/>
    <cellStyle name="Normal 9 5 11 3 4" xfId="14965" xr:uid="{E18C7144-6DE6-4BE5-892A-2B7C7F223F5F}"/>
    <cellStyle name="Normal 9 5 11 4" xfId="26931" xr:uid="{D1FEA40A-F2A1-4877-B465-0CB9D9B7F5F8}"/>
    <cellStyle name="Normal 9 5 11 4 2" xfId="45682" xr:uid="{0DD0C8AB-AF16-400F-800E-9FB0A397AE75}"/>
    <cellStyle name="Normal 9 5 11 5" xfId="32159" xr:uid="{FE04E6D1-9A56-4BAD-ADE9-263AC653E456}"/>
    <cellStyle name="Normal 9 5 11 6" xfId="13168" xr:uid="{B8039607-6D2E-4C2E-9F19-285D80EFAF21}"/>
    <cellStyle name="Normal 9 5 12" xfId="2475" xr:uid="{0FAFF4F0-4EF1-4FFA-9A76-F55456048151}"/>
    <cellStyle name="Normal 9 5 12 2" xfId="4585" xr:uid="{96766338-F336-4A01-8CFA-F7F2C1036583}"/>
    <cellStyle name="Normal 9 5 12 2 2" xfId="28677" xr:uid="{FAE400C7-78B1-48E8-BD90-49A9FC0AAE25}"/>
    <cellStyle name="Normal 9 5 12 2 2 2" xfId="47428" xr:uid="{52BAAF89-92A7-445E-8EB7-AB84FBD72105}"/>
    <cellStyle name="Normal 9 5 12 2 3" xfId="34167" xr:uid="{7E5B81B2-85CA-420C-B3A6-5C8E0F7D079C}"/>
    <cellStyle name="Normal 9 5 12 2 4" xfId="14995" xr:uid="{CEFEAE42-85D6-4812-BEF4-5C321D9E9898}"/>
    <cellStyle name="Normal 9 5 12 3" xfId="26957" xr:uid="{DA12881B-CB12-4FAB-BCE3-D0C4E0E6F88A}"/>
    <cellStyle name="Normal 9 5 12 3 2" xfId="45708" xr:uid="{FAFB42E3-9C12-441A-B979-490560F19A55}"/>
    <cellStyle name="Normal 9 5 12 4" xfId="32190" xr:uid="{EA7263AC-20EE-4F99-B2E2-DBD7B84E5155}"/>
    <cellStyle name="Normal 9 5 12 5" xfId="13198" xr:uid="{D813ADAF-1555-4826-B63F-E51906D31E44}"/>
    <cellStyle name="Normal 9 5 13" xfId="3778" xr:uid="{754BA46B-93D4-4BE0-8AE5-8094AD7617F0}"/>
    <cellStyle name="Normal 9 5 13 2" xfId="5729" xr:uid="{0DD76AD2-489E-4489-B8EF-F26B02DFAD53}"/>
    <cellStyle name="Normal 9 5 13 2 2" xfId="29817" xr:uid="{00020AAF-5962-4500-99A0-7DC26DF025A8}"/>
    <cellStyle name="Normal 9 5 13 2 2 2" xfId="48568" xr:uid="{0C78D975-4B4C-492F-8A88-06F4F2B973CE}"/>
    <cellStyle name="Normal 9 5 13 2 3" xfId="35309" xr:uid="{2CD47CC9-741F-49E0-88FE-079914A1FC0C}"/>
    <cellStyle name="Normal 9 5 13 2 4" xfId="16135" xr:uid="{8E202155-22FE-477E-A262-641404E28F4E}"/>
    <cellStyle name="Normal 9 5 13 3" xfId="28103" xr:uid="{F3445AF2-3626-4374-B28E-055104307BC3}"/>
    <cellStyle name="Normal 9 5 13 3 2" xfId="46854" xr:uid="{CD2D8652-0C96-4DBD-AF31-A289E4372E49}"/>
    <cellStyle name="Normal 9 5 13 4" xfId="33451" xr:uid="{E9D8D91E-FC32-425A-A44F-18A58D2A9F9A}"/>
    <cellStyle name="Normal 9 5 13 5" xfId="14420" xr:uid="{28B990AE-E678-48CC-80E6-1FC6CFD9E6E9}"/>
    <cellStyle name="Normal 9 5 14" xfId="3870" xr:uid="{A48D3F7D-B95B-4FC1-ACBB-3D4651047DC4}"/>
    <cellStyle name="Normal 9 5 14 2" xfId="5809" xr:uid="{ADC0A50C-AD25-4EAC-AC9C-A7ED1078B796}"/>
    <cellStyle name="Normal 9 5 14 2 2" xfId="29897" xr:uid="{28E74C1A-7C2B-466E-AB87-1EBDA1E042C1}"/>
    <cellStyle name="Normal 9 5 14 2 2 2" xfId="48648" xr:uid="{F697C81B-DC76-4074-B9A4-56E070E7594A}"/>
    <cellStyle name="Normal 9 5 14 2 3" xfId="35389" xr:uid="{CDF2DBE4-8F37-43FF-9244-7BAC4C57C7DE}"/>
    <cellStyle name="Normal 9 5 14 2 4" xfId="16215" xr:uid="{78DB32C7-061C-4F1A-A0A2-8F89808D18ED}"/>
    <cellStyle name="Normal 9 5 14 3" xfId="28180" xr:uid="{B4F6E2BE-9E6F-4194-BC47-2CE70871071C}"/>
    <cellStyle name="Normal 9 5 14 3 2" xfId="46931" xr:uid="{F3DDFF94-54F5-4358-8B60-EB2CB1B56FC1}"/>
    <cellStyle name="Normal 9 5 14 4" xfId="33538" xr:uid="{AF142DC7-EC2E-4443-95B0-68274AF5B2B1}"/>
    <cellStyle name="Normal 9 5 14 5" xfId="14500" xr:uid="{F1EA9602-3C4F-4A74-B8C7-AEDB56E821D7}"/>
    <cellStyle name="Normal 9 5 15" xfId="4111" xr:uid="{34D3316D-BF30-40AF-A49E-3AD4834DCC16}"/>
    <cellStyle name="Normal 9 5 15 2" xfId="5902" xr:uid="{82441B96-C506-4287-891C-9DB669F1ACC5}"/>
    <cellStyle name="Normal 9 5 15 2 2" xfId="29988" xr:uid="{86956F8A-5057-45BB-AE19-B7651A11C31E}"/>
    <cellStyle name="Normal 9 5 15 2 2 2" xfId="48739" xr:uid="{82DB0C62-5CF3-480E-8DA7-67F00A858A45}"/>
    <cellStyle name="Normal 9 5 15 2 3" xfId="35480" xr:uid="{40C38543-1106-4524-9AA3-29AB480BD504}"/>
    <cellStyle name="Normal 9 5 15 2 4" xfId="16306" xr:uid="{B1839BA0-D6FF-42AE-90B1-AA525E017F6C}"/>
    <cellStyle name="Normal 9 5 15 3" xfId="28273" xr:uid="{2A90924C-28CA-4B12-8B06-EDE3AC888096}"/>
    <cellStyle name="Normal 9 5 15 3 2" xfId="47024" xr:uid="{202CA6D5-9B36-4CA0-BD77-35FB7DF27E0E}"/>
    <cellStyle name="Normal 9 5 15 4" xfId="33725" xr:uid="{58B70ABE-73B8-4DFD-A13B-B56275136DAA}"/>
    <cellStyle name="Normal 9 5 15 5" xfId="14591" xr:uid="{FC3398F5-8068-4268-95BB-939DFE8BC4B4}"/>
    <cellStyle name="Normal 9 5 16" xfId="4276" xr:uid="{D9255E9E-ABE1-4ABD-BB19-96C6DE34AF4A}"/>
    <cellStyle name="Normal 9 5 16 2" xfId="28381" xr:uid="{6E6854C2-4E04-4258-9AC8-37DAEA36C22B}"/>
    <cellStyle name="Normal 9 5 16 2 2" xfId="47132" xr:uid="{0C273BCA-B3D3-43EB-90FC-D15CDC133C3C}"/>
    <cellStyle name="Normal 9 5 16 3" xfId="33865" xr:uid="{DEE2F1BC-CF12-4B8B-A6DA-B1D771118F9E}"/>
    <cellStyle name="Normal 9 5 16 4" xfId="14699" xr:uid="{89333741-9A52-49B9-8DA6-13737989ED31}"/>
    <cellStyle name="Normal 9 5 17" xfId="6109" xr:uid="{9CD953E8-9CB7-4A2F-B2EE-7E1B2120A6C7}"/>
    <cellStyle name="Normal 9 5 17 2" xfId="30185" xr:uid="{F73714BF-632A-498A-93CA-385B8787F652}"/>
    <cellStyle name="Normal 9 5 17 2 2" xfId="48936" xr:uid="{2FA13E88-71F3-4FBA-A225-EA49C1EB25F6}"/>
    <cellStyle name="Normal 9 5 17 3" xfId="35679" xr:uid="{62DE5FCC-285D-4C9C-BE44-D867C1114695}"/>
    <cellStyle name="Normal 9 5 17 4" xfId="16503" xr:uid="{01C99412-83B0-49AE-8FF0-4B539B8F0D3F}"/>
    <cellStyle name="Normal 9 5 18" xfId="6286" xr:uid="{E848A3A4-60DC-40B3-B83C-B5A9BE024F7B}"/>
    <cellStyle name="Normal 9 5 18 2" xfId="30311" xr:uid="{F1600B6B-DF1D-4A57-A1A8-20B2C6F52D6D}"/>
    <cellStyle name="Normal 9 5 18 2 2" xfId="49062" xr:uid="{7A26B1CE-C0CC-4FFC-9550-308B7ADC01DB}"/>
    <cellStyle name="Normal 9 5 18 3" xfId="35826" xr:uid="{11EBBB19-EC76-4279-BD44-8BEBDB53C445}"/>
    <cellStyle name="Normal 9 5 18 4" xfId="16631" xr:uid="{BA43C61F-B048-4446-A43A-4924125B46B3}"/>
    <cellStyle name="Normal 9 5 19" xfId="6515" xr:uid="{4CD85D94-8EEA-44E8-899B-C16EF91DB9D0}"/>
    <cellStyle name="Normal 9 5 19 2" xfId="30437" xr:uid="{6E8BF2AB-65EC-412F-A278-9F2369BB3F54}"/>
    <cellStyle name="Normal 9 5 19 2 2" xfId="49188" xr:uid="{7FF33572-C0F1-450F-A595-E0FD5AABD966}"/>
    <cellStyle name="Normal 9 5 19 3" xfId="35993" xr:uid="{0C2A83E2-03E7-47B1-854F-947D7533E061}"/>
    <cellStyle name="Normal 9 5 19 4" xfId="16757" xr:uid="{A1EBF993-DE8A-4092-8AF7-2DFE8840690C}"/>
    <cellStyle name="Normal 9 5 2" xfId="102" xr:uid="{0162A00F-C6AD-4D4E-9ADC-45D1D4383D96}"/>
    <cellStyle name="Normal 9 5 2 10" xfId="18576" xr:uid="{1EF14333-C633-417B-A819-60A277C6E8CD}"/>
    <cellStyle name="Normal 9 5 2 10 2" xfId="38057" xr:uid="{8CF4CE63-9B47-4561-969A-21EFF55DC8F1}"/>
    <cellStyle name="Normal 9 5 2 11" xfId="23092" xr:uid="{92263320-60D6-4543-8AC6-878FE4F1572F}"/>
    <cellStyle name="Normal 9 5 2 11 2" xfId="41882" xr:uid="{41331C7C-9F1E-4263-B23B-A392B8024DF0}"/>
    <cellStyle name="Normal 9 5 2 12" xfId="26628" xr:uid="{1FFB15B2-06B1-42DD-A6FC-A98B6F7AFD23}"/>
    <cellStyle name="Normal 9 5 2 12 2" xfId="45398" xr:uid="{B9C4BA6F-6B1A-405A-9C20-EFEDC715E5AA}"/>
    <cellStyle name="Normal 9 5 2 13" xfId="30812" xr:uid="{4AC0B48E-93FA-4D55-88F2-506DCE40CB0D}"/>
    <cellStyle name="Normal 9 5 2 14" xfId="31604" xr:uid="{5E74D0F2-3B35-4E8F-B88F-B826E0D80100}"/>
    <cellStyle name="Normal 9 5 2 15" xfId="12913" xr:uid="{C44E31EC-B2B8-45F6-9CC1-E3D49FF167BB}"/>
    <cellStyle name="Normal 9 5 2 2" xfId="1710" xr:uid="{E03AD601-D01F-491A-8B52-56D24557AA17}"/>
    <cellStyle name="Normal 9 5 2 2 10" xfId="30925" xr:uid="{0A4B34A1-563B-4102-87D0-863AFAA5DCC0}"/>
    <cellStyle name="Normal 9 5 2 2 11" xfId="31994" xr:uid="{400C8E74-31B3-430B-AC4C-C7915F0ADC5E}"/>
    <cellStyle name="Normal 9 5 2 2 12" xfId="13078" xr:uid="{F2A13F1F-0D19-4AA8-A412-BE0D4E501AB3}"/>
    <cellStyle name="Normal 9 5 2 2 2" xfId="3140" xr:uid="{D97AE29B-65DF-4026-8D31-189812E1ABA0}"/>
    <cellStyle name="Normal 9 5 2 2 2 2" xfId="5213" xr:uid="{EA0933E3-FF0A-4A26-B063-695F046A67CD}"/>
    <cellStyle name="Normal 9 5 2 2 2 2 2" xfId="29305" xr:uid="{0A60849A-641C-461E-BD57-C8445FAABFA5}"/>
    <cellStyle name="Normal 9 5 2 2 2 2 2 2" xfId="48056" xr:uid="{04C6F8FD-577A-4D44-BD48-5E065C91B3A3}"/>
    <cellStyle name="Normal 9 5 2 2 2 2 3" xfId="34795" xr:uid="{434C1F2B-D67F-40FB-83A1-B7F9455BA0DF}"/>
    <cellStyle name="Normal 9 5 2 2 2 2 4" xfId="15623" xr:uid="{D9882114-C22A-4308-A793-16C742C41A22}"/>
    <cellStyle name="Normal 9 5 2 2 2 3" xfId="19707" xr:uid="{EDA166E9-7476-4FCE-97B0-FC44048D7158}"/>
    <cellStyle name="Normal 9 5 2 2 2 3 2" xfId="39174" xr:uid="{157B1227-9F96-46C6-9FB4-8D0B665289BE}"/>
    <cellStyle name="Normal 9 5 2 2 2 4" xfId="24233" xr:uid="{DF59C041-EB32-4380-85B3-3DB098AF59FA}"/>
    <cellStyle name="Normal 9 5 2 2 2 4 2" xfId="43013" xr:uid="{5B8DF924-4F2F-473F-A889-FF29B874E1A6}"/>
    <cellStyle name="Normal 9 5 2 2 2 5" xfId="27549" xr:uid="{F6BE2D43-FEE5-460B-A48D-763867636D70}"/>
    <cellStyle name="Normal 9 5 2 2 2 5 2" xfId="46300" xr:uid="{5293083B-2E86-4876-BEC1-9848E45C84A8}"/>
    <cellStyle name="Normal 9 5 2 2 2 6" xfId="31212" xr:uid="{3D41DC0C-DD65-475B-894E-F8A82A8E58A4}"/>
    <cellStyle name="Normal 9 5 2 2 2 7" xfId="32854" xr:uid="{CAB78435-EC58-407E-998F-7E93E38C4B89}"/>
    <cellStyle name="Normal 9 5 2 2 2 8" xfId="13853" xr:uid="{857F1FF3-DF3F-43F7-BCFB-2F77545074A6}"/>
    <cellStyle name="Normal 9 5 2 2 3" xfId="4171" xr:uid="{E7179F17-2D4A-4ADD-9076-14D986C6CC60}"/>
    <cellStyle name="Normal 9 5 2 2 3 2" xfId="5957" xr:uid="{1C395CCF-3FE3-41CE-A3DB-3C2CFC0B0440}"/>
    <cellStyle name="Normal 9 5 2 2 3 2 2" xfId="30043" xr:uid="{81334F29-BF6B-4BCB-8836-7DC6C848F2E8}"/>
    <cellStyle name="Normal 9 5 2 2 3 2 2 2" xfId="48794" xr:uid="{C37749DE-59A5-490D-B086-08FE98CDB757}"/>
    <cellStyle name="Normal 9 5 2 2 3 2 3" xfId="35535" xr:uid="{0DAAC3E9-4818-4689-9CF0-E0D25F8C0D8D}"/>
    <cellStyle name="Normal 9 5 2 2 3 2 4" xfId="16361" xr:uid="{7EB1767F-4A46-4AC5-96C7-A124805108F8}"/>
    <cellStyle name="Normal 9 5 2 2 3 3" xfId="28328" xr:uid="{23D839E7-8B5E-41AC-A9E3-4CE3AEA258B2}"/>
    <cellStyle name="Normal 9 5 2 2 3 3 2" xfId="47079" xr:uid="{3E5CA82C-AD69-4AB9-A399-F6DA527B6A52}"/>
    <cellStyle name="Normal 9 5 2 2 3 4" xfId="33784" xr:uid="{3741E8B8-0E17-4EC9-8D24-185E74FC5EB5}"/>
    <cellStyle name="Normal 9 5 2 2 3 5" xfId="14646" xr:uid="{13372201-ED4E-41B9-80EF-4DF2A428259E}"/>
    <cellStyle name="Normal 9 5 2 2 4" xfId="4466" xr:uid="{81173FE9-52A1-47D7-9E90-E6B68514A036}"/>
    <cellStyle name="Normal 9 5 2 2 4 2" xfId="28558" xr:uid="{F8FAEE4C-D5E6-4B51-815A-B537BC5BEDE6}"/>
    <cellStyle name="Normal 9 5 2 2 4 2 2" xfId="47309" xr:uid="{9135C9C2-191B-4DED-A82D-C1C174C6C204}"/>
    <cellStyle name="Normal 9 5 2 2 4 3" xfId="34048" xr:uid="{E9E574FD-81B2-4D9A-B79C-C4D5DC71B86B}"/>
    <cellStyle name="Normal 9 5 2 2 4 4" xfId="14876" xr:uid="{5AC1655A-86BE-4EE6-AA96-00F99E5E5C33}"/>
    <cellStyle name="Normal 9 5 2 2 5" xfId="6240" xr:uid="{B4195EF5-4997-459A-A63B-6C448D6A2F91}"/>
    <cellStyle name="Normal 9 5 2 2 5 2" xfId="30268" xr:uid="{E1153E1C-41AE-4FB7-867C-8F95624F40F4}"/>
    <cellStyle name="Normal 9 5 2 2 5 2 2" xfId="49019" xr:uid="{F408F78D-6CB0-4C19-B99D-6B2126F397B6}"/>
    <cellStyle name="Normal 9 5 2 2 5 3" xfId="35780" xr:uid="{5E293D64-9AD8-4BB1-AC80-CF1AA70FADD5}"/>
    <cellStyle name="Normal 9 5 2 2 5 4" xfId="16588" xr:uid="{E5FD49C0-6517-4F34-9C7D-D917CEA220EA}"/>
    <cellStyle name="Normal 9 5 2 2 6" xfId="7882" xr:uid="{EBF89890-05D3-4855-A8D6-749B961AD8E7}"/>
    <cellStyle name="Normal 9 5 2 2 6 2" xfId="30558" xr:uid="{DD192061-D557-409A-9667-BAA1C51B95AC}"/>
    <cellStyle name="Normal 9 5 2 2 6 2 2" xfId="49309" xr:uid="{8CE3DFFD-0790-4C3E-871F-B9A9DFAFBBA6}"/>
    <cellStyle name="Normal 9 5 2 2 6 3" xfId="36263" xr:uid="{A9EF6FB4-7E10-4CC9-BA44-06FDEAFB0096}"/>
    <cellStyle name="Normal 9 5 2 2 6 4" xfId="16881" xr:uid="{E898E6C2-FD51-4B12-9908-CF8C9C8635F3}"/>
    <cellStyle name="Normal 9 5 2 2 7" xfId="18657" xr:uid="{5352B97F-E815-44C6-8D3C-7FC25BF76C3A}"/>
    <cellStyle name="Normal 9 5 2 2 7 2" xfId="38138" xr:uid="{29BF6A34-E8B2-4CE1-AF97-B039FB8AE972}"/>
    <cellStyle name="Normal 9 5 2 2 8" xfId="23174" xr:uid="{40A57888-FCDB-4B1D-A69B-0CF3326CFC0C}"/>
    <cellStyle name="Normal 9 5 2 2 8 2" xfId="41964" xr:uid="{8EF10DE8-9087-45F6-88E9-848462AEADFD}"/>
    <cellStyle name="Normal 9 5 2 2 9" xfId="26847" xr:uid="{E380D01D-6C90-43F2-B4F8-CAF02DE4E4A7}"/>
    <cellStyle name="Normal 9 5 2 2 9 2" xfId="45598" xr:uid="{7352AE36-8A4C-4AEA-96A8-BC238EF5B92F}"/>
    <cellStyle name="Normal 9 5 2 3" xfId="1630" xr:uid="{8B244CC0-36A5-4525-8AD8-3E0C61919A38}"/>
    <cellStyle name="Normal 9 5 2 3 2" xfId="3089" xr:uid="{CB9D3416-138C-4242-9740-A66F467FDD9E}"/>
    <cellStyle name="Normal 9 5 2 3 2 2" xfId="5162" xr:uid="{54C36067-82E7-4BFB-92E2-E8322D71FF26}"/>
    <cellStyle name="Normal 9 5 2 3 2 2 2" xfId="29254" xr:uid="{01F99D5E-E4FB-49BC-81C8-11C3D0DA4C0D}"/>
    <cellStyle name="Normal 9 5 2 3 2 2 2 2" xfId="48005" xr:uid="{BFA3CF68-BE4D-4209-839C-10D6524FAC1D}"/>
    <cellStyle name="Normal 9 5 2 3 2 2 3" xfId="34744" xr:uid="{51FDAA73-AC02-4ECD-A0BA-38A8F90684D9}"/>
    <cellStyle name="Normal 9 5 2 3 2 2 4" xfId="15572" xr:uid="{6246AE60-DCAE-4CF5-A5CE-7196893F4B10}"/>
    <cellStyle name="Normal 9 5 2 3 2 3" xfId="27498" xr:uid="{FBB56DB3-6162-431A-9FF8-CF8FCCECDA26}"/>
    <cellStyle name="Normal 9 5 2 3 2 3 2" xfId="46249" xr:uid="{364EAA94-388F-481A-8B52-E1BFDAE9635C}"/>
    <cellStyle name="Normal 9 5 2 3 2 4" xfId="32803" xr:uid="{6FCB8CF4-1F97-4398-AF2C-1D2283892927}"/>
    <cellStyle name="Normal 9 5 2 3 2 5" xfId="13802" xr:uid="{42BFFCE9-C7F3-4CAF-9D0B-B56F18FD539D}"/>
    <cellStyle name="Normal 9 5 2 3 3" xfId="4421" xr:uid="{4A9C0FB3-1C9E-4ED5-B8E1-EDF6D4400507}"/>
    <cellStyle name="Normal 9 5 2 3 3 2" xfId="28513" xr:uid="{D8CBC80B-25EE-420F-8AD2-77C809456996}"/>
    <cellStyle name="Normal 9 5 2 3 3 2 2" xfId="47264" xr:uid="{9B2A8589-50B2-4D9A-A887-B58097EBFEC9}"/>
    <cellStyle name="Normal 9 5 2 3 3 3" xfId="34003" xr:uid="{65CF9329-A8E7-46D0-B159-72BA6AD5AB6E}"/>
    <cellStyle name="Normal 9 5 2 3 3 4" xfId="14831" xr:uid="{AF90BDDD-409B-4520-8B01-DBBECF9549C0}"/>
    <cellStyle name="Normal 9 5 2 3 4" xfId="7883" xr:uid="{D79F1705-48F8-4F39-A662-64FE7D36D199}"/>
    <cellStyle name="Normal 9 5 2 3 5" xfId="26804" xr:uid="{ABC56E82-5112-43CF-A8C3-788753E66007}"/>
    <cellStyle name="Normal 9 5 2 3 5 2" xfId="45555" xr:uid="{7A1C25CE-9C16-49F2-B68C-ED58182E7633}"/>
    <cellStyle name="Normal 9 5 2 3 6" xfId="31918" xr:uid="{41060E89-F19E-4661-9E96-2742CFEE2649}"/>
    <cellStyle name="Normal 9 5 2 3 7" xfId="13033" xr:uid="{1A977874-3835-4387-AFF1-76D0162EB446}"/>
    <cellStyle name="Normal 9 5 2 4" xfId="2501" xr:uid="{CF85D2B9-E755-488E-BDCC-4DE51E79C553}"/>
    <cellStyle name="Normal 9 5 2 4 2" xfId="4609" xr:uid="{99EE4565-9345-49EC-B976-D1FECAD5B61B}"/>
    <cellStyle name="Normal 9 5 2 4 2 2" xfId="28701" xr:uid="{881FD073-968A-4265-8190-9E0D41312C5A}"/>
    <cellStyle name="Normal 9 5 2 4 2 2 2" xfId="47452" xr:uid="{5F32F470-5DA3-48A6-B66E-27F1693B99B3}"/>
    <cellStyle name="Normal 9 5 2 4 2 3" xfId="34191" xr:uid="{F74503BF-782A-41F3-B485-FB08D533CC8D}"/>
    <cellStyle name="Normal 9 5 2 4 2 4" xfId="15019" xr:uid="{85A317F0-C7D8-43DA-9991-006B3F262C68}"/>
    <cellStyle name="Normal 9 5 2 4 3" xfId="19631" xr:uid="{4E91763F-DF0F-4356-ACB5-E85210631F53}"/>
    <cellStyle name="Normal 9 5 2 4 3 2" xfId="39098" xr:uid="{034F008F-2925-41C8-BD69-2F5FFD15F49F}"/>
    <cellStyle name="Normal 9 5 2 4 4" xfId="24157" xr:uid="{11A9B6DC-FABA-4470-BCC0-D3756E1321C4}"/>
    <cellStyle name="Normal 9 5 2 4 4 2" xfId="42937" xr:uid="{4ADE6E9B-372D-4089-BC05-1A0CED5A6394}"/>
    <cellStyle name="Normal 9 5 2 4 5" xfId="26980" xr:uid="{0B926E43-265C-4312-B64A-56664D7BEA91}"/>
    <cellStyle name="Normal 9 5 2 4 5 2" xfId="45731" xr:uid="{72CCB25A-2033-4F44-9187-9D344EE85B5C}"/>
    <cellStyle name="Normal 9 5 2 4 6" xfId="31137" xr:uid="{B487F504-B654-40E7-BBD4-C9DCF9CD036F}"/>
    <cellStyle name="Normal 9 5 2 4 7" xfId="32216" xr:uid="{AF26BC5B-BDAD-4F18-A6BE-187BD7194838}"/>
    <cellStyle name="Normal 9 5 2 4 8" xfId="13223" xr:uid="{75ACB486-B614-4129-B9E9-90A04A28C901}"/>
    <cellStyle name="Normal 9 5 2 5" xfId="3803" xr:uid="{0B75EB6B-C905-4631-A4F3-407D6F5EB968}"/>
    <cellStyle name="Normal 9 5 2 5 2" xfId="5754" xr:uid="{A29731C7-6366-405B-83CE-015E95D4D318}"/>
    <cellStyle name="Normal 9 5 2 5 2 2" xfId="29842" xr:uid="{A9A0E26B-0786-4EC6-BB28-C547BE99895A}"/>
    <cellStyle name="Normal 9 5 2 5 2 2 2" xfId="48593" xr:uid="{7C4313F4-5E73-40D9-A402-E358F40162E7}"/>
    <cellStyle name="Normal 9 5 2 5 2 3" xfId="35334" xr:uid="{1415631E-6CC0-4F51-BFFF-FB6C7B527516}"/>
    <cellStyle name="Normal 9 5 2 5 2 4" xfId="16160" xr:uid="{8E818A5E-8570-441E-B58F-2F0305789797}"/>
    <cellStyle name="Normal 9 5 2 5 3" xfId="28126" xr:uid="{2ECDDB3B-679B-40B4-9941-E6332BB78C47}"/>
    <cellStyle name="Normal 9 5 2 5 3 2" xfId="46877" xr:uid="{3CA5922C-EBA2-478C-939F-2BD1B7D77713}"/>
    <cellStyle name="Normal 9 5 2 5 4" xfId="33476" xr:uid="{EDFF8144-E7BA-4C32-A64E-FF54C2A4E2E4}"/>
    <cellStyle name="Normal 9 5 2 5 5" xfId="14445" xr:uid="{C4FC8E9E-B40B-467D-8E47-48F8C078C9E5}"/>
    <cellStyle name="Normal 9 5 2 6" xfId="4118" xr:uid="{0E459A59-F844-4008-B724-9643F6C3B0A0}"/>
    <cellStyle name="Normal 9 5 2 6 2" xfId="5908" xr:uid="{76D7606A-9E37-453D-9B31-E8C85F65F2BD}"/>
    <cellStyle name="Normal 9 5 2 6 2 2" xfId="29994" xr:uid="{6501B6D8-769D-4F8F-B6A6-DD506D37BAB2}"/>
    <cellStyle name="Normal 9 5 2 6 2 2 2" xfId="48745" xr:uid="{3DCF424B-ADED-40FD-B694-FA3DEB29ADA0}"/>
    <cellStyle name="Normal 9 5 2 6 2 3" xfId="35486" xr:uid="{467C2685-1E6D-46DD-A90F-83FBB094EECA}"/>
    <cellStyle name="Normal 9 5 2 6 2 4" xfId="16312" xr:uid="{7EB9888A-FCBB-4B6C-B6F3-D18C33FF4D9F}"/>
    <cellStyle name="Normal 9 5 2 6 3" xfId="28279" xr:uid="{EBBF88E1-F1BE-49F9-AB04-9BFD494D5496}"/>
    <cellStyle name="Normal 9 5 2 6 3 2" xfId="47030" xr:uid="{09413657-C356-4874-AE85-B9B7E65DD76F}"/>
    <cellStyle name="Normal 9 5 2 6 4" xfId="33732" xr:uid="{DEC72E58-A2FA-4589-B0CE-1046752D118C}"/>
    <cellStyle name="Normal 9 5 2 6 5" xfId="14597" xr:uid="{FF48842F-DC84-42C3-BC92-180CD5C3A522}"/>
    <cellStyle name="Normal 9 5 2 7" xfId="4292" xr:uid="{3933DDB4-8606-4821-8420-B85B8F9D83AF}"/>
    <cellStyle name="Normal 9 5 2 7 2" xfId="28397" xr:uid="{F6A74ABE-C1A9-40A1-85EA-488A04B2B25A}"/>
    <cellStyle name="Normal 9 5 2 7 2 2" xfId="47148" xr:uid="{D6FE3F26-FE6A-40D3-B470-50A42857EDE7}"/>
    <cellStyle name="Normal 9 5 2 7 3" xfId="33881" xr:uid="{7945E80E-581B-4EA5-9E07-0B2E61E11071}"/>
    <cellStyle name="Normal 9 5 2 7 4" xfId="14715" xr:uid="{7FD4CAAB-78B1-45B2-BE80-CBE4311E4E4F}"/>
    <cellStyle name="Normal 9 5 2 8" xfId="6087" xr:uid="{3981B88C-29F7-402F-A52D-99CD40FBEE82}"/>
    <cellStyle name="Normal 9 5 2 8 2" xfId="30163" xr:uid="{33DCE145-E126-450E-AC1F-B8671DC1EC8D}"/>
    <cellStyle name="Normal 9 5 2 8 2 2" xfId="48914" xr:uid="{BD776338-50CE-442C-88F7-68C4F6E3E220}"/>
    <cellStyle name="Normal 9 5 2 8 3" xfId="35657" xr:uid="{DF329DCF-BEAD-4363-AF61-291647D4AA42}"/>
    <cellStyle name="Normal 9 5 2 8 4" xfId="16481" xr:uid="{C37311D8-B1FC-4590-9C29-779F272FAD1D}"/>
    <cellStyle name="Normal 9 5 2 9" xfId="7884" xr:uid="{DC0A4684-B6E5-46C2-82D9-16BCF99121D2}"/>
    <cellStyle name="Normal 9 5 2 9 2" xfId="30559" xr:uid="{F3C908FC-F9AC-464A-A108-A1145670CF9A}"/>
    <cellStyle name="Normal 9 5 2 9 2 2" xfId="49310" xr:uid="{B4C5C2E4-CF97-4977-BA6D-39084237C559}"/>
    <cellStyle name="Normal 9 5 2 9 3" xfId="36264" xr:uid="{3546E157-5CAE-4FA6-BC5F-E350DB333466}"/>
    <cellStyle name="Normal 9 5 2 9 4" xfId="16882" xr:uid="{0835AB45-0BAA-4322-9C26-DE50F9D97D51}"/>
    <cellStyle name="Normal 9 5 20" xfId="8259" xr:uid="{45A86895-F875-4DF2-81C9-C482EA92F4EE}"/>
    <cellStyle name="Normal 9 5 20 2" xfId="36462" xr:uid="{1521356B-1770-4E24-A152-F820EC8094BF}"/>
    <cellStyle name="Normal 9 5 20 3" xfId="17036" xr:uid="{CC856549-EAE4-4636-A275-3E948824520E}"/>
    <cellStyle name="Normal 9 5 21" xfId="9256" xr:uid="{444FA391-EEF0-4EE4-AA1E-8BC041B012D4}"/>
    <cellStyle name="Normal 9 5 21 2" xfId="37073" xr:uid="{137B76CA-6598-4228-AF52-C03A9ACBD6C4}"/>
    <cellStyle name="Normal 9 5 21 3" xfId="17584" xr:uid="{A403A08B-30D7-4612-ABA9-44B0E6126274}"/>
    <cellStyle name="Normal 9 5 22" xfId="18545" xr:uid="{91082853-6831-46B6-8554-281A5DBB6D44}"/>
    <cellStyle name="Normal 9 5 22 2" xfId="38027" xr:uid="{537993D0-F7C6-4534-8639-159CFC6EC8D4}"/>
    <cellStyle name="Normal 9 5 23" xfId="23064" xr:uid="{287B3D95-1098-481B-B126-B52958FB95D8}"/>
    <cellStyle name="Normal 9 5 23 2" xfId="41854" xr:uid="{A2210C5E-4619-4035-A73C-757F3D2B5817}"/>
    <cellStyle name="Normal 9 5 24" xfId="26642" xr:uid="{02B4A8E2-2968-421E-BFAD-2F8041FAB97D}"/>
    <cellStyle name="Normal 9 5 24 2" xfId="45406" xr:uid="{C6081249-BF74-400A-8D36-BC0BF850FF50}"/>
    <cellStyle name="Normal 9 5 25" xfId="30873" xr:uid="{D7DE9DB0-DDEE-40D8-AC72-E1F981EEBE43}"/>
    <cellStyle name="Normal 9 5 26" xfId="31585" xr:uid="{4779A6F8-2FD2-4AD1-BA62-E674F51F7137}"/>
    <cellStyle name="Normal 9 5 27" xfId="12897" xr:uid="{C8AA6282-E40F-43C6-9FA9-967630870315}"/>
    <cellStyle name="Normal 9 5 3" xfId="1434" xr:uid="{50021F73-3B01-4112-A78A-32A4BA49A379}"/>
    <cellStyle name="Normal 9 5 3 10" xfId="26759" xr:uid="{A16F3FDB-B8A5-4F29-A3B2-592289EFF379}"/>
    <cellStyle name="Normal 9 5 3 10 2" xfId="45511" xr:uid="{F1F77BA6-50D3-4D12-8662-675581EB6876}"/>
    <cellStyle name="Normal 9 5 3 11" xfId="30846" xr:uid="{1659553E-04D2-443E-A759-D45A4A5FFC32}"/>
    <cellStyle name="Normal 9 5 3 12" xfId="31759" xr:uid="{60FE12BD-1759-43C0-ADF8-A50D38A871F2}"/>
    <cellStyle name="Normal 9 5 3 13" xfId="12985" xr:uid="{9886ECF5-8A90-464F-8B5E-19C88C0637F5}"/>
    <cellStyle name="Normal 9 5 3 2" xfId="1704" xr:uid="{28674087-476E-4B25-A8C3-A40BC40E5DBF}"/>
    <cellStyle name="Normal 9 5 3 2 2" xfId="3134" xr:uid="{5AADB07F-CD73-4946-A499-BC76B1DA5124}"/>
    <cellStyle name="Normal 9 5 3 2 2 2" xfId="5207" xr:uid="{3004DF9A-3BE4-4D6A-BDE8-72EC68452AB3}"/>
    <cellStyle name="Normal 9 5 3 2 2 2 2" xfId="29299" xr:uid="{036100C6-05BF-4A01-9BE4-3370F3183E81}"/>
    <cellStyle name="Normal 9 5 3 2 2 2 2 2" xfId="48050" xr:uid="{32A5FB56-56F9-4959-BE46-5F98611B098C}"/>
    <cellStyle name="Normal 9 5 3 2 2 2 3" xfId="34789" xr:uid="{C5CDFA85-D8DF-4B9B-BF05-BB83F9F16198}"/>
    <cellStyle name="Normal 9 5 3 2 2 2 4" xfId="15617" xr:uid="{AD5B7D1F-ECC8-4D79-9619-ACB278FD22F2}"/>
    <cellStyle name="Normal 9 5 3 2 2 3" xfId="27543" xr:uid="{E57949E0-9544-451F-91A6-3E2ECE02EB19}"/>
    <cellStyle name="Normal 9 5 3 2 2 3 2" xfId="46294" xr:uid="{CC224AC9-C3DE-4292-B333-DD8BA7C428B9}"/>
    <cellStyle name="Normal 9 5 3 2 2 4" xfId="32848" xr:uid="{44BC7F0C-B6B1-43CA-A723-40066292AC61}"/>
    <cellStyle name="Normal 9 5 3 2 2 5" xfId="13847" xr:uid="{48695FE5-B75E-4F3C-91A7-FD072F1CC470}"/>
    <cellStyle name="Normal 9 5 3 2 3" xfId="4460" xr:uid="{9D69E47D-A7B9-41D0-8CE9-3B1AF7961CC4}"/>
    <cellStyle name="Normal 9 5 3 2 3 2" xfId="28552" xr:uid="{A647F6EF-1ACB-401F-9458-BA1C280B7C86}"/>
    <cellStyle name="Normal 9 5 3 2 3 2 2" xfId="47303" xr:uid="{75FB184A-C7D9-4609-AFFB-4C8D579BC6B3}"/>
    <cellStyle name="Normal 9 5 3 2 3 3" xfId="34042" xr:uid="{34AEE620-76E7-4FA0-A67B-875794EC7788}"/>
    <cellStyle name="Normal 9 5 3 2 3 4" xfId="14870" xr:uid="{5507332C-7F77-4E24-9EDB-0614C1B2E785}"/>
    <cellStyle name="Normal 9 5 3 2 4" xfId="7885" xr:uid="{B2B4CD3B-64C9-459C-A8BB-D8182B88DBDA}"/>
    <cellStyle name="Normal 9 5 3 2 5" xfId="26841" xr:uid="{F9EA2DB9-D7F1-4E0B-BDB2-D5E45B3FB761}"/>
    <cellStyle name="Normal 9 5 3 2 5 2" xfId="45592" xr:uid="{5A5E4644-F770-48F2-9BBF-4C6F25BB3D9C}"/>
    <cellStyle name="Normal 9 5 3 2 6" xfId="31988" xr:uid="{4A4D39FE-50D6-4113-B0EB-C5624CF81DB6}"/>
    <cellStyle name="Normal 9 5 3 2 7" xfId="13072" xr:uid="{096141F9-9F77-4D83-873B-466F68D11480}"/>
    <cellStyle name="Normal 9 5 3 3" xfId="2998" xr:uid="{A1761BB1-BE64-48B7-9445-9DDC21DB9EED}"/>
    <cellStyle name="Normal 9 5 3 3 2" xfId="5074" xr:uid="{E66E7E61-CA8D-4CED-8D39-FF379CCF0440}"/>
    <cellStyle name="Normal 9 5 3 3 2 2" xfId="29166" xr:uid="{AC11D0E6-8CF5-4E2A-B649-9DC95FAECA8C}"/>
    <cellStyle name="Normal 9 5 3 3 2 2 2" xfId="47917" xr:uid="{CA20D8B4-8D0F-4F50-8987-DE4D58ACF43B}"/>
    <cellStyle name="Normal 9 5 3 3 2 3" xfId="34656" xr:uid="{093A9CB0-5454-4304-9244-47107E9FEBEF}"/>
    <cellStyle name="Normal 9 5 3 3 2 4" xfId="15484" xr:uid="{9EDD842E-C02F-4859-87BF-64423EE0F29A}"/>
    <cellStyle name="Normal 9 5 3 3 3" xfId="19682" xr:uid="{DF82328A-B610-40E1-B0B0-0E94CCF3550B}"/>
    <cellStyle name="Normal 9 5 3 3 3 2" xfId="39149" xr:uid="{7129D340-58D7-4F36-B36F-BDAC893F77CA}"/>
    <cellStyle name="Normal 9 5 3 3 4" xfId="24208" xr:uid="{395F230B-3BD0-4C49-9329-CACC589EDCCD}"/>
    <cellStyle name="Normal 9 5 3 3 4 2" xfId="42988" xr:uid="{E91FF9D8-78FC-4B8F-89E3-12CC12A3F9D3}"/>
    <cellStyle name="Normal 9 5 3 3 5" xfId="27411" xr:uid="{E660FF3E-625C-4932-A4B7-A8F830569C60}"/>
    <cellStyle name="Normal 9 5 3 3 5 2" xfId="46162" xr:uid="{8A5D4BFC-C549-4BB6-8F1E-1B3467EB8B61}"/>
    <cellStyle name="Normal 9 5 3 3 6" xfId="31187" xr:uid="{393FA96F-B18F-46A2-92E2-AEE683D2DF33}"/>
    <cellStyle name="Normal 9 5 3 3 7" xfId="32712" xr:uid="{EF5976D9-7663-46B0-9BDE-514FEE6B540F}"/>
    <cellStyle name="Normal 9 5 3 3 8" xfId="13713" xr:uid="{1277B1DB-3F47-45F1-8C24-F768F95A6459}"/>
    <cellStyle name="Normal 9 5 3 4" xfId="4165" xr:uid="{5DC2B6A9-2F30-42FE-9237-720052A32126}"/>
    <cellStyle name="Normal 9 5 3 4 2" xfId="5951" xr:uid="{0B832533-1D40-49BD-BB9F-9A91EF1819BD}"/>
    <cellStyle name="Normal 9 5 3 4 2 2" xfId="30037" xr:uid="{6B81039D-2D84-4674-91F5-8264B8F54EE2}"/>
    <cellStyle name="Normal 9 5 3 4 2 2 2" xfId="48788" xr:uid="{5490B645-697B-4397-896C-7BF3106ACFD5}"/>
    <cellStyle name="Normal 9 5 3 4 2 3" xfId="35529" xr:uid="{4FB7830E-6F46-4CCB-AACD-9B2762C97F46}"/>
    <cellStyle name="Normal 9 5 3 4 2 4" xfId="16355" xr:uid="{FE5652BA-D766-4445-81B7-740582375E4F}"/>
    <cellStyle name="Normal 9 5 3 4 3" xfId="28322" xr:uid="{FD060C27-20FB-49AC-87F9-B6E49CAC9DAA}"/>
    <cellStyle name="Normal 9 5 3 4 3 2" xfId="47073" xr:uid="{AB1C9A3E-C299-4607-AB92-07656AC29070}"/>
    <cellStyle name="Normal 9 5 3 4 4" xfId="33778" xr:uid="{D9963155-D2A4-4B80-BC74-AE4274C49468}"/>
    <cellStyle name="Normal 9 5 3 4 5" xfId="14640" xr:uid="{0A117A37-8A36-4268-BA05-7405A6BB5494}"/>
    <cellStyle name="Normal 9 5 3 5" xfId="4373" xr:uid="{C0190D91-F6D8-425D-A3A3-C493731778B0}"/>
    <cellStyle name="Normal 9 5 3 5 2" xfId="28465" xr:uid="{37BCC780-D6B0-404C-BB03-330DCD15741A}"/>
    <cellStyle name="Normal 9 5 3 5 2 2" xfId="47216" xr:uid="{BB03FB86-BDCD-4182-8CAD-4D2A36610DCE}"/>
    <cellStyle name="Normal 9 5 3 5 3" xfId="33955" xr:uid="{2C50B4A9-6735-42D9-AB36-EAD38D88E3F8}"/>
    <cellStyle name="Normal 9 5 3 5 4" xfId="14783" xr:uid="{447D25A4-0778-41F0-A079-6007BB5BEE6F}"/>
    <cellStyle name="Normal 9 5 3 6" xfId="6215" xr:uid="{CB500CA7-412E-4DD5-8BEF-15072B858C56}"/>
    <cellStyle name="Normal 9 5 3 6 2" xfId="30243" xr:uid="{BBE8389C-8D8A-4A35-AB9B-EEE71F90C14F}"/>
    <cellStyle name="Normal 9 5 3 6 2 2" xfId="48994" xr:uid="{06112F9E-6B5F-4286-8CC1-681242F51B9F}"/>
    <cellStyle name="Normal 9 5 3 6 3" xfId="35755" xr:uid="{60B751E0-EB72-494B-ADFB-D824B56A1E29}"/>
    <cellStyle name="Normal 9 5 3 6 4" xfId="16563" xr:uid="{F8CB5B14-015E-42FE-AE75-DB76B82787DF}"/>
    <cellStyle name="Normal 9 5 3 7" xfId="7886" xr:uid="{132BFFF0-4E31-49BE-96AD-89434F603EE7}"/>
    <cellStyle name="Normal 9 5 3 7 2" xfId="30560" xr:uid="{2E60FB71-AB9E-4F18-9DDD-A2D512BE3D9E}"/>
    <cellStyle name="Normal 9 5 3 7 2 2" xfId="49311" xr:uid="{16FD9DF7-7238-4A0F-B9F2-E6A7C3FE78D7}"/>
    <cellStyle name="Normal 9 5 3 7 3" xfId="36265" xr:uid="{1D3B0CBE-F8D5-4477-AA7D-EFFB74DCCC32}"/>
    <cellStyle name="Normal 9 5 3 7 4" xfId="16883" xr:uid="{E9EB847F-25CE-4642-9D1C-C731BAE74031}"/>
    <cellStyle name="Normal 9 5 3 8" xfId="18632" xr:uid="{AE514FF1-B71E-448E-B61A-3BA7F3F705BA}"/>
    <cellStyle name="Normal 9 5 3 8 2" xfId="38113" xr:uid="{AC9D230E-1EAC-4E3C-BDCD-95156FE43342}"/>
    <cellStyle name="Normal 9 5 3 9" xfId="23149" xr:uid="{85C560B6-D374-430C-8046-B4B2C09F77F3}"/>
    <cellStyle name="Normal 9 5 3 9 2" xfId="41939" xr:uid="{DB1FAF52-0FD1-4B14-96B5-345B3BF0DBD7}"/>
    <cellStyle name="Normal 9 5 4" xfId="1622" xr:uid="{CF8619D7-0B77-4530-AAA8-A823DB4CBD9D}"/>
    <cellStyle name="Normal 9 5 4 10" xfId="26673" xr:uid="{8841FC2A-F1E2-41F8-8C2B-07D05F836551}"/>
    <cellStyle name="Normal 9 5 4 10 2" xfId="45436" xr:uid="{A2F17130-4F9B-45E7-B017-74C1C62DFEEA}"/>
    <cellStyle name="Normal 9 5 4 11" xfId="30923" xr:uid="{775CC869-7840-41FB-915C-D1521D41CB51}"/>
    <cellStyle name="Normal 9 5 4 12" xfId="31912" xr:uid="{B55A1A61-D3D5-4BAC-AD4B-2851A9520299}"/>
    <cellStyle name="Normal 9 5 4 13" xfId="13027" xr:uid="{E5AAC8A3-9AE6-4F8B-A3C1-E82EE939532E}"/>
    <cellStyle name="Normal 9 5 4 2" xfId="3083" xr:uid="{FAEDBA5D-603D-402D-9120-155D001ADA7E}"/>
    <cellStyle name="Normal 9 5 4 2 2" xfId="5156" xr:uid="{2EB2D57F-A7B6-41B5-BF38-BEA6A108B763}"/>
    <cellStyle name="Normal 9 5 4 2 2 2" xfId="29248" xr:uid="{6A1DA02D-1165-4526-BBB5-8E72936BDCBC}"/>
    <cellStyle name="Normal 9 5 4 2 2 2 2" xfId="47999" xr:uid="{BF0646E0-167F-4D1A-8C8E-3059AD556807}"/>
    <cellStyle name="Normal 9 5 4 2 2 3" xfId="34738" xr:uid="{0EB5BD99-C522-4EB2-88A1-93B7DADDA1D7}"/>
    <cellStyle name="Normal 9 5 4 2 2 4" xfId="15566" xr:uid="{46F619D5-D71E-4B14-83FF-6257C69BA3EC}"/>
    <cellStyle name="Normal 9 5 4 2 3" xfId="27492" xr:uid="{F7007DF3-9E5B-4FF8-8737-AE903C4AD5D7}"/>
    <cellStyle name="Normal 9 5 4 2 3 2" xfId="46243" xr:uid="{5F4F61B7-71A5-4472-ADD1-E57F1F6DD8D6}"/>
    <cellStyle name="Normal 9 5 4 2 4" xfId="32797" xr:uid="{883BB875-6367-481B-A9CA-DDBFFFBE657F}"/>
    <cellStyle name="Normal 9 5 4 2 5" xfId="13796" xr:uid="{0FA2BFAD-1FC8-4554-A7BE-24E935FAD246}"/>
    <cellStyle name="Normal 9 5 4 3" xfId="4192" xr:uid="{82311836-9C8E-4984-A985-3B359DDEB033}"/>
    <cellStyle name="Normal 9 5 4 3 2" xfId="5976" xr:uid="{CF94D241-5CDA-4D1B-882C-704E069019A3}"/>
    <cellStyle name="Normal 9 5 4 3 2 2" xfId="30062" xr:uid="{D5422B7F-B638-48E3-846A-87EDC323DD7A}"/>
    <cellStyle name="Normal 9 5 4 3 2 2 2" xfId="48813" xr:uid="{98CB8182-2778-438D-9A71-C9FD08F08F9E}"/>
    <cellStyle name="Normal 9 5 4 3 2 3" xfId="35554" xr:uid="{AE49E810-8C2D-4BC0-9C25-195BA750911D}"/>
    <cellStyle name="Normal 9 5 4 3 2 4" xfId="16380" xr:uid="{FE8C8DFD-FC32-4997-BDA0-A4482410DD96}"/>
    <cellStyle name="Normal 9 5 4 3 3" xfId="28347" xr:uid="{F1685096-8612-48BD-BD3F-A845D075DA3A}"/>
    <cellStyle name="Normal 9 5 4 3 3 2" xfId="47098" xr:uid="{ECAB98D8-6873-4732-9388-88E4852FD3BE}"/>
    <cellStyle name="Normal 9 5 4 3 4" xfId="33805" xr:uid="{4BC9147A-D489-4B43-80D8-E4543D84F520}"/>
    <cellStyle name="Normal 9 5 4 3 5" xfId="14665" xr:uid="{B32EED01-A282-4F64-8CB4-9920FBC6454F}"/>
    <cellStyle name="Normal 9 5 4 4" xfId="4415" xr:uid="{AB676403-CA4E-403A-A7EF-D83AB1C849D2}"/>
    <cellStyle name="Normal 9 5 4 4 2" xfId="28507" xr:uid="{CA59F5AA-6348-4ECD-BC29-95101FC19182}"/>
    <cellStyle name="Normal 9 5 4 4 2 2" xfId="47258" xr:uid="{544487DA-4A2D-44DE-94FE-2E1693BA6174}"/>
    <cellStyle name="Normal 9 5 4 4 3" xfId="33997" xr:uid="{1899A51B-A104-4863-A447-BB3A52EB2932}"/>
    <cellStyle name="Normal 9 5 4 4 4" xfId="14825" xr:uid="{EC5453DE-DA32-4CF9-9492-24E5BF0D24A5}"/>
    <cellStyle name="Normal 9 5 4 5" xfId="6177" xr:uid="{FB4BC68A-CD74-4C07-8AF3-9B78C5089F8B}"/>
    <cellStyle name="Normal 9 5 4 5 2" xfId="30213" xr:uid="{CDE7166A-D72A-4AFB-B730-35F181E6C2D9}"/>
    <cellStyle name="Normal 9 5 4 5 2 2" xfId="48964" xr:uid="{40CFCFFA-E2FB-4CC1-A09D-9F650D830059}"/>
    <cellStyle name="Normal 9 5 4 5 3" xfId="35720" xr:uid="{0E0957FF-A0D0-44C6-B5D3-12EECA7BDE81}"/>
    <cellStyle name="Normal 9 5 4 5 4" xfId="16533" xr:uid="{D11D0B47-C0FF-4838-82E2-30B552535800}"/>
    <cellStyle name="Normal 9 5 4 6" xfId="6315" xr:uid="{61A9FABE-ECAB-44B2-90A0-278A78C15A5A}"/>
    <cellStyle name="Normal 9 5 4 6 2" xfId="30339" xr:uid="{BA4AD936-C177-4818-A6D6-23B859432A5E}"/>
    <cellStyle name="Normal 9 5 4 6 2 2" xfId="49090" xr:uid="{0D90AB8B-8A39-4B66-93E9-5A67D85AB9C2}"/>
    <cellStyle name="Normal 9 5 4 6 3" xfId="35854" xr:uid="{F9E24D32-1156-47EA-AA64-5C1E181784EA}"/>
    <cellStyle name="Normal 9 5 4 6 4" xfId="16659" xr:uid="{98FE2D6A-5558-4B0C-9625-1F5B0FD86A27}"/>
    <cellStyle name="Normal 9 5 4 7" xfId="6516" xr:uid="{C4E78817-0002-4F32-829F-5DC4A1DD18F2}"/>
    <cellStyle name="Normal 9 5 4 7 2" xfId="30438" xr:uid="{DAEB29B9-6023-4BD3-9D53-C8385B88B5D0}"/>
    <cellStyle name="Normal 9 5 4 7 2 2" xfId="49189" xr:uid="{447D72CC-279F-4E46-A69F-7D60F33A2911}"/>
    <cellStyle name="Normal 9 5 4 7 3" xfId="35994" xr:uid="{4D090B4C-186A-4C0E-A5A2-58CF8B9BB3F8}"/>
    <cellStyle name="Normal 9 5 4 7 4" xfId="16758" xr:uid="{342615E3-B240-4DF7-9B66-97EF9B2B6B33}"/>
    <cellStyle name="Normal 9 5 4 8" xfId="7887" xr:uid="{33BFC5AE-9168-4365-9C39-DD6BD54D5A60}"/>
    <cellStyle name="Normal 9 5 4 9" xfId="8283" xr:uid="{DEFCF929-0F75-4034-92D0-6CA8DF6790B6}"/>
    <cellStyle name="Normal 9 5 4 9 2" xfId="36485" xr:uid="{F8EEAC29-C40D-484D-83E8-0CFF26CCBFC7}"/>
    <cellStyle name="Normal 9 5 4 9 3" xfId="17059" xr:uid="{0BF192B9-48C8-4C99-B693-315B00EBBCF8}"/>
    <cellStyle name="Normal 9 5 5" xfId="1726" xr:uid="{AE6E6799-DB68-40B1-AEAF-ADBDA313B026}"/>
    <cellStyle name="Normal 9 5 5 2" xfId="3155" xr:uid="{46A229ED-CE5A-494B-A597-080D631F0BE5}"/>
    <cellStyle name="Normal 9 5 5 2 2" xfId="5228" xr:uid="{227A8007-181A-4F17-920B-036BEF36BD29}"/>
    <cellStyle name="Normal 9 5 5 2 2 2" xfId="29320" xr:uid="{0543F48A-0798-49D6-84FD-17C691C50C2E}"/>
    <cellStyle name="Normal 9 5 5 2 2 2 2" xfId="48071" xr:uid="{75F24E25-B186-4719-8CA1-EEC2DEB9F875}"/>
    <cellStyle name="Normal 9 5 5 2 2 3" xfId="34810" xr:uid="{86C588BE-A4FC-40B9-8072-52B44E6CA544}"/>
    <cellStyle name="Normal 9 5 5 2 2 4" xfId="15638" xr:uid="{388671DD-6B36-47FD-9BC7-AA95A86EE0E0}"/>
    <cellStyle name="Normal 9 5 5 2 3" xfId="27563" xr:uid="{33B332AB-1911-4C7B-9215-3EF838B2BD83}"/>
    <cellStyle name="Normal 9 5 5 2 3 2" xfId="46314" xr:uid="{D8481451-360A-4B48-A574-3FED23FF8035}"/>
    <cellStyle name="Normal 9 5 5 2 4" xfId="32868" xr:uid="{04DC4140-9F64-4EF1-AA20-235C4ACC2B49}"/>
    <cellStyle name="Normal 9 5 5 2 5" xfId="13868" xr:uid="{77D0D986-960A-4853-8585-49EE28DDE59D}"/>
    <cellStyle name="Normal 9 5 5 3" xfId="4481" xr:uid="{DDBC7A34-E993-4320-A897-E44398576094}"/>
    <cellStyle name="Normal 9 5 5 3 2" xfId="28573" xr:uid="{353131D7-6038-48A1-82EA-E7C3CB03AE2F}"/>
    <cellStyle name="Normal 9 5 5 3 2 2" xfId="47324" xr:uid="{8C0B10C9-9215-44A8-9831-43C047D413FB}"/>
    <cellStyle name="Normal 9 5 5 3 3" xfId="34063" xr:uid="{0896C91B-1739-4D8A-AF47-51616099D54F}"/>
    <cellStyle name="Normal 9 5 5 3 4" xfId="14891" xr:uid="{B2E14D9C-C12F-452F-93F0-81A531423729}"/>
    <cellStyle name="Normal 9 5 5 4" xfId="19606" xr:uid="{51DE25EC-6DA7-4404-81BF-FBCF5B90DD95}"/>
    <cellStyle name="Normal 9 5 5 4 2" xfId="39073" xr:uid="{942FEED6-4821-40F4-9403-2DB6C8D5E962}"/>
    <cellStyle name="Normal 9 5 5 5" xfId="24132" xr:uid="{AADB3EE3-AAE2-43A6-A94D-2368AF8C6001}"/>
    <cellStyle name="Normal 9 5 5 5 2" xfId="42912" xr:uid="{4D9E4103-A0EC-459A-9E4F-154368545DB3}"/>
    <cellStyle name="Normal 9 5 5 6" xfId="26859" xr:uid="{FDAA0C88-6886-406B-8230-FBD5356C5C58}"/>
    <cellStyle name="Normal 9 5 5 6 2" xfId="45610" xr:uid="{2198CDCD-791F-4C46-AFF1-CF7B506497BB}"/>
    <cellStyle name="Normal 9 5 5 7" xfId="31112" xr:uid="{2475A9A0-1B5B-4A02-BE80-19FDFD342B14}"/>
    <cellStyle name="Normal 9 5 5 8" xfId="32010" xr:uid="{8B22860A-A4A4-4595-BB78-65FDAF9473F7}"/>
    <cellStyle name="Normal 9 5 5 9" xfId="13093" xr:uid="{9BB2EA87-D6DF-4C0B-9DE6-C0CBB73C24EB}"/>
    <cellStyle name="Normal 9 5 6" xfId="1736" xr:uid="{8908C42B-3534-4B2D-94F4-9AC978465F55}"/>
    <cellStyle name="Normal 9 5 6 2" xfId="3165" xr:uid="{65909D9C-0B7C-4F39-9839-2F183BC76ACA}"/>
    <cellStyle name="Normal 9 5 6 2 2" xfId="5238" xr:uid="{1098F31E-8291-4528-B2A1-0D113D26C5B7}"/>
    <cellStyle name="Normal 9 5 6 2 2 2" xfId="29330" xr:uid="{C2D1FA0C-9AED-43C0-9361-43CFC46AC98C}"/>
    <cellStyle name="Normal 9 5 6 2 2 2 2" xfId="48081" xr:uid="{50DE1E62-73E3-4A18-8653-7B30A94E5B3F}"/>
    <cellStyle name="Normal 9 5 6 2 2 3" xfId="34820" xr:uid="{AD32C97B-6A54-45E9-B527-E2247200624C}"/>
    <cellStyle name="Normal 9 5 6 2 2 4" xfId="15648" xr:uid="{05A4E813-14E4-4A71-B2E0-4A44B7F63051}"/>
    <cellStyle name="Normal 9 5 6 2 3" xfId="27573" xr:uid="{AAB0711F-1E29-4BF5-B5D7-B2301F4CCACE}"/>
    <cellStyle name="Normal 9 5 6 2 3 2" xfId="46324" xr:uid="{D23302EF-F917-4217-BB2A-5F0980565088}"/>
    <cellStyle name="Normal 9 5 6 2 4" xfId="32878" xr:uid="{1DF1D171-B291-42F4-90E9-A152A7234A07}"/>
    <cellStyle name="Normal 9 5 6 2 5" xfId="13878" xr:uid="{8714C7D0-F3F4-4EC0-A68A-9041F7A8AD32}"/>
    <cellStyle name="Normal 9 5 6 3" xfId="4491" xr:uid="{B578123D-DCA3-4AFA-B7A2-B89392FC254A}"/>
    <cellStyle name="Normal 9 5 6 3 2" xfId="28583" xr:uid="{E69F2939-7D9F-4826-BDA4-2A6DDF979CE8}"/>
    <cellStyle name="Normal 9 5 6 3 2 2" xfId="47334" xr:uid="{0A521C79-E584-4F47-90DD-D418EF28FD05}"/>
    <cellStyle name="Normal 9 5 6 3 3" xfId="34073" xr:uid="{2E16C03D-2668-4AAE-BCB7-6233238AE2C4}"/>
    <cellStyle name="Normal 9 5 6 3 4" xfId="14901" xr:uid="{E8D2CCBE-C041-4BF4-887F-541FF77506F3}"/>
    <cellStyle name="Normal 9 5 6 4" xfId="26868" xr:uid="{21F21B82-4FE9-4A54-B6E4-6047988AC045}"/>
    <cellStyle name="Normal 9 5 6 4 2" xfId="45619" xr:uid="{F68ED6B3-E27F-4098-9091-1AD3A8380A3C}"/>
    <cellStyle name="Normal 9 5 6 5" xfId="32020" xr:uid="{A7760959-8231-4479-A86A-39F0DC04A30C}"/>
    <cellStyle name="Normal 9 5 6 6" xfId="13103" xr:uid="{72EC50A4-CF8F-451A-A885-B7155857BE65}"/>
    <cellStyle name="Normal 9 5 7" xfId="2408" xr:uid="{4BE0C2EE-376F-421E-AA48-3E5D9080DAFA}"/>
    <cellStyle name="Normal 9 5 7 2" xfId="3424" xr:uid="{76808A6C-5C85-4331-87D9-D5AC32C48A7E}"/>
    <cellStyle name="Normal 9 5 7 2 2" xfId="5473" xr:uid="{F1197EC4-E5C6-4786-9491-394E2AD753C7}"/>
    <cellStyle name="Normal 9 5 7 2 2 2" xfId="29565" xr:uid="{CB083D08-DBD6-499E-9CB8-BABB351E5F88}"/>
    <cellStyle name="Normal 9 5 7 2 2 2 2" xfId="48316" xr:uid="{37A48597-5682-4F7D-AFCC-C1B07E3C3881}"/>
    <cellStyle name="Normal 9 5 7 2 2 3" xfId="35055" xr:uid="{DB98B414-7B71-4AE5-BC81-6DD5787A3E4E}"/>
    <cellStyle name="Normal 9 5 7 2 2 4" xfId="15883" xr:uid="{3E1B374B-29EF-468C-9B1B-00F4E520A108}"/>
    <cellStyle name="Normal 9 5 7 2 3" xfId="27817" xr:uid="{D0F8039B-F34A-463F-A535-DB619839C7C1}"/>
    <cellStyle name="Normal 9 5 7 2 3 2" xfId="46568" xr:uid="{31D66841-06E6-4C76-9F22-B009888B068C}"/>
    <cellStyle name="Normal 9 5 7 2 4" xfId="33137" xr:uid="{24979C6B-71A9-418F-AA12-EC6641FC0E19}"/>
    <cellStyle name="Normal 9 5 7 2 5" xfId="14133" xr:uid="{FFD595DD-2391-4CE0-BA29-5634D2A53FB4}"/>
    <cellStyle name="Normal 9 5 7 3" xfId="4519" xr:uid="{D80F02B3-9670-44EE-965E-88A138227BB9}"/>
    <cellStyle name="Normal 9 5 7 3 2" xfId="28611" xr:uid="{11597FA8-9492-46E2-A272-7B858DDCE79A}"/>
    <cellStyle name="Normal 9 5 7 3 2 2" xfId="47362" xr:uid="{A65C321F-190C-420E-8B4D-07241D57484B}"/>
    <cellStyle name="Normal 9 5 7 3 3" xfId="34101" xr:uid="{2D06FAA0-10F3-4F2D-B674-9D24AAD9DC26}"/>
    <cellStyle name="Normal 9 5 7 3 4" xfId="14929" xr:uid="{F0C7AFC6-56E2-4F90-B314-245E9BEA0161}"/>
    <cellStyle name="Normal 9 5 7 4" xfId="26896" xr:uid="{A026996E-642D-4A85-B0E4-837632B8C88A}"/>
    <cellStyle name="Normal 9 5 7 4 2" xfId="45647" xr:uid="{F8F0501F-006E-4774-A173-F360DE476416}"/>
    <cellStyle name="Normal 9 5 7 5" xfId="32123" xr:uid="{5D041918-6DEA-4E8F-BE9A-98EF3B747A6A}"/>
    <cellStyle name="Normal 9 5 7 6" xfId="13132" xr:uid="{CB90CD00-254B-4329-9A83-2082EC798BE9}"/>
    <cellStyle name="Normal 9 5 8" xfId="2418" xr:uid="{682D53B6-4645-4908-8ED4-4267355682F9}"/>
    <cellStyle name="Normal 9 5 8 2" xfId="3434" xr:uid="{2F61A5FB-E518-4886-B089-D004B5FADD43}"/>
    <cellStyle name="Normal 9 5 8 2 2" xfId="5483" xr:uid="{17A3C069-EEAB-4E40-A357-166525202533}"/>
    <cellStyle name="Normal 9 5 8 2 2 2" xfId="29575" xr:uid="{F7E4D9B7-FAC1-46D6-BBCC-19F1868C9EBB}"/>
    <cellStyle name="Normal 9 5 8 2 2 2 2" xfId="48326" xr:uid="{9D8BA017-179C-4033-A327-9C336E91CCCA}"/>
    <cellStyle name="Normal 9 5 8 2 2 3" xfId="35065" xr:uid="{BF8AA72D-4EFA-483E-9D4B-D8063DBFD465}"/>
    <cellStyle name="Normal 9 5 8 2 2 4" xfId="15893" xr:uid="{5AD89F7B-8D82-425D-BA6A-0F58CF60B9C5}"/>
    <cellStyle name="Normal 9 5 8 2 3" xfId="27827" xr:uid="{3CAB03C6-3AE3-4DF7-93BA-343EF2B4448E}"/>
    <cellStyle name="Normal 9 5 8 2 3 2" xfId="46578" xr:uid="{4BC2950F-9E18-4977-93DC-661B28323E6E}"/>
    <cellStyle name="Normal 9 5 8 2 4" xfId="33147" xr:uid="{270B403C-F4E3-4AAB-9BEA-9B6C353E1F55}"/>
    <cellStyle name="Normal 9 5 8 2 5" xfId="14143" xr:uid="{8009A5D4-F726-49FC-8CAC-B93C96D995A0}"/>
    <cellStyle name="Normal 9 5 8 3" xfId="4529" xr:uid="{A5516295-04A8-4FA1-93FC-F69B73DC4136}"/>
    <cellStyle name="Normal 9 5 8 3 2" xfId="28621" xr:uid="{53C30D58-744A-4653-AA1D-1DE43B2B857C}"/>
    <cellStyle name="Normal 9 5 8 3 2 2" xfId="47372" xr:uid="{BA2D98CD-A494-4C88-97E2-C5A79648E770}"/>
    <cellStyle name="Normal 9 5 8 3 3" xfId="34111" xr:uid="{7B0083CE-A171-40CA-B5F2-8CA617E46070}"/>
    <cellStyle name="Normal 9 5 8 3 4" xfId="14939" xr:uid="{6F8A1A53-162F-4189-9CBF-FD85A0C27C29}"/>
    <cellStyle name="Normal 9 5 8 4" xfId="26906" xr:uid="{25BA9AD2-96CE-40BC-8D63-F86A85389D6D}"/>
    <cellStyle name="Normal 9 5 8 4 2" xfId="45657" xr:uid="{201E8645-9FF2-4442-9C10-1EBB482329E9}"/>
    <cellStyle name="Normal 9 5 8 5" xfId="32133" xr:uid="{712FB030-B307-4639-84C2-AE7599AE5BB8}"/>
    <cellStyle name="Normal 9 5 8 6" xfId="13142" xr:uid="{E4267B09-FC57-452B-89BA-2AF05000F977}"/>
    <cellStyle name="Normal 9 5 9" xfId="2427" xr:uid="{3C5BB825-6E13-41FA-9EA9-5C138B7A6EF9}"/>
    <cellStyle name="Normal 9 5 9 2" xfId="3443" xr:uid="{4A814D25-80C3-49F9-95BF-345A8F404197}"/>
    <cellStyle name="Normal 9 5 9 2 2" xfId="5492" xr:uid="{C2FE9128-0E29-4BB6-977B-441974BB27B0}"/>
    <cellStyle name="Normal 9 5 9 2 2 2" xfId="29584" xr:uid="{7ECE23C3-FE89-41B8-A78F-51F0F7C9520F}"/>
    <cellStyle name="Normal 9 5 9 2 2 2 2" xfId="48335" xr:uid="{E3C89EF6-3B8B-49B4-8C67-B5BBA0D71BE3}"/>
    <cellStyle name="Normal 9 5 9 2 2 3" xfId="35074" xr:uid="{2F89EC83-8982-4E53-8252-7E36BBBB29C0}"/>
    <cellStyle name="Normal 9 5 9 2 2 4" xfId="15902" xr:uid="{182646D8-5C17-4F6A-AA10-DD66B56F774E}"/>
    <cellStyle name="Normal 9 5 9 2 3" xfId="27836" xr:uid="{1020F138-6B7C-440A-9B4B-486D97636FCA}"/>
    <cellStyle name="Normal 9 5 9 2 3 2" xfId="46587" xr:uid="{81472A98-D504-4122-844E-58591B635B56}"/>
    <cellStyle name="Normal 9 5 9 2 4" xfId="33156" xr:uid="{799D7ED7-171E-4827-941E-C40B7856B7C3}"/>
    <cellStyle name="Normal 9 5 9 2 5" xfId="14152" xr:uid="{4C3107EF-86A0-496C-849D-22C9F1EBD90A}"/>
    <cellStyle name="Normal 9 5 9 3" xfId="4538" xr:uid="{FD16A6C4-53FD-4A88-AC74-93C810654F60}"/>
    <cellStyle name="Normal 9 5 9 3 2" xfId="28630" xr:uid="{FEDA2AFA-41A4-403A-AD8E-E64C340A8D8A}"/>
    <cellStyle name="Normal 9 5 9 3 2 2" xfId="47381" xr:uid="{90A62A3C-1509-4875-BF17-4AAE77EE678B}"/>
    <cellStyle name="Normal 9 5 9 3 3" xfId="34120" xr:uid="{3C57D9FF-4FB3-4E6C-A88C-EB74CFD18293}"/>
    <cellStyle name="Normal 9 5 9 3 4" xfId="14948" xr:uid="{A173A1B9-3D53-47F9-A7C7-4FD390E41AE2}"/>
    <cellStyle name="Normal 9 5 9 4" xfId="26914" xr:uid="{110C0F68-86D9-4202-A756-5BED62FA270F}"/>
    <cellStyle name="Normal 9 5 9 4 2" xfId="45665" xr:uid="{2ECA89F2-91E1-4C2C-A87B-BD23CC928C0F}"/>
    <cellStyle name="Normal 9 5 9 5" xfId="32142" xr:uid="{68C20647-87E2-4E54-AEF3-5525E302296D}"/>
    <cellStyle name="Normal 9 5 9 6" xfId="13151" xr:uid="{45C62B47-BDA8-46C8-BDD5-DFC815509F32}"/>
    <cellStyle name="Normal 9 6" xfId="1653" xr:uid="{D1F224E5-5BDD-417F-AE3C-8ED4945D5264}"/>
    <cellStyle name="Normal 9 6 2" xfId="3104" xr:uid="{7E0DBCF4-58DB-4BEB-A653-C65D796A6B97}"/>
    <cellStyle name="Normal 9 6 2 2" xfId="5177" xr:uid="{10D30A03-37DD-4941-A73F-4A7B40E2C9AB}"/>
    <cellStyle name="Normal 9 6 2 2 2" xfId="29269" xr:uid="{A6E9C64B-E5BC-46F1-86B6-4E20DBA2CE89}"/>
    <cellStyle name="Normal 9 6 2 2 2 2" xfId="48020" xr:uid="{6904758A-BB0A-4904-B97D-1E4961C6D482}"/>
    <cellStyle name="Normal 9 6 2 2 3" xfId="34759" xr:uid="{B07636BA-241E-4E11-A900-7B535074F72B}"/>
    <cellStyle name="Normal 9 6 2 2 4" xfId="15587" xr:uid="{7E21560E-1452-4883-A44E-18A3048D75A7}"/>
    <cellStyle name="Normal 9 6 2 3" xfId="7888" xr:uid="{B488E804-542D-4C62-B83C-740FD6BEC7A2}"/>
    <cellStyle name="Normal 9 6 2 4" xfId="27513" xr:uid="{E2711F9B-F988-48D7-96DC-1864B951C0C8}"/>
    <cellStyle name="Normal 9 6 2 4 2" xfId="46264" xr:uid="{4400FACF-BBBF-40CE-A53B-247547D8CE61}"/>
    <cellStyle name="Normal 9 6 2 5" xfId="32818" xr:uid="{80024CCC-D5C4-4538-8781-3E7E307CF431}"/>
    <cellStyle name="Normal 9 6 2 6" xfId="13817" xr:uid="{3D157889-CD86-4BE4-AA36-A7B94C318610}"/>
    <cellStyle name="Normal 9 6 3" xfId="4135" xr:uid="{C1398530-23B5-4ACB-A762-3ACC14338498}"/>
    <cellStyle name="Normal 9 6 3 2" xfId="5923" xr:uid="{A9B23B86-625A-48FE-ADAA-3EDEC280B234}"/>
    <cellStyle name="Normal 9 6 3 2 2" xfId="30009" xr:uid="{C8557B9B-7181-4D57-B2A7-1C4981AF2F80}"/>
    <cellStyle name="Normal 9 6 3 2 2 2" xfId="48760" xr:uid="{CD52C62B-C61C-4170-AB0B-F7C1002A4D8C}"/>
    <cellStyle name="Normal 9 6 3 2 3" xfId="35501" xr:uid="{37787263-9C0A-46C0-A2D0-4D04C9300483}"/>
    <cellStyle name="Normal 9 6 3 2 4" xfId="16327" xr:uid="{7AA8D585-502C-4DF0-90FC-29FF03F2C57D}"/>
    <cellStyle name="Normal 9 6 3 3" xfId="7889" xr:uid="{D4B68FDA-0A6E-4168-A1C2-41183E23CE62}"/>
    <cellStyle name="Normal 9 6 3 4" xfId="28294" xr:uid="{0C0FF423-2509-43FA-B4C9-6BC2D8BD4252}"/>
    <cellStyle name="Normal 9 6 3 4 2" xfId="47045" xr:uid="{6E48FF86-431F-4A83-8B39-3197FFCDBC71}"/>
    <cellStyle name="Normal 9 6 3 5" xfId="33749" xr:uid="{561FB41C-EC02-4F85-8D55-090C435BBD82}"/>
    <cellStyle name="Normal 9 6 3 6" xfId="14612" xr:uid="{8B78BF42-AC4C-404C-B7CD-C22919DBE444}"/>
    <cellStyle name="Normal 9 6 4" xfId="4436" xr:uid="{3E92B10C-65C5-4E1F-86B6-32EFC9C09AB0}"/>
    <cellStyle name="Normal 9 6 4 2" xfId="28528" xr:uid="{D71335C9-DD3C-42A6-BD2A-7572171190DB}"/>
    <cellStyle name="Normal 9 6 4 2 2" xfId="47279" xr:uid="{908B04CC-F611-4496-82B7-FEB2EE89B818}"/>
    <cellStyle name="Normal 9 6 4 3" xfId="34018" xr:uid="{0DB36DB4-2DD6-4391-AE00-69B5A551FB66}"/>
    <cellStyle name="Normal 9 6 4 4" xfId="14846" xr:uid="{A249FC56-F2A2-4753-84C6-0921B679AC16}"/>
    <cellStyle name="Normal 9 6 5" xfId="7890" xr:uid="{CFDE5EC8-13F2-4C54-9D48-8F5D476962AC}"/>
    <cellStyle name="Normal 9 6 6" xfId="26817" xr:uid="{E64124DA-ED4D-4F9E-B69B-EEFC78C7A0EB}"/>
    <cellStyle name="Normal 9 6 6 2" xfId="45568" xr:uid="{4F5079BB-9C10-4C79-B28C-9EAC147995F6}"/>
    <cellStyle name="Normal 9 6 7" xfId="31938" xr:uid="{FB87E6BB-7E6F-4D72-9C18-D6F40F74C83E}"/>
    <cellStyle name="Normal 9 6 8" xfId="13048" xr:uid="{3C773F52-475A-4D03-B487-DD47A65F9B9B}"/>
    <cellStyle name="Normal 9 7" xfId="1459" xr:uid="{84CDD759-8251-48BC-A01A-8DA08E02D043}"/>
    <cellStyle name="Normal 9 7 2" xfId="3015" xr:uid="{DFCE102D-BA5E-470A-8375-BE38606CCCB5}"/>
    <cellStyle name="Normal 9 7 2 2" xfId="5090" xr:uid="{A9D4CF99-28EA-4DFB-8CE1-902B3E27AA7E}"/>
    <cellStyle name="Normal 9 7 2 2 2" xfId="29182" xr:uid="{78343C76-323A-4762-B4DA-EA7E054B923F}"/>
    <cellStyle name="Normal 9 7 2 2 2 2" xfId="47933" xr:uid="{6FFE5AEC-4CBE-48EC-A936-83DDC954E379}"/>
    <cellStyle name="Normal 9 7 2 2 3" xfId="34672" xr:uid="{95803B85-C58F-4CE4-925F-2424F75B5CF7}"/>
    <cellStyle name="Normal 9 7 2 2 4" xfId="15500" xr:uid="{265E8AA7-9F45-49C7-81D2-6AD5BA8DEA5A}"/>
    <cellStyle name="Normal 9 7 2 3" xfId="7891" xr:uid="{EEB74866-80DA-4193-A1F2-98DB925359AE}"/>
    <cellStyle name="Normal 9 7 2 4" xfId="27428" xr:uid="{698D83CA-3E63-4F19-BB9E-395E816A591D}"/>
    <cellStyle name="Normal 9 7 2 4 2" xfId="46179" xr:uid="{8C62F604-E08D-4AC6-BFFE-5A1799551A04}"/>
    <cellStyle name="Normal 9 7 2 5" xfId="32729" xr:uid="{26E6908E-2768-4D13-9ECE-9D14966D9046}"/>
    <cellStyle name="Normal 9 7 2 6" xfId="13730" xr:uid="{3BAD8068-94C4-4619-A989-232CBBE19705}"/>
    <cellStyle name="Normal 9 7 3" xfId="4387" xr:uid="{886EEAC2-9B3E-4581-BFFF-F23A1166D88E}"/>
    <cellStyle name="Normal 9 7 3 2" xfId="7892" xr:uid="{339B14BB-BD5F-48DE-81D7-56AFFE6B87BB}"/>
    <cellStyle name="Normal 9 7 3 3" xfId="28479" xr:uid="{D0CAD535-50B8-4A2B-B5E9-C3A812B65FED}"/>
    <cellStyle name="Normal 9 7 3 3 2" xfId="47230" xr:uid="{5B41725C-A3F3-4CE3-9DF6-5A27BC226547}"/>
    <cellStyle name="Normal 9 7 3 4" xfId="33969" xr:uid="{D013FEEE-5F2B-436A-A54B-5247BDAC0E4F}"/>
    <cellStyle name="Normal 9 7 3 5" xfId="14797" xr:uid="{B0557A93-6BDC-4F0D-AB12-F380EB799463}"/>
    <cellStyle name="Normal 9 7 4" xfId="7893" xr:uid="{43C208D5-4441-45FB-8081-00AF04D8EF83}"/>
    <cellStyle name="Normal 9 7 5" xfId="26773" xr:uid="{CB7F926D-EBAF-428F-BA6E-BB99307BBE34}"/>
    <cellStyle name="Normal 9 7 5 2" xfId="45524" xr:uid="{8A80ED1E-3FE9-4CD3-9902-22569BCB7D52}"/>
    <cellStyle name="Normal 9 7 6" xfId="31782" xr:uid="{CA91AC38-9CDC-42A8-A7BB-1B1DF00C04F8}"/>
    <cellStyle name="Normal 9 7 7" xfId="12999" xr:uid="{914930C8-9EDE-4DDC-819E-272EAC38591F}"/>
    <cellStyle name="Normal 9 8" xfId="2504" xr:uid="{8DDA77FC-68DF-434B-8554-FFFB465FFB96}"/>
    <cellStyle name="Normal 9 8 2" xfId="4612" xr:uid="{A838635D-D98C-41A9-A857-EB45074F9C88}"/>
    <cellStyle name="Normal 9 8 2 2" xfId="7894" xr:uid="{3BD2221D-E595-4A75-A9D8-A7B4A58C3968}"/>
    <cellStyle name="Normal 9 8 2 3" xfId="28704" xr:uid="{C917EF4E-5633-4E31-8A50-00CE88CE606D}"/>
    <cellStyle name="Normal 9 8 2 3 2" xfId="47455" xr:uid="{2D662C74-98B1-4892-BB62-D66D73C5CD4B}"/>
    <cellStyle name="Normal 9 8 2 4" xfId="34194" xr:uid="{4C0B734D-38DB-48D1-835B-5D61A13267C2}"/>
    <cellStyle name="Normal 9 8 2 5" xfId="15022" xr:uid="{8540EA2A-407F-4FC2-AE9B-31BFCE60FCF6}"/>
    <cellStyle name="Normal 9 8 3" xfId="7895" xr:uid="{F25AD577-DDAB-4265-871E-73ACB1720504}"/>
    <cellStyle name="Normal 9 8 4" xfId="7896" xr:uid="{B3D2127D-B716-4D82-A445-6E40B69E5120}"/>
    <cellStyle name="Normal 9 8 5" xfId="26983" xr:uid="{06448893-7192-4AA2-8822-ABDF6C7C5CA2}"/>
    <cellStyle name="Normal 9 8 5 2" xfId="45734" xr:uid="{D8E0F637-19A8-4408-91F2-C35F0D7A294B}"/>
    <cellStyle name="Normal 9 8 6" xfId="32219" xr:uid="{2D5F9C78-86C9-4EE1-814E-F4D800411FCB}"/>
    <cellStyle name="Normal 9 8 7" xfId="13226" xr:uid="{60D0101C-10C8-43BC-8031-A4DD8BC70E43}"/>
    <cellStyle name="Normal 9 9" xfId="3894" xr:uid="{70B74EF8-8BAD-462B-9054-FAF5AF6387D6}"/>
    <cellStyle name="Normal 9 9 2" xfId="5822" xr:uid="{5B15DAD3-AE0A-4469-B778-95926F9A9382}"/>
    <cellStyle name="Normal 9 9 2 2" xfId="7897" xr:uid="{19FF14DA-7801-47F3-BDEF-67F34FD3CDCF}"/>
    <cellStyle name="Normal 9 9 2 3" xfId="29909" xr:uid="{77EC5B34-15D7-4146-AC69-84D40131DFB4}"/>
    <cellStyle name="Normal 9 9 2 3 2" xfId="48660" xr:uid="{1A310B70-6423-4579-B247-039A4C759F19}"/>
    <cellStyle name="Normal 9 9 2 4" xfId="35401" xr:uid="{9C4F1097-E2D4-43D3-A957-91B1A3E50E10}"/>
    <cellStyle name="Normal 9 9 2 5" xfId="16227" xr:uid="{9671E190-DCF6-4D53-A91D-D375D70F0D8A}"/>
    <cellStyle name="Normal 9 9 3" xfId="7898" xr:uid="{0D8AC573-15CB-4B77-BD59-91AC99BBB36B}"/>
    <cellStyle name="Normal 9 9 4" xfId="7899" xr:uid="{887E8BD3-DB0E-48FE-8E21-52A9462F0B01}"/>
    <cellStyle name="Normal 9 9 5" xfId="28192" xr:uid="{A34A0D27-96BD-4719-83CC-1C7843125FC3}"/>
    <cellStyle name="Normal 9 9 5 2" xfId="46943" xr:uid="{6044BA20-8CC4-4857-934F-702131F9D2BA}"/>
    <cellStyle name="Normal 9 9 6" xfId="33556" xr:uid="{D21D2E5B-8CFF-428E-9C23-FEBE0EA3BF4D}"/>
    <cellStyle name="Normal 9 9 7" xfId="14512" xr:uid="{C56017FD-C6D4-4A86-8DB2-296335A9405A}"/>
    <cellStyle name="Normal 90" xfId="902" xr:uid="{BAD5906D-C4C2-41FB-AC24-916CE9AB2486}"/>
    <cellStyle name="Normal 90 2" xfId="7900" xr:uid="{AE218C62-D8F6-4ACB-97AD-960687E0CB08}"/>
    <cellStyle name="Normal 90 2 2" xfId="20415" xr:uid="{4C58D78B-113F-43C1-AB0B-EE64CF0D2AE4}"/>
    <cellStyle name="Normal 90 2 3" xfId="36266" xr:uid="{3A509D5F-4C44-4E58-95E5-06B8F76228D7}"/>
    <cellStyle name="Normal 91" xfId="903" xr:uid="{D22B02BB-620F-4442-9890-1139B66CB1BC}"/>
    <cellStyle name="Normal 91 2" xfId="7901" xr:uid="{B3B36EA4-B4C9-41C4-AE43-EE0084483398}"/>
    <cellStyle name="Normal 91 2 2" xfId="20416" xr:uid="{C9D434E6-CC7C-4EA8-8434-9134088FD0E0}"/>
    <cellStyle name="Normal 91 2 3" xfId="36267" xr:uid="{C228F10F-9404-47F4-9DBB-6F56B44F953B}"/>
    <cellStyle name="Normal 92" xfId="904" xr:uid="{1EB3385C-D2E2-4BCF-844A-E465C3079A4A}"/>
    <cellStyle name="Normal 92 2" xfId="7902" xr:uid="{7207C53C-3E72-484E-9B7F-B4D591EB320E}"/>
    <cellStyle name="Normal 92 2 2" xfId="19576" xr:uid="{E8A70225-E905-405F-AC2D-4669497B19CC}"/>
    <cellStyle name="Normal 92 2 3" xfId="30561" xr:uid="{FCA52065-2804-4183-B448-B22DF203A6D2}"/>
    <cellStyle name="Normal 92 2 3 2" xfId="49312" xr:uid="{A3366DAC-A72D-45B3-85C2-C8F8B63A2019}"/>
    <cellStyle name="Normal 92 2 4" xfId="36268" xr:uid="{0702DABD-D94A-46F7-89FB-A614F606A9D4}"/>
    <cellStyle name="Normal 92 2 5" xfId="16884" xr:uid="{C675FAAC-D021-4F17-9DBF-E63A0476ECB6}"/>
    <cellStyle name="Normal 92 3" xfId="19798" xr:uid="{718C8018-2C72-4DB1-8A5B-19124C6CE8DD}"/>
    <cellStyle name="Normal 92 3 2" xfId="24324" xr:uid="{96C07FD3-96F5-4E5D-B910-2E6177DCF699}"/>
    <cellStyle name="Normal 92 3 2 2" xfId="43104" xr:uid="{5229B0E4-91EA-4653-BEEB-41400A304A96}"/>
    <cellStyle name="Normal 92 3 3" xfId="31251" xr:uid="{4635765E-60B3-46A6-B57A-D9DB98344BFF}"/>
    <cellStyle name="Normal 92 3 4" xfId="39265" xr:uid="{AB349129-0A01-44D8-AB41-2426E1442ACC}"/>
    <cellStyle name="Normal 92 4" xfId="20417" xr:uid="{9677FDD1-B6B6-42DF-90DA-6FC9F782D2C4}"/>
    <cellStyle name="Normal 92 5" xfId="19478" xr:uid="{D63B6DD3-47F9-4B32-9A3E-2F38E30ABDAF}"/>
    <cellStyle name="Normal 92 5 2" xfId="38956" xr:uid="{28DC5BD9-57AD-46D9-8EA8-B2D470D0AB32}"/>
    <cellStyle name="Normal 92 6" xfId="23991" xr:uid="{8E8DF085-4347-4200-AEAB-7EEBA5010086}"/>
    <cellStyle name="Normal 92 6 2" xfId="42774" xr:uid="{4A8760C4-8491-4211-99DA-AE01E9B15A50}"/>
    <cellStyle name="Normal 92 7" xfId="31087" xr:uid="{05E7F24D-2D1D-469A-8FA0-6DFECC2B88F1}"/>
    <cellStyle name="Normal 93" xfId="905" xr:uid="{35379D7D-C52E-4CA8-B5C8-75E5D39ADD78}"/>
    <cellStyle name="Normal 94" xfId="906" xr:uid="{DAA61C5C-E178-446A-99A5-7ECC4981A92A}"/>
    <cellStyle name="Normal 95" xfId="907" xr:uid="{63E7F5AF-7AD2-4EC9-B467-3E32356ED649}"/>
    <cellStyle name="Normal 95 2" xfId="20419" xr:uid="{0DC745EE-A774-4D8D-9812-8E5707C72F3B}"/>
    <cellStyle name="Normal 95 3" xfId="19804" xr:uid="{9671373C-BB19-4808-AC3F-36642AA74B57}"/>
    <cellStyle name="Normal 95 3 2" xfId="39271" xr:uid="{82A00AF3-E67E-432F-BB23-770D6F84986E}"/>
    <cellStyle name="Normal 95 4" xfId="24330" xr:uid="{A8F7C85A-B2D8-433C-8EC8-90059E5391BC}"/>
    <cellStyle name="Normal 95 4 2" xfId="43110" xr:uid="{E545F870-ECE2-4F49-BA3B-6EF4EB98BEA9}"/>
    <cellStyle name="Normal 95 5" xfId="31257" xr:uid="{503D71D2-1D2D-45DF-851B-FD7821206B65}"/>
    <cellStyle name="Normal 96" xfId="908" xr:uid="{0BE2CCA6-4953-475A-91EC-127A0D355C6F}"/>
    <cellStyle name="Normal 96 2" xfId="20420" xr:uid="{0E676DBA-9219-456C-8707-5D475DBFA17D}"/>
    <cellStyle name="Normal 96 3" xfId="19815" xr:uid="{52D4C791-1951-4D5E-8964-88B84FD5B7B2}"/>
    <cellStyle name="Normal 96 3 2" xfId="39279" xr:uid="{C188112B-2F28-412B-8CE2-22A81E750158}"/>
    <cellStyle name="Normal 96 4" xfId="24340" xr:uid="{3FF8F5BA-E698-45E9-B45E-619AACEAC770}"/>
    <cellStyle name="Normal 96 4 2" xfId="43120" xr:uid="{BCBB0548-CF5B-4E1C-8142-1E57B68D38C6}"/>
    <cellStyle name="Normal 96 5" xfId="31262" xr:uid="{4D37025B-C071-43A0-B08A-D6316DB99BCC}"/>
    <cellStyle name="Normal 97" xfId="909" xr:uid="{7E4A0355-D361-466A-8F2D-139F2F1CB11F}"/>
    <cellStyle name="Normal 97 2" xfId="20421" xr:uid="{A32B04CA-99A3-40FC-BA41-FFD540D25B99}"/>
    <cellStyle name="Normal 97 3" xfId="19825" xr:uid="{293C37C0-0DE9-4822-9C1A-75FE53B03DEE}"/>
    <cellStyle name="Normal 97 3 2" xfId="39284" xr:uid="{C3988469-34F8-417F-A5A7-C8DEED8964D4}"/>
    <cellStyle name="Normal 97 4" xfId="24348" xr:uid="{0259F681-89E8-4621-A53D-3FDCB414BBB6}"/>
    <cellStyle name="Normal 97 4 2" xfId="43128" xr:uid="{56DAFEC0-5199-4669-B804-65322BA8D079}"/>
    <cellStyle name="Normal 97 5" xfId="31267" xr:uid="{15B215D2-D893-4BE3-9ED6-28E7AEB53B90}"/>
    <cellStyle name="Normal 98" xfId="910" xr:uid="{E344B6D2-1506-40E0-954D-084EF3A005EC}"/>
    <cellStyle name="Normal 98 2" xfId="20422" xr:uid="{DCB7A9ED-5699-404D-B3F5-55C902C662FA}"/>
    <cellStyle name="Normal 98 3" xfId="19806" xr:uid="{7D8821D3-DAA8-480E-9165-71E0E4580566}"/>
    <cellStyle name="Normal 98 3 2" xfId="39273" xr:uid="{011CBB48-7093-40FF-91DF-A199EF503671}"/>
    <cellStyle name="Normal 98 4" xfId="24332" xr:uid="{F47118D3-7C8F-4449-8A50-709DC88A8A8E}"/>
    <cellStyle name="Normal 98 4 2" xfId="43112" xr:uid="{7E8D954A-4AC3-43EF-AA4F-9C9D3AC7ABCB}"/>
    <cellStyle name="Normal 98 5" xfId="31258" xr:uid="{78A9CEFE-B923-4348-9162-D228AD591F3B}"/>
    <cellStyle name="Normal 99" xfId="911" xr:uid="{F495A3B9-85B2-4031-93F7-FD56299D8416}"/>
    <cellStyle name="Normal M" xfId="1338" xr:uid="{2DA2D155-6E34-432A-86E3-645DF5A76343}"/>
    <cellStyle name="Normal M 2" xfId="7903" xr:uid="{C959EFE3-8499-4CBD-BD26-736B9C7D3E27}"/>
    <cellStyle name="Normal T" xfId="1339" xr:uid="{DDD9A66E-B602-47BB-940A-3055FD19E763}"/>
    <cellStyle name="Normal T 2" xfId="7904" xr:uid="{A9A9E572-D6BA-402C-B1F7-E765ED0720B3}"/>
    <cellStyle name="Normal W" xfId="1340" xr:uid="{06CC8121-2AE5-40B5-8EFB-4F3B5E1920FB}"/>
    <cellStyle name="Normal W 2" xfId="7905" xr:uid="{B8C9D43B-A024-4402-AC74-3C9F5C8F7FC6}"/>
    <cellStyle name="Normal_CET" xfId="1" xr:uid="{00000000-0005-0000-0000-00000F000000}"/>
    <cellStyle name="Normale_AGEING" xfId="4036" xr:uid="{FE91F1ED-4D5D-4264-B5E1-6521CF37286F}"/>
    <cellStyle name="NormalGB" xfId="230" xr:uid="{0B8706A0-0AEA-4D7D-9541-A8ADC9AEE246}"/>
    <cellStyle name="NormalGB 2" xfId="293" xr:uid="{2A010B80-15ED-46F1-98AE-3B1A8FE27B09}"/>
    <cellStyle name="NormalGB 2 2" xfId="8709" xr:uid="{BF9767FA-6CC3-489B-85B5-8B78ADA4C4A5}"/>
    <cellStyle name="NormalGB 3" xfId="912" xr:uid="{2F945148-AB02-486B-A8B8-601FFF7F301F}"/>
    <cellStyle name="NormalGB 4" xfId="913" xr:uid="{3A3A64DD-A69E-4062-8135-FDDD907262F8}"/>
    <cellStyle name="NormalGB 5" xfId="914" xr:uid="{F29FEB7D-42F0-44D0-9162-A25B8F60B4A6}"/>
    <cellStyle name="NormalGB 6" xfId="915" xr:uid="{65F6020B-F269-4DBE-A904-D52BC2DBC28D}"/>
    <cellStyle name="NormalGB 7" xfId="1491" xr:uid="{E15B652A-D9E5-42A0-A57E-76E02FE06D71}"/>
    <cellStyle name="NormalGB 8" xfId="7906" xr:uid="{04BFFF45-3272-4FBD-AD2A-612FB19088AC}"/>
    <cellStyle name="Note 10" xfId="2307" xr:uid="{6A5A9DBA-7EA6-458D-A3F9-B36E153C66C5}"/>
    <cellStyle name="Note 11" xfId="2308" xr:uid="{54171814-E188-457D-938E-763581C70BE0}"/>
    <cellStyle name="Note 12" xfId="2309" xr:uid="{87AF44C8-9B4C-446D-A8A9-C25359F267F9}"/>
    <cellStyle name="Note 13" xfId="2310" xr:uid="{B4C48BBF-67B7-460C-A7B3-05036435B5AF}"/>
    <cellStyle name="Note 14" xfId="2311" xr:uid="{AD8AA8B2-F922-4A5D-8F35-C20D92192CAF}"/>
    <cellStyle name="Note 15" xfId="2312" xr:uid="{77941691-D86A-454F-AE61-BC96179496A1}"/>
    <cellStyle name="Note 2" xfId="61" xr:uid="{B2C745DE-753C-4C4B-85DC-5365A18758FC}"/>
    <cellStyle name="Note 2 2" xfId="180" xr:uid="{3ADFABF8-E72F-47DD-BD19-502066E9C609}"/>
    <cellStyle name="Note 2 2 10" xfId="2591" xr:uid="{A3801F1A-E3B7-423F-A600-92F0B266D268}"/>
    <cellStyle name="Note 2 2 10 2" xfId="4693" xr:uid="{158611F5-738D-4807-BF36-858E7B06A810}"/>
    <cellStyle name="Note 2 2 10 2 2" xfId="11055" xr:uid="{C3DDCEA1-BCFF-4FA6-BCC5-371E5B541EA7}"/>
    <cellStyle name="Note 2 2 10 2 2 2" xfId="47536" xr:uid="{A52F8109-2BC6-4EE1-A340-16D4E4BB8588}"/>
    <cellStyle name="Note 2 2 10 2 2 3" xfId="28785" xr:uid="{5A1C712F-2057-45F6-822A-D842D2146558}"/>
    <cellStyle name="Note 2 2 10 2 3" xfId="34275" xr:uid="{CCF27424-ED76-458E-A1DF-058A04D45473}"/>
    <cellStyle name="Note 2 2 10 2 4" xfId="15103" xr:uid="{9AAF79A6-01EC-4F6C-AF1A-84F3327DFFCE}"/>
    <cellStyle name="Note 2 2 10 3" xfId="10066" xr:uid="{6F5F0C37-AFCA-4C9A-BE8B-6F974B8641AE}"/>
    <cellStyle name="Note 2 2 10 3 2" xfId="45808" xr:uid="{68134D09-5B55-4158-A353-1D5D57FE7BAC}"/>
    <cellStyle name="Note 2 2 10 3 3" xfId="27057" xr:uid="{425B232B-A90C-4BFD-9CC6-07B799ADA525}"/>
    <cellStyle name="Note 2 2 10 4" xfId="32306" xr:uid="{E5DFF765-0E7C-4DF6-ACBF-E77690EEF7F8}"/>
    <cellStyle name="Note 2 2 10 5" xfId="13310" xr:uid="{DF02C512-7070-45EE-A7A3-1C452FF50B71}"/>
    <cellStyle name="Note 2 2 11" xfId="3702" xr:uid="{4825CF13-0976-4675-9F94-15D1CFD2022F}"/>
    <cellStyle name="Note 2 2 11 2" xfId="5680" xr:uid="{4D49CA73-F74A-48F9-BBF3-558327C2BD67}"/>
    <cellStyle name="Note 2 2 11 2 2" xfId="11834" xr:uid="{033D1504-F8A0-4FE9-BE9B-0A39C8AFEFAA}"/>
    <cellStyle name="Note 2 2 11 2 2 2" xfId="48520" xr:uid="{DEFEB031-78B7-488D-9A64-DCAF021193C7}"/>
    <cellStyle name="Note 2 2 11 2 2 3" xfId="29769" xr:uid="{5CCB60D8-8FBF-4737-A160-B37326EDA4D2}"/>
    <cellStyle name="Note 2 2 11 2 3" xfId="35260" xr:uid="{821F3E38-53D1-4A35-ABE8-E4F0958A171F}"/>
    <cellStyle name="Note 2 2 11 2 4" xfId="16087" xr:uid="{F2088501-5C22-4F29-81A9-A942FAE91FC6}"/>
    <cellStyle name="Note 2 2 11 3" xfId="10822" xr:uid="{A5464698-B4DB-492D-B3BC-423E040AACB2}"/>
    <cellStyle name="Note 2 2 11 3 2" xfId="46792" xr:uid="{4F3DCC24-35E6-4DFD-BD71-9CA0E8371B34}"/>
    <cellStyle name="Note 2 2 11 3 3" xfId="28041" xr:uid="{C3C43A11-6318-4318-A054-60CA652FF06A}"/>
    <cellStyle name="Note 2 2 11 4" xfId="33378" xr:uid="{013096A5-90F2-4411-872F-D4D23F7A6891}"/>
    <cellStyle name="Note 2 2 11 5" xfId="14358" xr:uid="{D5764DE2-9D26-418F-98A0-76484F6EF2F0}"/>
    <cellStyle name="Note 2 2 12" xfId="2727" xr:uid="{C18E5DA1-6F89-40C8-94A7-FA1D173F7542}"/>
    <cellStyle name="Note 2 2 12 2" xfId="4822" xr:uid="{3F96696F-460C-422D-98BE-6BA875748F4D}"/>
    <cellStyle name="Note 2 2 12 2 2" xfId="11184" xr:uid="{C45ED25D-7BA8-4F2C-BE2C-F21EE882D96D}"/>
    <cellStyle name="Note 2 2 12 2 2 2" xfId="47665" xr:uid="{B5976BC7-0964-4B85-AF29-99794E3EC69B}"/>
    <cellStyle name="Note 2 2 12 2 2 3" xfId="28914" xr:uid="{13012A81-A2FC-404E-AFC8-AB656959181B}"/>
    <cellStyle name="Note 2 2 12 2 3" xfId="34404" xr:uid="{96458D37-910C-4265-A3A2-F8973621C13C}"/>
    <cellStyle name="Note 2 2 12 2 4" xfId="15232" xr:uid="{EAC49104-015A-4980-8AF7-AD013CA1FF03}"/>
    <cellStyle name="Note 2 2 12 3" xfId="10145" xr:uid="{09530C2B-D31E-46F0-83D6-FF3B1ECF5BED}"/>
    <cellStyle name="Note 2 2 12 3 2" xfId="45907" xr:uid="{27132B64-7673-42C6-A49F-5ED955CD2F06}"/>
    <cellStyle name="Note 2 2 12 3 3" xfId="27156" xr:uid="{B4C84527-8FC8-4C02-A308-85848A23297F}"/>
    <cellStyle name="Note 2 2 12 4" xfId="32442" xr:uid="{564EDB3F-9AD8-45E7-AFC3-E9FAAFC6B7BF}"/>
    <cellStyle name="Note 2 2 12 5" xfId="13445" xr:uid="{FC48B362-5193-40AA-B203-C300D14F3DA5}"/>
    <cellStyle name="Note 2 2 13" xfId="3544" xr:uid="{C382ECC5-AC53-4A57-A565-2D83AB42F9F8}"/>
    <cellStyle name="Note 2 2 13 2" xfId="5541" xr:uid="{0F6C05C1-2F24-411A-A7ED-61002F0423EC}"/>
    <cellStyle name="Note 2 2 13 2 2" xfId="11698" xr:uid="{EF29F4AE-2244-40B0-8606-AFF0577D919D}"/>
    <cellStyle name="Note 2 2 13 2 2 2" xfId="48383" xr:uid="{992F3AED-0C16-4AD6-9BED-F6E96BDBC01A}"/>
    <cellStyle name="Note 2 2 13 2 2 3" xfId="29632" xr:uid="{C135ED25-26D8-42F9-92C9-DD9E4919081C}"/>
    <cellStyle name="Note 2 2 13 2 3" xfId="35122" xr:uid="{E299191F-9ACC-4FE8-B948-175ACBB253CF}"/>
    <cellStyle name="Note 2 2 13 2 4" xfId="15950" xr:uid="{5C9F8EA1-E335-46BD-A086-E3E2B27A6453}"/>
    <cellStyle name="Note 2 2 13 3" xfId="10668" xr:uid="{872D1242-EB5C-4067-93D1-6A94AE92C9C2}"/>
    <cellStyle name="Note 2 2 13 3 2" xfId="46637" xr:uid="{9C6F115E-3050-40C0-9833-50159D3406EE}"/>
    <cellStyle name="Note 2 2 13 3 3" xfId="27886" xr:uid="{B26133F9-4634-49F8-99F8-3F469F4FA022}"/>
    <cellStyle name="Note 2 2 13 4" xfId="33221" xr:uid="{FD2F7314-7CAE-4FEB-BFCD-C40C3082D8D6}"/>
    <cellStyle name="Note 2 2 13 5" xfId="14202" xr:uid="{5228BEBD-20B4-4F56-A178-B1B7EB08D3D0}"/>
    <cellStyle name="Note 2 2 14" xfId="3296" xr:uid="{2C4C6484-7B0B-46C4-820B-E4885365FFE3}"/>
    <cellStyle name="Note 2 2 14 2" xfId="10538" xr:uid="{81FF2C2A-C6C5-4DDD-8424-8BB39702C800}"/>
    <cellStyle name="Note 2 2 14 2 2" xfId="46452" xr:uid="{C1ECEAA5-415F-478F-A9E9-2CF657E93A3E}"/>
    <cellStyle name="Note 2 2 14 2 3" xfId="27701" xr:uid="{18521394-8FE5-48FF-ADF0-557F163E9B9D}"/>
    <cellStyle name="Note 2 2 14 3" xfId="33009" xr:uid="{0A7B4211-1335-4E2C-B6CB-E1AE717AC944}"/>
    <cellStyle name="Note 2 2 14 4" xfId="14007" xr:uid="{9D8AE6F8-A743-4D54-9E8C-80BECE261632}"/>
    <cellStyle name="Note 2 2 15" xfId="4304" xr:uid="{A03B42A2-97E2-4AB4-8DCD-1F4D37E42EA1}"/>
    <cellStyle name="Note 2 2 15 2" xfId="10914" xr:uid="{DBBFC18F-C363-4A43-8128-574273300818}"/>
    <cellStyle name="Note 2 2 15 2 2" xfId="47160" xr:uid="{95EDF18F-4F53-45B0-9BF0-16272221F155}"/>
    <cellStyle name="Note 2 2 15 2 3" xfId="28409" xr:uid="{D9709D94-E6A1-4933-929D-335C18232CC8}"/>
    <cellStyle name="Note 2 2 15 3" xfId="33893" xr:uid="{921066E3-030A-450D-BB7A-8CEC8D42F1E7}"/>
    <cellStyle name="Note 2 2 15 4" xfId="14727" xr:uid="{E9C13793-BB0B-4909-9D64-D569362D9878}"/>
    <cellStyle name="Note 2 2 16" xfId="8710" xr:uid="{533C2F84-5864-4910-B0EF-D405A5E53E38}"/>
    <cellStyle name="Note 2 2 17" xfId="9888" xr:uid="{6B4CF54C-80BB-4829-AFE7-89CB8B8E68BA}"/>
    <cellStyle name="Note 2 2 17 2" xfId="45438" xr:uid="{E644FF1E-8B1F-4FB3-8EE7-7181E8C15CD7}"/>
    <cellStyle name="Note 2 2 17 3" xfId="26675" xr:uid="{C8D0D69A-1DAD-4CD3-8AA6-707B95A9AB9F}"/>
    <cellStyle name="Note 2 2 18" xfId="26746" xr:uid="{661467FE-E00E-4BD1-B890-ACEE173A2B70}"/>
    <cellStyle name="Note 2 2 19" xfId="31636" xr:uid="{16DD71F0-E44B-4036-A903-C78197C62A99}"/>
    <cellStyle name="Note 2 2 2" xfId="2314" xr:uid="{39E88A27-B0ED-459A-AD81-701B0F24DE96}"/>
    <cellStyle name="Note 2 2 2 2" xfId="6200" xr:uid="{B11285CF-B1D9-43F4-A7E2-0E5BBE500EB5}"/>
    <cellStyle name="Note 2 2 2 2 2" xfId="7907" xr:uid="{D02A195A-20AA-4A61-A344-D610FC644ED1}"/>
    <cellStyle name="Note 2 2 2 2 3" xfId="35742" xr:uid="{22A9136F-95AF-4F06-B2B2-6E6B91B84626}"/>
    <cellStyle name="Note 2 2 20" xfId="12925" xr:uid="{C07BCDD3-CF73-4123-8FD0-71A830A87A76}"/>
    <cellStyle name="Note 2 2 3" xfId="2962" xr:uid="{728ABBD1-15EE-48F3-8D29-F8E235F5D7F1}"/>
    <cellStyle name="Note 2 2 3 2" xfId="5039" xr:uid="{AB39A0BD-AECB-4B92-99D9-CF9081AA2D73}"/>
    <cellStyle name="Note 2 2 3 2 2" xfId="11400" xr:uid="{60944B4F-7E9C-4AE1-8306-BF6C413A23B5}"/>
    <cellStyle name="Note 2 2 3 2 2 2" xfId="47882" xr:uid="{09D336B2-ECCC-4A84-8FEF-CAE773380F9C}"/>
    <cellStyle name="Note 2 2 3 2 2 3" xfId="29131" xr:uid="{017186B6-1109-463D-852D-43FF1C68AF3C}"/>
    <cellStyle name="Note 2 2 3 2 3" xfId="34621" xr:uid="{2FC4EF5C-9124-4E63-8BBE-34E8152B5BC3}"/>
    <cellStyle name="Note 2 2 3 2 4" xfId="15449" xr:uid="{0D1D0958-AB8C-48CA-A38D-0A70A72617CB}"/>
    <cellStyle name="Note 2 2 3 3" xfId="10356" xr:uid="{D1ADA82D-11D8-4ABD-AD8C-C03B1A7CAC61}"/>
    <cellStyle name="Note 2 2 3 3 2" xfId="46128" xr:uid="{127B7BFD-022E-4C5B-9376-CEDEEA5E10FA}"/>
    <cellStyle name="Note 2 2 3 3 3" xfId="27377" xr:uid="{2AB170A5-9915-4144-83D2-8F6F5C488C16}"/>
    <cellStyle name="Note 2 2 3 4" xfId="32677" xr:uid="{ED296C1A-4CFE-44DF-B530-42299AA2A99B}"/>
    <cellStyle name="Note 2 2 3 5" xfId="13677" xr:uid="{194BBE1E-41AA-44C9-A65E-0EC725604C13}"/>
    <cellStyle name="Note 2 2 4" xfId="3334" xr:uid="{19779421-F6D6-41B3-B03D-2C913933E95E}"/>
    <cellStyle name="Note 2 2 4 2" xfId="5390" xr:uid="{3B31D9CD-5C9E-4399-B097-5B93BEF8BB07}"/>
    <cellStyle name="Note 2 2 4 2 2" xfId="11609" xr:uid="{0D59D903-B5A0-4A1C-93FE-601026C02315}"/>
    <cellStyle name="Note 2 2 4 2 2 2" xfId="48233" xr:uid="{3A2100C0-4F44-4432-A057-1AD5653F5843}"/>
    <cellStyle name="Note 2 2 4 2 2 3" xfId="29482" xr:uid="{427071F2-0060-4EC3-B989-B013491A17B3}"/>
    <cellStyle name="Note 2 2 4 2 3" xfId="34972" xr:uid="{9435F1AE-A5D8-4DC5-BDA4-FD09F43EABDB}"/>
    <cellStyle name="Note 2 2 4 2 4" xfId="15800" xr:uid="{495B80F0-A818-49E1-82C8-F1E893EEAAC5}"/>
    <cellStyle name="Note 2 2 4 3" xfId="10573" xr:uid="{AB9201E5-C966-454B-9A04-620005865283}"/>
    <cellStyle name="Note 2 2 4 3 2" xfId="46484" xr:uid="{2C1BA0C3-071B-42C9-B802-E0AB73DDA67E}"/>
    <cellStyle name="Note 2 2 4 3 3" xfId="27733" xr:uid="{62CAF859-D2DA-4DBF-90D5-2B91CEA21CA6}"/>
    <cellStyle name="Note 2 2 4 4" xfId="33047" xr:uid="{5F978E2E-0C1E-42EF-883F-D12EEFFEA17E}"/>
    <cellStyle name="Note 2 2 4 5" xfId="14044" xr:uid="{79018F59-8EAD-4394-B357-5CB79880E641}"/>
    <cellStyle name="Note 2 2 5" xfId="3381" xr:uid="{05C40D17-E925-4A15-800F-EF7BDA584140}"/>
    <cellStyle name="Note 2 2 5 2" xfId="5434" xr:uid="{EBF6ECF6-5F69-44A2-9113-A2450BAD16E1}"/>
    <cellStyle name="Note 2 2 5 2 2" xfId="11653" xr:uid="{1FD4ABA7-47BF-4E91-A258-86CBB8CFB38F}"/>
    <cellStyle name="Note 2 2 5 2 2 2" xfId="48277" xr:uid="{04926E6C-7F41-463F-A644-C904B2566849}"/>
    <cellStyle name="Note 2 2 5 2 2 3" xfId="29526" xr:uid="{54004240-C2F9-44F6-BEA3-4D240B0CA86F}"/>
    <cellStyle name="Note 2 2 5 2 3" xfId="35016" xr:uid="{94FC052B-FF79-4AC8-AA2A-60CC8873462F}"/>
    <cellStyle name="Note 2 2 5 2 4" xfId="15844" xr:uid="{99241335-5051-4D90-BD02-7FC7A4007055}"/>
    <cellStyle name="Note 2 2 5 3" xfId="10618" xr:uid="{64547F24-D877-4B6F-9F74-554D71594E44}"/>
    <cellStyle name="Note 2 2 5 3 2" xfId="46527" xr:uid="{12907D1E-FFBD-46B4-952A-F6EE4A042C3E}"/>
    <cellStyle name="Note 2 2 5 3 3" xfId="27776" xr:uid="{632B412F-F192-446A-AC46-168A1B8E38E0}"/>
    <cellStyle name="Note 2 2 5 4" xfId="33094" xr:uid="{D46E41C1-B18F-4FF4-BE69-C0C459D70E32}"/>
    <cellStyle name="Note 2 2 5 5" xfId="14091" xr:uid="{12C598A1-4438-4B69-8843-7B4AAFBF4282}"/>
    <cellStyle name="Note 2 2 6" xfId="2875" xr:uid="{0FD6F9E2-8699-4B92-AC35-F74BAA9A6A54}"/>
    <cellStyle name="Note 2 2 6 2" xfId="4957" xr:uid="{3F59FD38-2E4A-479A-8874-41B85E4EFB6A}"/>
    <cellStyle name="Note 2 2 6 2 2" xfId="11319" xr:uid="{4CF57B67-7B16-44DD-AECE-56646BF7151A}"/>
    <cellStyle name="Note 2 2 6 2 2 2" xfId="47800" xr:uid="{7AB95BFF-B9A0-464E-9C7E-B7BDBC1F12FF}"/>
    <cellStyle name="Note 2 2 6 2 2 3" xfId="29049" xr:uid="{C149B5AD-F6FA-41D4-A823-6BEC2D188900}"/>
    <cellStyle name="Note 2 2 6 2 3" xfId="34539" xr:uid="{F3A502B0-D8E6-40C8-BB5F-13F05330C648}"/>
    <cellStyle name="Note 2 2 6 2 4" xfId="15367" xr:uid="{CF9FD395-7513-4C77-B23C-49DBF90A0783}"/>
    <cellStyle name="Note 2 2 6 3" xfId="10277" xr:uid="{36D05601-070D-4D95-AB29-B42C5E6D8442}"/>
    <cellStyle name="Note 2 2 6 3 2" xfId="46050" xr:uid="{94E5C412-DFA5-4876-B9A5-DAEE7BAA2319}"/>
    <cellStyle name="Note 2 2 6 3 3" xfId="27299" xr:uid="{B3B860DF-0639-4093-83E2-E8BDD1B0B661}"/>
    <cellStyle name="Note 2 2 6 4" xfId="32590" xr:uid="{4BA8815F-3937-4E4D-B962-92F593480C7D}"/>
    <cellStyle name="Note 2 2 6 5" xfId="13591" xr:uid="{A76B9BDE-87DF-4883-ADCC-34D98645C766}"/>
    <cellStyle name="Note 2 2 7" xfId="3564" xr:uid="{6702CAF8-F728-441A-A067-18A5C8D45609}"/>
    <cellStyle name="Note 2 2 7 2" xfId="5560" xr:uid="{433AE984-3EF4-4EB6-8A13-6CA850D09BC2}"/>
    <cellStyle name="Note 2 2 7 2 2" xfId="11717" xr:uid="{EEF872C2-86C9-4118-93C8-4AFD2E0BC3B7}"/>
    <cellStyle name="Note 2 2 7 2 2 2" xfId="48402" xr:uid="{B24DAC28-3E05-4F54-834C-A21D151FA571}"/>
    <cellStyle name="Note 2 2 7 2 2 3" xfId="29651" xr:uid="{1AD7D9CD-A42F-4B6E-B56C-B231439A364F}"/>
    <cellStyle name="Note 2 2 7 2 3" xfId="35141" xr:uid="{D72A0291-6C98-40E4-A9D2-0B35E4E0C390}"/>
    <cellStyle name="Note 2 2 7 2 4" xfId="15969" xr:uid="{6812A6B0-062F-4AE1-914E-C02693F371D0}"/>
    <cellStyle name="Note 2 2 7 3" xfId="10688" xr:uid="{5B800C7F-2E07-466F-BC25-51F194643121}"/>
    <cellStyle name="Note 2 2 7 3 2" xfId="46657" xr:uid="{1260DEE0-1646-42A9-8702-1C8FBEF03A61}"/>
    <cellStyle name="Note 2 2 7 3 3" xfId="27906" xr:uid="{C23026F5-57A4-40AA-8038-C87DC1404E04}"/>
    <cellStyle name="Note 2 2 7 4" xfId="33241" xr:uid="{36F0198D-517B-4F79-981E-BF188A1F24BC}"/>
    <cellStyle name="Note 2 2 7 5" xfId="14222" xr:uid="{17C4425D-C70A-4385-86BA-B0466AB80511}"/>
    <cellStyle name="Note 2 2 8" xfId="2908" xr:uid="{3D22D862-90F1-4A35-9BEB-11D375D447F5}"/>
    <cellStyle name="Note 2 2 8 2" xfId="4988" xr:uid="{D1423DD2-C1C6-4D1B-B498-2262A4313358}"/>
    <cellStyle name="Note 2 2 8 2 2" xfId="11349" xr:uid="{61EFA5F5-9084-4775-93CB-8B9EFAD2EA47}"/>
    <cellStyle name="Note 2 2 8 2 2 2" xfId="47831" xr:uid="{281C1EED-42E8-4659-9A41-D8AD0A58C320}"/>
    <cellStyle name="Note 2 2 8 2 2 3" xfId="29080" xr:uid="{3B6A7724-F571-44A5-8B52-B4E4BFA457B4}"/>
    <cellStyle name="Note 2 2 8 2 3" xfId="34570" xr:uid="{C7A2E730-9E3B-409D-991E-F70DC3C50CCB}"/>
    <cellStyle name="Note 2 2 8 2 4" xfId="15398" xr:uid="{07FD3C19-982E-4CB6-9F78-E2B2F163A6F3}"/>
    <cellStyle name="Note 2 2 8 3" xfId="10308" xr:uid="{DB0CF0A6-CA51-4916-9D27-DFB91E9D24F0}"/>
    <cellStyle name="Note 2 2 8 3 2" xfId="46083" xr:uid="{18694EB5-E0D7-48AE-BF6C-9D49108C1602}"/>
    <cellStyle name="Note 2 2 8 3 3" xfId="27332" xr:uid="{72413EE5-03F4-4F12-BE99-6DDB238F66AD}"/>
    <cellStyle name="Note 2 2 8 4" xfId="32623" xr:uid="{82E7246A-3B49-42C9-B104-958BB6B5C8E1}"/>
    <cellStyle name="Note 2 2 8 5" xfId="13624" xr:uid="{6CB0D7CF-11F5-4570-851E-EE03447F98A6}"/>
    <cellStyle name="Note 2 2 9" xfId="3344" xr:uid="{46666819-9679-4721-9B5D-ADACACFEE783}"/>
    <cellStyle name="Note 2 2 9 2" xfId="5400" xr:uid="{04ED3F45-0592-47C9-BC76-917948FE86A5}"/>
    <cellStyle name="Note 2 2 9 2 2" xfId="11619" xr:uid="{3EB3B98B-63C5-44AE-AB14-281EA8A5CB51}"/>
    <cellStyle name="Note 2 2 9 2 2 2" xfId="48243" xr:uid="{C009FE98-213F-4277-9EE0-4AEA4701831E}"/>
    <cellStyle name="Note 2 2 9 2 2 3" xfId="29492" xr:uid="{0789CB18-1F0E-49B3-92EF-514F80C1A40C}"/>
    <cellStyle name="Note 2 2 9 2 3" xfId="34982" xr:uid="{BFD524C9-32AB-43D6-B097-BDDFC02FB40B}"/>
    <cellStyle name="Note 2 2 9 2 4" xfId="15810" xr:uid="{FFE74D7C-995A-40E2-B852-2971719C2BDB}"/>
    <cellStyle name="Note 2 2 9 3" xfId="10583" xr:uid="{85B65456-D98A-435E-89A1-59A901A08FB9}"/>
    <cellStyle name="Note 2 2 9 3 2" xfId="46491" xr:uid="{B588E026-85AB-469A-8BEA-553B238CEC73}"/>
    <cellStyle name="Note 2 2 9 3 3" xfId="27740" xr:uid="{651CF839-FB73-4562-902F-295AC072D8E8}"/>
    <cellStyle name="Note 2 2 9 4" xfId="33057" xr:uid="{98081C45-6735-4AD2-A66E-35F71BD2BDA4}"/>
    <cellStyle name="Note 2 2 9 5" xfId="14054" xr:uid="{F231ED16-A862-4F5D-B18E-6CD1A8A2665B}"/>
    <cellStyle name="Note 2 3" xfId="2315" xr:uid="{83475792-11D4-49FB-A0AE-108E0E0152D1}"/>
    <cellStyle name="Note 2 3 2" xfId="6201" xr:uid="{890C3EAA-C243-4BCF-95DC-A38753FA925C}"/>
    <cellStyle name="Note 2 3 2 2" xfId="7908" xr:uid="{078D11FE-5AC4-4A90-9C05-81C5D4F4970D}"/>
    <cellStyle name="Note 2 4" xfId="2313" xr:uid="{27F00E4D-5ED0-4E88-8C5D-038D5417540C}"/>
    <cellStyle name="Note 2 4 2" xfId="7909" xr:uid="{F8087DE7-A6D3-43EB-8F75-B285FC77E56E}"/>
    <cellStyle name="Note 2 4 2 10" xfId="22651" xr:uid="{BC7724AC-9D0B-4BD5-AB56-75B16627CEE0}"/>
    <cellStyle name="Note 2 4 2 10 2" xfId="41443" xr:uid="{6C7011B1-40F0-4BE2-8DE2-F794DE05A0AE}"/>
    <cellStyle name="Note 2 4 2 11" xfId="22679" xr:uid="{4C53985A-1D0A-4F78-B4DA-416D89451DED}"/>
    <cellStyle name="Note 2 4 2 11 2" xfId="41471" xr:uid="{CAFE159F-093B-4A51-BBC6-DEFB835985B7}"/>
    <cellStyle name="Note 2 4 2 12" xfId="25256" xr:uid="{42B2483C-EF26-4E4F-AC44-9F3318C74AFE}"/>
    <cellStyle name="Note 2 4 2 12 2" xfId="44032" xr:uid="{7B6C1CE9-9801-4B1F-8F7A-6EFAA41B617C}"/>
    <cellStyle name="Note 2 4 2 13" xfId="25707" xr:uid="{C93ABE15-E224-4FDE-AD38-8CC510F3ADE1}"/>
    <cellStyle name="Note 2 4 2 13 2" xfId="44482" xr:uid="{6E1E6C9C-2620-44E2-AE10-3807BB61C1BD}"/>
    <cellStyle name="Note 2 4 2 14" xfId="25886" xr:uid="{D0324B38-3439-4AB8-BA3C-4ABD788D15D5}"/>
    <cellStyle name="Note 2 4 2 14 2" xfId="44659" xr:uid="{636EA18F-CA1D-408D-AB00-BAD7E332C421}"/>
    <cellStyle name="Note 2 4 2 15" xfId="26052" xr:uid="{18626938-0E09-49BE-B48E-1D470BF1F9AE}"/>
    <cellStyle name="Note 2 4 2 15 2" xfId="44824" xr:uid="{27005573-B8D8-43F4-9B57-9275B51E426D}"/>
    <cellStyle name="Note 2 4 2 16" xfId="26186" xr:uid="{55DE6754-F0FD-48BE-81DF-49135F290D43}"/>
    <cellStyle name="Note 2 4 2 16 2" xfId="44957" xr:uid="{1CB6EB97-5983-4FB4-9B4F-FA74A4D82D37}"/>
    <cellStyle name="Note 2 4 2 17" xfId="23846" xr:uid="{02947A35-6B7C-4E72-AD89-379C63EDD430}"/>
    <cellStyle name="Note 2 4 2 17 2" xfId="42629" xr:uid="{6EDD6B19-6966-4411-A02D-D4A6921B8720}"/>
    <cellStyle name="Note 2 4 2 18" xfId="26446" xr:uid="{246BE021-C63F-47F4-852D-6E0BCF817BD1}"/>
    <cellStyle name="Note 2 4 2 18 2" xfId="45217" xr:uid="{38E3F2D3-D2C7-4F10-983A-4ADE46980754}"/>
    <cellStyle name="Note 2 4 2 19" xfId="26535" xr:uid="{D8131DF9-248F-470D-B165-A0F6E364D9E7}"/>
    <cellStyle name="Note 2 4 2 19 2" xfId="45305" xr:uid="{755858CA-B1E0-4BC5-8F1B-C3FECAEFED59}"/>
    <cellStyle name="Note 2 4 2 2" xfId="20954" xr:uid="{D5AB6533-D3FB-46A1-B812-7FD83C58D538}"/>
    <cellStyle name="Note 2 4 2 2 2" xfId="39894" xr:uid="{FE003BDA-66CB-4BA9-BEDB-6BCE9CF673DA}"/>
    <cellStyle name="Note 2 4 2 20" xfId="26594" xr:uid="{E37C4DE5-E4AD-4C2A-91DE-C2F42A4DC0DB}"/>
    <cellStyle name="Note 2 4 2 20 2" xfId="45364" xr:uid="{4BC694C4-B39A-4FCC-8AD9-DD483D4C782E}"/>
    <cellStyle name="Note 2 4 2 21" xfId="26622" xr:uid="{031A6CF6-2554-49F8-8D23-E05C1089A079}"/>
    <cellStyle name="Note 2 4 2 21 2" xfId="45392" xr:uid="{C0997FE3-2C84-4ECA-92C8-D6B5F039DD5E}"/>
    <cellStyle name="Note 2 4 2 22" xfId="36269" xr:uid="{D3D4D52B-CE01-484B-8CE3-AC690377CC9E}"/>
    <cellStyle name="Note 2 4 2 23" xfId="31572" xr:uid="{548C34C6-3436-41EB-BAC1-0A7E413D584B}"/>
    <cellStyle name="Note 2 4 2 3" xfId="21794" xr:uid="{9166AD06-61FF-4F29-93F2-8AD93439FBA8}"/>
    <cellStyle name="Note 2 4 2 3 2" xfId="40593" xr:uid="{DD77F036-0FAB-4D32-B388-D4D77FE404D6}"/>
    <cellStyle name="Note 2 4 2 4" xfId="21986" xr:uid="{6768CF2D-BDBB-4E36-84B3-D9D5D9C22311}"/>
    <cellStyle name="Note 2 4 2 4 2" xfId="40784" xr:uid="{0B99794A-41D3-4348-8F9D-BC976AD76898}"/>
    <cellStyle name="Note 2 4 2 5" xfId="22108" xr:uid="{93216431-B340-48CD-8AF3-2E1279C0602F}"/>
    <cellStyle name="Note 2 4 2 5 2" xfId="40904" xr:uid="{63C2FD72-CBB0-40A0-B4F2-8D0F8D3FBB3B}"/>
    <cellStyle name="Note 2 4 2 6" xfId="22261" xr:uid="{D0805233-99C5-4CC7-AE9F-AF67EF35927C}"/>
    <cellStyle name="Note 2 4 2 6 2" xfId="41055" xr:uid="{BCAFF3DE-D9D3-4B01-82A5-7DF1EB426642}"/>
    <cellStyle name="Note 2 4 2 7" xfId="22384" xr:uid="{81BE029D-93FF-4735-9A04-EF3EC63FC0ED}"/>
    <cellStyle name="Note 2 4 2 7 2" xfId="41177" xr:uid="{04755352-A6B3-4D48-B89E-DEBF303E0800}"/>
    <cellStyle name="Note 2 4 2 8" xfId="22481" xr:uid="{DA57B72D-3956-4583-9ADA-64A8E9D3DE15}"/>
    <cellStyle name="Note 2 4 2 8 2" xfId="41273" xr:uid="{42B105DB-928C-48BE-A0A7-E3085D054BC7}"/>
    <cellStyle name="Note 2 4 2 9" xfId="19195" xr:uid="{2ED4AED6-2785-41FC-9413-C26E5817C1EC}"/>
    <cellStyle name="Note 2 4 2 9 2" xfId="38674" xr:uid="{32688194-211A-4E35-B201-440674B296B2}"/>
    <cellStyle name="Note 2 4 3" xfId="30718" xr:uid="{5433EBA3-DEC3-4B5E-943F-88201EC76462}"/>
    <cellStyle name="Note 2 4 3 2" xfId="49460" xr:uid="{F5247597-F133-4D59-A30D-05B1374D4201}"/>
    <cellStyle name="Note 2 4 4" xfId="32092" xr:uid="{EBED3252-DB24-43A8-8AAD-5C6DAE0B3403}"/>
    <cellStyle name="Note 2 5" xfId="4064" xr:uid="{D6474D94-DD0C-43CD-8555-07C68963C765}"/>
    <cellStyle name="Note 2 5 10" xfId="21828" xr:uid="{F955BBA6-BBBE-406D-B6B3-AE4838D9AA52}"/>
    <cellStyle name="Note 2 5 10 2" xfId="40626" xr:uid="{C892EAED-FF82-4ACA-8837-B831E3533B0C}"/>
    <cellStyle name="Note 2 5 11" xfId="19028" xr:uid="{7B385C92-7905-470F-BB2A-43A31EC69588}"/>
    <cellStyle name="Note 2 5 11 2" xfId="38509" xr:uid="{6E76B874-05C1-4447-9649-50E3610FFC20}"/>
    <cellStyle name="Note 2 5 12" xfId="22632" xr:uid="{C51BDE5C-71A2-4BC2-B68C-F5E4CAA69E25}"/>
    <cellStyle name="Note 2 5 12 2" xfId="41424" xr:uid="{968693DC-FE30-4548-B142-8E46D1DAECBA}"/>
    <cellStyle name="Note 2 5 13" xfId="24394" xr:uid="{4E6B31A9-CFA7-4ED5-B9AA-844EB085B209}"/>
    <cellStyle name="Note 2 5 13 2" xfId="43174" xr:uid="{64EA0605-CD38-4C03-B45B-4BEC0E853DAD}"/>
    <cellStyle name="Note 2 5 14" xfId="25000" xr:uid="{DF71FA1E-4BCC-40F1-B81E-9CEA0B570CE4}"/>
    <cellStyle name="Note 2 5 14 2" xfId="43777" xr:uid="{22D61CE4-32A4-4F8A-A71C-15EBD1926B0C}"/>
    <cellStyle name="Note 2 5 15" xfId="25648" xr:uid="{2278C51E-BA56-4329-AE9E-DD5C756507D0}"/>
    <cellStyle name="Note 2 5 15 2" xfId="44423" xr:uid="{4D1C46E0-5DD1-46EE-97B3-F11088FA21EF}"/>
    <cellStyle name="Note 2 5 16" xfId="25827" xr:uid="{D3C8F8B1-77F4-44B3-9AFA-69F1FDC7ED85}"/>
    <cellStyle name="Note 2 5 16 2" xfId="44601" xr:uid="{5472BE88-6739-4A4E-A9E8-E6DADC847194}"/>
    <cellStyle name="Note 2 5 17" xfId="26001" xr:uid="{C16A185F-82CA-4CB8-A010-1BD2637EF563}"/>
    <cellStyle name="Note 2 5 17 2" xfId="44773" xr:uid="{4C78B878-FCCA-4565-A331-D84126267E8C}"/>
    <cellStyle name="Note 2 5 18" xfId="23814" xr:uid="{B4540BF9-4E3E-403E-9509-5DE4CDE71632}"/>
    <cellStyle name="Note 2 5 18 2" xfId="42597" xr:uid="{61207741-BBE8-4815-B32C-76CABE7DF1BD}"/>
    <cellStyle name="Note 2 5 19" xfId="24574" xr:uid="{57D8B721-48EF-4367-8303-A3BEEAC9E09E}"/>
    <cellStyle name="Note 2 5 19 2" xfId="43354" xr:uid="{8473857C-5A61-4BD5-A64B-9B7972C13A90}"/>
    <cellStyle name="Note 2 5 2" xfId="5880" xr:uid="{A061758A-E726-4722-B234-B2C99411B4CB}"/>
    <cellStyle name="Note 2 5 2 2" xfId="11894" xr:uid="{A97D3DDE-45AA-4935-BFBD-1BFBB2398D3B}"/>
    <cellStyle name="Note 2 5 2 2 2" xfId="48717" xr:uid="{7D67FB9C-71CE-4E32-BE95-C1D1EEC05036}"/>
    <cellStyle name="Note 2 5 2 2 3" xfId="29966" xr:uid="{FB5FB10C-6577-4682-8954-483D7D669821}"/>
    <cellStyle name="Note 2 5 2 3" xfId="35458" xr:uid="{560A82B0-F171-4C3B-83E7-5E6D4B2D531E}"/>
    <cellStyle name="Note 2 5 2 4" xfId="16284" xr:uid="{D1C16F4B-4727-4ECB-BD53-2DAC3C2A4969}"/>
    <cellStyle name="Note 2 5 20" xfId="26405" xr:uid="{A5AAF7DC-5AC3-4421-927C-3484B22220AD}"/>
    <cellStyle name="Note 2 5 20 2" xfId="45176" xr:uid="{E4C58AA6-FAA3-4885-8C70-CB7A31124D0C}"/>
    <cellStyle name="Note 2 5 21" xfId="26507" xr:uid="{812BB044-049D-4DC5-93C6-944244BDEF53}"/>
    <cellStyle name="Note 2 5 21 2" xfId="45277" xr:uid="{57800C55-F9D5-4E42-8766-C39742C514BA}"/>
    <cellStyle name="Note 2 5 22" xfId="26575" xr:uid="{3434B01D-1FC1-4278-ACF2-FA8EAF163D7A}"/>
    <cellStyle name="Note 2 5 22 2" xfId="45345" xr:uid="{36F2AAE9-C7DC-4DA7-ADD6-C3D782CCFF96}"/>
    <cellStyle name="Note 2 5 23" xfId="28250" xr:uid="{E5DC5296-8715-4AA1-91A1-927E76DF2866}"/>
    <cellStyle name="Note 2 5 23 2" xfId="47001" xr:uid="{2B4A7102-2E1F-4124-A505-E69A0DA1A856}"/>
    <cellStyle name="Note 2 5 24" xfId="33686" xr:uid="{569F56A7-CECA-423B-B365-BEB875173C4E}"/>
    <cellStyle name="Note 2 5 25" xfId="31309" xr:uid="{D312A37C-61C2-42BF-BAFB-1DEB0681F0D2}"/>
    <cellStyle name="Note 2 5 26" xfId="14569" xr:uid="{050B6B09-5FEF-4D9D-8A52-66146B6275AC}"/>
    <cellStyle name="Note 2 5 3" xfId="10896" xr:uid="{00A7226E-357B-4D1C-876F-6105389E4E0F}"/>
    <cellStyle name="Note 2 5 3 2" xfId="39298" xr:uid="{AECDC715-A74C-4972-A837-4911AB60AEC8}"/>
    <cellStyle name="Note 2 5 3 3" xfId="19899" xr:uid="{F11B0EC2-223B-446E-982F-698C55F1CAC3}"/>
    <cellStyle name="Note 2 5 4" xfId="18873" xr:uid="{0AE9A8B4-2B54-4A37-A17F-01A16A90FA37}"/>
    <cellStyle name="Note 2 5 4 2" xfId="38354" xr:uid="{C7340101-D953-454B-B4BD-78F9FB961A5E}"/>
    <cellStyle name="Note 2 5 5" xfId="21738" xr:uid="{69CEAE0C-E18C-4576-87D6-2AAEDFB07FBB}"/>
    <cellStyle name="Note 2 5 5 2" xfId="40537" xr:uid="{A3E4CF64-38FE-4B45-A990-7D4FFBFE054B}"/>
    <cellStyle name="Note 2 5 6" xfId="18259" xr:uid="{7B99DAB2-E702-43EB-A16D-8FCE2C5F6037}"/>
    <cellStyle name="Note 2 5 6 2" xfId="37743" xr:uid="{7AD075F3-5E73-4BF1-897F-08AE9FADD626}"/>
    <cellStyle name="Note 2 5 7" xfId="18428" xr:uid="{13F88FC3-8B89-4EAA-A27E-5214A7737D08}"/>
    <cellStyle name="Note 2 5 7 2" xfId="37911" xr:uid="{39E0881F-CC01-40F3-8E23-513F663DA06E}"/>
    <cellStyle name="Note 2 5 8" xfId="22213" xr:uid="{21E03FA4-C1E6-462F-9F7D-2C975847B9AF}"/>
    <cellStyle name="Note 2 5 8 2" xfId="41008" xr:uid="{1C2CF1A6-15BA-4368-A45F-808534ACC6FD}"/>
    <cellStyle name="Note 2 5 9" xfId="22349" xr:uid="{49E67A00-8DD7-4D04-8900-212DC337764A}"/>
    <cellStyle name="Note 2 5 9 2" xfId="41142" xr:uid="{5A0C4671-4168-4495-84DA-860302D3206D}"/>
    <cellStyle name="Note 2 6" xfId="9480" xr:uid="{D6D0CC16-71B4-4402-B58E-4E9AE0E4A0CA}"/>
    <cellStyle name="Note 2 6 10" xfId="18293" xr:uid="{DFE629DD-8ACA-4BD8-8C55-15072A4B4812}"/>
    <cellStyle name="Note 2 6 10 2" xfId="37777" xr:uid="{84DC9EB1-2429-432E-AF40-A072355A4549}"/>
    <cellStyle name="Note 2 6 11" xfId="20030" xr:uid="{66682B0C-89D4-4E45-A4EF-40D2FF837F3F}"/>
    <cellStyle name="Note 2 6 11 2" xfId="39342" xr:uid="{ABF3DC0C-EE1F-4205-981E-A116F72E81B2}"/>
    <cellStyle name="Note 2 6 12" xfId="24433" xr:uid="{AC594D2F-880E-4C49-A4CF-96C0858E5270}"/>
    <cellStyle name="Note 2 6 12 2" xfId="43213" xr:uid="{A45F8B94-4582-42B6-B6ED-6674317EFA26}"/>
    <cellStyle name="Note 2 6 13" xfId="22952" xr:uid="{BF9DED1E-CE09-48AD-B6B2-66C4E64109FD}"/>
    <cellStyle name="Note 2 6 13 2" xfId="41743" xr:uid="{DED0A6D2-822E-4E89-982D-E3729F06D5E2}"/>
    <cellStyle name="Note 2 6 14" xfId="23303" xr:uid="{D69ACC3C-7EB5-498A-80D8-574525105DB7}"/>
    <cellStyle name="Note 2 6 14 2" xfId="42091" xr:uid="{A48DBFF4-5BB0-4FC7-9B91-0A785A9D4EA5}"/>
    <cellStyle name="Note 2 6 15" xfId="24799" xr:uid="{4DB59174-3E24-4880-B3DE-B592CBCBBC65}"/>
    <cellStyle name="Note 2 6 15 2" xfId="43577" xr:uid="{573D2D53-1767-4536-8EAA-0A054546344C}"/>
    <cellStyle name="Note 2 6 16" xfId="23942" xr:uid="{A3133ADD-1037-4ECC-B68F-B844FF2C91E1}"/>
    <cellStyle name="Note 2 6 16 2" xfId="42725" xr:uid="{AA59FC39-55F6-4D29-ABB8-A3522500CCB7}"/>
    <cellStyle name="Note 2 6 17" xfId="24576" xr:uid="{61602361-61EA-468A-A3F7-D3454920E5AA}"/>
    <cellStyle name="Note 2 6 17 2" xfId="43356" xr:uid="{E04CA96A-A16B-4143-94A4-16FD0E487AD4}"/>
    <cellStyle name="Note 2 6 18" xfId="24021" xr:uid="{A3581C90-BD10-48B4-BA81-45BE616021FB}"/>
    <cellStyle name="Note 2 6 18 2" xfId="42803" xr:uid="{1F308A74-0C1D-41BC-8098-D73CCB7CAF5B}"/>
    <cellStyle name="Note 2 6 19" xfId="23322" xr:uid="{368B62D2-ABCC-419B-9E94-768120A84DE8}"/>
    <cellStyle name="Note 2 6 19 2" xfId="42110" xr:uid="{BD7DBF2F-077D-4632-BC81-E6E45CB1AF64}"/>
    <cellStyle name="Note 2 6 2" xfId="12536" xr:uid="{80C14649-C0B0-4C64-B0D0-757182A8B802}"/>
    <cellStyle name="Note 2 6 2 2" xfId="39310" xr:uid="{265DAAEB-A2C3-477E-B66C-BB8583A59968}"/>
    <cellStyle name="Note 2 6 2 3" xfId="19959" xr:uid="{706B8398-973B-4459-A587-889D6D88510B}"/>
    <cellStyle name="Note 2 6 20" xfId="25534" xr:uid="{45D08B0A-D133-46D5-B3FC-C3DF4D17BCB3}"/>
    <cellStyle name="Note 2 6 20 2" xfId="44309" xr:uid="{ED15CA3E-0D96-4B03-B5BA-F4CDADB7572D}"/>
    <cellStyle name="Note 2 6 21" xfId="25883" xr:uid="{CC31903A-507A-4CDD-82F1-3AC7E5A2A292}"/>
    <cellStyle name="Note 2 6 21 2" xfId="44656" xr:uid="{8EFA434C-E65A-410C-956C-7E96A76F6172}"/>
    <cellStyle name="Note 2 6 22" xfId="37283" xr:uid="{0D9AFF31-E547-4C9E-9C3F-9D455BC25C67}"/>
    <cellStyle name="Note 2 6 23" xfId="31304" xr:uid="{735DDB3C-3718-4079-AE51-3D1763F20D09}"/>
    <cellStyle name="Note 2 6 24" xfId="17796" xr:uid="{C45372D0-65A1-4007-B296-80535CDB460A}"/>
    <cellStyle name="Note 2 6 3" xfId="18864" xr:uid="{DC2E2EF0-1A07-4E3A-A020-FEA9F05BF991}"/>
    <cellStyle name="Note 2 6 3 2" xfId="38345" xr:uid="{7E09992E-3A9A-405E-8C68-B0E05B2349BB}"/>
    <cellStyle name="Note 2 6 4" xfId="19150" xr:uid="{AE909903-BA96-408A-A0A8-12F484A383B1}"/>
    <cellStyle name="Note 2 6 4 2" xfId="38629" xr:uid="{B7AF175F-D8A3-4926-885F-CD87083CC6FE}"/>
    <cellStyle name="Note 2 6 5" xfId="19396" xr:uid="{B89AF3B7-6EB3-4C4A-8FE4-8FDA4A4F7620}"/>
    <cellStyle name="Note 2 6 5 2" xfId="38874" xr:uid="{EC467866-202A-491D-8A84-F32B66ADF867}"/>
    <cellStyle name="Note 2 6 6" xfId="19421" xr:uid="{4A75B5F2-DD61-4972-816F-DF95F2B5C94F}"/>
    <cellStyle name="Note 2 6 6 2" xfId="38899" xr:uid="{069CB856-859D-4214-9938-8D82D11AD3F7}"/>
    <cellStyle name="Note 2 6 7" xfId="21447" xr:uid="{269957ED-26BC-4059-B58A-9FABD98BDF02}"/>
    <cellStyle name="Note 2 6 7 2" xfId="40249" xr:uid="{EC0AFE13-881A-4AED-B960-1FEDB53CCFB2}"/>
    <cellStyle name="Note 2 6 8" xfId="18731" xr:uid="{2984C35D-EBF5-47BE-8810-66BDE9E31E3B}"/>
    <cellStyle name="Note 2 6 8 2" xfId="38212" xr:uid="{17E9A4E8-2543-41F5-BE4C-48379BD8D451}"/>
    <cellStyle name="Note 2 6 9" xfId="21559" xr:uid="{F5E04AA0-0A45-4691-A3B7-1B467325EA26}"/>
    <cellStyle name="Note 2 6 9 2" xfId="40360" xr:uid="{8AB98719-2365-4D36-B276-3FF31F97D637}"/>
    <cellStyle name="Note 2 7" xfId="31515" xr:uid="{101D1A36-9238-4994-A3C6-6561FADAB9E7}"/>
    <cellStyle name="Note 2 7 2" xfId="49478" xr:uid="{606109B3-33E9-4420-A050-D630CE8A79F7}"/>
    <cellStyle name="Note 2 7 3" xfId="31577" xr:uid="{35FEEDB3-9AFB-48BC-9A97-A94E333519A9}"/>
    <cellStyle name="Note 3" xfId="1383" xr:uid="{94BD369A-BED5-4EF7-B6AD-1A2A1FDC8D12}"/>
    <cellStyle name="Note 3 10" xfId="2517" xr:uid="{55EFC5B9-532F-4FD7-A9F8-82AC78925194}"/>
    <cellStyle name="Note 3 10 2" xfId="4625" xr:uid="{4796A23A-AB51-423C-BCC8-F59E13A33D8D}"/>
    <cellStyle name="Note 3 10 2 2" xfId="10992" xr:uid="{1AC3DEA4-D82D-47EA-ABFB-0F9CA5E26D93}"/>
    <cellStyle name="Note 3 10 2 2 2" xfId="47468" xr:uid="{ECA5C1E5-BEC8-4387-9150-463CB4DFADBA}"/>
    <cellStyle name="Note 3 10 2 2 3" xfId="28717" xr:uid="{40075A91-8A5D-4E4D-A787-1D29259FB731}"/>
    <cellStyle name="Note 3 10 2 3" xfId="34207" xr:uid="{6B52E740-948D-449A-9170-E7EB520EA17D}"/>
    <cellStyle name="Note 3 10 2 4" xfId="15035" xr:uid="{91CE2AB3-815A-4FF2-A123-C488FC7539E0}"/>
    <cellStyle name="Note 3 10 3" xfId="10009" xr:uid="{5D3410B0-F383-43CF-89AE-6423E7107618}"/>
    <cellStyle name="Note 3 10 3 2" xfId="45747" xr:uid="{2577C471-0978-4D3E-A1FA-EBE7E5A30454}"/>
    <cellStyle name="Note 3 10 3 3" xfId="26996" xr:uid="{5F6E2040-7DD5-4215-A153-D1364EFCEEC2}"/>
    <cellStyle name="Note 3 10 4" xfId="32232" xr:uid="{0C2A5186-4587-4DD9-8BA4-4454B16D0A94}"/>
    <cellStyle name="Note 3 10 5" xfId="13239" xr:uid="{7FF1F4B8-B38F-4057-8687-6E4FEEEDFEBE}"/>
    <cellStyle name="Note 3 11" xfId="3052" xr:uid="{7E2718A5-DE29-427F-90BC-E898BD87A69E}"/>
    <cellStyle name="Note 3 11 2" xfId="5127" xr:uid="{AB318662-45D1-46DA-8A4E-3D851041333D}"/>
    <cellStyle name="Note 3 11 2 2" xfId="11441" xr:uid="{EAF66A41-A391-486F-ADA8-6ADFF59F342D}"/>
    <cellStyle name="Note 3 11 2 2 2" xfId="47970" xr:uid="{9720B65D-1505-4603-8F92-2567A042AE57}"/>
    <cellStyle name="Note 3 11 2 2 3" xfId="29219" xr:uid="{027C8C1E-4501-4009-8EEE-93114C5F1145}"/>
    <cellStyle name="Note 3 11 2 3" xfId="34709" xr:uid="{86D4F94F-3039-403D-B945-DA0E2949C112}"/>
    <cellStyle name="Note 3 11 2 4" xfId="15537" xr:uid="{125AF247-C6E3-4675-8DF2-B0EEA067A9EF}"/>
    <cellStyle name="Note 3 11 3" xfId="10398" xr:uid="{C7F52A38-14AA-4F77-B986-61FB967D2432}"/>
    <cellStyle name="Note 3 11 3 2" xfId="46214" xr:uid="{BFA2FB9D-FFB0-4A2D-B3CA-FFACF0CEAE27}"/>
    <cellStyle name="Note 3 11 3 3" xfId="27463" xr:uid="{08434013-CA35-46BA-B23A-29E1F594BEF5}"/>
    <cellStyle name="Note 3 11 4" xfId="32766" xr:uid="{C17ACF22-13F9-4871-AA2C-E59B394E8F70}"/>
    <cellStyle name="Note 3 11 5" xfId="13767" xr:uid="{AD24B2E6-F640-471B-BDCD-38AD62D987BD}"/>
    <cellStyle name="Note 3 12" xfId="3730" xr:uid="{3D548483-C823-42D5-A526-62A0F1859429}"/>
    <cellStyle name="Note 3 12 2" xfId="5704" xr:uid="{1CBC6255-95B1-4128-9F29-64A215894F02}"/>
    <cellStyle name="Note 3 12 2 2" xfId="11858" xr:uid="{5B754BF5-AA07-4A3C-8B29-D96DE32B00E9}"/>
    <cellStyle name="Note 3 12 2 2 2" xfId="48544" xr:uid="{7615AF83-39FA-4B3A-9B9E-0825C0BC0EEA}"/>
    <cellStyle name="Note 3 12 2 2 3" xfId="29793" xr:uid="{20290373-A867-431C-8B4D-50BF68D07374}"/>
    <cellStyle name="Note 3 12 2 3" xfId="35284" xr:uid="{1C79A1E2-D300-4511-AECD-74D23DCD38B6}"/>
    <cellStyle name="Note 3 12 2 4" xfId="16111" xr:uid="{869B3E09-3086-482E-AB44-6E13735203A7}"/>
    <cellStyle name="Note 3 12 3" xfId="10849" xr:uid="{00BB779D-6EE1-4A14-966B-51076231F946}"/>
    <cellStyle name="Note 3 12 3 2" xfId="46819" xr:uid="{A8F5A77E-D323-4774-939C-769837492DFB}"/>
    <cellStyle name="Note 3 12 3 3" xfId="28068" xr:uid="{D2AFE53D-79DF-43E9-82AF-34DE32092A6E}"/>
    <cellStyle name="Note 3 12 4" xfId="33406" xr:uid="{A220AE6A-90B2-49D4-B7CB-4A8F53D33B23}"/>
    <cellStyle name="Note 3 12 5" xfId="14385" xr:uid="{52399EDC-564C-498F-9195-2BA79D3724BB}"/>
    <cellStyle name="Note 3 13" xfId="3306" xr:uid="{CE0E7AA4-AC4E-42D1-B639-2535B281BF43}"/>
    <cellStyle name="Note 3 13 2" xfId="5365" xr:uid="{ACEE58B3-5E87-4560-AA82-41CCBE169A07}"/>
    <cellStyle name="Note 3 13 2 2" xfId="11584" xr:uid="{B121B52B-F5AB-4298-824B-E5680F8243A3}"/>
    <cellStyle name="Note 3 13 2 2 2" xfId="48208" xr:uid="{6AC621DE-DE2A-4A12-8ED3-C6F0DCA84F63}"/>
    <cellStyle name="Note 3 13 2 2 3" xfId="29457" xr:uid="{FD593B3F-D886-48E5-BFE9-0AA8DEFB9CF1}"/>
    <cellStyle name="Note 3 13 2 3" xfId="34947" xr:uid="{19057BC2-768F-41D6-A52D-AEC1FA41226A}"/>
    <cellStyle name="Note 3 13 2 4" xfId="15775" xr:uid="{5CAAE114-D0C4-436C-8D16-A1C1687C4090}"/>
    <cellStyle name="Note 3 13 3" xfId="10547" xr:uid="{8D5E5954-D0F7-455A-A3CF-C83A419BF435}"/>
    <cellStyle name="Note 3 13 3 2" xfId="46461" xr:uid="{EE47FD80-9F2B-4A19-A1B7-A15F463277F1}"/>
    <cellStyle name="Note 3 13 3 3" xfId="27710" xr:uid="{5F7C60A1-798D-45DC-BF59-1BB81C69B1FF}"/>
    <cellStyle name="Note 3 13 4" xfId="33019" xr:uid="{C670031B-3C1F-48B4-B93E-4894B40755FD}"/>
    <cellStyle name="Note 3 13 5" xfId="14016" xr:uid="{B1D0BC54-BDDD-46B3-A192-19D725C62940}"/>
    <cellStyle name="Note 3 14" xfId="3319" xr:uid="{D90AD2D8-9742-4CB8-A7AE-B3E47F00D12E}"/>
    <cellStyle name="Note 3 14 2" xfId="10559" xr:uid="{EE7ACCE3-6ACA-48C5-B2D8-13643ED979D2}"/>
    <cellStyle name="Note 3 14 2 2" xfId="46474" xr:uid="{CDD61505-A69E-4D73-9949-94961D76499E}"/>
    <cellStyle name="Note 3 14 2 3" xfId="27723" xr:uid="{B6494652-8194-414E-B374-76EAF2707BCF}"/>
    <cellStyle name="Note 3 14 3" xfId="33032" xr:uid="{C4959611-22C2-445B-88ED-F66A82544B40}"/>
    <cellStyle name="Note 3 14 4" xfId="14029" xr:uid="{99D42AEA-E43F-4B44-B7BB-30F83A5EE78E}"/>
    <cellStyle name="Note 3 15" xfId="4325" xr:uid="{8CDCB553-9B86-4AF4-8406-5ADD5E863B97}"/>
    <cellStyle name="Note 3 15 2" xfId="10916" xr:uid="{E209777B-C6C6-42CF-A9D1-F055E115F8ED}"/>
    <cellStyle name="Note 3 15 2 2" xfId="47168" xr:uid="{711AC693-AFD3-4CB2-9CC5-B124A2517C71}"/>
    <cellStyle name="Note 3 15 2 3" xfId="28417" xr:uid="{603695C5-7981-45EE-8ACA-B9FE08DBDB03}"/>
    <cellStyle name="Note 3 15 3" xfId="33907" xr:uid="{36274745-B27A-4408-A60C-495FE5D3C19F}"/>
    <cellStyle name="Note 3 15 4" xfId="14735" xr:uid="{16ABFF0C-FD30-4A0B-8209-AC3D4EB32A3E}"/>
    <cellStyle name="Note 3 16" xfId="9929" xr:uid="{1C69F855-72DE-459D-934F-CA0E3327BA00}"/>
    <cellStyle name="Note 3 16 2" xfId="31710" xr:uid="{BD722013-24F5-4098-8C28-3BE6848E8285}"/>
    <cellStyle name="Note 3 17" xfId="12934" xr:uid="{CFAC5AD7-BEB0-43E6-AF22-C86627F35CF5}"/>
    <cellStyle name="Note 3 2" xfId="2316" xr:uid="{DD3BA9DC-7B9D-4B8E-9EDA-3B88C403A4AE}"/>
    <cellStyle name="Note 3 2 2" xfId="7910" xr:uid="{216D9E08-56C1-434C-A4A2-39A50F42BA49}"/>
    <cellStyle name="Note 3 2 3" xfId="32093" xr:uid="{3A77CB84-4B02-49EF-965D-FCCE30846067}"/>
    <cellStyle name="Note 3 3" xfId="3331" xr:uid="{EF506C73-5583-4A33-8E2B-7B1FC6FD151A}"/>
    <cellStyle name="Note 3 3 2" xfId="5387" xr:uid="{5BB36820-769C-410A-9F94-6BC9189DAC9D}"/>
    <cellStyle name="Note 3 3 2 2" xfId="11606" xr:uid="{A08480BE-16F5-4FD6-AE19-54DF4F9F0CA7}"/>
    <cellStyle name="Note 3 3 2 2 2" xfId="48230" xr:uid="{E0B00449-2FEF-47E8-8799-D57D8BFED5C3}"/>
    <cellStyle name="Note 3 3 2 2 3" xfId="29479" xr:uid="{4795F24B-84C7-4F93-9AF7-B8D1D83FCCFF}"/>
    <cellStyle name="Note 3 3 2 3" xfId="34969" xr:uid="{0DAE29EE-DC2B-43B5-B9F0-D792048F82F3}"/>
    <cellStyle name="Note 3 3 2 4" xfId="15797" xr:uid="{D83822F1-C744-4866-AA6F-FEB3B31DC609}"/>
    <cellStyle name="Note 3 3 3" xfId="7911" xr:uid="{8073A4AC-6CC4-4AE9-B8DA-36B553B9AD18}"/>
    <cellStyle name="Note 3 3 4" xfId="10570" xr:uid="{DBD1E787-21F3-4042-B246-B71C843004DA}"/>
    <cellStyle name="Note 3 3 4 2" xfId="46483" xr:uid="{9AC3BCDA-AB73-444B-9F28-6F0B568B4F6B}"/>
    <cellStyle name="Note 3 3 4 3" xfId="27732" xr:uid="{6398301B-4C64-4D5A-9CC5-016F33147D4F}"/>
    <cellStyle name="Note 3 3 5" xfId="33044" xr:uid="{0DF624BA-654F-473C-9DF2-FDCDF59A7106}"/>
    <cellStyle name="Note 3 3 6" xfId="14041" xr:uid="{6768256B-BC46-41DE-A082-DC6FA9F6373C}"/>
    <cellStyle name="Note 3 4" xfId="2555" xr:uid="{5DCD7DAB-9781-4794-8E5C-7C7C00306D4B}"/>
    <cellStyle name="Note 3 4 2" xfId="4659" xr:uid="{CF07E710-0F2D-4A70-A6A3-EE7353257D6E}"/>
    <cellStyle name="Note 3 4 2 2" xfId="11021" xr:uid="{1A1CDBFA-B602-4D7B-90B5-CA958B37D39E}"/>
    <cellStyle name="Note 3 4 2 2 2" xfId="47502" xr:uid="{DE514D08-EEC0-414F-A092-6D905EBB5BF9}"/>
    <cellStyle name="Note 3 4 2 2 3" xfId="28751" xr:uid="{5B3E110A-6923-4615-85AB-84962B495F37}"/>
    <cellStyle name="Note 3 4 2 3" xfId="34241" xr:uid="{44655806-429D-4CB5-9158-745B3982FBBF}"/>
    <cellStyle name="Note 3 4 2 4" xfId="15069" xr:uid="{714C4145-266F-42C4-94DA-6DA30DA29323}"/>
    <cellStyle name="Note 3 4 3" xfId="7912" xr:uid="{F1E7F7FB-9772-4819-ADE5-3CB82549C1F0}"/>
    <cellStyle name="Note 3 4 4" xfId="10034" xr:uid="{26DB060F-C0CA-4CED-8D55-924C6E161F06}"/>
    <cellStyle name="Note 3 4 4 2" xfId="45775" xr:uid="{962A6EAD-B2E9-4A04-AB25-7D8D1D7CCF67}"/>
    <cellStyle name="Note 3 4 4 3" xfId="27024" xr:uid="{5D657556-749A-4C0E-A900-814DDCD9A83B}"/>
    <cellStyle name="Note 3 4 5" xfId="32270" xr:uid="{9D61F605-5E84-4243-AED5-3E4DDDB30A04}"/>
    <cellStyle name="Note 3 4 6" xfId="13275" xr:uid="{DA2B790F-A2AB-4378-8C0C-73703E112D6B}"/>
    <cellStyle name="Note 3 5" xfId="3340" xr:uid="{7D73B1FF-89B5-4739-A07D-D284F633B218}"/>
    <cellStyle name="Note 3 5 10" xfId="19250" xr:uid="{E6F0454C-21FB-4ED6-8C96-17F967D2022C}"/>
    <cellStyle name="Note 3 5 10 2" xfId="38728" xr:uid="{5EF15715-EAA4-4467-B055-040464D6EAAA}"/>
    <cellStyle name="Note 3 5 11" xfId="22413" xr:uid="{BFC50A11-D038-47FC-93C5-5AB092A3F99B}"/>
    <cellStyle name="Note 3 5 11 2" xfId="41206" xr:uid="{C6CBF056-4BA2-4523-9EFA-60F3E1AE5C91}"/>
    <cellStyle name="Note 3 5 12" xfId="18412" xr:uid="{801B37AC-72A1-44C0-9454-D0EDC07DA081}"/>
    <cellStyle name="Note 3 5 12 2" xfId="37895" xr:uid="{2CE0FB74-1E93-4CEF-9BAD-3A4DAEBD5C04}"/>
    <cellStyle name="Note 3 5 13" xfId="25077" xr:uid="{94BBF3CD-2E71-4DD9-82AE-257192763887}"/>
    <cellStyle name="Note 3 5 13 2" xfId="43853" xr:uid="{2D733259-2541-4930-8258-BB12596A0A9C}"/>
    <cellStyle name="Note 3 5 14" xfId="25550" xr:uid="{5E4C0798-422F-4765-AC16-45CE6638AD38}"/>
    <cellStyle name="Note 3 5 14 2" xfId="44325" xr:uid="{32065AB4-A21B-431A-95A8-6DACD2F15368}"/>
    <cellStyle name="Note 3 5 15" xfId="23962" xr:uid="{9B6E9FD2-CA44-48A2-A0A0-414934CA68E6}"/>
    <cellStyle name="Note 3 5 15 2" xfId="42745" xr:uid="{C5329C7C-EB33-4A2D-8309-F61910B54FAC}"/>
    <cellStyle name="Note 3 5 16" xfId="23919" xr:uid="{0E8545C7-9AC5-4EEA-8C3E-925DCFBE84FA}"/>
    <cellStyle name="Note 3 5 16 2" xfId="42702" xr:uid="{64F8DB3D-7903-4FDF-99A2-30413996F84D}"/>
    <cellStyle name="Note 3 5 17" xfId="25057" xr:uid="{8DDCB91B-0AFA-48CE-84D7-CE4B17E3F2CF}"/>
    <cellStyle name="Note 3 5 17 2" xfId="43833" xr:uid="{6DF694EC-C0D1-47ED-B920-2BF9722C4EA3}"/>
    <cellStyle name="Note 3 5 18" xfId="24860" xr:uid="{E0E8FB17-33EC-474E-AF81-BABC5FB0557A}"/>
    <cellStyle name="Note 3 5 18 2" xfId="43638" xr:uid="{8AAD50F9-B7A1-4A62-8111-362709583C66}"/>
    <cellStyle name="Note 3 5 19" xfId="26091" xr:uid="{B4CA59E5-3C41-4A7D-9664-7481F3CFC48E}"/>
    <cellStyle name="Note 3 5 19 2" xfId="44863" xr:uid="{9095C7DE-448A-4F57-927B-C9D0D46E8089}"/>
    <cellStyle name="Note 3 5 2" xfId="5396" xr:uid="{B120D41C-D1CA-4A8F-BE08-834B37717E4A}"/>
    <cellStyle name="Note 3 5 2 2" xfId="11615" xr:uid="{C92A96B4-00D3-441C-861D-D9B31D5526C2}"/>
    <cellStyle name="Note 3 5 2 2 2" xfId="48239" xr:uid="{99647861-ACC0-4950-B487-18E2A84AFB03}"/>
    <cellStyle name="Note 3 5 2 2 3" xfId="29488" xr:uid="{8655E90D-B082-4BAE-AE1D-708C1FD7B020}"/>
    <cellStyle name="Note 3 5 2 3" xfId="34978" xr:uid="{E3A21CDF-F67E-4C9D-9E43-56399C9D09C7}"/>
    <cellStyle name="Note 3 5 2 4" xfId="15806" xr:uid="{F78E47AB-07FC-4AEF-9D10-4DBB7C75410F}"/>
    <cellStyle name="Note 3 5 20" xfId="23241" xr:uid="{F041572F-1FD8-4219-A2AF-31B2FC73C834}"/>
    <cellStyle name="Note 3 5 20 2" xfId="42030" xr:uid="{87435D58-F12C-43CB-8962-1110DE1ECE7B}"/>
    <cellStyle name="Note 3 5 21" xfId="26275" xr:uid="{0B68BB19-B0A0-4DD5-B9D0-0F0B3E60D9AA}"/>
    <cellStyle name="Note 3 5 21 2" xfId="45046" xr:uid="{7ED76019-5DF6-4A9F-BE13-A374D120AAF4}"/>
    <cellStyle name="Note 3 5 22" xfId="23619" xr:uid="{9D0765CB-731D-41FC-9B48-8A51E7EB4398}"/>
    <cellStyle name="Note 3 5 22 2" xfId="42404" xr:uid="{EAE8E4C2-0EC5-42D2-820C-1CD84730C616}"/>
    <cellStyle name="Note 3 5 23" xfId="33053" xr:uid="{779F7604-AA21-4347-B676-AC1A304D4B08}"/>
    <cellStyle name="Note 3 5 24" xfId="31017" xr:uid="{F6BC278B-3985-4456-9234-46CE3849E53C}"/>
    <cellStyle name="Note 3 5 25" xfId="14050" xr:uid="{C214F495-4C90-4156-8517-9455FC3131A5}"/>
    <cellStyle name="Note 3 5 3" xfId="10579" xr:uid="{CAB739B6-461F-4347-96BF-A4C75E58D5B1}"/>
    <cellStyle name="Note 3 5 3 2" xfId="39807" xr:uid="{B4CF57E8-69E0-41B0-B206-AAE57C264B01}"/>
    <cellStyle name="Note 3 5 3 3" xfId="20700" xr:uid="{1233493A-7BA7-4590-9C3B-44698546F3A3}"/>
    <cellStyle name="Note 3 5 4" xfId="21646" xr:uid="{E723C4EF-7F09-4DE8-97A1-EEB1A2C7C5FF}"/>
    <cellStyle name="Note 3 5 4 2" xfId="40445" xr:uid="{857C253B-32DF-4E80-8382-791D6D544F5F}"/>
    <cellStyle name="Note 3 5 5" xfId="19454" xr:uid="{2D03AED7-A26F-4B00-B02B-2CE9023973A5}"/>
    <cellStyle name="Note 3 5 5 2" xfId="38932" xr:uid="{9598232F-B05A-44CB-BB02-626D18977530}"/>
    <cellStyle name="Note 3 5 6" xfId="21269" xr:uid="{6E6A1F55-635C-455C-8A57-438EA6A10D21}"/>
    <cellStyle name="Note 3 5 6 2" xfId="40071" xr:uid="{0C061187-E82A-4C3F-8981-E41B62179B3D}"/>
    <cellStyle name="Note 3 5 7" xfId="19032" xr:uid="{17AB4A06-8151-459C-86EC-1F098ED960C0}"/>
    <cellStyle name="Note 3 5 7 2" xfId="38512" xr:uid="{0C99E8CC-878D-4416-8B32-ECFF50F0E2C9}"/>
    <cellStyle name="Note 3 5 8" xfId="18782" xr:uid="{9796E092-4EA4-41E2-A527-2BCF45402CC1}"/>
    <cellStyle name="Note 3 5 8 2" xfId="38263" xr:uid="{5C609785-23DB-4587-9AF3-DBC790AC77FB}"/>
    <cellStyle name="Note 3 5 9" xfId="18333" xr:uid="{DFC58956-6FC1-4A4A-9A1D-04FCF1F8D2D7}"/>
    <cellStyle name="Note 3 5 9 2" xfId="37817" xr:uid="{17E973C3-5130-4392-A181-B222D7DF2D0D}"/>
    <cellStyle name="Note 3 6" xfId="3378" xr:uid="{95E9C23B-33E5-4706-8807-03071EF67318}"/>
    <cellStyle name="Note 3 6 2" xfId="5431" xr:uid="{343665F7-1B87-4506-AF5C-3216FEAF81EC}"/>
    <cellStyle name="Note 3 6 2 2" xfId="11650" xr:uid="{E625F42B-F985-4D6A-BE97-DEDC664ACC78}"/>
    <cellStyle name="Note 3 6 2 2 2" xfId="48274" xr:uid="{F48CD7D8-056B-4DBB-B051-2761F11F6C99}"/>
    <cellStyle name="Note 3 6 2 2 3" xfId="29523" xr:uid="{F2C82293-0844-42C4-ADE8-3A6574E7F2BA}"/>
    <cellStyle name="Note 3 6 2 3" xfId="35013" xr:uid="{83E29ABF-80AA-4E47-AC8A-38C3A17E59DA}"/>
    <cellStyle name="Note 3 6 2 4" xfId="15841" xr:uid="{7A012012-A886-4B49-917A-91EBEFE9EA1A}"/>
    <cellStyle name="Note 3 6 3" xfId="10615" xr:uid="{647D4904-773F-4FE0-A847-04000B9AC4C4}"/>
    <cellStyle name="Note 3 6 3 2" xfId="46524" xr:uid="{677717CD-4F64-49F7-B982-9EE64EC38FDE}"/>
    <cellStyle name="Note 3 6 3 3" xfId="27773" xr:uid="{4E7FD171-55B0-4FFF-B58F-0A60B79C24B1}"/>
    <cellStyle name="Note 3 6 4" xfId="33091" xr:uid="{19FD870F-6DF2-41B0-AEA1-7F1618EC9F9A}"/>
    <cellStyle name="Note 3 6 5" xfId="14088" xr:uid="{E8051777-DFA9-45F4-83D7-079727F881DB}"/>
    <cellStyle name="Note 3 7" xfId="2626" xr:uid="{2554EF53-96FA-404C-867E-503D15198165}"/>
    <cellStyle name="Note 3 7 2" xfId="4724" xr:uid="{CC2B58AA-B44A-4BB3-9247-D1C48DA2EB0A}"/>
    <cellStyle name="Note 3 7 2 2" xfId="11086" xr:uid="{DC35D2A2-5CB8-4478-A341-01FB7D51F7AE}"/>
    <cellStyle name="Note 3 7 2 2 2" xfId="47567" xr:uid="{81355A22-95D1-4945-A92E-9E7DCE1881F7}"/>
    <cellStyle name="Note 3 7 2 2 3" xfId="28816" xr:uid="{85AEABC4-53BB-404A-9EA5-47CB9A51B18B}"/>
    <cellStyle name="Note 3 7 2 3" xfId="34306" xr:uid="{863A3190-0C24-48DA-A2AD-1C3E61EDA0EB}"/>
    <cellStyle name="Note 3 7 2 4" xfId="15134" xr:uid="{A2703232-EC18-462C-A08E-8D90B204A240}"/>
    <cellStyle name="Note 3 7 3" xfId="10097" xr:uid="{D20FDAE8-9D2B-47B7-A08E-916E8CDFEF44}"/>
    <cellStyle name="Note 3 7 3 2" xfId="45843" xr:uid="{2BDFCA87-06DA-43DC-A22B-60EA8C987441}"/>
    <cellStyle name="Note 3 7 3 3" xfId="27092" xr:uid="{E7B15533-0E52-46F8-9B58-AF68A1934355}"/>
    <cellStyle name="Note 3 7 4" xfId="32341" xr:uid="{11C4050F-B840-40AD-AA84-A68F6A967717}"/>
    <cellStyle name="Note 3 7 5" xfId="13345" xr:uid="{D9C52EC7-008B-4790-82A5-84054004A4E1}"/>
    <cellStyle name="Note 3 8" xfId="2954" xr:uid="{272F6FF3-1B0A-4390-B8C7-805F79E7CCD3}"/>
    <cellStyle name="Note 3 8 2" xfId="5031" xr:uid="{522A0A0C-AD5E-4B74-A575-EA939FBACB86}"/>
    <cellStyle name="Note 3 8 2 2" xfId="11392" xr:uid="{33C07AD7-5F6C-4884-B423-F957AB798728}"/>
    <cellStyle name="Note 3 8 2 2 2" xfId="47874" xr:uid="{5A2527AC-A13C-435E-B246-89B176C1A996}"/>
    <cellStyle name="Note 3 8 2 2 3" xfId="29123" xr:uid="{A66423E8-F695-4440-B60E-EFCFB8B46877}"/>
    <cellStyle name="Note 3 8 2 3" xfId="34613" xr:uid="{7912777B-F3F3-4405-AC7F-7D4BB1234693}"/>
    <cellStyle name="Note 3 8 2 4" xfId="15441" xr:uid="{0F78A7CC-E716-4F44-AF44-D71CE94CA51C}"/>
    <cellStyle name="Note 3 8 3" xfId="10348" xr:uid="{9C3FE527-3B39-4532-9028-D2AB90515DA0}"/>
    <cellStyle name="Note 3 8 3 2" xfId="46120" xr:uid="{26EC1634-A458-43EE-9CC6-964285CE2941}"/>
    <cellStyle name="Note 3 8 3 3" xfId="27369" xr:uid="{D1084FA9-8AF4-470C-8DC4-2209FE8768E3}"/>
    <cellStyle name="Note 3 8 4" xfId="32669" xr:uid="{F5DFFA67-C419-41CE-A097-A9A02A4D39C1}"/>
    <cellStyle name="Note 3 8 5" xfId="13669" xr:uid="{E297667F-BDBA-406B-A053-C2A27BE1AE45}"/>
    <cellStyle name="Note 3 9" xfId="2824" xr:uid="{063BBF2A-4DEA-4052-B0D8-10FAB74973C1}"/>
    <cellStyle name="Note 3 9 2" xfId="4911" xr:uid="{0F81CD64-A965-4BEC-A8E3-D42DFFF3078F}"/>
    <cellStyle name="Note 3 9 2 2" xfId="11273" xr:uid="{73C674FF-4E12-4A29-8ADF-EA9D3C8F7D65}"/>
    <cellStyle name="Note 3 9 2 2 2" xfId="47754" xr:uid="{BA83B77D-5BC5-4D64-9765-41DF553F6BA6}"/>
    <cellStyle name="Note 3 9 2 2 3" xfId="29003" xr:uid="{DC9EB52E-CD5A-47DB-B312-A312390BD1A2}"/>
    <cellStyle name="Note 3 9 2 3" xfId="34493" xr:uid="{0E3EC155-DC01-4916-8BBF-12832A66817A}"/>
    <cellStyle name="Note 3 9 2 4" xfId="15321" xr:uid="{7B5CFBD9-8DBB-4606-B97A-1B937C2848F9}"/>
    <cellStyle name="Note 3 9 3" xfId="10228" xr:uid="{2E5C78FA-BAF0-4D11-BDDA-69F62EFFDC4B}"/>
    <cellStyle name="Note 3 9 3 2" xfId="46003" xr:uid="{BEC2346E-E478-4F0D-9BD7-C7A14BF0AA41}"/>
    <cellStyle name="Note 3 9 3 3" xfId="27252" xr:uid="{1151792C-92CD-4927-8C3C-F87B54EB1170}"/>
    <cellStyle name="Note 3 9 4" xfId="32539" xr:uid="{F4B87AE1-1DFF-4ED0-8895-C17C38770A24}"/>
    <cellStyle name="Note 3 9 5" xfId="13542" xr:uid="{F85C992F-56BE-4AD1-BF5A-C4D6657BC9D6}"/>
    <cellStyle name="Note 4" xfId="2317" xr:uid="{0C2EA7B0-1C63-4331-B101-F9D87B7985A7}"/>
    <cellStyle name="Note 4 2" xfId="7913" xr:uid="{9DEB07B7-C4E9-4A97-B599-BD6E254EB2F4}"/>
    <cellStyle name="Note 4 2 2" xfId="9134" xr:uid="{46EA6821-BA4C-4425-9417-006A02259159}"/>
    <cellStyle name="Note 4 2 2 2" xfId="36977" xr:uid="{CD48E3EF-590E-40FF-B3FB-FD4EC96D6A3A}"/>
    <cellStyle name="Note 4 2 2 3" xfId="17498" xr:uid="{5B20A2A7-F5D0-448A-A675-9B475BE5E3AE}"/>
    <cellStyle name="Note 4 3" xfId="7914" xr:uid="{09D56880-1C44-4348-8BD9-A7FB1168F522}"/>
    <cellStyle name="Note 4 4" xfId="8900" xr:uid="{3A078DB6-3F1E-40ED-B87B-0F4E6B8DE28A}"/>
    <cellStyle name="Note 4 4 2" xfId="36774" xr:uid="{DCC142A9-F3E7-4A00-9085-8B8C9BDB2227}"/>
    <cellStyle name="Note 4 4 3" xfId="17307" xr:uid="{3C578E2F-D80F-4326-AC46-034716AC04EB}"/>
    <cellStyle name="Note 5" xfId="2318" xr:uid="{FA377887-2A60-40F7-B7FD-52C8443CF43B}"/>
    <cellStyle name="Note 5 2" xfId="7915" xr:uid="{BC59DFBF-035C-4FAA-A1DA-447A21EE14D0}"/>
    <cellStyle name="Note 5 2 10" xfId="19467" xr:uid="{DEC4D953-FE65-441D-B4B1-2739FEA1A25D}"/>
    <cellStyle name="Note 5 2 10 2" xfId="38945" xr:uid="{91BA8BF5-D248-4D9E-A037-FBF2D1AC9708}"/>
    <cellStyle name="Note 5 2 11" xfId="22274" xr:uid="{D2AC49CF-1633-46A4-BEB8-F463B850B8B6}"/>
    <cellStyle name="Note 5 2 11 2" xfId="41068" xr:uid="{45E62A92-E772-47E4-AF23-64A3BD8CCA41}"/>
    <cellStyle name="Note 5 2 12" xfId="19497" xr:uid="{0D765E03-BF1B-49F5-A3BA-4C99E57DBDF7}"/>
    <cellStyle name="Note 5 2 12 2" xfId="38974" xr:uid="{EFB4A9F0-0736-4924-B76E-73E0D2C4349E}"/>
    <cellStyle name="Note 5 2 13" xfId="19370" xr:uid="{4ED4AC2C-8A77-4E30-B493-124C8002DFA2}"/>
    <cellStyle name="Note 5 2 13 2" xfId="38848" xr:uid="{6BECA802-759D-4AB5-9169-E5497EC25287}"/>
    <cellStyle name="Note 5 2 14" xfId="23678" xr:uid="{635E74EE-5EC5-43A2-9CAA-FD7388329C58}"/>
    <cellStyle name="Note 5 2 14 2" xfId="42462" xr:uid="{DE3820F8-D2B0-4ED8-868A-CD6C719DD063}"/>
    <cellStyle name="Note 5 2 15" xfId="24782" xr:uid="{66D86A11-A606-4FC4-894F-F357EF8248CD}"/>
    <cellStyle name="Note 5 2 15 2" xfId="43560" xr:uid="{550B6B6B-DE7E-44D5-A1E0-3B98169A0E6D}"/>
    <cellStyle name="Note 5 2 16" xfId="23238" xr:uid="{3BEAE0AC-9CD5-4F05-87AE-1D98D059B18D}"/>
    <cellStyle name="Note 5 2 16 2" xfId="42028" xr:uid="{7D2BE646-65B2-4C4B-AAC1-86C19A1E18F8}"/>
    <cellStyle name="Note 5 2 17" xfId="23028" xr:uid="{07D029C4-3734-4523-92FF-17CB9D0AAFBA}"/>
    <cellStyle name="Note 5 2 17 2" xfId="41818" xr:uid="{9733E5B6-05FD-48DA-A157-47D509B47DEB}"/>
    <cellStyle name="Note 5 2 18" xfId="23496" xr:uid="{12EAA024-5C92-4935-AC40-6C2DA0D55FC9}"/>
    <cellStyle name="Note 5 2 18 2" xfId="42283" xr:uid="{B9FE9D4C-BA40-49E4-803F-C753D79A5906}"/>
    <cellStyle name="Note 5 2 19" xfId="25902" xr:uid="{2F9DBF12-9877-4FB9-A984-88AB84ED87E6}"/>
    <cellStyle name="Note 5 2 19 2" xfId="44675" xr:uid="{CFD93826-9C17-49A8-BE45-67E4047D78D7}"/>
    <cellStyle name="Note 5 2 2" xfId="8159" xr:uid="{5C8B72C7-7A09-43B9-B8C6-BF6F7E12BB96}"/>
    <cellStyle name="Note 5 2 2 10" xfId="22506" xr:uid="{A0051A6F-6881-456E-BA76-9C876EB307A6}"/>
    <cellStyle name="Note 5 2 2 10 2" xfId="41298" xr:uid="{62807CA5-4A16-4FA1-9F99-BABE2E8E8F5C}"/>
    <cellStyle name="Note 5 2 2 11" xfId="18406" xr:uid="{13C298CE-EFE7-413F-8918-4CF8CE01B7E2}"/>
    <cellStyle name="Note 5 2 2 11 2" xfId="37889" xr:uid="{7B007423-DFCA-48F2-B56F-27426C8009BB}"/>
    <cellStyle name="Note 5 2 2 12" xfId="24058" xr:uid="{1B25B4A7-0C6B-4D41-B003-F5D7BBC4F38B}"/>
    <cellStyle name="Note 5 2 2 12 2" xfId="42838" xr:uid="{664AE54C-3FB8-4309-A6E6-402D38013B1A}"/>
    <cellStyle name="Note 5 2 2 13" xfId="24535" xr:uid="{08EFDBB5-A002-41C6-8876-356E3622CA1F}"/>
    <cellStyle name="Note 5 2 2 13 2" xfId="43315" xr:uid="{B4547A3A-B481-4BC4-9DC7-F83BBB936010}"/>
    <cellStyle name="Note 5 2 2 14" xfId="25226" xr:uid="{A7812CED-66BF-4625-BE7B-479817969A51}"/>
    <cellStyle name="Note 5 2 2 14 2" xfId="44002" xr:uid="{9D61C9D2-E380-4AE7-BB11-5CA1D35CDCE7}"/>
    <cellStyle name="Note 5 2 2 15" xfId="25344" xr:uid="{278E70CF-0C1B-4C1A-BEA9-E82B08479605}"/>
    <cellStyle name="Note 5 2 2 15 2" xfId="44120" xr:uid="{03D5AB9C-BEEC-4EBC-A335-34661BF5D731}"/>
    <cellStyle name="Note 5 2 2 16" xfId="23967" xr:uid="{F2BEDE07-2479-4CAB-B24E-22BA64C79675}"/>
    <cellStyle name="Note 5 2 2 16 2" xfId="42750" xr:uid="{31CEFD7E-7D09-48CF-A36B-1387BE37C397}"/>
    <cellStyle name="Note 5 2 2 17" xfId="25865" xr:uid="{49E58AFD-F61E-4908-B423-597F4F9FED08}"/>
    <cellStyle name="Note 5 2 2 17 2" xfId="44639" xr:uid="{E643858C-4C52-49AC-90C0-2FC35FE328A4}"/>
    <cellStyle name="Note 5 2 2 18" xfId="26215" xr:uid="{5FD78958-EC43-4F6C-8344-42722DA9955E}"/>
    <cellStyle name="Note 5 2 2 18 2" xfId="44986" xr:uid="{4BFD0AD5-CC4F-4ADD-A55E-9222120ACBB0}"/>
    <cellStyle name="Note 5 2 2 19" xfId="22703" xr:uid="{956A7346-B56F-4471-94E1-4804B02A5039}"/>
    <cellStyle name="Note 5 2 2 19 2" xfId="41494" xr:uid="{061D8D82-1B8B-48B9-BFA1-5D241DD48EBB}"/>
    <cellStyle name="Note 5 2 2 2" xfId="12006" xr:uid="{63477E6E-10B0-4F5E-953A-FD398A71182B}"/>
    <cellStyle name="Note 5 2 2 2 2" xfId="39003" xr:uid="{544FE6EE-2B0A-4668-A7C1-6517E6A63BBC}"/>
    <cellStyle name="Note 5 2 2 2 3" xfId="19527" xr:uid="{71770061-EADA-4875-AEEF-9BAC5FBAFA97}"/>
    <cellStyle name="Note 5 2 2 20" xfId="25229" xr:uid="{1AE2063C-88B3-42B2-AAB9-94BD5717EAC6}"/>
    <cellStyle name="Note 5 2 2 20 2" xfId="44005" xr:uid="{09D3B485-D6C1-4E8A-89A3-4426DE616660}"/>
    <cellStyle name="Note 5 2 2 21" xfId="26042" xr:uid="{FF590B24-A0E1-425F-8E0F-A7C6311582C9}"/>
    <cellStyle name="Note 5 2 2 21 2" xfId="44814" xr:uid="{F26E586A-83F5-4ECA-B6FC-8E9E529B51B5}"/>
    <cellStyle name="Note 5 2 2 22" xfId="30620" xr:uid="{E3EBDB5E-EC76-497C-9468-B3FA7B51775D}"/>
    <cellStyle name="Note 5 2 2 22 2" xfId="49368" xr:uid="{32278238-9D9B-4C59-8C49-8B2D0E42C8A0}"/>
    <cellStyle name="Note 5 2 2 23" xfId="36365" xr:uid="{39411E84-2976-4117-AA07-D8BF1AFAE1CE}"/>
    <cellStyle name="Note 5 2 2 24" xfId="31408" xr:uid="{AAE73229-B54B-498D-B9D6-B9FE6986888A}"/>
    <cellStyle name="Note 5 2 2 25" xfId="16940" xr:uid="{5FDF69F2-B2EE-4A87-99E6-C215CD761568}"/>
    <cellStyle name="Note 5 2 2 3" xfId="18375" xr:uid="{8C3A68C7-F53F-4731-8AA1-DB9507A50D3E}"/>
    <cellStyle name="Note 5 2 2 3 2" xfId="37859" xr:uid="{E0B4686E-4568-4AE1-9652-123B19003B0B}"/>
    <cellStyle name="Note 5 2 2 4" xfId="20326" xr:uid="{2CA9014F-FDBF-4F8B-9473-BB07481566C4}"/>
    <cellStyle name="Note 5 2 2 4 2" xfId="39606" xr:uid="{63272074-EC12-435F-B7D7-B0DC8D4D3667}"/>
    <cellStyle name="Note 5 2 2 5" xfId="21819" xr:uid="{1A314236-95F7-455D-BD79-27AD772019DD}"/>
    <cellStyle name="Note 5 2 2 5 2" xfId="40617" xr:uid="{3CA5200E-71BD-47CB-A64B-FED7342F37A6}"/>
    <cellStyle name="Note 5 2 2 6" xfId="19458" xr:uid="{D8E10F6B-94E1-414A-8CD2-C84D1B65E690}"/>
    <cellStyle name="Note 5 2 2 6 2" xfId="38936" xr:uid="{7A9DF358-CDA1-40CF-A499-B36AC629402D}"/>
    <cellStyle name="Note 5 2 2 7" xfId="18957" xr:uid="{01351A0B-864B-44E4-BB8A-5F58E6ECC717}"/>
    <cellStyle name="Note 5 2 2 7 2" xfId="38438" xr:uid="{55B4BEA8-362A-4DC3-8236-F4465FB7C82E}"/>
    <cellStyle name="Note 5 2 2 8" xfId="21275" xr:uid="{51DEFE5F-FAF0-439B-ADFA-C6E71E39FE4D}"/>
    <cellStyle name="Note 5 2 2 8 2" xfId="40077" xr:uid="{0CAE6D4E-1073-4BF3-A842-49C7267A1FC4}"/>
    <cellStyle name="Note 5 2 2 9" xfId="22246" xr:uid="{A3959550-D472-442B-8DC9-E8809C96AA98}"/>
    <cellStyle name="Note 5 2 2 9 2" xfId="41041" xr:uid="{44B8B458-5CDF-4160-85EA-CE16F8A40C83}"/>
    <cellStyle name="Note 5 2 20" xfId="25391" xr:uid="{A61B8BAA-E315-4265-A7B2-195E3CE44BAC}"/>
    <cellStyle name="Note 5 2 20 2" xfId="44167" xr:uid="{754EF344-8EEC-47D0-AEC2-4ACDDE5A39A4}"/>
    <cellStyle name="Note 5 2 21" xfId="24858" xr:uid="{9173A01C-6FBD-466C-B362-845277512B96}"/>
    <cellStyle name="Note 5 2 21 2" xfId="43636" xr:uid="{69B56BAC-E499-44F7-85B9-8A779B6D853B}"/>
    <cellStyle name="Note 5 2 22" xfId="23038" xr:uid="{84748DAC-F9F2-4EE5-8FF6-E75E36E42929}"/>
    <cellStyle name="Note 5 2 22 2" xfId="41828" xr:uid="{C7404D9E-90CF-446E-998E-305764688BA6}"/>
    <cellStyle name="Note 5 2 23" xfId="25894" xr:uid="{786B77B8-4A6A-4D6D-9BF6-711BBFA620FD}"/>
    <cellStyle name="Note 5 2 23 2" xfId="44667" xr:uid="{71683C71-DEFE-4008-A791-5D7B4ACDABB7}"/>
    <cellStyle name="Note 5 2 24" xfId="30562" xr:uid="{B9D9C2D1-940F-4A95-8E37-3A01F5C4B507}"/>
    <cellStyle name="Note 5 2 24 2" xfId="49313" xr:uid="{B9B73BFD-6787-4D1A-A539-2ABC7B52E568}"/>
    <cellStyle name="Note 5 2 25" xfId="36270" xr:uid="{5C739ED9-EC8E-41A8-8661-32B178E57048}"/>
    <cellStyle name="Note 5 2 26" xfId="31072" xr:uid="{CE49F8FE-4B66-429E-849E-78F62E42AFC8}"/>
    <cellStyle name="Note 5 2 27" xfId="16885" xr:uid="{A67DF09F-0136-4D05-897F-4E9033152622}"/>
    <cellStyle name="Note 5 2 3" xfId="9178" xr:uid="{42DEDF43-B0BD-4E6F-838C-3BFAE4C2C0D4}"/>
    <cellStyle name="Note 5 2 3 10" xfId="18476" xr:uid="{CD16F202-CC51-4C36-98BA-A77BAA04D725}"/>
    <cellStyle name="Note 5 2 3 10 2" xfId="37959" xr:uid="{DD9FE8A8-AA82-41EA-9362-82943B91D731}"/>
    <cellStyle name="Note 5 2 3 11" xfId="21385" xr:uid="{B42F6D75-E668-467E-BA3C-A72DEBC5E5C8}"/>
    <cellStyle name="Note 5 2 3 11 2" xfId="40187" xr:uid="{09FC0ABD-B243-4AFA-BB22-11F6056B3508}"/>
    <cellStyle name="Note 5 2 3 12" xfId="24275" xr:uid="{26FBCBC1-836D-4C1A-A2D3-CDBF6EF2A795}"/>
    <cellStyle name="Note 5 2 3 12 2" xfId="43055" xr:uid="{BEF31FE6-3E05-4235-BB89-E953C392347E}"/>
    <cellStyle name="Note 5 2 3 13" xfId="24007" xr:uid="{7E63F174-DAAB-46BA-A4CC-B1125E2646AE}"/>
    <cellStyle name="Note 5 2 3 13 2" xfId="42789" xr:uid="{ABBD26E7-6C6E-4DB3-90D1-FCADA45F472F}"/>
    <cellStyle name="Note 5 2 3 14" xfId="22888" xr:uid="{41D8FD78-9743-4888-953F-71856A2491F6}"/>
    <cellStyle name="Note 5 2 3 14 2" xfId="41679" xr:uid="{461AEA19-6704-436C-8FF5-876920F1E010}"/>
    <cellStyle name="Note 5 2 3 15" xfId="24556" xr:uid="{CDEE6517-4022-4252-A3C1-FB2490DAD3E7}"/>
    <cellStyle name="Note 5 2 3 15 2" xfId="43336" xr:uid="{75060109-F52F-4535-A729-9D199DB1E6A8}"/>
    <cellStyle name="Note 5 2 3 16" xfId="24422" xr:uid="{6E2E69E3-4101-4A22-904E-34F40BB9D6F8}"/>
    <cellStyle name="Note 5 2 3 16 2" xfId="43202" xr:uid="{C0AAFC97-161E-45DC-809F-7491FE3B8411}"/>
    <cellStyle name="Note 5 2 3 17" xfId="22841" xr:uid="{72AE08D9-2336-484D-98DC-A7740452BF34}"/>
    <cellStyle name="Note 5 2 3 17 2" xfId="41632" xr:uid="{A525F2AC-D228-4968-A57B-D46C16F5D979}"/>
    <cellStyle name="Note 5 2 3 18" xfId="24636" xr:uid="{63FD4D59-403A-42D1-A0DD-02FAC44FA481}"/>
    <cellStyle name="Note 5 2 3 18 2" xfId="43414" xr:uid="{B79AFB8A-1331-4412-84D3-6D19DDDB3F3F}"/>
    <cellStyle name="Note 5 2 3 19" xfId="25615" xr:uid="{51564D0E-9CC5-4035-B3DB-2ACA5E77141F}"/>
    <cellStyle name="Note 5 2 3 19 2" xfId="44390" xr:uid="{AC90C60D-5763-4998-ABDA-432779662AE9}"/>
    <cellStyle name="Note 5 2 3 2" xfId="19749" xr:uid="{859FD887-C3E7-4EFC-B4B0-8640A72AE20C}"/>
    <cellStyle name="Note 5 2 3 2 2" xfId="39216" xr:uid="{6A64DE67-611A-437A-B44E-B976CAD7BBAE}"/>
    <cellStyle name="Note 5 2 3 20" xfId="25390" xr:uid="{30D859B3-C6E8-4E52-941F-18BB1EDB885C}"/>
    <cellStyle name="Note 5 2 3 20 2" xfId="44166" xr:uid="{C0EB3620-5C72-4787-9CB4-4A9B0EA2AFDC}"/>
    <cellStyle name="Note 5 2 3 21" xfId="22985" xr:uid="{FB03AFC2-BFA2-4557-9180-230A8ED2271F}"/>
    <cellStyle name="Note 5 2 3 21 2" xfId="41776" xr:uid="{4097336A-4884-4B6D-B461-F012B04375EE}"/>
    <cellStyle name="Note 5 2 3 22" xfId="37004" xr:uid="{C1C1095A-3EA0-441D-B7A4-1B02C4358705}"/>
    <cellStyle name="Note 5 2 3 23" xfId="31360" xr:uid="{CF2756C9-CF71-48B4-B543-D5DB8378CBF3}"/>
    <cellStyle name="Note 5 2 3 24" xfId="17525" xr:uid="{3C873D84-FD69-49E1-A989-15E08534E5B0}"/>
    <cellStyle name="Note 5 2 3 3" xfId="18288" xr:uid="{12894E35-E943-484F-AA3F-97BECFBEDFAF}"/>
    <cellStyle name="Note 5 2 3 3 2" xfId="37772" xr:uid="{4B864559-431C-4B7E-B2EF-DCA8DC9C2F58}"/>
    <cellStyle name="Note 5 2 3 4" xfId="21165" xr:uid="{A6D74231-4F44-44F6-B83A-58C95900AFC7}"/>
    <cellStyle name="Note 5 2 3 4 2" xfId="39967" xr:uid="{D4EA59DA-1897-4D54-A3B7-AC61FC6096D5}"/>
    <cellStyle name="Note 5 2 3 5" xfId="20062" xr:uid="{58CA66EA-C28E-4A3D-9803-BEAE4CBB782A}"/>
    <cellStyle name="Note 5 2 3 5 2" xfId="39374" xr:uid="{59767AE9-5953-4BE0-AD44-A92B3D425C9B}"/>
    <cellStyle name="Note 5 2 3 6" xfId="21210" xr:uid="{F5DA9076-18CF-4A4B-BB34-C2B7993F815D}"/>
    <cellStyle name="Note 5 2 3 6 2" xfId="40012" xr:uid="{C44A4414-551B-465A-B3F5-9A34DC50C2A7}"/>
    <cellStyle name="Note 5 2 3 7" xfId="21673" xr:uid="{FCEE1B60-2A14-4585-979A-1C70450BAE20}"/>
    <cellStyle name="Note 5 2 3 7 2" xfId="40472" xr:uid="{0A3E9C65-F677-4F74-BE05-B21410715FC5}"/>
    <cellStyle name="Note 5 2 3 8" xfId="19592" xr:uid="{C31E61D9-0D60-4B40-8AE0-CE4CE98EE019}"/>
    <cellStyle name="Note 5 2 3 8 2" xfId="39059" xr:uid="{034F62C2-C3C6-475B-9B49-F57C94C7D580}"/>
    <cellStyle name="Note 5 2 3 9" xfId="18993" xr:uid="{010EA274-A892-4176-BB90-B5669FC6E558}"/>
    <cellStyle name="Note 5 2 3 9 2" xfId="38474" xr:uid="{DEEC258B-E395-4D67-B628-CC9384E7A1CF}"/>
    <cellStyle name="Note 5 2 4" xfId="11953" xr:uid="{D0AC3794-12B1-4A5F-B8D0-A99DA9874CA7}"/>
    <cellStyle name="Note 5 2 4 2" xfId="38668" xr:uid="{B2ED1147-C597-49F8-864B-0144F82A1B4F}"/>
    <cellStyle name="Note 5 2 4 3" xfId="19189" xr:uid="{D32528DA-ADDE-4074-BCEA-E1F999094917}"/>
    <cellStyle name="Note 5 2 5" xfId="20126" xr:uid="{0D7AE2DF-AC03-40F3-B11F-AD15EB5BBC7D}"/>
    <cellStyle name="Note 5 2 5 2" xfId="39436" xr:uid="{4959D966-E920-44F4-8ECB-34BDA7EA3080}"/>
    <cellStyle name="Note 5 2 6" xfId="19057" xr:uid="{BDE77D34-4736-42F7-AB98-B5A1BA3B2484}"/>
    <cellStyle name="Note 5 2 6 2" xfId="38537" xr:uid="{6C15F45D-7B97-451E-8A9C-AD49997CCEA5}"/>
    <cellStyle name="Note 5 2 7" xfId="18778" xr:uid="{2C51D062-0371-4978-B75A-B5492A68312E}"/>
    <cellStyle name="Note 5 2 7 2" xfId="38259" xr:uid="{B2ECAD50-3760-4C4C-A36B-6E2DDF8FC0A7}"/>
    <cellStyle name="Note 5 2 8" xfId="18966" xr:uid="{083540E0-210F-4AE2-A44C-9F7E218AB7A7}"/>
    <cellStyle name="Note 5 2 8 2" xfId="38447" xr:uid="{523B41F3-1840-424D-881B-A0ED296EC368}"/>
    <cellStyle name="Note 5 2 9" xfId="21278" xr:uid="{9B250576-4C55-4BC7-87DC-C31EE96D8F15}"/>
    <cellStyle name="Note 5 2 9 2" xfId="40080" xr:uid="{99B7A662-2216-4F8C-A968-1D74815E80E9}"/>
    <cellStyle name="Note 5 3" xfId="7916" xr:uid="{75F55DE8-B349-4916-AA71-8FA23CEF8C66}"/>
    <cellStyle name="Note 5 4" xfId="8958" xr:uid="{D85C6675-CB4B-48AE-8C90-1282FADE9430}"/>
    <cellStyle name="Note 5 4 2" xfId="36809" xr:uid="{E8E52DD9-15DF-402F-B0A8-EFB36137BCD6}"/>
    <cellStyle name="Note 5 4 3" xfId="17334" xr:uid="{56126D94-7F9A-49AD-8B3D-D14E74C8759E}"/>
    <cellStyle name="Note 6" xfId="2319" xr:uid="{96CA88CD-F063-421C-84F1-723509145211}"/>
    <cellStyle name="Note 6 2" xfId="7917" xr:uid="{5274CC6E-227A-4BB5-B36C-646FA0943D01}"/>
    <cellStyle name="Note 7" xfId="2320" xr:uid="{60AB7D6D-955A-4DE0-B881-3E69B4BF0B29}"/>
    <cellStyle name="Note 7 2" xfId="7918" xr:uid="{3FA77F48-D897-4A6D-BD54-C4E6529B1F16}"/>
    <cellStyle name="Note 8" xfId="2321" xr:uid="{D4D03EA8-D3B7-49AD-AC5F-8E36FD83C744}"/>
    <cellStyle name="Note 9" xfId="2322" xr:uid="{DB1B832B-E6D6-4B36-A4D3-32C6BF5AD21F}"/>
    <cellStyle name="Output 10" xfId="2323" xr:uid="{BA90FBDC-0918-4777-ACBA-2040F081BA3E}"/>
    <cellStyle name="Output 11" xfId="2324" xr:uid="{9181595E-B295-4767-9F0F-412FEF45D2EA}"/>
    <cellStyle name="Output 12" xfId="2325" xr:uid="{8F6E33AA-73AA-4773-9B0D-41D2CCB6D891}"/>
    <cellStyle name="Output 13" xfId="2326" xr:uid="{8B35A78C-1BD8-4EC4-8A91-C25BC8DDBB61}"/>
    <cellStyle name="Output 14" xfId="2327" xr:uid="{F7DF9B5B-CA58-497F-BECE-7267B6797A0F}"/>
    <cellStyle name="Output 15" xfId="2328" xr:uid="{0E7C8796-E1EE-4721-8349-07FEFF777CF5}"/>
    <cellStyle name="Output 16" xfId="2329" xr:uid="{A1E261F2-E031-40DB-93D3-E96D2AD34B14}"/>
    <cellStyle name="Output 17" xfId="8350" xr:uid="{BBFF478B-206D-436D-A5F4-8808F6109083}"/>
    <cellStyle name="Output 18" xfId="62" xr:uid="{993D522C-1D66-406C-89D9-4604BE68DD99}"/>
    <cellStyle name="Output 2" xfId="181" xr:uid="{9F09B7B3-007A-414A-A85A-966F538DFC12}"/>
    <cellStyle name="Output 2 10" xfId="3066" xr:uid="{52C8E190-DB61-4FE3-8B71-9AA79A4A4291}"/>
    <cellStyle name="Output 2 10 2" xfId="5139" xr:uid="{4EC1F693-3F83-4788-9B83-6E6ED4525E66}"/>
    <cellStyle name="Output 2 10 2 2" xfId="11453" xr:uid="{C1CDF5FB-20AB-4F6B-9BE5-4EFD4A1E6C95}"/>
    <cellStyle name="Output 2 10 2 2 2" xfId="47982" xr:uid="{C2540E4F-0E33-4181-8028-AD4E4FC25C19}"/>
    <cellStyle name="Output 2 10 2 2 3" xfId="29231" xr:uid="{A1CF08DA-1DB1-4709-94FA-600E3EA188DC}"/>
    <cellStyle name="Output 2 10 2 3" xfId="34721" xr:uid="{2EB93328-2337-4003-BC76-49FEE13BA30B}"/>
    <cellStyle name="Output 2 10 2 4" xfId="15549" xr:uid="{A64C414D-EB11-41F6-8125-EB2E9B9EB9F8}"/>
    <cellStyle name="Output 2 10 3" xfId="10410" xr:uid="{650374B4-3BBE-4E44-B028-AE600ECADFE8}"/>
    <cellStyle name="Output 2 10 3 2" xfId="46226" xr:uid="{5857DD02-C251-4272-B6E5-E6A40900BF85}"/>
    <cellStyle name="Output 2 10 3 3" xfId="27475" xr:uid="{D94FEA86-A520-4956-96A3-228064166E52}"/>
    <cellStyle name="Output 2 10 4" xfId="32780" xr:uid="{D4320D00-73DB-406E-A6D7-6E7B365DA498}"/>
    <cellStyle name="Output 2 10 5" xfId="13779" xr:uid="{7BBBD35C-3A30-4D5E-A8AD-EE12C5CDDCB3}"/>
    <cellStyle name="Output 2 11" xfId="2618" xr:uid="{F42A2507-780D-409B-81FC-B1F273A55172}"/>
    <cellStyle name="Output 2 11 2" xfId="4719" xr:uid="{D49F45CA-423D-4FED-B1E9-8CF5B765BB35}"/>
    <cellStyle name="Output 2 11 2 2" xfId="11081" xr:uid="{44256A22-2990-404D-81A1-023D22E45E00}"/>
    <cellStyle name="Output 2 11 2 2 2" xfId="47562" xr:uid="{2E096641-F585-48DA-B196-F20F33F14B33}"/>
    <cellStyle name="Output 2 11 2 2 3" xfId="28811" xr:uid="{4648B6C9-35D7-4B22-9CDE-4C267A979953}"/>
    <cellStyle name="Output 2 11 2 3" xfId="34301" xr:uid="{05B8947F-E6AD-4C2E-B9A7-30C60A40B334}"/>
    <cellStyle name="Output 2 11 2 4" xfId="15129" xr:uid="{4CC1C356-B895-4E70-8229-067A4E8C333A}"/>
    <cellStyle name="Output 2 11 3" xfId="10089" xr:uid="{8ADB691E-EA66-4C9B-867D-C2A938AEAF14}"/>
    <cellStyle name="Output 2 11 3 2" xfId="45835" xr:uid="{75F76981-3644-4600-8AA1-DC058D2E8CFE}"/>
    <cellStyle name="Output 2 11 3 3" xfId="27084" xr:uid="{9E06CA64-118E-4E61-9652-36E9ED94693C}"/>
    <cellStyle name="Output 2 11 4" xfId="32333" xr:uid="{72A2C248-3CB4-4DC6-9A3F-79951F94D1A4}"/>
    <cellStyle name="Output 2 11 5" xfId="13337" xr:uid="{AC5E30E5-9CF7-4E0F-93D5-C1C88C561B43}"/>
    <cellStyle name="Output 2 12" xfId="2777" xr:uid="{DE67A28F-6337-4B1B-8968-A261C4DD96A1}"/>
    <cellStyle name="Output 2 12 2" xfId="4865" xr:uid="{BB8BD978-2C39-44DB-BA3A-564BC77ED134}"/>
    <cellStyle name="Output 2 12 2 2" xfId="11227" xr:uid="{16BA1314-F7D8-47B5-991A-09A371A8E8D9}"/>
    <cellStyle name="Output 2 12 2 2 2" xfId="47708" xr:uid="{27F72594-AB9E-4810-A99F-C38A1ACB6285}"/>
    <cellStyle name="Output 2 12 2 2 3" xfId="28957" xr:uid="{2E8E60AE-77DB-4847-8CD1-1BCF3843E33E}"/>
    <cellStyle name="Output 2 12 2 3" xfId="34447" xr:uid="{5F8EEE73-6A19-4D3A-842C-50384CA4B692}"/>
    <cellStyle name="Output 2 12 2 4" xfId="15275" xr:uid="{E28DF168-D7E9-4E70-AD3E-23FC79B65F18}"/>
    <cellStyle name="Output 2 12 3" xfId="10195" xr:uid="{AA3C6F5F-0F0B-4A4D-A3F7-0B36B46F1E4B}"/>
    <cellStyle name="Output 2 12 3 2" xfId="45957" xr:uid="{7CC71BB6-DCFB-4567-907C-E8CF49FF1FF3}"/>
    <cellStyle name="Output 2 12 3 3" xfId="27206" xr:uid="{3C5E8346-26CD-43FF-9354-ADEF69E6720A}"/>
    <cellStyle name="Output 2 12 4" xfId="32492" xr:uid="{D3F2EB5A-6873-4D53-8B08-5D5A0D628BD2}"/>
    <cellStyle name="Output 2 12 5" xfId="13495" xr:uid="{E9522675-9BC7-402F-8992-342EA1BC87FE}"/>
    <cellStyle name="Output 2 13" xfId="2650" xr:uid="{BC042DEF-66A8-4B7D-AC1F-FE4FD1732B35}"/>
    <cellStyle name="Output 2 13 2" xfId="4748" xr:uid="{7E9840BE-A66F-4A8C-8D6C-54707925B51E}"/>
    <cellStyle name="Output 2 13 2 2" xfId="11110" xr:uid="{C5E72446-2299-4D94-A85C-2508DA451DBA}"/>
    <cellStyle name="Output 2 13 2 2 2" xfId="47591" xr:uid="{25D837BD-39FD-49F1-8491-A198C83959B6}"/>
    <cellStyle name="Output 2 13 2 2 3" xfId="28840" xr:uid="{723BE8DE-76BB-4E08-962D-09C286EA6B3A}"/>
    <cellStyle name="Output 2 13 2 3" xfId="34330" xr:uid="{21C99F26-8B4A-4E53-8C93-64A9B1A52800}"/>
    <cellStyle name="Output 2 13 2 4" xfId="15158" xr:uid="{0EBE35B2-B18C-487D-840E-068C227241E3}"/>
    <cellStyle name="Output 2 13 3" xfId="10100" xr:uid="{C2386D33-FF9F-4691-948C-8B71F528D4B2}"/>
    <cellStyle name="Output 2 13 3 2" xfId="45853" xr:uid="{60712AB1-2540-4A8B-87B2-A643A22CC37C}"/>
    <cellStyle name="Output 2 13 3 3" xfId="27102" xr:uid="{2CB29505-842D-4E82-BFAE-42C0A869E310}"/>
    <cellStyle name="Output 2 13 4" xfId="32365" xr:uid="{DF85B5DE-C223-4EE5-906C-110D032813BA}"/>
    <cellStyle name="Output 2 13 5" xfId="13369" xr:uid="{3D845E46-A5BA-4BAB-92F9-9CCD853600D4}"/>
    <cellStyle name="Output 2 14" xfId="2706" xr:uid="{55917822-F6B8-4A17-B429-D94775271B89}"/>
    <cellStyle name="Output 2 14 2" xfId="4802" xr:uid="{7358B1D8-86F2-4EBE-81B2-DAD2351BC2D4}"/>
    <cellStyle name="Output 2 14 2 2" xfId="11164" xr:uid="{B6FF6B9C-028A-455E-991C-F78E64B0C8B7}"/>
    <cellStyle name="Output 2 14 2 2 2" xfId="47645" xr:uid="{7DA843CE-4ECB-493E-9594-A027A4548663}"/>
    <cellStyle name="Output 2 14 2 2 3" xfId="28894" xr:uid="{B35FDEB6-ECBF-4AFA-BFE8-867A543E34DA}"/>
    <cellStyle name="Output 2 14 2 3" xfId="34384" xr:uid="{C0B2A49F-1992-401C-9128-97C7D20708A3}"/>
    <cellStyle name="Output 2 14 2 4" xfId="15212" xr:uid="{0C0430F3-5D04-4277-8328-D29CD3A56A71}"/>
    <cellStyle name="Output 2 14 3" xfId="10125" xr:uid="{51150382-A0F6-4F74-B519-2FF40CD664EC}"/>
    <cellStyle name="Output 2 14 3 2" xfId="45889" xr:uid="{65476E58-565D-43B6-8267-F6B99FEC0E83}"/>
    <cellStyle name="Output 2 14 3 3" xfId="27138" xr:uid="{9987BAB8-74DF-4A7B-9F25-C8B78DC2600A}"/>
    <cellStyle name="Output 2 14 4" xfId="32421" xr:uid="{D5BD08C9-D199-4541-9CEA-65C5E4E1C9E1}"/>
    <cellStyle name="Output 2 14 5" xfId="13425" xr:uid="{79614185-0EAB-484C-BADC-0108BEDEC04B}"/>
    <cellStyle name="Output 2 15" xfId="3656" xr:uid="{4ED9D05B-9C24-4670-ACCB-290C27FF1949}"/>
    <cellStyle name="Output 2 15 2" xfId="10776" xr:uid="{7CB45071-4F3B-49B4-BED4-87E968FAC7E4}"/>
    <cellStyle name="Output 2 15 2 2" xfId="46746" xr:uid="{A58427BA-602A-4CD2-8D00-0904DD386AD0}"/>
    <cellStyle name="Output 2 15 2 3" xfId="27995" xr:uid="{05B62E4D-CB46-4BA2-9756-2E1530FA47D6}"/>
    <cellStyle name="Output 2 15 3" xfId="33332" xr:uid="{F2FCB916-9ACF-400D-9258-97E84385ADAC}"/>
    <cellStyle name="Output 2 15 4" xfId="14312" xr:uid="{8F9783AD-02A2-4B7B-870C-38277F4E8A89}"/>
    <cellStyle name="Output 2 16" xfId="3995" xr:uid="{FF8C44BF-C718-40F3-92B8-D4C05A8BE837}"/>
    <cellStyle name="Output 2 16 2" xfId="5859" xr:uid="{A2F1B537-B534-43C3-9660-28A1E2D35BA1}"/>
    <cellStyle name="Output 2 16 2 2" xfId="11874" xr:uid="{514FD373-3FF3-4A33-B4EE-89F99AD6F768}"/>
    <cellStyle name="Output 2 16 2 2 2" xfId="48697" xr:uid="{267D342F-4AD9-4802-8107-AC0159E74F7C}"/>
    <cellStyle name="Output 2 16 2 2 3" xfId="29946" xr:uid="{BAF986FC-94ED-40F3-9E4E-E2986445CF4A}"/>
    <cellStyle name="Output 2 16 2 3" xfId="35438" xr:uid="{29870743-F6D7-4A0B-BF53-C429C0AAD905}"/>
    <cellStyle name="Output 2 16 2 4" xfId="16264" xr:uid="{FB893E58-0FB1-41A2-861B-EEA25806062D}"/>
    <cellStyle name="Output 2 16 3" xfId="10876" xr:uid="{0BB40AB8-6268-4865-89CC-B1B990F8193C}"/>
    <cellStyle name="Output 2 16 3 2" xfId="46981" xr:uid="{D1055DF5-269E-408C-826B-A498A6DF9ED5}"/>
    <cellStyle name="Output 2 16 3 3" xfId="28230" xr:uid="{86315B6D-2AE4-4CBB-8303-9A3E658AEB5B}"/>
    <cellStyle name="Output 2 16 4" xfId="33633" xr:uid="{D4825A3A-C5CD-4073-A201-9804FE9486FA}"/>
    <cellStyle name="Output 2 16 5" xfId="14549" xr:uid="{2113EEB2-3A68-4B74-80D4-725CC143DAC2}"/>
    <cellStyle name="Output 2 17" xfId="8334" xr:uid="{32A30842-C46F-4E68-B452-4050AD585EA0}"/>
    <cellStyle name="Output 2 17 2" xfId="12065" xr:uid="{C964D882-5D9D-4431-817E-1BD080034153}"/>
    <cellStyle name="Output 2 17 2 2" xfId="36522" xr:uid="{1CF32352-67AA-40D3-8B76-7E577FC093F3}"/>
    <cellStyle name="Output 2 17 3" xfId="17090" xr:uid="{444B3E09-8145-41C6-83F7-5D401138A30C}"/>
    <cellStyle name="Output 2 18" xfId="9889" xr:uid="{9C313F92-EA14-4355-82E5-02E83B37A4B8}"/>
    <cellStyle name="Output 2 18 2" xfId="31637" xr:uid="{848F2934-C7C4-4120-A1EF-FB9C867B09D4}"/>
    <cellStyle name="Output 2 2" xfId="2330" xr:uid="{62EEAA91-784D-4C18-AD35-7218EEECC7AA}"/>
    <cellStyle name="Output 2 2 2" xfId="7919" xr:uid="{4C228BD3-CDE1-4096-AC74-852E9ABE1F56}"/>
    <cellStyle name="Output 2 2 2 10" xfId="22652" xr:uid="{AE0C6EE8-6787-4A57-9C63-E990C9C07B88}"/>
    <cellStyle name="Output 2 2 2 10 2" xfId="41444" xr:uid="{890D5778-5578-4DA7-B207-5BD385A0BCBB}"/>
    <cellStyle name="Output 2 2 2 11" xfId="22680" xr:uid="{967F583E-D1AC-4908-A7FA-6F80EF082DA3}"/>
    <cellStyle name="Output 2 2 2 11 2" xfId="41472" xr:uid="{0EFB5DD0-2E81-49EA-AEB6-126D7F3C0670}"/>
    <cellStyle name="Output 2 2 2 12" xfId="25257" xr:uid="{0B045051-8467-4397-9583-B1DA63CC4033}"/>
    <cellStyle name="Output 2 2 2 12 2" xfId="44033" xr:uid="{ADA25D10-C115-4ADE-A445-E53A896A57C3}"/>
    <cellStyle name="Output 2 2 2 13" xfId="25708" xr:uid="{20682FF3-7373-45E7-B319-BAB63479B319}"/>
    <cellStyle name="Output 2 2 2 13 2" xfId="44483" xr:uid="{68DBDD2C-9884-4AD3-BFC3-6B162CA4ED7E}"/>
    <cellStyle name="Output 2 2 2 14" xfId="25887" xr:uid="{6E1D2D94-15FD-4B3A-A9FE-6197EA69FAD5}"/>
    <cellStyle name="Output 2 2 2 14 2" xfId="44660" xr:uid="{BC2C2D32-E09C-4404-869B-C8349E26A3F6}"/>
    <cellStyle name="Output 2 2 2 15" xfId="26053" xr:uid="{030E3D76-5FF1-4997-9A72-E29E00BFC179}"/>
    <cellStyle name="Output 2 2 2 15 2" xfId="44825" xr:uid="{0F83F4DE-618C-40E1-A373-C8D6A82AEC59}"/>
    <cellStyle name="Output 2 2 2 16" xfId="26187" xr:uid="{6018585E-64F4-4245-8C76-8F82ED8632B1}"/>
    <cellStyle name="Output 2 2 2 16 2" xfId="44958" xr:uid="{87C22117-4D15-418B-9803-816B78318F52}"/>
    <cellStyle name="Output 2 2 2 17" xfId="24835" xr:uid="{46FFA1FA-2B3E-4478-BE0D-6F66D73BC20A}"/>
    <cellStyle name="Output 2 2 2 17 2" xfId="43613" xr:uid="{DAAFCA18-A09A-4AA1-B1CB-11E0967FAF73}"/>
    <cellStyle name="Output 2 2 2 18" xfId="26447" xr:uid="{D95C3417-9CC3-4E5A-B25A-040C14FA06F6}"/>
    <cellStyle name="Output 2 2 2 18 2" xfId="45218" xr:uid="{D136E91A-5AC7-4773-8385-D3AE0B6F8A80}"/>
    <cellStyle name="Output 2 2 2 19" xfId="26536" xr:uid="{8A22BE73-1576-42DD-84B3-2A176B1983AD}"/>
    <cellStyle name="Output 2 2 2 19 2" xfId="45306" xr:uid="{6B3F8042-3236-418E-B030-805498EBE7BD}"/>
    <cellStyle name="Output 2 2 2 2" xfId="20955" xr:uid="{12E86D6D-229B-43AC-A2E2-95A0B59236A4}"/>
    <cellStyle name="Output 2 2 2 2 2" xfId="39895" xr:uid="{DDF0E515-9CDF-4ED2-BA00-C723CFE47317}"/>
    <cellStyle name="Output 2 2 2 20" xfId="26595" xr:uid="{1FB9B9E5-EDB7-4AF7-8A9F-9453E94A95EB}"/>
    <cellStyle name="Output 2 2 2 20 2" xfId="45365" xr:uid="{1F622733-841D-4EB9-AF31-742A4D94AA12}"/>
    <cellStyle name="Output 2 2 2 21" xfId="26623" xr:uid="{52E78247-6FBB-4424-BA84-CCF7F8BAD11A}"/>
    <cellStyle name="Output 2 2 2 21 2" xfId="45393" xr:uid="{D26ADC1F-EE51-4334-BCAE-7B4DA6F0BFA0}"/>
    <cellStyle name="Output 2 2 2 22" xfId="36271" xr:uid="{55D80031-D2DB-4865-A342-A9C124F81EAE}"/>
    <cellStyle name="Output 2 2 2 23" xfId="31573" xr:uid="{78E91953-D3D0-4651-9C61-8E103AC0CB5E}"/>
    <cellStyle name="Output 2 2 2 3" xfId="21795" xr:uid="{917088B2-727D-4426-A22C-F7E920D525B2}"/>
    <cellStyle name="Output 2 2 2 3 2" xfId="40594" xr:uid="{AEF15A69-1AB7-4F02-83BB-995DCDEE7A3A}"/>
    <cellStyle name="Output 2 2 2 4" xfId="21987" xr:uid="{274AADC9-2437-4C30-9546-834115608BA0}"/>
    <cellStyle name="Output 2 2 2 4 2" xfId="40785" xr:uid="{AABFB102-1BCA-4155-8BEB-1242EA571D5D}"/>
    <cellStyle name="Output 2 2 2 5" xfId="22109" xr:uid="{BA114ADA-D225-419D-AF16-7620BC2E0A05}"/>
    <cellStyle name="Output 2 2 2 5 2" xfId="40905" xr:uid="{983AEA89-3529-41EF-BA8E-691B3A2EA961}"/>
    <cellStyle name="Output 2 2 2 6" xfId="22262" xr:uid="{AAA2D74D-41E7-424E-B331-E59351CBDCB6}"/>
    <cellStyle name="Output 2 2 2 6 2" xfId="41056" xr:uid="{80E44158-A3E9-424C-923D-C72995BC67DE}"/>
    <cellStyle name="Output 2 2 2 7" xfId="22385" xr:uid="{90BBF6F6-DCB8-481B-B266-947EF38AD34D}"/>
    <cellStyle name="Output 2 2 2 7 2" xfId="41178" xr:uid="{98FD4C1A-C425-4430-9D6B-BFBB57C98C6F}"/>
    <cellStyle name="Output 2 2 2 8" xfId="22482" xr:uid="{53D117E7-2CD7-426D-A6B7-E772533909A5}"/>
    <cellStyle name="Output 2 2 2 8 2" xfId="41274" xr:uid="{B1C32706-E827-4770-9941-A1361909CB4D}"/>
    <cellStyle name="Output 2 2 2 9" xfId="20311" xr:uid="{5C6A1530-36BA-4EE7-9C82-0E8454503419}"/>
    <cellStyle name="Output 2 2 2 9 2" xfId="39592" xr:uid="{2DF8DD71-7226-411E-819A-0B48D6AD4AE3}"/>
    <cellStyle name="Output 2 2 3" xfId="8711" xr:uid="{5AAEDF4F-55D8-4A49-B95B-94C7B200C4C4}"/>
    <cellStyle name="Output 2 2 4" xfId="30719" xr:uid="{8E9ECE7E-2977-4791-84C4-95D914E3BB3B}"/>
    <cellStyle name="Output 2 2 4 2" xfId="49461" xr:uid="{81BC6C6A-8F72-459A-96C5-3153767DD32C}"/>
    <cellStyle name="Output 2 2 5" xfId="32094" xr:uid="{441180AD-613E-4EB1-9352-CD8910B0661D}"/>
    <cellStyle name="Output 2 3" xfId="3496" xr:uid="{524275EC-F726-41C8-9D07-37F8D387CC5A}"/>
    <cellStyle name="Output 2 4" xfId="2961" xr:uid="{8F2641DE-BDD4-440E-B323-CED59CD9AC72}"/>
    <cellStyle name="Output 2 4 10" xfId="22458" xr:uid="{4755D8BA-3799-4700-BCD2-390A04D82614}"/>
    <cellStyle name="Output 2 4 10 2" xfId="41250" xr:uid="{1CABF36C-4B39-4156-9B63-A3AB7056CA8D}"/>
    <cellStyle name="Output 2 4 11" xfId="19153" xr:uid="{E2564A84-909A-4284-9262-B4F461D0D52D}"/>
    <cellStyle name="Output 2 4 11 2" xfId="38632" xr:uid="{FFCA1A80-6E4E-495B-866E-5F944302CC5B}"/>
    <cellStyle name="Output 2 4 12" xfId="22630" xr:uid="{C3C22501-958A-4211-A0A4-5564F2015C88}"/>
    <cellStyle name="Output 2 4 12 2" xfId="41422" xr:uid="{9A70B85E-4336-4E32-AF52-B2AE292F125C}"/>
    <cellStyle name="Output 2 4 13" xfId="24395" xr:uid="{739E0569-1C56-40BD-A8C7-F9FA6B1D899B}"/>
    <cellStyle name="Output 2 4 13 2" xfId="43175" xr:uid="{19EAEAA9-4754-4574-8FDC-C2C14DC6BF30}"/>
    <cellStyle name="Output 2 4 14" xfId="23466" xr:uid="{A7CC3DA6-F725-47A6-8FAA-8E81953E6476}"/>
    <cellStyle name="Output 2 4 14 2" xfId="42253" xr:uid="{1633CFBD-3C7F-4AD7-9463-5F719312A2AC}"/>
    <cellStyle name="Output 2 4 15" xfId="25645" xr:uid="{1F66AB02-92A5-41C1-BEC4-F3418DE82867}"/>
    <cellStyle name="Output 2 4 15 2" xfId="44420" xr:uid="{611491AA-FF51-4E72-876C-6317F94AE631}"/>
    <cellStyle name="Output 2 4 16" xfId="25824" xr:uid="{CB6A2487-2843-4481-8209-DA36E8C4A476}"/>
    <cellStyle name="Output 2 4 16 2" xfId="44598" xr:uid="{AB3C5318-8337-4F17-B6C6-484CFADBAD6C}"/>
    <cellStyle name="Output 2 4 17" xfId="25998" xr:uid="{9B2AC150-6928-450B-A3B4-8BB945406F6C}"/>
    <cellStyle name="Output 2 4 17 2" xfId="44770" xr:uid="{A2B47270-0D25-4EF4-B574-D171FCD50302}"/>
    <cellStyle name="Output 2 4 18" xfId="26149" xr:uid="{33D0B2E9-35E8-4012-8E22-0DEC9885C2BD}"/>
    <cellStyle name="Output 2 4 18 2" xfId="44920" xr:uid="{D07C9F70-8468-4D70-80B2-7488798AD00A}"/>
    <cellStyle name="Output 2 4 19" xfId="24115" xr:uid="{FD3BDD18-2FB3-4813-89A0-103CD18A14DF}"/>
    <cellStyle name="Output 2 4 19 2" xfId="42895" xr:uid="{E1E42717-5770-4624-B305-45EA797657D8}"/>
    <cellStyle name="Output 2 4 2" xfId="5038" xr:uid="{59F8BBCE-0EA9-417C-9A86-03A8BFA9AA8B}"/>
    <cellStyle name="Output 2 4 2 2" xfId="11399" xr:uid="{835FA23B-411C-41D5-934D-5608BCEB562A}"/>
    <cellStyle name="Output 2 4 2 2 2" xfId="47881" xr:uid="{EA651E77-5E83-45D2-AC1F-9483AC0587E8}"/>
    <cellStyle name="Output 2 4 2 2 3" xfId="29130" xr:uid="{3E707ED9-B75D-4B8F-BD32-608DD36200EB}"/>
    <cellStyle name="Output 2 4 2 3" xfId="34620" xr:uid="{1BB027AA-029F-45D5-A8B2-A088A16E94A4}"/>
    <cellStyle name="Output 2 4 2 4" xfId="15448" xr:uid="{3C2A38FC-F557-4C3C-852E-C33A12371720}"/>
    <cellStyle name="Output 2 4 20" xfId="26402" xr:uid="{15F14633-E09E-431A-9F80-46A967D5E790}"/>
    <cellStyle name="Output 2 4 20 2" xfId="45173" xr:uid="{45898CF4-665C-4143-B1AD-FE7FC8CE3866}"/>
    <cellStyle name="Output 2 4 21" xfId="26504" xr:uid="{FDBA521F-08D9-4477-AC22-6820341CBB7B}"/>
    <cellStyle name="Output 2 4 21 2" xfId="45274" xr:uid="{74AAE189-D915-4ED9-84F0-942DFC57F7C1}"/>
    <cellStyle name="Output 2 4 22" xfId="26573" xr:uid="{359BF8A2-949B-49D4-98E3-61F3E0AC83B1}"/>
    <cellStyle name="Output 2 4 22 2" xfId="45343" xr:uid="{CAD303B8-EFEE-456E-8C5F-2BB473CBF03A}"/>
    <cellStyle name="Output 2 4 23" xfId="27376" xr:uid="{73D260E6-6469-4C37-8250-68D823CD91EA}"/>
    <cellStyle name="Output 2 4 23 2" xfId="46127" xr:uid="{55A054ED-B4F1-4496-B95E-E6D7BD0AAEEF}"/>
    <cellStyle name="Output 2 4 24" xfId="32676" xr:uid="{2E757EB2-4EAA-4E1F-A56F-0F36E4496E68}"/>
    <cellStyle name="Output 2 4 25" xfId="31308" xr:uid="{104CAE61-1A9C-4EB6-9C1C-EB5E2FF32AD5}"/>
    <cellStyle name="Output 2 4 26" xfId="13676" xr:uid="{7753D893-F525-4A50-8CB8-BC4A2315DE48}"/>
    <cellStyle name="Output 2 4 3" xfId="10355" xr:uid="{9488E704-E2CB-4945-A39E-5F15E9CF0B17}"/>
    <cellStyle name="Output 2 4 3 2" xfId="39299" xr:uid="{DB5A9306-38E0-47E0-8C98-05BDF9E29163}"/>
    <cellStyle name="Output 2 4 3 3" xfId="19900" xr:uid="{BF40114B-F05B-420C-9CD3-FAD6A9E89C13}"/>
    <cellStyle name="Output 2 4 4" xfId="18235" xr:uid="{44B62F67-0BB8-4322-91E4-F1E55486DD93}"/>
    <cellStyle name="Output 2 4 4 2" xfId="37719" xr:uid="{11F1E03A-646D-4F73-8D3A-5B3DF25E0898}"/>
    <cellStyle name="Output 2 4 5" xfId="21735" xr:uid="{A5FE7D7C-89C3-4357-A851-830528DDD68D}"/>
    <cellStyle name="Output 2 4 5 2" xfId="40534" xr:uid="{CEA83E38-5B94-414A-95F3-E8DBD2A62098}"/>
    <cellStyle name="Output 2 4 6" xfId="18788" xr:uid="{2510AE1F-8A8A-4C44-A890-8541B55F1E74}"/>
    <cellStyle name="Output 2 4 6 2" xfId="38269" xr:uid="{1D5BF829-44E7-47D6-BEDF-0C13ED6E4234}"/>
    <cellStyle name="Output 2 4 7" xfId="19390" xr:uid="{A68BE879-7816-4BD7-8B3C-C981CFC9259C}"/>
    <cellStyle name="Output 2 4 7 2" xfId="38868" xr:uid="{3E77449A-D61C-4FF8-9DD4-A2617F441F6E}"/>
    <cellStyle name="Output 2 4 8" xfId="22210" xr:uid="{BDD9BE8F-CA28-4D0F-9BB5-F3BA5737B396}"/>
    <cellStyle name="Output 2 4 8 2" xfId="41005" xr:uid="{952DF312-B0AD-40F9-9BB6-A695D473CB4B}"/>
    <cellStyle name="Output 2 4 9" xfId="22347" xr:uid="{C985B865-A623-40C8-BBB3-CF22B08837F7}"/>
    <cellStyle name="Output 2 4 9 2" xfId="41140" xr:uid="{2E0A37F4-52D2-4A4E-A3F8-51206C5E152B}"/>
    <cellStyle name="Output 2 5" xfId="3335" xr:uid="{EF6D0D93-3A73-49FA-9872-9A39C279E7EA}"/>
    <cellStyle name="Output 2 5 10" xfId="20054" xr:uid="{6A9D39BB-53EC-4922-98FA-ABDB01A89C35}"/>
    <cellStyle name="Output 2 5 10 2" xfId="39366" xr:uid="{BBC46ABA-0D21-447D-991F-4F76F6A77E34}"/>
    <cellStyle name="Output 2 5 11" xfId="20086" xr:uid="{AA6E5589-29FB-4F3F-BB65-68F24FA2BCF4}"/>
    <cellStyle name="Output 2 5 11 2" xfId="39397" xr:uid="{07FF441C-7DAE-4E3C-8F8E-FA1548AD4ACB}"/>
    <cellStyle name="Output 2 5 12" xfId="22549" xr:uid="{B4823A1A-85FB-440F-8A28-2923B5704B0A}"/>
    <cellStyle name="Output 2 5 12 2" xfId="41341" xr:uid="{12198CC2-2E40-4FC4-945F-C2E47459BF74}"/>
    <cellStyle name="Output 2 5 13" xfId="24434" xr:uid="{7B2B1AF1-1D21-4A0C-B56A-57020CFC7633}"/>
    <cellStyle name="Output 2 5 13 2" xfId="43214" xr:uid="{0F129F03-42A3-4CF1-ACC9-3C89B5908AC3}"/>
    <cellStyle name="Output 2 5 14" xfId="23448" xr:uid="{F0E3DA63-8C5B-4CA5-8346-9852600A16E2}"/>
    <cellStyle name="Output 2 5 14 2" xfId="42236" xr:uid="{503076E9-449D-4DDB-8A36-00E60DDD9834}"/>
    <cellStyle name="Output 2 5 15" xfId="24567" xr:uid="{977F8755-5C64-4A62-BCF6-B39460E8F126}"/>
    <cellStyle name="Output 2 5 15 2" xfId="43347" xr:uid="{6609C323-72E0-491D-8DC2-2E4D9409549B}"/>
    <cellStyle name="Output 2 5 16" xfId="22836" xr:uid="{E948853E-8F1E-435B-8933-0DCD7EF88A83}"/>
    <cellStyle name="Output 2 5 16 2" xfId="41627" xr:uid="{AEA608DB-12BB-4AF8-8144-64039E642446}"/>
    <cellStyle name="Output 2 5 17" xfId="24561" xr:uid="{881E5155-4D1F-484A-BCBB-33EDC55EE6EF}"/>
    <cellStyle name="Output 2 5 17 2" xfId="43341" xr:uid="{259A61A6-D900-4ACF-AFB6-E3FBFFEC16D2}"/>
    <cellStyle name="Output 2 5 18" xfId="23366" xr:uid="{EEDCAFB0-300E-473C-A728-B2C0FAA0E09E}"/>
    <cellStyle name="Output 2 5 18 2" xfId="42154" xr:uid="{995C1E4F-B4BE-4789-B0D6-7718CCE3B993}"/>
    <cellStyle name="Output 2 5 19" xfId="25581" xr:uid="{E620C021-CC33-4F14-BB95-D0B8C3601D8B}"/>
    <cellStyle name="Output 2 5 19 2" xfId="44356" xr:uid="{DEEE16C7-316D-4E1A-AA10-3F7FE63F5BC6}"/>
    <cellStyle name="Output 2 5 2" xfId="5391" xr:uid="{5ED61761-84A2-47A8-9435-D34C2219669E}"/>
    <cellStyle name="Output 2 5 2 2" xfId="11610" xr:uid="{A6E46EA1-DABC-49A2-A601-E601AA8D270C}"/>
    <cellStyle name="Output 2 5 2 2 2" xfId="48234" xr:uid="{DDE7ACD0-F60F-4C87-98E5-175FF09D18A2}"/>
    <cellStyle name="Output 2 5 2 2 3" xfId="29483" xr:uid="{C69E6F69-6F45-4E00-B874-8FC50A319BD9}"/>
    <cellStyle name="Output 2 5 2 3" xfId="34973" xr:uid="{262314F6-8B02-4D69-A1E3-759DAF6E794A}"/>
    <cellStyle name="Output 2 5 2 4" xfId="15801" xr:uid="{6F61A73C-F6FC-4E2E-B0B0-79378F86635E}"/>
    <cellStyle name="Output 2 5 20" xfId="26271" xr:uid="{437BE098-7676-4AB0-9AAF-4038C9886208}"/>
    <cellStyle name="Output 2 5 20 2" xfId="45042" xr:uid="{7E1C264F-A615-4841-B7E3-C757ED688B19}"/>
    <cellStyle name="Output 2 5 21" xfId="23437" xr:uid="{D830407E-9551-4DEA-A34B-F49DBC3C663A}"/>
    <cellStyle name="Output 2 5 21 2" xfId="42225" xr:uid="{9A652CF7-8DA7-446F-B1C4-D78191A00242}"/>
    <cellStyle name="Output 2 5 22" xfId="23643" xr:uid="{244D57BB-24A2-4A56-BB45-A2702934E579}"/>
    <cellStyle name="Output 2 5 22 2" xfId="42427" xr:uid="{5AFDDD68-3507-468E-8D97-7770208F8383}"/>
    <cellStyle name="Output 2 5 23" xfId="33048" xr:uid="{F4234067-C8E3-4AA7-9B43-3DD08E64120A}"/>
    <cellStyle name="Output 2 5 24" xfId="31303" xr:uid="{8B49AD5F-DA69-4206-A8AF-7D454B090DDA}"/>
    <cellStyle name="Output 2 5 25" xfId="14045" xr:uid="{41F2E7CA-203F-4EE7-A22E-63D43244F90B}"/>
    <cellStyle name="Output 2 5 3" xfId="10574" xr:uid="{EB5DDA6B-F30B-4027-A1D5-8A83131E6279}"/>
    <cellStyle name="Output 2 5 3 2" xfId="39311" xr:uid="{1C2C353E-5201-4D4C-9DB2-84F279419260}"/>
    <cellStyle name="Output 2 5 3 3" xfId="19960" xr:uid="{332AE834-FFDA-4F53-88D6-A1252330EBE9}"/>
    <cellStyle name="Output 2 5 4" xfId="18830" xr:uid="{DBBF4CDD-C263-4808-BEF9-2AAAB12D54E3}"/>
    <cellStyle name="Output 2 5 4 2" xfId="38311" xr:uid="{D2A8AA07-1191-456F-965C-E0FE32E9F926}"/>
    <cellStyle name="Output 2 5 5" xfId="18414" xr:uid="{8120C4D4-DDAF-47E0-9779-08598D7ADC63}"/>
    <cellStyle name="Output 2 5 5 2" xfId="37897" xr:uid="{DE920F28-D602-4469-8142-3937FA4E1360}"/>
    <cellStyle name="Output 2 5 6" xfId="21206" xr:uid="{4D55FC10-C059-4162-8A3B-DC92B61B8534}"/>
    <cellStyle name="Output 2 5 6 2" xfId="40008" xr:uid="{DDBA729D-FEDC-4693-9E27-ED244C4FB8C9}"/>
    <cellStyle name="Output 2 5 7" xfId="21663" xr:uid="{21E916D3-D8C3-4BB1-B5EF-9D43ED613795}"/>
    <cellStyle name="Output 2 5 7 2" xfId="40462" xr:uid="{455B6F66-DF49-4D27-B400-CB654A2A59E4}"/>
    <cellStyle name="Output 2 5 8" xfId="22037" xr:uid="{5AC6D4B6-4B31-4547-B8A8-EB52F2D67C4C}"/>
    <cellStyle name="Output 2 5 8 2" xfId="40835" xr:uid="{0E9B8491-7183-410D-BFA5-CDD5DBD46263}"/>
    <cellStyle name="Output 2 5 9" xfId="21587" xr:uid="{65BA802B-0298-4EC3-B6E2-1ACC009B50F6}"/>
    <cellStyle name="Output 2 5 9 2" xfId="40388" xr:uid="{3B234639-D5BA-4906-B3EA-94936E449AA2}"/>
    <cellStyle name="Output 2 6" xfId="3380" xr:uid="{ED2CC973-D69E-46CC-8CEB-B423CC1497ED}"/>
    <cellStyle name="Output 2 6 2" xfId="5433" xr:uid="{FBA8BF56-BF72-475E-BD9A-A6FF39AA9E04}"/>
    <cellStyle name="Output 2 6 2 2" xfId="11652" xr:uid="{42D71A38-5706-44EF-8320-E358A948DB41}"/>
    <cellStyle name="Output 2 6 2 2 2" xfId="48276" xr:uid="{2F14C155-A58C-43DB-A815-7BF8003BDA2C}"/>
    <cellStyle name="Output 2 6 2 2 3" xfId="29525" xr:uid="{AD5753BB-EAAD-4ABF-82AC-ABB0879AB6DF}"/>
    <cellStyle name="Output 2 6 2 3" xfId="35015" xr:uid="{D76F1BC3-2BC3-4E2A-BBE4-356C4883A9F6}"/>
    <cellStyle name="Output 2 6 2 4" xfId="15843" xr:uid="{B041DD96-BBD2-4A11-9113-7F7F93ADFCB8}"/>
    <cellStyle name="Output 2 6 3" xfId="10617" xr:uid="{8EF8ADC6-0618-4F6F-9F6D-0974CE1E2CE5}"/>
    <cellStyle name="Output 2 6 3 2" xfId="46526" xr:uid="{4E81BC6E-7E0B-4AE1-ABB4-736E92E5B098}"/>
    <cellStyle name="Output 2 6 3 3" xfId="27775" xr:uid="{D5283BEE-00FB-4FAC-BDE9-4728FA564AA0}"/>
    <cellStyle name="Output 2 6 4" xfId="31516" xr:uid="{3BC898CA-9838-4C33-BF78-D1C2FDF70E11}"/>
    <cellStyle name="Output 2 6 4 2" xfId="49479" xr:uid="{486C841B-7761-4228-853C-E4306C65C941}"/>
    <cellStyle name="Output 2 6 5" xfId="33093" xr:uid="{888FAC5A-8763-4FA2-A651-B2F9F1D5EE79}"/>
    <cellStyle name="Output 2 6 6" xfId="31578" xr:uid="{26254C99-E64C-4216-98FC-67E131B13D09}"/>
    <cellStyle name="Output 2 6 7" xfId="14090" xr:uid="{5496DBED-FC6F-4B0F-A9A9-FD0EE538A8C7}"/>
    <cellStyle name="Output 2 7" xfId="3035" xr:uid="{A34F3CD5-0F95-43E8-B600-6C3631E4D912}"/>
    <cellStyle name="Output 2 7 2" xfId="5110" xr:uid="{ADAAAFF0-3510-4559-99F5-3BE22E7A6407}"/>
    <cellStyle name="Output 2 7 2 2" xfId="11428" xr:uid="{62F56AF5-3872-4AE3-8032-E9218C4FA29F}"/>
    <cellStyle name="Output 2 7 2 2 2" xfId="47953" xr:uid="{1317E44D-DC63-4CD9-ACFA-BD9E530D33C7}"/>
    <cellStyle name="Output 2 7 2 2 3" xfId="29202" xr:uid="{E74826DE-6EC5-4B82-9ADF-F900D3FCF2D2}"/>
    <cellStyle name="Output 2 7 2 3" xfId="34692" xr:uid="{335DCAC7-A06B-4971-91BC-F0EB281309A6}"/>
    <cellStyle name="Output 2 7 2 4" xfId="15520" xr:uid="{9A45E8DF-26F7-4439-B815-902E197D578C}"/>
    <cellStyle name="Output 2 7 3" xfId="10385" xr:uid="{09B5C7BB-576D-4E8B-9C37-9DE22242BADD}"/>
    <cellStyle name="Output 2 7 3 2" xfId="46199" xr:uid="{67C02C9E-3445-409A-989B-2DD6368BC3D5}"/>
    <cellStyle name="Output 2 7 3 3" xfId="27448" xr:uid="{C81FE491-4591-4088-8230-E2CD468956CC}"/>
    <cellStyle name="Output 2 7 4" xfId="32749" xr:uid="{4DF36ADE-EF78-4792-A403-B32FD4BF7812}"/>
    <cellStyle name="Output 2 7 5" xfId="13750" xr:uid="{0FB76B3F-4972-413E-997B-6926B6DBAD04}"/>
    <cellStyle name="Output 2 8" xfId="2872" xr:uid="{2511EF39-25E1-491B-B7D2-5D0892963DAB}"/>
    <cellStyle name="Output 2 8 2" xfId="4954" xr:uid="{14D46FE9-E854-430A-B438-3B78CB53BFBD}"/>
    <cellStyle name="Output 2 8 2 2" xfId="11316" xr:uid="{10EB879A-9471-47EC-A1B7-F8BCF0DA5C3D}"/>
    <cellStyle name="Output 2 8 2 2 2" xfId="47797" xr:uid="{58A4A4D1-4706-4F60-8C62-5FB7E2F6C26B}"/>
    <cellStyle name="Output 2 8 2 2 3" xfId="29046" xr:uid="{103BEDC7-EF95-457C-BCCA-6BC8A490B5D6}"/>
    <cellStyle name="Output 2 8 2 3" xfId="34536" xr:uid="{FECBC9AF-327D-4103-9706-92ED0217D142}"/>
    <cellStyle name="Output 2 8 2 4" xfId="15364" xr:uid="{C4C017A1-A8CA-4E98-819E-DB08DE6CE006}"/>
    <cellStyle name="Output 2 8 3" xfId="10274" xr:uid="{5A4DDBA0-40D3-4477-9CD4-653C9DEE2E32}"/>
    <cellStyle name="Output 2 8 3 2" xfId="46047" xr:uid="{67584AC4-8D7C-43CF-895A-BB07DDC1B775}"/>
    <cellStyle name="Output 2 8 3 3" xfId="27296" xr:uid="{6EDF5825-6766-4BFE-8203-6005AEC794C4}"/>
    <cellStyle name="Output 2 8 4" xfId="32587" xr:uid="{2A2BB806-18F7-4E1C-8880-D27C6F02C897}"/>
    <cellStyle name="Output 2 8 5" xfId="13588" xr:uid="{4742F172-5191-4DF8-B832-8B02129AEF00}"/>
    <cellStyle name="Output 2 9" xfId="2991" xr:uid="{DFA2243F-69D1-4CED-98CE-B9F6045D8C55}"/>
    <cellStyle name="Output 2 9 2" xfId="5067" xr:uid="{CDBE22BB-C652-4550-A0C2-A6F4B6415CB1}"/>
    <cellStyle name="Output 2 9 2 2" xfId="11419" xr:uid="{0C9D17C5-E5DE-499D-9798-0F92496C1E73}"/>
    <cellStyle name="Output 2 9 2 2 2" xfId="47910" xr:uid="{4CD8315E-AF9A-4FA0-960C-BB01F0A27EE0}"/>
    <cellStyle name="Output 2 9 2 2 3" xfId="29159" xr:uid="{C57DAB6E-8CE9-4978-AF63-0491E57288A5}"/>
    <cellStyle name="Output 2 9 2 3" xfId="34649" xr:uid="{752BF12A-9096-47DD-B664-820EC9CDAFF8}"/>
    <cellStyle name="Output 2 9 2 4" xfId="15477" xr:uid="{3CB52375-BEFE-4BB0-81CB-7DC76581A563}"/>
    <cellStyle name="Output 2 9 3" xfId="10375" xr:uid="{51A1C2CD-F5A5-457A-A4E7-71A7290BF4FF}"/>
    <cellStyle name="Output 2 9 3 2" xfId="46156" xr:uid="{CD7892BC-3C6B-4F27-B40D-A2ADA23446B9}"/>
    <cellStyle name="Output 2 9 3 3" xfId="27405" xr:uid="{B284C44D-485F-44FC-96AC-9C3C350DC55F}"/>
    <cellStyle name="Output 2 9 4" xfId="32706" xr:uid="{F8FD06B4-AA01-4EF1-B13B-B6C7DA0103D8}"/>
    <cellStyle name="Output 2 9 5" xfId="13706" xr:uid="{60CE7A3A-0BE1-4A66-A069-D04A038205AD}"/>
    <cellStyle name="Output 3" xfId="1384" xr:uid="{64FD4F38-9B31-48CD-900D-32170D70772D}"/>
    <cellStyle name="Output 3 10" xfId="2830" xr:uid="{E48E36F0-E88A-4999-8E83-25EB08C0D83E}"/>
    <cellStyle name="Output 3 10 2" xfId="4917" xr:uid="{50823F38-9FF4-436B-8E81-0079CA77A4D5}"/>
    <cellStyle name="Output 3 10 2 2" xfId="11279" xr:uid="{5C4B6087-2EF0-4C66-9618-B8E421EAD2E6}"/>
    <cellStyle name="Output 3 10 2 2 2" xfId="47760" xr:uid="{9364ED5C-7F13-4E84-AEA4-B794C56CA8C4}"/>
    <cellStyle name="Output 3 10 2 2 3" xfId="29009" xr:uid="{B807F15A-6416-49CA-B16A-06C1A8756960}"/>
    <cellStyle name="Output 3 10 2 3" xfId="34499" xr:uid="{A09C1791-267C-4165-A252-F2BAD50C0D6D}"/>
    <cellStyle name="Output 3 10 2 4" xfId="15327" xr:uid="{DF81B06E-B569-4BFA-AB90-80ADA14A8E95}"/>
    <cellStyle name="Output 3 10 3" xfId="10234" xr:uid="{92960F79-8D0B-4F2E-AED6-6BE072C4D95D}"/>
    <cellStyle name="Output 3 10 3 2" xfId="46007" xr:uid="{085F788A-D2C0-49F5-8AFF-3D2C0029F8A8}"/>
    <cellStyle name="Output 3 10 3 3" xfId="27256" xr:uid="{AE4AFB13-6599-4548-85E8-062F70589FF2}"/>
    <cellStyle name="Output 3 10 4" xfId="32545" xr:uid="{06546497-A064-4068-9C8B-697931384CC8}"/>
    <cellStyle name="Output 3 10 5" xfId="13548" xr:uid="{CAF5F71F-7A78-43A1-9F6A-BF7EC4646CD7}"/>
    <cellStyle name="Output 3 11" xfId="3621" xr:uid="{F33F69A4-5F85-41AD-B4D3-E2BA4E860987}"/>
    <cellStyle name="Output 3 11 2" xfId="5610" xr:uid="{7530368E-2783-44CC-A4BC-B169C58CBBEF}"/>
    <cellStyle name="Output 3 11 2 2" xfId="11767" xr:uid="{B1E13320-B728-49DC-8BBD-C4FBD807A6E6}"/>
    <cellStyle name="Output 3 11 2 2 2" xfId="48452" xr:uid="{5451E6CD-C390-47DA-963C-874E78972A3B}"/>
    <cellStyle name="Output 3 11 2 2 3" xfId="29701" xr:uid="{240C5D98-B95F-48F1-A0E5-09ECBDB817C0}"/>
    <cellStyle name="Output 3 11 2 3" xfId="35191" xr:uid="{A4214AD0-C23D-423F-B374-70713EE1490E}"/>
    <cellStyle name="Output 3 11 2 4" xfId="16019" xr:uid="{006DC1A5-3F97-47CD-AAF6-CE0472ED5688}"/>
    <cellStyle name="Output 3 11 3" xfId="10742" xr:uid="{42A55F63-E8F0-416D-AA97-998D9854A029}"/>
    <cellStyle name="Output 3 11 3 2" xfId="46712" xr:uid="{A853A20D-A2A3-4B66-80BC-AC21091F0A31}"/>
    <cellStyle name="Output 3 11 3 3" xfId="27961" xr:uid="{C0559DD8-911F-4845-B31B-BE29C4787F14}"/>
    <cellStyle name="Output 3 11 4" xfId="33297" xr:uid="{C41F4684-3A23-40E1-870C-9E40AF35CB89}"/>
    <cellStyle name="Output 3 11 5" xfId="14278" xr:uid="{359FB2FE-142E-4ECB-BE1F-88C300C473C0}"/>
    <cellStyle name="Output 3 12" xfId="2931" xr:uid="{AD6FE439-140B-4143-8C85-DF6A8526087F}"/>
    <cellStyle name="Output 3 12 2" xfId="5008" xr:uid="{F32706F5-E1B9-4027-981D-E8A9A98637E7}"/>
    <cellStyle name="Output 3 12 2 2" xfId="11369" xr:uid="{C3561534-DC5B-46AC-B74C-65822DE0EE18}"/>
    <cellStyle name="Output 3 12 2 2 2" xfId="47851" xr:uid="{95FE6F0C-80B2-40A6-9D15-CC61BA1F970D}"/>
    <cellStyle name="Output 3 12 2 2 3" xfId="29100" xr:uid="{31944B70-90D8-470A-AB36-57F4583453AF}"/>
    <cellStyle name="Output 3 12 2 3" xfId="34590" xr:uid="{50B68B60-2996-443E-B16D-A77CDFAA6B33}"/>
    <cellStyle name="Output 3 12 2 4" xfId="15418" xr:uid="{A72F3C4C-982C-4335-BA03-E3BC77E2C05A}"/>
    <cellStyle name="Output 3 12 3" xfId="10330" xr:uid="{B78EC7D5-691C-4C19-800E-F9CA563B8377}"/>
    <cellStyle name="Output 3 12 3 2" xfId="46102" xr:uid="{205F7238-5AE6-498F-92EF-BEBFCF683F92}"/>
    <cellStyle name="Output 3 12 3 3" xfId="27351" xr:uid="{E4155CC2-D361-4E4F-88D5-036DAEECE55D}"/>
    <cellStyle name="Output 3 12 4" xfId="32646" xr:uid="{3F282138-2EE8-45AE-806E-5A0A41CAAA0E}"/>
    <cellStyle name="Output 3 12 5" xfId="13646" xr:uid="{E539F587-A492-4DF6-B823-C02BE6E30C0A}"/>
    <cellStyle name="Output 3 13" xfId="2518" xr:uid="{422B26B2-C909-48A4-BE1E-C28212AF332A}"/>
    <cellStyle name="Output 3 13 2" xfId="4626" xr:uid="{02A0D838-625D-4F3F-9588-CC9B21853791}"/>
    <cellStyle name="Output 3 13 2 2" xfId="10993" xr:uid="{2C989775-9DAA-4AA8-9A09-89EF367E73ED}"/>
    <cellStyle name="Output 3 13 2 2 2" xfId="47469" xr:uid="{42146F25-C84C-4E3C-BA0F-8571F810E56A}"/>
    <cellStyle name="Output 3 13 2 2 3" xfId="28718" xr:uid="{37FC5FC0-3C75-42FA-A00F-ABBEC5F55A82}"/>
    <cellStyle name="Output 3 13 2 3" xfId="34208" xr:uid="{7C6CD280-549C-4974-B138-CE3DCC3D8CB7}"/>
    <cellStyle name="Output 3 13 2 4" xfId="15036" xr:uid="{F796323E-2FA3-4262-90CF-CB3E8866D8B0}"/>
    <cellStyle name="Output 3 13 3" xfId="10010" xr:uid="{18F559FA-2D83-4FDF-9678-51F46131C6C8}"/>
    <cellStyle name="Output 3 13 3 2" xfId="45748" xr:uid="{ECFCD71E-8333-4FDF-8DA5-5F5075A542D1}"/>
    <cellStyle name="Output 3 13 3 3" xfId="26997" xr:uid="{26A09A5A-2228-4214-AA99-E7FF9DC6566E}"/>
    <cellStyle name="Output 3 13 4" xfId="32233" xr:uid="{28FFFF7D-9C3A-4D85-A93A-48FD3DC1FFAF}"/>
    <cellStyle name="Output 3 13 5" xfId="13240" xr:uid="{9BF316FF-661B-41D8-B46A-646D06461494}"/>
    <cellStyle name="Output 3 14" xfId="3577" xr:uid="{1D26831B-A096-4F93-9421-780B21C118FD}"/>
    <cellStyle name="Output 3 14 2" xfId="10700" xr:uid="{DAFEFF99-DA8C-497B-9A3C-CFCAA691626C}"/>
    <cellStyle name="Output 3 14 2 2" xfId="46669" xr:uid="{0E801D7B-A3A5-4D1F-9EA3-40101116F198}"/>
    <cellStyle name="Output 3 14 2 3" xfId="27918" xr:uid="{22B002C6-679E-4D3E-8E11-067DEB120A47}"/>
    <cellStyle name="Output 3 14 3" xfId="33253" xr:uid="{13BA9473-D16E-4E21-90EC-7D50D42DB985}"/>
    <cellStyle name="Output 3 14 4" xfId="14234" xr:uid="{73CBC11C-1D08-431C-98B0-F70A3A0C571F}"/>
    <cellStyle name="Output 3 15" xfId="4326" xr:uid="{1C5E2F7C-C3F1-410D-8F58-097A73BBADAD}"/>
    <cellStyle name="Output 3 15 2" xfId="10917" xr:uid="{EE485DDC-36E6-4BD2-9F8B-24BD1E17BABE}"/>
    <cellStyle name="Output 3 15 2 2" xfId="47169" xr:uid="{CD47E4E5-4357-4E0E-8A9D-8991A20C2958}"/>
    <cellStyle name="Output 3 15 2 3" xfId="28418" xr:uid="{1A866844-D4D8-4B22-A127-3CE235CE4802}"/>
    <cellStyle name="Output 3 15 3" xfId="33908" xr:uid="{7C3D703A-A4B3-48D5-99C2-86F27376EE7A}"/>
    <cellStyle name="Output 3 15 4" xfId="14736" xr:uid="{0BE75B73-D6F2-462E-AA22-760921B7B715}"/>
    <cellStyle name="Output 3 16" xfId="9930" xr:uid="{A740C5D2-0E9D-48EC-AEBF-17203F5BBB72}"/>
    <cellStyle name="Output 3 16 2" xfId="31711" xr:uid="{CE042159-4793-411B-AFFA-19887BA1977A}"/>
    <cellStyle name="Output 3 17" xfId="12935" xr:uid="{86D05B1E-C9C1-49F7-8FF0-C6515EA11F6B}"/>
    <cellStyle name="Output 3 2" xfId="2331" xr:uid="{EE64A08C-31D0-479C-BBC1-D57D35AED3C5}"/>
    <cellStyle name="Output 3 2 2" xfId="7920" xr:uid="{4A5606BF-0DB7-42D2-9B6D-E7AD66CEFC86}"/>
    <cellStyle name="Output 3 2 3" xfId="32095" xr:uid="{5AF62A05-2690-4A33-A885-DA708A2B3D05}"/>
    <cellStyle name="Output 3 3" xfId="3330" xr:uid="{3601A80C-72DE-4904-A969-735B7671303D}"/>
    <cellStyle name="Output 3 3 10" xfId="19324" xr:uid="{88A76764-626A-4A72-B3A9-25BFD03254EF}"/>
    <cellStyle name="Output 3 3 10 2" xfId="38802" xr:uid="{46FC9A39-830B-422D-A14C-810F4AD632D8}"/>
    <cellStyle name="Output 3 3 11" xfId="18732" xr:uid="{3E777B58-3DDD-4FBE-8F95-285E30F10817}"/>
    <cellStyle name="Output 3 3 11 2" xfId="38213" xr:uid="{F0C95CBB-0D69-487B-8C99-ED12C4F8F0B1}"/>
    <cellStyle name="Output 3 3 12" xfId="19329" xr:uid="{0D220DC5-14F4-4A11-B196-5DB0A48EBDEA}"/>
    <cellStyle name="Output 3 3 12 2" xfId="38807" xr:uid="{EB9A925C-F21D-4C80-845A-399A4E4FEABC}"/>
    <cellStyle name="Output 3 3 13" xfId="25078" xr:uid="{43B3F185-1337-4BF5-8928-5CCB38306D8D}"/>
    <cellStyle name="Output 3 3 13 2" xfId="43854" xr:uid="{A156B90A-DDFA-456B-A371-C230B44EBD52}"/>
    <cellStyle name="Output 3 3 14" xfId="25551" xr:uid="{D6ECFB51-DF46-4B48-B238-29BECCA4C392}"/>
    <cellStyle name="Output 3 3 14 2" xfId="44326" xr:uid="{359F41EF-F0E4-4440-9429-C393E9372765}"/>
    <cellStyle name="Output 3 3 15" xfId="23789" xr:uid="{1793BDD4-8C28-4D3B-AE3F-915702A0E46D}"/>
    <cellStyle name="Output 3 3 15 2" xfId="42572" xr:uid="{F320CAAE-8FCC-4819-8AA6-FC257A461E9B}"/>
    <cellStyle name="Output 3 3 16" xfId="23286" xr:uid="{AEBB6F43-E517-461A-8076-C94C7B0A9B6F}"/>
    <cellStyle name="Output 3 3 16 2" xfId="42074" xr:uid="{CBE1A27F-B922-4A47-BEA9-4EAB1B07B6D1}"/>
    <cellStyle name="Output 3 3 17" xfId="23339" xr:uid="{EBF98A1E-7C05-49CD-83A3-BEB221C60976}"/>
    <cellStyle name="Output 3 3 17 2" xfId="42127" xr:uid="{74EB8ACB-02AE-4B25-B2D9-6B88D2D3EC62}"/>
    <cellStyle name="Output 3 3 18" xfId="25412" xr:uid="{209BA9AB-AF87-4BB5-8B9A-D05AF5B7BB10}"/>
    <cellStyle name="Output 3 3 18 2" xfId="44188" xr:uid="{857721F7-D2D0-463C-BC40-96B7A0BE9681}"/>
    <cellStyle name="Output 3 3 19" xfId="24854" xr:uid="{5DE23B7A-3AA3-436A-AD3A-2E7097596EDC}"/>
    <cellStyle name="Output 3 3 19 2" xfId="43632" xr:uid="{C2A4DA34-5C2B-4CF9-AE76-9DC2D0A35CDE}"/>
    <cellStyle name="Output 3 3 2" xfId="5386" xr:uid="{5386169D-01E5-4C43-BBC9-F4162BDD26F2}"/>
    <cellStyle name="Output 3 3 2 2" xfId="11605" xr:uid="{78BDBC3F-8B81-4D22-A255-229E23A62BE0}"/>
    <cellStyle name="Output 3 3 2 2 2" xfId="48229" xr:uid="{3A6DF1E0-192D-4CBE-910C-3D6AA1B8026E}"/>
    <cellStyle name="Output 3 3 2 2 3" xfId="29478" xr:uid="{F428EB3E-C94A-4101-81BC-65F1038CA2F3}"/>
    <cellStyle name="Output 3 3 2 3" xfId="34968" xr:uid="{FE8CB472-E20D-4268-A392-5D0F57F76A4D}"/>
    <cellStyle name="Output 3 3 2 4" xfId="15796" xr:uid="{C1919FC7-E630-4228-B9D5-5CC743E9E9C5}"/>
    <cellStyle name="Output 3 3 20" xfId="25219" xr:uid="{10D06BAD-2FBF-45AF-B994-617163602B23}"/>
    <cellStyle name="Output 3 3 20 2" xfId="43995" xr:uid="{779AB5A7-D7D7-4D19-93AD-68A8F38354C4}"/>
    <cellStyle name="Output 3 3 21" xfId="24836" xr:uid="{98692A67-0DA5-4FBE-B835-B73A918B0685}"/>
    <cellStyle name="Output 3 3 21 2" xfId="43614" xr:uid="{596DF54E-3CA8-4329-BC2C-4F9A2223273F}"/>
    <cellStyle name="Output 3 3 22" xfId="26241" xr:uid="{C2239710-EF1D-4757-A51D-C1F65A30CCF9}"/>
    <cellStyle name="Output 3 3 22 2" xfId="45012" xr:uid="{98D5FE08-4EAA-4409-90AB-ADAAB37B8427}"/>
    <cellStyle name="Output 3 3 23" xfId="33043" xr:uid="{6367DC48-5B0F-4986-BB1C-CA83ED42522D}"/>
    <cellStyle name="Output 3 3 24" xfId="30741" xr:uid="{925F00C5-AECA-4A5C-A2A9-DACF57672643}"/>
    <cellStyle name="Output 3 3 25" xfId="14040" xr:uid="{DCDD55ED-BD6A-41C1-9613-7A097295C09F}"/>
    <cellStyle name="Output 3 3 3" xfId="10569" xr:uid="{12313322-5AAE-4078-B140-4CF2765D7B2D}"/>
    <cellStyle name="Output 3 3 3 2" xfId="39808" xr:uid="{D8532E4F-742A-4C45-8447-D37545A51CE8}"/>
    <cellStyle name="Output 3 3 3 3" xfId="20701" xr:uid="{DB7AF494-1EC0-40FC-AB2B-A5F2C04DA45E}"/>
    <cellStyle name="Output 3 3 4" xfId="21647" xr:uid="{61A657DD-14C9-4220-B2C1-55A80F24E373}"/>
    <cellStyle name="Output 3 3 4 2" xfId="40446" xr:uid="{00B6DE96-5556-4456-9156-3A6E94AA5515}"/>
    <cellStyle name="Output 3 3 5" xfId="19289" xr:uid="{DFC95D7D-98FF-4537-AD2B-A7C87E005699}"/>
    <cellStyle name="Output 3 3 5 2" xfId="38767" xr:uid="{D2D1650E-969B-442A-B56B-E4A05BCC6ED2}"/>
    <cellStyle name="Output 3 3 6" xfId="20082" xr:uid="{39F3763F-3D1C-40E2-B651-B8A9C14E11A8}"/>
    <cellStyle name="Output 3 3 6 2" xfId="39393" xr:uid="{ECEDCB65-9F11-474F-910A-7D0DC1038423}"/>
    <cellStyle name="Output 3 3 7" xfId="21439" xr:uid="{5FD62387-A507-41E3-AA68-C6C4CF7B3BA8}"/>
    <cellStyle name="Output 3 3 7 2" xfId="40241" xr:uid="{282D471B-7E15-46A0-8E50-4FE5D6E83524}"/>
    <cellStyle name="Output 3 3 8" xfId="20506" xr:uid="{213B02D3-B16E-4E8C-BE91-79802119BD83}"/>
    <cellStyle name="Output 3 3 8 2" xfId="39704" xr:uid="{6E1092AC-0E18-4AD9-BB60-4D2B71581E79}"/>
    <cellStyle name="Output 3 3 9" xfId="21981" xr:uid="{41193ACE-3E9F-4051-9C76-F1BCB11E9942}"/>
    <cellStyle name="Output 3 3 9 2" xfId="40779" xr:uid="{BAFC52A3-359F-4609-BDAE-E85E50B0A053}"/>
    <cellStyle name="Output 3 4" xfId="2814" xr:uid="{ADC60016-0A8E-4612-B270-BE8B823B7D15}"/>
    <cellStyle name="Output 3 4 2" xfId="4901" xr:uid="{8A2D95FE-44A2-42FE-9848-7B624095BFC1}"/>
    <cellStyle name="Output 3 4 2 2" xfId="11263" xr:uid="{8CE3686D-C96E-4E39-8170-B54D5BC38A2D}"/>
    <cellStyle name="Output 3 4 2 2 2" xfId="47744" xr:uid="{FC2F676A-3C2C-4173-8734-C18DC791AD5A}"/>
    <cellStyle name="Output 3 4 2 2 3" xfId="28993" xr:uid="{3F667398-9CC1-46C9-9B24-FCDF3A29F8DF}"/>
    <cellStyle name="Output 3 4 2 3" xfId="34483" xr:uid="{C2480DB1-7556-49E9-A703-8EC739C71BDE}"/>
    <cellStyle name="Output 3 4 2 4" xfId="15311" xr:uid="{7B90B3C0-551F-485A-8EFB-861C8E5C753F}"/>
    <cellStyle name="Output 3 4 3" xfId="10218" xr:uid="{18191A7D-70CA-463D-B6EB-3758C8CA6872}"/>
    <cellStyle name="Output 3 4 3 2" xfId="45993" xr:uid="{D3341593-BE9D-48AD-90F7-3E1779E58490}"/>
    <cellStyle name="Output 3 4 3 3" xfId="27242" xr:uid="{7607B540-9C7A-4B9A-A991-170014C7CC20}"/>
    <cellStyle name="Output 3 4 4" xfId="32529" xr:uid="{B358AC5A-38C4-480D-A116-80EB675F322F}"/>
    <cellStyle name="Output 3 4 5" xfId="13532" xr:uid="{B004443C-D4E6-4ABE-B437-EA2FCF26E580}"/>
    <cellStyle name="Output 3 5" xfId="2968" xr:uid="{02655393-9AD9-4988-A396-6E99042CA33F}"/>
    <cellStyle name="Output 3 5 2" xfId="5045" xr:uid="{6875FF38-8667-4B37-A88B-7EEF5C63C49C}"/>
    <cellStyle name="Output 3 5 2 2" xfId="11406" xr:uid="{D3A1CB1E-4B85-4ED9-8891-162B6E98AEBB}"/>
    <cellStyle name="Output 3 5 2 2 2" xfId="47888" xr:uid="{CBAB6C1E-E3AD-412B-BC5D-2C29DC9EA467}"/>
    <cellStyle name="Output 3 5 2 2 3" xfId="29137" xr:uid="{DAFF1E46-F202-43F8-BF49-0228F824B5FC}"/>
    <cellStyle name="Output 3 5 2 3" xfId="34627" xr:uid="{CD56B367-1C2D-424F-B681-1D1D401A31C8}"/>
    <cellStyle name="Output 3 5 2 4" xfId="15455" xr:uid="{DED1B6AF-48E7-461F-BF48-634B59E65784}"/>
    <cellStyle name="Output 3 5 3" xfId="10362" xr:uid="{6B4DC919-BB3B-46BF-9928-17238ACD1269}"/>
    <cellStyle name="Output 3 5 3 2" xfId="46133" xr:uid="{E7C6939E-65EA-4B67-950B-2E825CC296F9}"/>
    <cellStyle name="Output 3 5 3 3" xfId="27382" xr:uid="{D027FAFD-2530-41C5-AD31-31DDA4D45621}"/>
    <cellStyle name="Output 3 5 4" xfId="32683" xr:uid="{CE88862F-9720-47D4-9FAF-1C82534D80FC}"/>
    <cellStyle name="Output 3 5 5" xfId="13683" xr:uid="{8A2ADC6A-486B-471A-82ED-C15AA4270276}"/>
    <cellStyle name="Output 3 6" xfId="3556" xr:uid="{E4AD2425-FB9C-4A98-9A79-E82933C50557}"/>
    <cellStyle name="Output 3 6 2" xfId="5552" xr:uid="{1E406092-A942-4A13-BF2C-3E890B18B65A}"/>
    <cellStyle name="Output 3 6 2 2" xfId="11709" xr:uid="{F7FE6093-8E21-440C-B471-F1045EA0D9F6}"/>
    <cellStyle name="Output 3 6 2 2 2" xfId="48394" xr:uid="{1E4C50E2-872C-4203-81A1-58D0E4CFBB7C}"/>
    <cellStyle name="Output 3 6 2 2 3" xfId="29643" xr:uid="{DEBC7EFD-7615-4752-8698-EAEF9E17781F}"/>
    <cellStyle name="Output 3 6 2 3" xfId="35133" xr:uid="{5F5B8430-95F1-41C6-8269-D2235BAC5B97}"/>
    <cellStyle name="Output 3 6 2 4" xfId="15961" xr:uid="{89EB15AB-09BC-4E95-8FC3-48C6748863A8}"/>
    <cellStyle name="Output 3 6 3" xfId="10680" xr:uid="{D04C5CF0-97BB-445F-A58A-72428CCB6524}"/>
    <cellStyle name="Output 3 6 3 2" xfId="46649" xr:uid="{B8394946-0255-4026-AA29-569BF7B1D75F}"/>
    <cellStyle name="Output 3 6 3 3" xfId="27898" xr:uid="{31C8BF2B-1B47-47D4-B010-C309D0955E79}"/>
    <cellStyle name="Output 3 6 4" xfId="33233" xr:uid="{AC53678F-DAD6-4284-84F4-96F8E0014237}"/>
    <cellStyle name="Output 3 6 5" xfId="14214" xr:uid="{64E0D1F8-8D75-4A37-99F8-6D4C8B7FDB1F}"/>
    <cellStyle name="Output 3 7" xfId="2952" xr:uid="{13FBA268-3748-4353-8945-6AD63ED935D1}"/>
    <cellStyle name="Output 3 7 2" xfId="5029" xr:uid="{64781186-CB3C-47BA-B509-8BCA6A0BDEAE}"/>
    <cellStyle name="Output 3 7 2 2" xfId="11390" xr:uid="{CE9C444E-F04F-473F-BA2D-7F9CD9C0B94F}"/>
    <cellStyle name="Output 3 7 2 2 2" xfId="47872" xr:uid="{CC456DA7-2067-4B2A-AEEA-9E092353AE56}"/>
    <cellStyle name="Output 3 7 2 2 3" xfId="29121" xr:uid="{0E387F3A-D4EB-4363-B895-A3B3B873E9C7}"/>
    <cellStyle name="Output 3 7 2 3" xfId="34611" xr:uid="{D5CA6499-07E4-4E04-8A4B-2F48570EA411}"/>
    <cellStyle name="Output 3 7 2 4" xfId="15439" xr:uid="{11F3882A-81E3-4690-A325-CB09E565A3B3}"/>
    <cellStyle name="Output 3 7 3" xfId="10346" xr:uid="{3865BB47-C019-4F72-A2A2-ACBF26EAF2D9}"/>
    <cellStyle name="Output 3 7 3 2" xfId="46118" xr:uid="{1C37C3E1-6798-4F88-8437-F2671287EB9F}"/>
    <cellStyle name="Output 3 7 3 3" xfId="27367" xr:uid="{7B6E53D0-A0E0-437E-AA02-EE94A7C65E48}"/>
    <cellStyle name="Output 3 7 4" xfId="32667" xr:uid="{0FBFF509-7EBF-4AAC-A649-1457DB0676E4}"/>
    <cellStyle name="Output 3 7 5" xfId="13667" xr:uid="{D5D8B8A5-B443-403E-88C3-97F622E65BE1}"/>
    <cellStyle name="Output 3 8" xfId="2794" xr:uid="{FB8464BC-208E-46C6-AE08-1120C4051108}"/>
    <cellStyle name="Output 3 8 2" xfId="4881" xr:uid="{1B2F9806-5884-4702-83C0-E9D14A36DB41}"/>
    <cellStyle name="Output 3 8 2 2" xfId="11243" xr:uid="{BFE65453-4E48-4173-86C7-0B0F515731CC}"/>
    <cellStyle name="Output 3 8 2 2 2" xfId="47724" xr:uid="{5DEBFBEA-D8BB-4DE0-A4DD-F806D0778871}"/>
    <cellStyle name="Output 3 8 2 2 3" xfId="28973" xr:uid="{1221E655-1582-479E-A787-71E12616E77E}"/>
    <cellStyle name="Output 3 8 2 3" xfId="34463" xr:uid="{51BB4343-A68D-4508-AA80-AEDB56DD51DD}"/>
    <cellStyle name="Output 3 8 2 4" xfId="15291" xr:uid="{0D5A0367-B53E-4070-97E9-768EAF03A034}"/>
    <cellStyle name="Output 3 8 3" xfId="10212" xr:uid="{F3B6D408-4025-4071-9CB2-6DE37D003D09}"/>
    <cellStyle name="Output 3 8 3 2" xfId="45974" xr:uid="{40344676-2BF1-4324-BAE8-8A075859D34C}"/>
    <cellStyle name="Output 3 8 3 3" xfId="27223" xr:uid="{9A69917A-353B-418D-8FA1-E8A85022E241}"/>
    <cellStyle name="Output 3 8 4" xfId="32509" xr:uid="{D8211DF0-50CC-4305-A5A5-09F11EAD6396}"/>
    <cellStyle name="Output 3 8 5" xfId="13512" xr:uid="{3DE8F3FC-355F-45C4-97C3-4EA3AF988A7C}"/>
    <cellStyle name="Output 3 9" xfId="3658" xr:uid="{9A441876-9D51-47CA-8504-DD866AB77956}"/>
    <cellStyle name="Output 3 9 2" xfId="5641" xr:uid="{111015F2-BA83-4ED7-BF08-1F234D5B549A}"/>
    <cellStyle name="Output 3 9 2 2" xfId="11796" xr:uid="{750ADBBA-03A9-4E16-82CF-D561ADAEA458}"/>
    <cellStyle name="Output 3 9 2 2 2" xfId="48481" xr:uid="{4729B1FD-F732-4E4D-9CC0-F8FB311B5D65}"/>
    <cellStyle name="Output 3 9 2 2 3" xfId="29730" xr:uid="{90E86D56-C448-443E-A35A-C1BFF5D5ABA2}"/>
    <cellStyle name="Output 3 9 2 3" xfId="35221" xr:uid="{FFFFA058-F045-4484-B214-9FA0D1C3824C}"/>
    <cellStyle name="Output 3 9 2 4" xfId="16048" xr:uid="{46254391-0039-4AFD-9CD3-D7BE270219BD}"/>
    <cellStyle name="Output 3 9 3" xfId="10778" xr:uid="{ECCD482A-5A26-450A-8733-7B7A8A40E0B2}"/>
    <cellStyle name="Output 3 9 3 2" xfId="46748" xr:uid="{8208989A-0840-4D29-821E-506E24F9EDEB}"/>
    <cellStyle name="Output 3 9 3 3" xfId="27997" xr:uid="{AD1CA9EC-F417-47DB-9492-21340CF37E5B}"/>
    <cellStyle name="Output 3 9 4" xfId="33334" xr:uid="{0CAF2CD6-D97C-4DAF-A46F-3AF4B912A6A5}"/>
    <cellStyle name="Output 3 9 5" xfId="14314" xr:uid="{1714D7C1-3992-4463-9054-AA6DD3C9243A}"/>
    <cellStyle name="Output 4" xfId="2332" xr:uid="{1D43709D-48C4-43AD-AFE8-54CCF5720429}"/>
    <cellStyle name="Output 4 2" xfId="7921" xr:uid="{915D27A9-DBBD-402F-8727-D2F917E2B6A9}"/>
    <cellStyle name="Output 4 2 10" xfId="21590" xr:uid="{ACDEE817-4587-4301-B021-4AB559BDF89D}"/>
    <cellStyle name="Output 4 2 10 2" xfId="40391" xr:uid="{E460F031-A383-4A09-8FA9-9A8C6B2A5A79}"/>
    <cellStyle name="Output 4 2 11" xfId="20130" xr:uid="{1DB21EB8-3F55-460D-BFA4-0B11A1C9BA71}"/>
    <cellStyle name="Output 4 2 11 2" xfId="39440" xr:uid="{79282921-8B80-49E1-9C6B-0101283F4728}"/>
    <cellStyle name="Output 4 2 12" xfId="21208" xr:uid="{5341C31A-A0E5-4E03-874B-5FD2C0CB5D50}"/>
    <cellStyle name="Output 4 2 12 2" xfId="40010" xr:uid="{3CED7A8D-2613-404C-BE0F-A4870A327D34}"/>
    <cellStyle name="Output 4 2 13" xfId="20432" xr:uid="{4A91D7F5-AD56-46E3-992D-AF905BE934E2}"/>
    <cellStyle name="Output 4 2 13 2" xfId="39630" xr:uid="{7F5DED51-4812-4BEA-9EC3-3C77685DFBD5}"/>
    <cellStyle name="Output 4 2 14" xfId="23679" xr:uid="{D37B2015-BA8A-4C15-B60E-4F3602B05B80}"/>
    <cellStyle name="Output 4 2 14 2" xfId="42463" xr:uid="{B8AAB5BB-C618-4EE9-9FD9-EA32AFDE7E4C}"/>
    <cellStyle name="Output 4 2 15" xfId="24781" xr:uid="{A9E8689E-F166-42C2-A388-11BB453B2D62}"/>
    <cellStyle name="Output 4 2 15 2" xfId="43559" xr:uid="{750E4783-8B42-4A40-8D34-0169240CAAD9}"/>
    <cellStyle name="Output 4 2 16" xfId="23650" xr:uid="{076414CE-CA19-419A-A0BE-04C978C23AEC}"/>
    <cellStyle name="Output 4 2 16 2" xfId="42434" xr:uid="{871666DA-A3DE-44BF-B09D-247D91D33476}"/>
    <cellStyle name="Output 4 2 17" xfId="24046" xr:uid="{758C94D3-E5B5-4635-8855-7DEE62615401}"/>
    <cellStyle name="Output 4 2 17 2" xfId="42826" xr:uid="{5E28CABD-9F5B-434F-AAA4-3C05F05235F3}"/>
    <cellStyle name="Output 4 2 18" xfId="23871" xr:uid="{C51DE876-10E5-436A-B2F6-8A6A76044EC3}"/>
    <cellStyle name="Output 4 2 18 2" xfId="42654" xr:uid="{176A2562-2015-4984-9CE2-3302F5AE53F1}"/>
    <cellStyle name="Output 4 2 19" xfId="23939" xr:uid="{18104F44-26A1-4242-B9A2-31ABE8310324}"/>
    <cellStyle name="Output 4 2 19 2" xfId="42722" xr:uid="{19927176-678C-483D-A3CD-81C5E2F7BB94}"/>
    <cellStyle name="Output 4 2 2" xfId="8160" xr:uid="{B29E75D8-6409-4973-8BFF-7ADAE2C621CB}"/>
    <cellStyle name="Output 4 2 2 10" xfId="22511" xr:uid="{C81CFF96-50CC-4BA7-B751-C66D047D8506}"/>
    <cellStyle name="Output 4 2 2 10 2" xfId="41303" xr:uid="{41C255D4-D7B7-4B58-9718-DDDB5AB1787C}"/>
    <cellStyle name="Output 4 2 2 11" xfId="19151" xr:uid="{210139E2-CF19-4DC8-9F77-94E64A516C3A}"/>
    <cellStyle name="Output 4 2 2 11 2" xfId="38630" xr:uid="{AE7179A0-8489-4174-9C9D-481C652880CE}"/>
    <cellStyle name="Output 4 2 2 12" xfId="24059" xr:uid="{77FF0EFD-3431-4201-BCBD-BB2DEBA015BA}"/>
    <cellStyle name="Output 4 2 2 12 2" xfId="42839" xr:uid="{0A7D882E-D38D-4FB6-985B-013C1E9561C6}"/>
    <cellStyle name="Output 4 2 2 13" xfId="24534" xr:uid="{5C866AA0-6801-4B84-B253-1EBC705FD4F5}"/>
    <cellStyle name="Output 4 2 2 13 2" xfId="43314" xr:uid="{8A942353-F1A7-4960-9ABF-F232747EC47A}"/>
    <cellStyle name="Output 4 2 2 14" xfId="24001" xr:uid="{475EC22F-5A2F-4A90-947C-2CB005DEBBEA}"/>
    <cellStyle name="Output 4 2 2 14 2" xfId="42783" xr:uid="{2803FE6B-28BE-4FBD-A5DD-08EA78179E3A}"/>
    <cellStyle name="Output 4 2 2 15" xfId="24621" xr:uid="{B154D349-CEFE-4D04-AC8C-A29193B02718}"/>
    <cellStyle name="Output 4 2 2 15 2" xfId="43401" xr:uid="{FA4B4B34-381C-4B8E-8447-7853479B0F07}"/>
    <cellStyle name="Output 4 2 2 16" xfId="24866" xr:uid="{85D84774-E119-44B6-B61B-61A4D7A40CD7}"/>
    <cellStyle name="Output 4 2 2 16 2" xfId="43644" xr:uid="{414DD411-E124-42A9-A73A-11869D0E7B58}"/>
    <cellStyle name="Output 4 2 2 17" xfId="22715" xr:uid="{32116053-8466-4DF9-A6BB-AC9BE6075875}"/>
    <cellStyle name="Output 4 2 2 17 2" xfId="41506" xr:uid="{AD007FA4-D1CE-492D-89F3-832AAD82B3FD}"/>
    <cellStyle name="Output 4 2 2 18" xfId="26220" xr:uid="{EBF76568-CE8C-4174-9BB4-0BACB0CFC2B6}"/>
    <cellStyle name="Output 4 2 2 18 2" xfId="44991" xr:uid="{6EA49A43-954C-476B-B15E-E0CE76AC065B}"/>
    <cellStyle name="Output 4 2 2 19" xfId="22978" xr:uid="{B03D8CC5-FA64-4695-8974-49480380B106}"/>
    <cellStyle name="Output 4 2 2 19 2" xfId="41769" xr:uid="{04947B33-E10D-42D0-AB87-9FFAE422F1B7}"/>
    <cellStyle name="Output 4 2 2 2" xfId="12007" xr:uid="{106311BB-1AC5-421A-8EDA-3BD2296837E5}"/>
    <cellStyle name="Output 4 2 2 2 2" xfId="39004" xr:uid="{00DC3885-CD2A-4766-ADB2-B285DD9C8348}"/>
    <cellStyle name="Output 4 2 2 2 3" xfId="19528" xr:uid="{F966AB56-9EEE-46AB-A5FC-B5B229FB3561}"/>
    <cellStyle name="Output 4 2 2 20" xfId="26031" xr:uid="{E26F90ED-3BC8-41C7-B6F0-83AAB4736AAA}"/>
    <cellStyle name="Output 4 2 2 20 2" xfId="44803" xr:uid="{13CC5A29-91C6-4B1F-B868-E251F9BA5C87}"/>
    <cellStyle name="Output 4 2 2 21" xfId="24626" xr:uid="{C0754C61-5CEA-4E1B-BBB0-CA74B51FEDA8}"/>
    <cellStyle name="Output 4 2 2 21 2" xfId="43405" xr:uid="{01A86BFB-8B2E-4327-8DBF-992DE5D4E6DF}"/>
    <cellStyle name="Output 4 2 2 22" xfId="30621" xr:uid="{3A9552D2-2B50-4383-BA8A-0B50292CF8EA}"/>
    <cellStyle name="Output 4 2 2 22 2" xfId="49369" xr:uid="{EFE7F629-D669-4B62-ABE1-F12C0527910B}"/>
    <cellStyle name="Output 4 2 2 23" xfId="36366" xr:uid="{52134623-BCEA-4634-8F9C-BDA2D9EAADA2}"/>
    <cellStyle name="Output 4 2 2 24" xfId="31061" xr:uid="{2A1796F1-3E81-4E38-8D55-0081904C1458}"/>
    <cellStyle name="Output 4 2 2 25" xfId="16941" xr:uid="{C8818BFD-8C8A-41BD-94DF-A15FADCFA6B2}"/>
    <cellStyle name="Output 4 2 2 3" xfId="18374" xr:uid="{09E02A43-9B05-44DB-8B10-361CCF0B74F1}"/>
    <cellStyle name="Output 4 2 2 3 2" xfId="37858" xr:uid="{41114F20-3356-4BE2-9D94-27CDAB8638E2}"/>
    <cellStyle name="Output 4 2 2 4" xfId="20327" xr:uid="{102E1369-CD15-4EB7-94C8-71AFA0F8EAC4}"/>
    <cellStyle name="Output 4 2 2 4 2" xfId="39607" xr:uid="{093CDE9C-CC0C-4702-A712-07ED9CC8770E}"/>
    <cellStyle name="Output 4 2 2 5" xfId="21822" xr:uid="{6B636349-10B5-44F1-A74A-88C6400E4021}"/>
    <cellStyle name="Output 4 2 2 5 2" xfId="40620" xr:uid="{F8C17539-109F-45B4-B1A6-6BB54E61E359}"/>
    <cellStyle name="Output 4 2 2 6" xfId="20428" xr:uid="{2AEB67A3-7DE9-4B0C-A5C4-7CAF43502882}"/>
    <cellStyle name="Output 4 2 2 6 2" xfId="39626" xr:uid="{1466827A-72F9-4B12-87D5-216896827399}"/>
    <cellStyle name="Output 4 2 2 7" xfId="19365" xr:uid="{1BB77A49-8B09-4530-A0C3-428D2A1D729E}"/>
    <cellStyle name="Output 4 2 2 7 2" xfId="38843" xr:uid="{A80C5E7C-240C-42F3-BD62-E219614B52FE}"/>
    <cellStyle name="Output 4 2 2 8" xfId="18524" xr:uid="{234D60DB-80A6-4F53-B59A-B7AB2CCC9751}"/>
    <cellStyle name="Output 4 2 2 8 2" xfId="38007" xr:uid="{9EE4792A-2445-4BC9-8455-4C65EC80325A}"/>
    <cellStyle name="Output 4 2 2 9" xfId="19021" xr:uid="{3D55623F-F058-4C46-9190-F372B82E8098}"/>
    <cellStyle name="Output 4 2 2 9 2" xfId="38502" xr:uid="{40DAD356-719E-428A-81B3-6BD6EC76B880}"/>
    <cellStyle name="Output 4 2 20" xfId="23401" xr:uid="{49D17740-1084-4A75-BAAE-60159B20FED3}"/>
    <cellStyle name="Output 4 2 20 2" xfId="42189" xr:uid="{9BEC5231-C4F4-4BE9-9D3E-D46976560287}"/>
    <cellStyle name="Output 4 2 21" xfId="23972" xr:uid="{4BD997AF-DE60-4E5A-906E-96369BBCBB4A}"/>
    <cellStyle name="Output 4 2 21 2" xfId="42755" xr:uid="{37264D1E-B450-432D-9B86-720AF4476398}"/>
    <cellStyle name="Output 4 2 22" xfId="26260" xr:uid="{100D22C9-DAE2-4937-B29D-DEE2671D2D36}"/>
    <cellStyle name="Output 4 2 22 2" xfId="45031" xr:uid="{42D8D063-DF2B-4A72-AF7B-13C6429FEAC3}"/>
    <cellStyle name="Output 4 2 23" xfId="24478" xr:uid="{E1A13C6A-F8D8-48F8-BB7D-18611CAC4F84}"/>
    <cellStyle name="Output 4 2 23 2" xfId="43258" xr:uid="{B0F75E1D-7D05-4DE6-963B-45881CC265BE}"/>
    <cellStyle name="Output 4 2 24" xfId="30563" xr:uid="{BF1E96DD-EEBD-4CBB-8BEB-0BD8FF444662}"/>
    <cellStyle name="Output 4 2 24 2" xfId="49314" xr:uid="{65378AE1-D4BF-4B42-A134-6557B31D76E6}"/>
    <cellStyle name="Output 4 2 25" xfId="36272" xr:uid="{A7169451-A56B-4577-A650-8CB64E440EA9}"/>
    <cellStyle name="Output 4 2 26" xfId="30887" xr:uid="{1548117E-B373-4EA7-89D3-E9349DE2E855}"/>
    <cellStyle name="Output 4 2 27" xfId="16886" xr:uid="{788D9C73-ABD9-457C-9EF9-2D8B523D3B88}"/>
    <cellStyle name="Output 4 2 3" xfId="11954" xr:uid="{C3198797-2DCB-4405-B300-5F9A7700D7FC}"/>
    <cellStyle name="Output 4 2 3 10" xfId="20587" xr:uid="{90CF1A4D-9515-4936-8EB5-44404B0ED4E1}"/>
    <cellStyle name="Output 4 2 3 10 2" xfId="39744" xr:uid="{F7BAC8A6-787C-41F1-A798-C56AF88D9F7F}"/>
    <cellStyle name="Output 4 2 3 11" xfId="24276" xr:uid="{9D579C9B-587F-4EB1-B838-30502D330EBA}"/>
    <cellStyle name="Output 4 2 3 11 2" xfId="43056" xr:uid="{36FBADBF-24E0-423B-936C-FC254C46F228}"/>
    <cellStyle name="Output 4 2 3 12" xfId="23476" xr:uid="{55ED428B-FF16-4633-A86B-C95CDA788B0A}"/>
    <cellStyle name="Output 4 2 3 12 2" xfId="42263" xr:uid="{1A21322A-0D31-4F79-A6DB-A420C2898681}"/>
    <cellStyle name="Output 4 2 3 13" xfId="23420" xr:uid="{67558FBA-26E5-4838-939F-E0759DCD9AC5}"/>
    <cellStyle name="Output 4 2 3 13 2" xfId="42208" xr:uid="{933A7E24-17E0-4151-8F84-7DF0274F10CA}"/>
    <cellStyle name="Output 4 2 3 14" xfId="23873" xr:uid="{C2148532-A9EA-4B58-A051-EC49C6E1C196}"/>
    <cellStyle name="Output 4 2 3 14 2" xfId="42656" xr:uid="{A0DA0AFF-CCD9-4187-BC23-4706F020C104}"/>
    <cellStyle name="Output 4 2 3 15" xfId="23298" xr:uid="{F2BB761F-CB19-40FF-9109-A4720562242A}"/>
    <cellStyle name="Output 4 2 3 15 2" xfId="42086" xr:uid="{7D260313-73AB-4195-A336-8996984A6897}"/>
    <cellStyle name="Output 4 2 3 16" xfId="22740" xr:uid="{A7BC32C6-06B0-4D01-A193-431500B9943B}"/>
    <cellStyle name="Output 4 2 3 16 2" xfId="41531" xr:uid="{4B96CE68-8910-43E3-A020-7AE02B115D67}"/>
    <cellStyle name="Output 4 2 3 17" xfId="23801" xr:uid="{B8753586-DE70-4F00-B362-8A86C174D1CD}"/>
    <cellStyle name="Output 4 2 3 17 2" xfId="42584" xr:uid="{4C3E1265-7C6B-41A3-8A80-010AEB338948}"/>
    <cellStyle name="Output 4 2 3 18" xfId="23532" xr:uid="{B16F9EAC-79C7-4C81-B985-45A7C6059EA1}"/>
    <cellStyle name="Output 4 2 3 18 2" xfId="42318" xr:uid="{298CFD9B-D60F-48C1-B7AB-9D527659C133}"/>
    <cellStyle name="Output 4 2 3 19" xfId="25450" xr:uid="{1938D14B-BBD0-4180-B4E5-9D7600DF6D43}"/>
    <cellStyle name="Output 4 2 3 19 2" xfId="44226" xr:uid="{E44805EF-1CD3-4FC7-8DA8-9F6E9BEF4737}"/>
    <cellStyle name="Output 4 2 3 2" xfId="18287" xr:uid="{CD6E0ED7-71F5-4089-B386-84EDA764FC20}"/>
    <cellStyle name="Output 4 2 3 2 2" xfId="37771" xr:uid="{D810AA31-99F9-408F-A6A1-078667368DC9}"/>
    <cellStyle name="Output 4 2 3 20" xfId="25484" xr:uid="{B93FC72C-3D3E-48EA-B214-379DEE616E27}"/>
    <cellStyle name="Output 4 2 3 20 2" xfId="44260" xr:uid="{7B7AE710-F0C1-4D70-A1F8-28A877888573}"/>
    <cellStyle name="Output 4 2 3 21" xfId="39217" xr:uid="{16E351CE-7B67-43E6-9A4C-83A26D907D80}"/>
    <cellStyle name="Output 4 2 3 22" xfId="31359" xr:uid="{2B0F88DD-C9D6-42AD-9E01-C168943C5B13}"/>
    <cellStyle name="Output 4 2 3 23" xfId="19750" xr:uid="{FB4D5315-D381-413C-917F-9C77F9BA80B9}"/>
    <cellStyle name="Output 4 2 3 3" xfId="21164" xr:uid="{2877F4E2-6F0B-4552-AC45-48E6779C6045}"/>
    <cellStyle name="Output 4 2 3 3 2" xfId="39966" xr:uid="{8293A87A-D892-48BE-92D5-8BCB90C4D087}"/>
    <cellStyle name="Output 4 2 3 4" xfId="18422" xr:uid="{B00D82BF-9DC1-48BB-8E0C-A43221739355}"/>
    <cellStyle name="Output 4 2 3 4 2" xfId="37905" xr:uid="{D38BAF8E-86FA-4BA3-812F-C6CC4D9E0B51}"/>
    <cellStyle name="Output 4 2 3 5" xfId="19270" xr:uid="{353700CF-EF11-4DA7-9EF9-C3681186A915}"/>
    <cellStyle name="Output 4 2 3 5 2" xfId="38748" xr:uid="{8A4D0846-E87E-45E6-9595-24A8EF729B6A}"/>
    <cellStyle name="Output 4 2 3 6" xfId="19100" xr:uid="{56BF629D-4D19-4F36-B8DE-C613558D013E}"/>
    <cellStyle name="Output 4 2 3 6 2" xfId="38579" xr:uid="{6C549F1E-C3AB-43DF-A807-6D9DD0F7E2FD}"/>
    <cellStyle name="Output 4 2 3 7" xfId="19038" xr:uid="{991B6F17-12C2-4864-8166-A56BDBC92042}"/>
    <cellStyle name="Output 4 2 3 7 2" xfId="38518" xr:uid="{3C84F422-EDB9-4087-8763-90F02201F337}"/>
    <cellStyle name="Output 4 2 3 8" xfId="21498" xr:uid="{F3F8BDFD-AD06-45AD-A870-E590234C9487}"/>
    <cellStyle name="Output 4 2 3 8 2" xfId="40299" xr:uid="{30B3D228-11CD-4E96-AC81-308B688BD14A}"/>
    <cellStyle name="Output 4 2 3 9" xfId="18530" xr:uid="{59D1D65D-9C81-47C1-9217-446B84874D88}"/>
    <cellStyle name="Output 4 2 3 9 2" xfId="38013" xr:uid="{E72B2594-A95A-4E61-AF25-35627820A630}"/>
    <cellStyle name="Output 4 2 4" xfId="19192" xr:uid="{77FE3921-A68B-40B7-A7AD-9347127BBA29}"/>
    <cellStyle name="Output 4 2 4 2" xfId="38671" xr:uid="{EF678DA4-205D-4DAB-9EA2-263B31695C1E}"/>
    <cellStyle name="Output 4 2 5" xfId="20125" xr:uid="{5C82637B-CE6B-4EF8-B444-D87A71EC42B2}"/>
    <cellStyle name="Output 4 2 5 2" xfId="39435" xr:uid="{5F8CBB3E-B00C-4242-B4DC-B1B010C7808B}"/>
    <cellStyle name="Output 4 2 6" xfId="19317" xr:uid="{5E1E5A2F-CF62-43E7-A75C-4816FDD4D7D1}"/>
    <cellStyle name="Output 4 2 6 2" xfId="38795" xr:uid="{867306B2-5CAB-43DE-A796-14019A25DF7F}"/>
    <cellStyle name="Output 4 2 7" xfId="18898" xr:uid="{BE822887-2D55-4AA2-BCB0-2E010C168B09}"/>
    <cellStyle name="Output 4 2 7 2" xfId="38379" xr:uid="{E993A316-52AE-48CB-BBCE-4C6878C7D9C6}"/>
    <cellStyle name="Output 4 2 8" xfId="18498" xr:uid="{337EBB65-5FBD-4805-A338-86F87D054DE7}"/>
    <cellStyle name="Output 4 2 8 2" xfId="37981" xr:uid="{0ACBA8FD-83E5-4A9F-A6B5-2960A6C23F88}"/>
    <cellStyle name="Output 4 2 9" xfId="19388" xr:uid="{8C9AC8D9-0C41-461D-AEA6-6AEB2F16D014}"/>
    <cellStyle name="Output 4 2 9 2" xfId="38866" xr:uid="{74EB8E8C-CC84-4011-B683-A676E663441D}"/>
    <cellStyle name="Output 5" xfId="2333" xr:uid="{1EB491C7-D251-4CD8-904B-9844E86A8537}"/>
    <cellStyle name="Output 5 2" xfId="7922" xr:uid="{6E5B46D1-AC78-4FCB-A179-13594527589A}"/>
    <cellStyle name="Output 5 2 10" xfId="22584" xr:uid="{180EE106-66DE-4C6E-8434-EE38EC985D47}"/>
    <cellStyle name="Output 5 2 10 2" xfId="41376" xr:uid="{21FBA340-93FB-4A4A-88F7-29FFD5F25871}"/>
    <cellStyle name="Output 5 2 11" xfId="19047" xr:uid="{4C5A6421-3D67-4176-AA42-D19081C9CB15}"/>
    <cellStyle name="Output 5 2 11 2" xfId="38527" xr:uid="{1D98EBBF-9675-42DC-A625-9D4E6F5A7ACE}"/>
    <cellStyle name="Output 5 2 12" xfId="19043" xr:uid="{9A163261-8E84-45DE-9423-D12BB6D12DE7}"/>
    <cellStyle name="Output 5 2 12 2" xfId="38523" xr:uid="{0DEDCE25-F586-4961-99F2-EC9724D8D6B1}"/>
    <cellStyle name="Output 5 2 13" xfId="23680" xr:uid="{FA717C4F-72EF-4E5E-8A2D-1D64E1307C52}"/>
    <cellStyle name="Output 5 2 13 2" xfId="42464" xr:uid="{92611FE3-E39A-4330-90B6-61CE5D26C125}"/>
    <cellStyle name="Output 5 2 14" xfId="24780" xr:uid="{3B072021-B873-4B58-8EBB-2F49060ECE94}"/>
    <cellStyle name="Output 5 2 14 2" xfId="43558" xr:uid="{C02030CC-AD9F-45E0-95B2-04C0346A798C}"/>
    <cellStyle name="Output 5 2 15" xfId="23565" xr:uid="{671A9DF1-C364-4AC4-8857-3AF6822438E9}"/>
    <cellStyle name="Output 5 2 15 2" xfId="42351" xr:uid="{CE94A4C8-7287-46C8-B5D2-84634A3A2DF6}"/>
    <cellStyle name="Output 5 2 16" xfId="25345" xr:uid="{97CC23E6-A4DC-4D12-A8B9-0DCB087BBF61}"/>
    <cellStyle name="Output 5 2 16 2" xfId="44121" xr:uid="{B9B25E73-1A85-4956-8041-8B96CCCF3806}"/>
    <cellStyle name="Output 5 2 17" xfId="23556" xr:uid="{4C4254C0-06A2-441E-8770-C0D25C4CC90E}"/>
    <cellStyle name="Output 5 2 17 2" xfId="42342" xr:uid="{7844BDFD-1CF7-4B0B-ADF8-08E1E9E19B74}"/>
    <cellStyle name="Output 5 2 18" xfId="26338" xr:uid="{F126B3D4-CF42-4948-9C2C-A2ACBDCDE3F3}"/>
    <cellStyle name="Output 5 2 18 2" xfId="45109" xr:uid="{7B78AC0F-1D37-4F7F-B16F-2D139A976E76}"/>
    <cellStyle name="Output 5 2 19" xfId="24393" xr:uid="{B55BCC5E-74E6-46FA-9CCA-99972B51DEB0}"/>
    <cellStyle name="Output 5 2 19 2" xfId="43173" xr:uid="{526A1960-88B6-4DDF-B2E4-40E20A8A2646}"/>
    <cellStyle name="Output 5 2 2" xfId="8161" xr:uid="{AD10728E-A674-48F2-8C8F-481A855DD4D6}"/>
    <cellStyle name="Output 5 2 2 10" xfId="21984" xr:uid="{EB2BFB52-44C6-4933-B5FD-9763DE058850}"/>
    <cellStyle name="Output 5 2 2 10 2" xfId="40782" xr:uid="{E91F908C-969A-4683-B5C1-83D4B7E61C07}"/>
    <cellStyle name="Output 5 2 2 11" xfId="18445" xr:uid="{8AFA9F9B-2C7B-486B-AE6C-A547731D8690}"/>
    <cellStyle name="Output 5 2 2 11 2" xfId="37928" xr:uid="{66793358-8B45-4A79-9DD6-E5DEEB5EE3E1}"/>
    <cellStyle name="Output 5 2 2 12" xfId="24277" xr:uid="{6BC5D4F7-EE07-4FFF-BECE-A9B75900EE28}"/>
    <cellStyle name="Output 5 2 2 12 2" xfId="43057" xr:uid="{A923D583-EC0B-4573-B477-7BC39C8C137B}"/>
    <cellStyle name="Output 5 2 2 13" xfId="24031" xr:uid="{B3B6E19E-35A6-406F-9F7C-B7AE8ADEB552}"/>
    <cellStyle name="Output 5 2 2 13 2" xfId="42812" xr:uid="{CA1F4867-A732-4E38-9142-F6736CCB81A4}"/>
    <cellStyle name="Output 5 2 2 14" xfId="25249" xr:uid="{9DBE26BF-DDF6-44E1-81E3-3EB5560BD44B}"/>
    <cellStyle name="Output 5 2 2 14 2" xfId="44025" xr:uid="{4A4109E7-59BF-4E76-A530-2B8022DAEAD9}"/>
    <cellStyle name="Output 5 2 2 15" xfId="23305" xr:uid="{AE6CB8B4-2318-42D6-A520-974286405086}"/>
    <cellStyle name="Output 5 2 2 15 2" xfId="42093" xr:uid="{0001475B-E393-4975-B87B-AFE9DA424D89}"/>
    <cellStyle name="Output 5 2 2 16" xfId="24436" xr:uid="{3DEEC7CF-372C-4153-B350-4C4230F0EFB9}"/>
    <cellStyle name="Output 5 2 2 16 2" xfId="43216" xr:uid="{D5E468C5-BE00-4DC0-BCED-6C64B97AF0C6}"/>
    <cellStyle name="Output 5 2 2 17" xfId="23491" xr:uid="{976F60EB-8F00-4C25-A8DE-4214A23EA379}"/>
    <cellStyle name="Output 5 2 2 17 2" xfId="42278" xr:uid="{C709AEBF-F689-41B3-9253-601844C2587B}"/>
    <cellStyle name="Output 5 2 2 18" xfId="23480" xr:uid="{694C6C5B-9924-4254-9D75-C6E3104E7CFF}"/>
    <cellStyle name="Output 5 2 2 18 2" xfId="42267" xr:uid="{5694BDF0-3783-4A7B-BFB9-A4AD3E5593A0}"/>
    <cellStyle name="Output 5 2 2 19" xfId="22712" xr:uid="{208B6BCE-1F19-4856-9556-39D190B13991}"/>
    <cellStyle name="Output 5 2 2 19 2" xfId="41503" xr:uid="{347F151C-C509-4AF4-B3B3-79B4CCA5D848}"/>
    <cellStyle name="Output 5 2 2 2" xfId="12008" xr:uid="{6945D236-063E-4EAA-BC4A-05FA46D4F6B6}"/>
    <cellStyle name="Output 5 2 2 2 2" xfId="39218" xr:uid="{1D0B9B0A-C415-4F33-B34D-B07A28E1EBF6}"/>
    <cellStyle name="Output 5 2 2 2 3" xfId="19751" xr:uid="{62215DBE-E60B-45AE-B5F6-5DCD30B0105D}"/>
    <cellStyle name="Output 5 2 2 20" xfId="26094" xr:uid="{9D04966A-802B-40AE-9483-3E0912D90DEF}"/>
    <cellStyle name="Output 5 2 2 20 2" xfId="44866" xr:uid="{AB676458-7A83-419A-BEB3-C9D3A7DF791F}"/>
    <cellStyle name="Output 5 2 2 21" xfId="25939" xr:uid="{75355FE9-29C5-4073-B1F4-202057D3DB0C}"/>
    <cellStyle name="Output 5 2 2 21 2" xfId="44711" xr:uid="{6648529F-1E8B-4EC5-B111-3742A82E10A5}"/>
    <cellStyle name="Output 5 2 2 22" xfId="30622" xr:uid="{ECD9DB78-17EB-4413-B94D-DE9D6B0EBD67}"/>
    <cellStyle name="Output 5 2 2 22 2" xfId="49370" xr:uid="{A1566CE3-6591-480A-8FC0-6BAAFE86D8F0}"/>
    <cellStyle name="Output 5 2 2 23" xfId="36367" xr:uid="{12855760-8444-448C-97A9-D302DDF9EF85}"/>
    <cellStyle name="Output 5 2 2 24" xfId="31358" xr:uid="{887D4855-907E-47A6-A089-1CCC660173D1}"/>
    <cellStyle name="Output 5 2 2 25" xfId="16942" xr:uid="{689DED9E-2F55-4226-A42B-10A925F0C906}"/>
    <cellStyle name="Output 5 2 2 3" xfId="18897" xr:uid="{0F5FA355-CD19-4425-975A-F0A84126C191}"/>
    <cellStyle name="Output 5 2 2 3 2" xfId="38378" xr:uid="{0AF3690B-3E69-4B4E-93BB-1B1610C6647C}"/>
    <cellStyle name="Output 5 2 2 4" xfId="21163" xr:uid="{8A29DBFA-F532-44E1-A53F-0C6931C435CF}"/>
    <cellStyle name="Output 5 2 2 4 2" xfId="39965" xr:uid="{0FEC9CA2-8890-4A5D-AF57-0E8AB651FD9F}"/>
    <cellStyle name="Output 5 2 2 5" xfId="18385" xr:uid="{4E002E6F-4D81-406D-BF59-4F99ED544AA0}"/>
    <cellStyle name="Output 5 2 2 5 2" xfId="37869" xr:uid="{40FD7F48-F216-4D3F-99D9-19E5A2AA6E8E}"/>
    <cellStyle name="Output 5 2 2 6" xfId="18791" xr:uid="{C6BDD65F-F7DA-44F8-A206-6C51D7A6306C}"/>
    <cellStyle name="Output 5 2 2 6 2" xfId="38272" xr:uid="{1BCF3C05-944C-4CE0-843D-0DE425545AE0}"/>
    <cellStyle name="Output 5 2 2 7" xfId="21277" xr:uid="{AA7E2AD7-F158-45FF-8ECE-0F33DB581449}"/>
    <cellStyle name="Output 5 2 2 7 2" xfId="40079" xr:uid="{DB7ABDEA-6119-4F95-8F7D-D8D19693374D}"/>
    <cellStyle name="Output 5 2 2 8" xfId="21555" xr:uid="{EDF4D455-B2A3-4A8A-A761-18D7CB2B87B2}"/>
    <cellStyle name="Output 5 2 2 8 2" xfId="40356" xr:uid="{C47BCDDE-FB71-4DDF-85C8-33054EF2A1CB}"/>
    <cellStyle name="Output 5 2 2 9" xfId="18719" xr:uid="{19ECAF70-DF67-4BB7-B7E4-46E88D47AAD9}"/>
    <cellStyle name="Output 5 2 2 9 2" xfId="38200" xr:uid="{3BA4B249-8E8C-4DA3-BB96-0C5062E8CBC1}"/>
    <cellStyle name="Output 5 2 20" xfId="23395" xr:uid="{78FA23DA-DE69-41D9-9E00-B01E623BD419}"/>
    <cellStyle name="Output 5 2 20 2" xfId="42183" xr:uid="{91F37629-BD36-4BA2-A52D-857C4B44DF46}"/>
    <cellStyle name="Output 5 2 21" xfId="24879" xr:uid="{2112022C-3E2C-432F-9549-292759209ACC}"/>
    <cellStyle name="Output 5 2 21 2" xfId="43657" xr:uid="{63EAA411-455B-4BAB-A339-155C9475AAA6}"/>
    <cellStyle name="Output 5 2 22" xfId="23271" xr:uid="{0489EEB8-9719-4FF6-B711-037CCE07151D}"/>
    <cellStyle name="Output 5 2 22 2" xfId="42059" xr:uid="{BCC069CF-8488-4E10-818E-BDC82D1660C7}"/>
    <cellStyle name="Output 5 2 23" xfId="30564" xr:uid="{484E457C-1F40-4624-BDE9-77E3DC6AD96E}"/>
    <cellStyle name="Output 5 2 23 2" xfId="49315" xr:uid="{2BB6EA47-5240-44A5-BD2C-96D4359F9D6E}"/>
    <cellStyle name="Output 5 2 24" xfId="36273" xr:uid="{9FB78B92-7EBF-4DED-92B4-01F1C4B1BE10}"/>
    <cellStyle name="Output 5 2 25" xfId="31071" xr:uid="{4C2EAA4A-1D85-4703-BF97-071D3AECA5CC}"/>
    <cellStyle name="Output 5 2 26" xfId="16887" xr:uid="{0D14EEE6-2D27-4E13-854E-65D21FB10E90}"/>
    <cellStyle name="Output 5 2 3" xfId="11955" xr:uid="{BA9C87D0-1633-49EA-AA5D-954BE2A4E324}"/>
    <cellStyle name="Output 5 2 3 2" xfId="38672" xr:uid="{2CE57115-2F72-4315-B655-B5FB5CDB1778}"/>
    <cellStyle name="Output 5 2 3 3" xfId="19193" xr:uid="{9E71AD36-1C2B-4E04-AFD6-1D553497C7CB}"/>
    <cellStyle name="Output 5 2 4" xfId="19586" xr:uid="{BF0E82D3-5818-41DD-A057-E22BE0C86328}"/>
    <cellStyle name="Output 5 2 4 2" xfId="39055" xr:uid="{E9904E22-1B6D-4FF7-8638-F02A53774D3D}"/>
    <cellStyle name="Output 5 2 5" xfId="18488" xr:uid="{AD524793-14FB-4CCE-A8EA-BBB85399EFE5}"/>
    <cellStyle name="Output 5 2 5 2" xfId="37971" xr:uid="{4430DEAD-D823-4B57-A711-DF5B1A608885}"/>
    <cellStyle name="Output 5 2 6" xfId="19417" xr:uid="{1264BF19-11C5-451B-BD64-4205D82749FA}"/>
    <cellStyle name="Output 5 2 6 2" xfId="38895" xr:uid="{4B90A5CA-137C-4D91-8043-225157654060}"/>
    <cellStyle name="Output 5 2 7" xfId="20148" xr:uid="{24AAC989-2124-44F1-886E-1129A92EFE2E}"/>
    <cellStyle name="Output 5 2 7 2" xfId="39458" xr:uid="{8AC21797-9ED1-4B70-B654-12DD8FAD612C}"/>
    <cellStyle name="Output 5 2 8" xfId="18783" xr:uid="{64C4E99F-CBD0-4087-83AA-0933807F3835}"/>
    <cellStyle name="Output 5 2 8 2" xfId="38264" xr:uid="{EDB54102-3A08-4788-AC66-0819EFCEF623}"/>
    <cellStyle name="Output 5 2 9" xfId="18964" xr:uid="{7CA19383-81A6-4895-9AC4-E8FC4930C61C}"/>
    <cellStyle name="Output 5 2 9 2" xfId="38445" xr:uid="{6C80EFFA-028D-4B80-B2D0-61FE9C15C343}"/>
    <cellStyle name="Output 5 3" xfId="19529" xr:uid="{F463CEBC-91AC-4CC0-A76C-9E5661DA4907}"/>
    <cellStyle name="Output 5 3 10" xfId="22021" xr:uid="{F3053F2B-0877-4077-8AF2-7D4899BABD4C}"/>
    <cellStyle name="Output 5 3 10 2" xfId="40819" xr:uid="{87F0D896-DDC0-4EB3-9092-1BD2718F89CE}"/>
    <cellStyle name="Output 5 3 11" xfId="24060" xr:uid="{437FAADF-8C6F-4524-BBF1-6EE86E98D628}"/>
    <cellStyle name="Output 5 3 11 2" xfId="42840" xr:uid="{66530B57-4574-42F1-AE82-9E100E6CB868}"/>
    <cellStyle name="Output 5 3 12" xfId="24533" xr:uid="{92D679D2-A4EC-4F1E-AE6E-D4C795A353CE}"/>
    <cellStyle name="Output 5 3 12 2" xfId="43313" xr:uid="{42F3D3B5-80F2-4299-9F7A-BCB19DA68EE5}"/>
    <cellStyle name="Output 5 3 13" xfId="23247" xr:uid="{00CFD89A-7F26-4EF2-8B54-4C223F806326}"/>
    <cellStyle name="Output 5 3 13 2" xfId="42035" xr:uid="{DC2425DF-EE86-41AE-8BFA-94C5749E09DE}"/>
    <cellStyle name="Output 5 3 14" xfId="23228" xr:uid="{A0086C04-DCA0-4A0E-9FC8-4DB668885028}"/>
    <cellStyle name="Output 5 3 14 2" xfId="42018" xr:uid="{AA2BED9C-D61C-4DEB-9EE4-028E36E49CAE}"/>
    <cellStyle name="Output 5 3 15" xfId="24572" xr:uid="{250618DE-DFDA-4093-886C-8398B8AB0D4C}"/>
    <cellStyle name="Output 5 3 15 2" xfId="43352" xr:uid="{0B8E8E27-E73E-40E6-8E87-E49DAC35B861}"/>
    <cellStyle name="Output 5 3 16" xfId="24009" xr:uid="{0FD5BF8D-D333-46F1-ADF9-DC8A519B33A4}"/>
    <cellStyle name="Output 5 3 16 2" xfId="42791" xr:uid="{8E3E26FE-9C15-4A2F-8BF2-8247259BADCE}"/>
    <cellStyle name="Output 5 3 17" xfId="26061" xr:uid="{6A797251-EC26-4987-ACB5-442FDE50C32F}"/>
    <cellStyle name="Output 5 3 17 2" xfId="44833" xr:uid="{733584B0-030D-4386-9EC3-CE00DBC6F823}"/>
    <cellStyle name="Output 5 3 18" xfId="24964" xr:uid="{C807E193-2D42-45D1-8804-E13C1D6CEFF0}"/>
    <cellStyle name="Output 5 3 18 2" xfId="43741" xr:uid="{064796A9-3AF4-41E3-B07E-6CA6D83E2DB1}"/>
    <cellStyle name="Output 5 3 19" xfId="23813" xr:uid="{356A2353-7FE6-4561-A67A-7F434CC225C3}"/>
    <cellStyle name="Output 5 3 19 2" xfId="42596" xr:uid="{E2C3B38D-85A7-4C70-A2D0-FDA853EA4A43}"/>
    <cellStyle name="Output 5 3 2" xfId="18373" xr:uid="{592011FA-0EEA-4F08-B3C1-EC0534A3A1B4}"/>
    <cellStyle name="Output 5 3 2 2" xfId="37857" xr:uid="{ED4513E8-B971-4C6A-8475-F43A5F2255F8}"/>
    <cellStyle name="Output 5 3 20" xfId="24969" xr:uid="{74D56ABC-1CC3-42EF-88D9-A9A9579BCC3E}"/>
    <cellStyle name="Output 5 3 20 2" xfId="43746" xr:uid="{06FF6F66-1D7F-4778-A145-EE1CBE81D2EE}"/>
    <cellStyle name="Output 5 3 21" xfId="39005" xr:uid="{E00FD307-FF1E-441B-A36D-9D7C7DEE69C9}"/>
    <cellStyle name="Output 5 3 22" xfId="31060" xr:uid="{6EAFA0AC-2823-4625-AC8A-5F812BB09AE3}"/>
    <cellStyle name="Output 5 3 3" xfId="20328" xr:uid="{528D7733-09E4-4A49-A38B-C7399DD0E024}"/>
    <cellStyle name="Output 5 3 3 2" xfId="39608" xr:uid="{15069191-C7D1-47D6-AE50-1275F03B0F5B}"/>
    <cellStyle name="Output 5 3 4" xfId="21823" xr:uid="{217519F2-A877-4059-9748-942684E62ACA}"/>
    <cellStyle name="Output 5 3 4 2" xfId="40621" xr:uid="{A1F642B6-BBD3-43A9-A49F-65CAF2EA6903}"/>
    <cellStyle name="Output 5 3 5" xfId="18946" xr:uid="{8A320E45-621B-470D-B4F5-37B235A7DF2F}"/>
    <cellStyle name="Output 5 3 5 2" xfId="38427" xr:uid="{C093D896-E525-45BA-A85B-BAD6D7A8EF51}"/>
    <cellStyle name="Output 5 3 6" xfId="21257" xr:uid="{84B20270-1FBE-491F-9AD9-DA386F67FD8E}"/>
    <cellStyle name="Output 5 3 6 2" xfId="40059" xr:uid="{0D8F0409-F7AF-4A4D-B583-D57B7C2EA707}"/>
    <cellStyle name="Output 5 3 7" xfId="19077" xr:uid="{1A4EF2D4-28D2-463A-B54C-57DF792B54CC}"/>
    <cellStyle name="Output 5 3 7 2" xfId="38556" xr:uid="{97F86EF4-B56E-4FEC-9561-F2D2588B4735}"/>
    <cellStyle name="Output 5 3 8" xfId="18395" xr:uid="{0EF138E9-7660-40C2-8002-98804DA42D97}"/>
    <cellStyle name="Output 5 3 8 2" xfId="37878" xr:uid="{4D8B6A90-08D4-492F-9767-84EB2C004E50}"/>
    <cellStyle name="Output 5 3 9" xfId="22391" xr:uid="{E110D270-63EF-467A-A2F6-6C55D0959221}"/>
    <cellStyle name="Output 5 3 9 2" xfId="41184" xr:uid="{195AB02E-3E82-47E6-8C08-2347C23346AE}"/>
    <cellStyle name="Output 6" xfId="2334" xr:uid="{EAB3EF41-0D79-4F1E-9011-10BFD32D8D9E}"/>
    <cellStyle name="Output 6 2" xfId="7923" xr:uid="{3065EB17-06A0-4B97-8734-3A478CCD7C72}"/>
    <cellStyle name="Output 7" xfId="2335" xr:uid="{574E6C65-09D1-43C3-AE81-FA93AB18371C}"/>
    <cellStyle name="Output 8" xfId="2336" xr:uid="{A6D1ADE6-8837-43FD-A5BE-9F943FE7A5CB}"/>
    <cellStyle name="Output 9" xfId="2337" xr:uid="{6CCCD54C-4265-4A61-9E88-3A728E2A465D}"/>
    <cellStyle name="Page Number" xfId="231" xr:uid="{1D6A2E1E-CCF4-461F-B77A-7F4360C5DBEB}"/>
    <cellStyle name="Page Number 2" xfId="916" xr:uid="{89E4676D-3D79-46C3-A741-7520953E6C8E}"/>
    <cellStyle name="Page Number 3" xfId="917" xr:uid="{BAEEA66A-3D61-49F5-81A2-9C39DEF1C223}"/>
    <cellStyle name="Page Number 4" xfId="1492" xr:uid="{EEF55288-29B4-44E6-8782-43F7CF27FB20}"/>
    <cellStyle name="Page Number 5" xfId="7924" xr:uid="{F74E04B1-0317-4CE1-83AD-00AC690FBB9C}"/>
    <cellStyle name="Percent (0%)" xfId="232" xr:uid="{64CD3A5D-CE11-4A7A-BDE2-74DCD0CE208F}"/>
    <cellStyle name="Percent (0%) 2" xfId="918" xr:uid="{8A969EA6-E14E-4A6F-BBB8-3D6EBAABE91A}"/>
    <cellStyle name="Percent (0%) 2 2" xfId="7925" xr:uid="{83D1FD11-35F8-4B03-9952-22E105220481}"/>
    <cellStyle name="Percent (0%) 2 2 2" xfId="20425" xr:uid="{EE84D27C-1C4B-4CFC-BB70-E4CDA297C850}"/>
    <cellStyle name="Percent (0%) 2 2 3" xfId="36274" xr:uid="{D710B6B6-B8A1-49C1-AA0E-9598BF3B41AB}"/>
    <cellStyle name="Percent (0%) 3" xfId="7926" xr:uid="{7689FA9D-F811-4902-A25A-4DC38FB00901}"/>
    <cellStyle name="Percent (0%) 3 2" xfId="9608" xr:uid="{0435F388-EE3A-4CF0-BF2B-1D8CCA6CBDD6}"/>
    <cellStyle name="Percent (0%) 3 3" xfId="36275" xr:uid="{5147B840-FB97-42D2-97BC-75EC14B6B552}"/>
    <cellStyle name="Percent (0%) 4" xfId="8744" xr:uid="{043F0880-7A35-4051-8EA4-7851DA8EE2EA}"/>
    <cellStyle name="Percent (0)" xfId="3916" xr:uid="{52F4D690-1FD0-45D1-9602-F36124797B2A}"/>
    <cellStyle name="Percent (0.0%)" xfId="233" xr:uid="{79423366-E9FB-4FB6-BC28-4D8BCDE65D87}"/>
    <cellStyle name="Percent (0.0%) 2" xfId="919" xr:uid="{95DED3A6-1C90-4B0B-A48D-3BD1109747C5}"/>
    <cellStyle name="Percent (0.0%) 2 2" xfId="7927" xr:uid="{67FCFE6F-2B83-4A1A-A1C2-DE2A13EE92FA}"/>
    <cellStyle name="Percent (0.0%) 2 2 2" xfId="20426" xr:uid="{07BDD691-0E80-4EFC-8285-74CE270C4E71}"/>
    <cellStyle name="Percent (0.0%) 2 2 3" xfId="36276" xr:uid="{C6AEA688-B8A3-4F3E-BB1D-9F830EB11EEA}"/>
    <cellStyle name="Percent (0.0%) 3" xfId="9638" xr:uid="{9F143B1B-790A-4C93-95AC-DDA4EF04E55C}"/>
    <cellStyle name="Percent (0.0%) 4" xfId="9609" xr:uid="{B5DB59E5-998A-43F2-AB77-D9448638686B}"/>
    <cellStyle name="Percent (0.00%)" xfId="234" xr:uid="{21308F9B-E39B-4B20-8074-A7F3002DD0C3}"/>
    <cellStyle name="Percent (0.00%) 2" xfId="920" xr:uid="{A502419E-17DA-4650-AEDA-913BD9ABC65A}"/>
    <cellStyle name="Percent (0.00%) 2 2" xfId="7928" xr:uid="{508E8C94-C7D6-4A0E-8BFC-8CD0550417A8}"/>
    <cellStyle name="Percent (0.00%) 2 2 2" xfId="20427" xr:uid="{1F1E5CA3-BBC5-4AB2-9C5D-FE7B1F1740E2}"/>
    <cellStyle name="Percent (0.00%) 2 2 3" xfId="36277" xr:uid="{809D278E-4C5C-4F75-AD99-535D40EBCCD2}"/>
    <cellStyle name="Percent (0.00%) 3" xfId="9607" xr:uid="{2ACD8BA9-3243-40A3-B3B0-B018B8FA0DEC}"/>
    <cellStyle name="Percent (0.00%) 4" xfId="8321" xr:uid="{1A56CD9A-04F3-4260-93F9-EE408360ABAB}"/>
    <cellStyle name="Percent [0]" xfId="3980" xr:uid="{F21B449C-7B52-48BA-A6D4-B6088C121CBF}"/>
    <cellStyle name="Percent [0] 2" xfId="7929" xr:uid="{49913F1A-562C-459A-BE91-55189E625114}"/>
    <cellStyle name="Percent [0] 3" xfId="7930" xr:uid="{CF9C3906-83B9-4208-85EF-8EDA2A1336F1}"/>
    <cellStyle name="Percent [0] 4" xfId="33621" xr:uid="{A6BF019B-6E6E-4581-A9F7-E732493B7CFA}"/>
    <cellStyle name="Percent [00]" xfId="3981" xr:uid="{68951C77-F35D-4A2B-83CC-74C6A27570A7}"/>
    <cellStyle name="Percent [00] 2" xfId="7931" xr:uid="{939A2DBE-B5CF-45CD-92A6-A8DCB867B022}"/>
    <cellStyle name="Percent [00] 3" xfId="7932" xr:uid="{7FFF7BFA-E50F-4838-87F3-74D5475205A8}"/>
    <cellStyle name="Percent [00] 4" xfId="33622" xr:uid="{27ACEA1A-187B-4FFA-A8BF-2CC5E505A1FD}"/>
    <cellStyle name="Percent [2]" xfId="16" xr:uid="{00000000-0005-0000-0000-000010000000}"/>
    <cellStyle name="Percent [2] 10" xfId="921" xr:uid="{635F23DB-D841-4AE8-9DFF-BC374A2D6950}"/>
    <cellStyle name="Percent [2] 11" xfId="922" xr:uid="{8FAE901B-9A69-4994-A7F4-C3C3FA3C642C}"/>
    <cellStyle name="Percent [2] 12" xfId="923" xr:uid="{453A9D3E-3B7F-4EC7-B18C-52A240F4EB2E}"/>
    <cellStyle name="Percent [2] 13" xfId="924" xr:uid="{A24C6C9E-F286-40C9-BD7F-A5458F1A658D}"/>
    <cellStyle name="Percent [2] 14" xfId="925" xr:uid="{242163BF-7A14-40ED-B0AB-6CE77E29E5D7}"/>
    <cellStyle name="Percent [2] 15" xfId="926" xr:uid="{C3F062D3-E7DC-4B4C-BE83-03CEED017F46}"/>
    <cellStyle name="Percent [2] 16" xfId="927" xr:uid="{CCC0433E-362F-4836-981F-BBC8F2D56FBF}"/>
    <cellStyle name="Percent [2] 17" xfId="928" xr:uid="{04093AFA-F899-46C6-B178-C5818C8D31E4}"/>
    <cellStyle name="Percent [2] 18" xfId="929" xr:uid="{36A901AA-3C88-467B-A1E1-6E5E86783C79}"/>
    <cellStyle name="Percent [2] 19" xfId="930" xr:uid="{6FB8B310-1BBF-4765-B65F-4A284E925ADB}"/>
    <cellStyle name="Percent [2] 2" xfId="294" xr:uid="{5BBF044D-3308-4EEE-A21B-AA291B88DE8D}"/>
    <cellStyle name="Percent [2] 20" xfId="931" xr:uid="{B3EEC9BC-6051-4E56-A753-FBDD51C0E8C2}"/>
    <cellStyle name="Percent [2] 21" xfId="932" xr:uid="{95C4E4E2-C5E2-45B0-B4E5-DF068C31F344}"/>
    <cellStyle name="Percent [2] 22" xfId="933" xr:uid="{244A908D-D34E-4BC1-A977-656973EC8FF9}"/>
    <cellStyle name="Percent [2] 23" xfId="934" xr:uid="{28E9FEC5-673F-458A-9CBD-879431A33441}"/>
    <cellStyle name="Percent [2] 24" xfId="935" xr:uid="{25F8926D-3031-4594-B3E4-9FB4B4DE36B5}"/>
    <cellStyle name="Percent [2] 25" xfId="936" xr:uid="{FFBB8C4F-CC9A-4CA5-B9F3-3F79AC2E9555}"/>
    <cellStyle name="Percent [2] 26" xfId="937" xr:uid="{82D6B0EC-B100-48FB-87ED-D2267902F2BE}"/>
    <cellStyle name="Percent [2] 27" xfId="938" xr:uid="{D42244E0-9268-4204-BCF3-2AE0CD5F355F}"/>
    <cellStyle name="Percent [2] 28" xfId="939" xr:uid="{9310516D-1CC3-477B-AA19-0592BE9E5469}"/>
    <cellStyle name="Percent [2] 29" xfId="940" xr:uid="{D15ADC58-3D78-4F52-A586-00606B6E1643}"/>
    <cellStyle name="Percent [2] 3" xfId="941" xr:uid="{0EA001E9-C9CC-41EF-AB47-D4322A66CEBD}"/>
    <cellStyle name="Percent [2] 30" xfId="942" xr:uid="{3ADC82E5-920C-4737-B3ED-BD7B6AB77D18}"/>
    <cellStyle name="Percent [2] 31" xfId="943" xr:uid="{DBDE7B69-8717-4B70-8B81-781C59A79750}"/>
    <cellStyle name="Percent [2] 32" xfId="944" xr:uid="{22BA6643-72EA-4D0A-AE2C-317CD4014F89}"/>
    <cellStyle name="Percent [2] 33" xfId="945" xr:uid="{AD531C36-9F12-4B32-A8EF-B2C163F2B8F8}"/>
    <cellStyle name="Percent [2] 34" xfId="946" xr:uid="{B58451FC-186F-4DCC-A417-12DF7DB0ACFA}"/>
    <cellStyle name="Percent [2] 35" xfId="947" xr:uid="{73391D71-8A40-4A98-9FAF-DF5A1F980967}"/>
    <cellStyle name="Percent [2] 36" xfId="948" xr:uid="{6A031491-69FB-4C92-BA9A-EF600C41974D}"/>
    <cellStyle name="Percent [2] 37" xfId="949" xr:uid="{26851620-D35C-4595-9F78-CCAC31E6BF4F}"/>
    <cellStyle name="Percent [2] 38" xfId="950" xr:uid="{DC100D04-B2FB-41F3-8E59-DA0446BBD076}"/>
    <cellStyle name="Percent [2] 39" xfId="951" xr:uid="{5461FBB1-49DA-40FD-BDBE-2CB1FCEA3166}"/>
    <cellStyle name="Percent [2] 4" xfId="952" xr:uid="{B1056952-5C3D-48A1-8402-2C441001A320}"/>
    <cellStyle name="Percent [2] 40" xfId="953" xr:uid="{47A2B3D6-AABC-457A-AAF2-719377779343}"/>
    <cellStyle name="Percent [2] 41" xfId="954" xr:uid="{A47A0819-9B95-42E7-9EA2-21895AE12A7D}"/>
    <cellStyle name="Percent [2] 42" xfId="955" xr:uid="{2786681E-0BCF-42D5-90E4-30C80D853EF4}"/>
    <cellStyle name="Percent [2] 43" xfId="956" xr:uid="{C682E9F8-798F-465F-ABB9-F2272A7B3AB2}"/>
    <cellStyle name="Percent [2] 44" xfId="957" xr:uid="{658D30C1-8D77-4C20-B0A5-F8AB62D1C5AF}"/>
    <cellStyle name="Percent [2] 45" xfId="958" xr:uid="{3022BDB7-3612-475C-873D-6BDD3EA0958C}"/>
    <cellStyle name="Percent [2] 46" xfId="959" xr:uid="{6394644B-C723-41E7-92E5-02AD8F51739E}"/>
    <cellStyle name="Percent [2] 47" xfId="960" xr:uid="{4F6BA9E9-8FDB-49A2-9379-E17B2CEE2A04}"/>
    <cellStyle name="Percent [2] 48" xfId="961" xr:uid="{77301A8E-FCA1-4E7E-9E2F-2E64C265B77F}"/>
    <cellStyle name="Percent [2] 49" xfId="962" xr:uid="{1E35A3C7-8C92-4CB1-A2FC-A8D07AA05979}"/>
    <cellStyle name="Percent [2] 5" xfId="963" xr:uid="{A1181100-77D0-4C91-A277-545F2B47ECC0}"/>
    <cellStyle name="Percent [2] 50" xfId="964" xr:uid="{147E7E20-49AB-47CB-A697-6A0E1F6AE620}"/>
    <cellStyle name="Percent [2] 51" xfId="965" xr:uid="{E8D9E51E-52B7-4F3B-885F-20702BDA6EC7}"/>
    <cellStyle name="Percent [2] 52" xfId="966" xr:uid="{DBB0BE92-AB15-4A09-95A3-0F14966EBF47}"/>
    <cellStyle name="Percent [2] 53" xfId="967" xr:uid="{8D111086-962A-424C-85BC-564A39660DE7}"/>
    <cellStyle name="Percent [2] 54" xfId="968" xr:uid="{66F64436-0C92-429B-BFE2-0372F3628E40}"/>
    <cellStyle name="Percent [2] 55" xfId="969" xr:uid="{21906265-FF44-4462-8CCA-547203ADE382}"/>
    <cellStyle name="Percent [2] 56" xfId="970" xr:uid="{73030197-BD64-44AB-9502-F8F8331BD304}"/>
    <cellStyle name="Percent [2] 57" xfId="971" xr:uid="{357EFAD8-1113-4376-81F4-1BBA0C3006E5}"/>
    <cellStyle name="Percent [2] 58" xfId="972" xr:uid="{D9C10C44-97A9-444D-B3F7-70B7B5CF16AE}"/>
    <cellStyle name="Percent [2] 59" xfId="973" xr:uid="{880A2722-55FC-48A2-8BE7-E9D8A27AA708}"/>
    <cellStyle name="Percent [2] 6" xfId="974" xr:uid="{2E25295E-173A-4689-B135-E020AE63EBF9}"/>
    <cellStyle name="Percent [2] 60" xfId="975" xr:uid="{0EA7EDC6-778C-4DD9-BCBD-C85AF99A2F13}"/>
    <cellStyle name="Percent [2] 61" xfId="976" xr:uid="{14CCFA03-9C03-4076-A1D6-F70B4422D0CC}"/>
    <cellStyle name="Percent [2] 62" xfId="977" xr:uid="{A4151347-0E36-4AB4-9744-31A8142F316E}"/>
    <cellStyle name="Percent [2] 63" xfId="978" xr:uid="{833A0128-76A5-4E77-AC94-D99959E4D74A}"/>
    <cellStyle name="Percent [2] 64" xfId="979" xr:uid="{5940CD07-196D-4143-8555-90B88DD371FC}"/>
    <cellStyle name="Percent [2] 65" xfId="980" xr:uid="{E5EF3E5E-4BA2-4ACB-9762-E43549ADA737}"/>
    <cellStyle name="Percent [2] 66" xfId="981" xr:uid="{EC6C7CF9-6B37-4863-BFA2-8579637A4CE4}"/>
    <cellStyle name="Percent [2] 67" xfId="982" xr:uid="{0A338765-DD1D-4053-ACF6-773312CB8968}"/>
    <cellStyle name="Percent [2] 68" xfId="983" xr:uid="{32143A5A-006F-47E6-B120-7E6CC329535F}"/>
    <cellStyle name="Percent [2] 69" xfId="984" xr:uid="{B8C79CE1-95BA-4AAB-8BF2-7A507170A362}"/>
    <cellStyle name="Percent [2] 7" xfId="985" xr:uid="{C0E1B523-6E1C-4ECB-AC56-43809E49AE18}"/>
    <cellStyle name="Percent [2] 70" xfId="986" xr:uid="{A7B67664-F9E4-4C82-8923-D72C78DF8ED4}"/>
    <cellStyle name="Percent [2] 71" xfId="987" xr:uid="{31EB3691-6E15-41D4-B0F6-BD5F1F29C8C8}"/>
    <cellStyle name="Percent [2] 72" xfId="988" xr:uid="{65084303-3D17-4510-8B68-8F5C41D994B9}"/>
    <cellStyle name="Percent [2] 73" xfId="989" xr:uid="{660CA46B-2784-4306-82E6-B53094DE9241}"/>
    <cellStyle name="Percent [2] 74" xfId="990" xr:uid="{29F4E1C6-7FD4-47FE-BA7B-08EFE27A7637}"/>
    <cellStyle name="Percent [2] 75" xfId="991" xr:uid="{C3A83CA3-F84B-48FF-A26A-290A67E417E9}"/>
    <cellStyle name="Percent [2] 76" xfId="992" xr:uid="{B6472C62-219E-435C-A39B-81990B1D1995}"/>
    <cellStyle name="Percent [2] 77" xfId="993" xr:uid="{E34911C8-4333-4E7A-B805-5B2ED71E370C}"/>
    <cellStyle name="Percent [2] 78" xfId="994" xr:uid="{74B01D21-EF90-456D-9E2F-5E4FDA1E1EC1}"/>
    <cellStyle name="Percent [2] 79" xfId="995" xr:uid="{ECFCC6A6-52F4-4F43-8A13-DDEBCB09FE31}"/>
    <cellStyle name="Percent [2] 8" xfId="996" xr:uid="{EF2287F8-3CA7-467A-AF8B-2CC99063505A}"/>
    <cellStyle name="Percent [2] 80" xfId="997" xr:uid="{35EE1BCC-5A80-4DEB-9CFD-835AA831FD0A}"/>
    <cellStyle name="Percent [2] 81" xfId="998" xr:uid="{EE55641C-5725-49EB-AE12-E48FFEA65E7F}"/>
    <cellStyle name="Percent [2] 82" xfId="999" xr:uid="{34A53917-1013-4282-B3AE-AC4CDEDC7A77}"/>
    <cellStyle name="Percent [2] 83" xfId="1000" xr:uid="{53F0A562-0909-4D36-BDCB-B3BF69BE1AF5}"/>
    <cellStyle name="Percent [2] 84" xfId="1001" xr:uid="{0BCBA447-A255-4B33-A722-999E0EB82368}"/>
    <cellStyle name="Percent [2] 85" xfId="1002" xr:uid="{5AEC4E09-3C65-4128-B62F-C492FAD71E39}"/>
    <cellStyle name="Percent [2] 86" xfId="1003" xr:uid="{37225BBA-6286-4108-84B5-4B39AB3EAEA7}"/>
    <cellStyle name="Percent [2] 87" xfId="1004" xr:uid="{EB7F96F2-8CCD-43A9-8179-7FC49C1C480E}"/>
    <cellStyle name="Percent [2] 88" xfId="1005" xr:uid="{D74FF02A-97E9-406B-9D15-576D091A74D1}"/>
    <cellStyle name="Percent [2] 89" xfId="1006" xr:uid="{48ADD0BF-D25B-4872-B0B6-B77AECFE7C73}"/>
    <cellStyle name="Percent [2] 9" xfId="1007" xr:uid="{6BAA323A-B8F1-4595-8EF7-B9E17035C2F1}"/>
    <cellStyle name="Percent [2] 90" xfId="1008" xr:uid="{0F0D9018-2E75-48F1-8B21-AC18A84B6F0C}"/>
    <cellStyle name="Percent [2] 91" xfId="1009" xr:uid="{CA928622-C290-4FD0-8A6A-36E9206211BD}"/>
    <cellStyle name="Percent [2] 92" xfId="1010" xr:uid="{0994336A-C601-44B5-A8C8-EFCB01C8250D}"/>
    <cellStyle name="Percent [2] 93" xfId="1011" xr:uid="{CC55F6F2-07AF-4FB7-AF85-FC595051505C}"/>
    <cellStyle name="Percent [2] 94" xfId="1012" xr:uid="{35BCDC0D-1CAF-4874-AE5E-19F8197BE770}"/>
    <cellStyle name="Percent [2] 95" xfId="1013" xr:uid="{D857622F-E4AD-4471-8D5E-1E396D9DAEA2}"/>
    <cellStyle name="Percent [2] 96" xfId="1014" xr:uid="{FC9C352C-A35F-4435-B467-6EA54621BD53}"/>
    <cellStyle name="Percent [2] 97" xfId="1015" xr:uid="{79948D92-C1D4-4FFE-9A63-BDD32807C051}"/>
    <cellStyle name="Percent [2] 98" xfId="1016" xr:uid="{B499A6E2-33A2-4C4B-BD1F-2E424F57BCA9}"/>
    <cellStyle name="Percent [2] 99" xfId="1017" xr:uid="{771FB7A7-5CCA-4E71-850A-9F6FE23DA113}"/>
    <cellStyle name="Percent 10" xfId="1196" xr:uid="{8A5B85A4-CCBE-47BA-8A6D-F63D2359AD5F}"/>
    <cellStyle name="Percent 10 2" xfId="7933" xr:uid="{F0611028-6EB3-415B-B366-CAF68069DF1F}"/>
    <cellStyle name="Percent 10 2 2" xfId="20559" xr:uid="{E61BA94C-E48D-46EF-928C-587D2A05CB27}"/>
    <cellStyle name="Percent 10 2 3" xfId="36278" xr:uid="{D3B64A47-8561-4656-AE12-044A8C311138}"/>
    <cellStyle name="Percent 10 3" xfId="8846" xr:uid="{401E59E2-5FBD-494C-BF46-8B2D656C36B2}"/>
    <cellStyle name="Percent 11" xfId="1197" xr:uid="{2E80A5AD-300B-4858-9A9E-0441BD0AB6C9}"/>
    <cellStyle name="Percent 11 2" xfId="7934" xr:uid="{BAAC2B56-73BF-41F9-9A5C-9BBA6E22A6C9}"/>
    <cellStyle name="Percent 11 2 2" xfId="20560" xr:uid="{51CDDF3F-E4EE-46FA-95CE-0122CBF7D981}"/>
    <cellStyle name="Percent 11 2 3" xfId="36279" xr:uid="{C9D3FCA5-A0A0-4AB3-9C36-E59AE572F8A2}"/>
    <cellStyle name="Percent 11 3" xfId="8815" xr:uid="{2DA1EFE7-86DB-41CF-8EE9-12066C9276C6}"/>
    <cellStyle name="Percent 12" xfId="1198" xr:uid="{24835396-3617-407B-BA3A-5FF01BFEE4BA}"/>
    <cellStyle name="Percent 12 2" xfId="7935" xr:uid="{D73D3D41-F3FB-43F6-80FD-1C3FA5981DB4}"/>
    <cellStyle name="Percent 12 2 2" xfId="19578" xr:uid="{E276D508-0BBD-47D7-B912-3C60E3BA39CC}"/>
    <cellStyle name="Percent 12 2 3" xfId="36280" xr:uid="{BB73510C-5E23-43C6-84BC-67EA5C532253}"/>
    <cellStyle name="Percent 12 3" xfId="8873" xr:uid="{984AC7D4-D79B-4FEA-B098-522446E9D272}"/>
    <cellStyle name="Percent 12 3 2" xfId="20561" xr:uid="{7546E067-09D8-47A9-A0AF-EA1EB192E4C7}"/>
    <cellStyle name="Percent 12 3 3" xfId="36758" xr:uid="{C1C295B3-9EBC-4B5E-ACA7-7EE44EA2E6E9}"/>
    <cellStyle name="Percent 13" xfId="1199" xr:uid="{723557CF-F6FC-492E-B08E-F2D6A8396B56}"/>
    <cellStyle name="Percent 13 2" xfId="8866" xr:uid="{93820CED-1E8F-45B3-A71B-770DF5DB1311}"/>
    <cellStyle name="Percent 13 2 2" xfId="20562" xr:uid="{5899D33A-B5AE-47D1-9B83-B786A361055D}"/>
    <cellStyle name="Percent 13 2 3" xfId="36752" xr:uid="{DE1BFDA2-1E47-48C8-B13F-AD1BCC1506B0}"/>
    <cellStyle name="Percent 13 3" xfId="19808" xr:uid="{70689F3B-A38B-48A1-B3EA-FF933481CF97}"/>
    <cellStyle name="Percent 13 3 2" xfId="39275" xr:uid="{7D03DCC1-BA57-40D8-BE77-8315D54BCF0C}"/>
    <cellStyle name="Percent 13 4" xfId="24334" xr:uid="{60CA731B-16C1-4897-B839-F90956F296BF}"/>
    <cellStyle name="Percent 13 4 2" xfId="43114" xr:uid="{A6D37A92-719A-4022-B2F9-4462963E0859}"/>
    <cellStyle name="Percent 13 5" xfId="31259" xr:uid="{FD82E5C8-6DE3-4E44-8EF5-F8706B0BCE94}"/>
    <cellStyle name="Percent 14" xfId="1200" xr:uid="{E559C008-3BBE-4383-807A-7E00F218F4A1}"/>
    <cellStyle name="Percent 14 2" xfId="9138" xr:uid="{A6612D02-9BEA-4D2E-94C7-2F85C57512ED}"/>
    <cellStyle name="Percent 14 2 2" xfId="20563" xr:uid="{61620D6A-B2E0-4396-A7F9-6CA87EF4B7C1}"/>
    <cellStyle name="Percent 14 2 3" xfId="36981" xr:uid="{F05652E3-860E-4B6F-A4ED-BEF136BC9CC7}"/>
    <cellStyle name="Percent 14 2 4" xfId="17502" xr:uid="{CDD7C7D4-3AB2-40FF-9840-B3B66D221821}"/>
    <cellStyle name="Percent 14 3" xfId="8904" xr:uid="{BEBE408D-A7AC-4C7A-9997-8E2B96BD480A}"/>
    <cellStyle name="Percent 14 3 2" xfId="36778" xr:uid="{CF911236-1BE2-4696-BE15-A7EC08BFC1E2}"/>
    <cellStyle name="Percent 14 3 3" xfId="17311" xr:uid="{1A4933F8-E9EA-46D6-8116-A0623D1858D4}"/>
    <cellStyle name="Percent 14 4" xfId="19811" xr:uid="{25994429-ECF8-47BF-8B27-00B3BC2148CE}"/>
    <cellStyle name="Percent 14 4 2" xfId="39277" xr:uid="{12ED8607-CEC4-4087-B0AA-B8D2F8A26265}"/>
    <cellStyle name="Percent 14 5" xfId="24337" xr:uid="{00C4E6D9-56B2-4A73-9231-0E7ADDF43787}"/>
    <cellStyle name="Percent 14 5 2" xfId="43117" xr:uid="{3579A1CA-B4EA-4E2F-8BF9-22B9186D5301}"/>
    <cellStyle name="Percent 14 6" xfId="31261" xr:uid="{345E6E26-E381-4EDD-A670-9E685B9F40B7}"/>
    <cellStyle name="Percent 15" xfId="1201" xr:uid="{E08A8DD9-5705-4BC5-9FDC-35AE740E9489}"/>
    <cellStyle name="Percent 15 2" xfId="9140" xr:uid="{0512B83C-CF34-48F2-AA27-3A9DF517C500}"/>
    <cellStyle name="Percent 15 2 2" xfId="20564" xr:uid="{3DC48DA6-87F1-47EF-949D-F40181B76700}"/>
    <cellStyle name="Percent 15 2 3" xfId="36983" xr:uid="{8AD5C94F-5278-4A54-9CE4-6CC06215B677}"/>
    <cellStyle name="Percent 15 2 4" xfId="17504" xr:uid="{3A50AE77-029B-4504-8155-62ED7488F385}"/>
    <cellStyle name="Percent 15 3" xfId="8906" xr:uid="{8D7E2272-6A13-4B7D-802F-5D85ADBB4B7C}"/>
    <cellStyle name="Percent 15 3 2" xfId="36780" xr:uid="{881C70B4-E309-4E02-AD44-9EA57547F9E1}"/>
    <cellStyle name="Percent 15 3 3" xfId="17313" xr:uid="{8BC0BE15-9212-4437-94DA-66FC7BB1BD54}"/>
    <cellStyle name="Percent 15 4" xfId="19822" xr:uid="{068799F4-5C04-410F-9044-A5EFCF4DC5EE}"/>
    <cellStyle name="Percent 15 4 2" xfId="39283" xr:uid="{2F6824E2-4A86-48FA-A979-238A9163E1C4}"/>
    <cellStyle name="Percent 15 5" xfId="24346" xr:uid="{8FEB735E-6388-4E87-91D6-0A1A03AE4912}"/>
    <cellStyle name="Percent 15 5 2" xfId="43126" xr:uid="{1FB02792-3DD0-4813-9D6A-8D35882C9E0D}"/>
    <cellStyle name="Percent 15 6" xfId="31266" xr:uid="{368ED931-954A-4BA3-95C8-BC35D802D443}"/>
    <cellStyle name="Percent 16" xfId="1202" xr:uid="{F4994420-8E3F-4A61-91F6-57D3BEF4F813}"/>
    <cellStyle name="Percent 16 2" xfId="9136" xr:uid="{DD0F8378-3CE0-40AE-B905-89C307BAD538}"/>
    <cellStyle name="Percent 16 2 2" xfId="20565" xr:uid="{63AF9E00-FC4A-42BB-AFF5-54F67BE434F5}"/>
    <cellStyle name="Percent 16 2 3" xfId="36979" xr:uid="{AAE8934A-8B6A-4BEF-876B-4125F452DEE5}"/>
    <cellStyle name="Percent 16 2 4" xfId="17500" xr:uid="{560E22F1-CEBA-47EA-9698-C91D79B244E0}"/>
    <cellStyle name="Percent 16 3" xfId="8902" xr:uid="{BBEA6CD2-9B70-4E24-9E14-2CBE5C6BB7F5}"/>
    <cellStyle name="Percent 16 3 2" xfId="36776" xr:uid="{72542855-F194-4279-AA44-2B0E482DDA6A}"/>
    <cellStyle name="Percent 16 3 3" xfId="17309" xr:uid="{9EA2D9AF-8CCE-4E7B-AA27-D159F1688D10}"/>
    <cellStyle name="Percent 16 4" xfId="19862" xr:uid="{834E4EA9-9A0B-46B4-BCA3-A0FD9DB5F885}"/>
    <cellStyle name="Percent 16 4 2" xfId="39295" xr:uid="{9E1E7AA8-13A8-469F-BDF7-AD498AD67099}"/>
    <cellStyle name="Percent 16 5" xfId="24372" xr:uid="{F3361E25-80EC-4FD3-B0BA-460BCA7FB6CA}"/>
    <cellStyle name="Percent 16 5 2" xfId="43152" xr:uid="{136802D4-4EDE-4EAB-BB1F-B2A0B8521D50}"/>
    <cellStyle name="Percent 16 6" xfId="31277" xr:uid="{C59C9E00-03E0-41E4-92A6-7390D9C64E1F}"/>
    <cellStyle name="Percent 17" xfId="1203" xr:uid="{AFBC60F7-07DB-4EBA-922C-847FFB3B9676}"/>
    <cellStyle name="Percent 17 2" xfId="9149" xr:uid="{204D3ED3-673B-4A16-9602-13B2903AC114}"/>
    <cellStyle name="Percent 17 2 2" xfId="36992" xr:uid="{664E563A-79B2-496C-A57D-2F7C451F6A6B}"/>
    <cellStyle name="Percent 17 2 3" xfId="17513" xr:uid="{AA836F88-DDB9-4EB9-A86B-429AE1F424DF}"/>
    <cellStyle name="Percent 17 3" xfId="8915" xr:uid="{DD21A0DB-43BA-41E0-9B80-0425EF86A998}"/>
    <cellStyle name="Percent 17 3 2" xfId="36789" xr:uid="{03FD0743-B4AA-4AD5-A4C8-2291B03E0C7E}"/>
    <cellStyle name="Percent 17 3 3" xfId="17322" xr:uid="{BD698227-70E5-4D74-A5FB-21A17A9871D4}"/>
    <cellStyle name="Percent 18" xfId="1204" xr:uid="{9EAE5ED8-2AB3-46B9-A645-43A80646342B}"/>
    <cellStyle name="Percent 18 2" xfId="9152" xr:uid="{2629D60A-5C5C-4A67-AF2F-11A53499ED8F}"/>
    <cellStyle name="Percent 18 2 2" xfId="36995" xr:uid="{FB3F33C0-D7A0-400D-99C4-09071575CC88}"/>
    <cellStyle name="Percent 18 2 3" xfId="17516" xr:uid="{DDB2B580-3766-4964-92C5-183EA91E635D}"/>
    <cellStyle name="Percent 18 3" xfId="8918" xr:uid="{92160E22-FDC7-415F-B7C9-F0B346BD6F68}"/>
    <cellStyle name="Percent 18 3 2" xfId="36792" xr:uid="{AC7EA455-2358-4312-B6EF-87131F2B59A5}"/>
    <cellStyle name="Percent 18 3 3" xfId="17325" xr:uid="{36879E4D-AF85-4DC1-AFBD-1DCFA2FEEFAE}"/>
    <cellStyle name="Percent 19" xfId="1205" xr:uid="{2493501B-8D5F-4D14-8EA2-BC00CBB6EC8B}"/>
    <cellStyle name="Percent 19 2" xfId="9155" xr:uid="{9BBFB95F-60DD-4F7D-85E0-E078DD895A56}"/>
    <cellStyle name="Percent 19 2 2" xfId="36998" xr:uid="{6A644193-6CE7-4866-8557-79FFF04CD48C}"/>
    <cellStyle name="Percent 19 2 3" xfId="17519" xr:uid="{927B0FE3-BB3F-480C-A31A-C569EE5B01E1}"/>
    <cellStyle name="Percent 19 3" xfId="8921" xr:uid="{9B04C6F4-12BE-4040-9E69-5402DF82709E}"/>
    <cellStyle name="Percent 19 3 2" xfId="36795" xr:uid="{78DD0073-78A6-490C-B69D-EF39185E8BBF}"/>
    <cellStyle name="Percent 19 3 3" xfId="17328" xr:uid="{1FA4277A-014E-420D-B1AB-123238B52544}"/>
    <cellStyle name="Percent 2" xfId="69" xr:uid="{FD31D121-3B18-4983-9E10-B5F5DF8B7E5A}"/>
    <cellStyle name="Percent 2 10" xfId="5660" xr:uid="{935E3990-461B-4FC5-8245-1ACEEE706D0B}"/>
    <cellStyle name="Percent 2 10 2" xfId="29749" xr:uid="{6857CFC2-9087-4F90-A3F2-6E633F0C1A62}"/>
    <cellStyle name="Percent 2 10 2 2" xfId="48500" xr:uid="{05650430-A185-488C-B901-E881461736EE}"/>
    <cellStyle name="Percent 2 10 3" xfId="35240" xr:uid="{1102BE48-F728-442A-ACFE-2C8E463ED004}"/>
    <cellStyle name="Percent 2 10 4" xfId="16067" xr:uid="{65203F51-1E1D-44C7-B3C3-582A255859BC}"/>
    <cellStyle name="Percent 2 11" xfId="8340" xr:uid="{B534192A-FCAB-4451-8B93-BACA1A6EEB97}"/>
    <cellStyle name="Percent 2 2" xfId="75" xr:uid="{683EF237-68D3-455E-A9B7-22F5132F6F83}"/>
    <cellStyle name="Percent 2 2 2" xfId="269" xr:uid="{8E733B27-C92A-4EF6-99D4-40003B32C07E}"/>
    <cellStyle name="Percent 2 2 2 2" xfId="6170" xr:uid="{B5DED064-193F-4D8A-8C5C-F1564B989806}"/>
    <cellStyle name="Percent 2 2 2 2 2" xfId="30208" xr:uid="{995F2B4D-4C5C-4C08-A2AB-7A89636E53BB}"/>
    <cellStyle name="Percent 2 2 2 2 2 2" xfId="48959" xr:uid="{1EDC7377-014E-4E92-BEC4-F42C972A1666}"/>
    <cellStyle name="Percent 2 2 2 2 3" xfId="35713" xr:uid="{8540FF55-C32D-42AC-ADCB-F198C98E08BB}"/>
    <cellStyle name="Percent 2 2 2 2 4" xfId="16528" xr:uid="{40257234-DBF5-46B4-8959-27ED33F1AE2A}"/>
    <cellStyle name="Percent 2 2 2 3" xfId="6310" xr:uid="{3B320749-8010-450D-994C-F614D9554186}"/>
    <cellStyle name="Percent 2 2 2 3 2" xfId="30334" xr:uid="{6C067E7B-C6E0-4612-95DF-26B42FC1F878}"/>
    <cellStyle name="Percent 2 2 2 3 2 2" xfId="49085" xr:uid="{9E3E361F-406A-48DF-A138-F79D0D649C02}"/>
    <cellStyle name="Percent 2 2 2 3 3" xfId="35849" xr:uid="{12680116-2901-4E35-9928-654DCE2668CD}"/>
    <cellStyle name="Percent 2 2 2 3 4" xfId="16654" xr:uid="{E3639411-4421-4B13-957A-AD8214CE9DB6}"/>
    <cellStyle name="Percent 2 2 2 4" xfId="6517" xr:uid="{C6A5EA64-EC04-464D-8A52-55BB2595835D}"/>
    <cellStyle name="Percent 2 2 2 4 2" xfId="30439" xr:uid="{DE99A4FE-0871-46DF-9934-D920426FE8C8}"/>
    <cellStyle name="Percent 2 2 2 4 2 2" xfId="49190" xr:uid="{D131B8EF-BE01-416E-8C7A-71D3BBE0FEAF}"/>
    <cellStyle name="Percent 2 2 2 4 3" xfId="35995" xr:uid="{E184AAC4-A680-448F-AEBA-3EBD3BE44B80}"/>
    <cellStyle name="Percent 2 2 2 4 4" xfId="16759" xr:uid="{81CD78AE-7E54-494E-961B-EC117D99D9A5}"/>
    <cellStyle name="Percent 2 2 2 5" xfId="8279" xr:uid="{A5E09B6D-19FF-42A1-8B77-43B314C56F33}"/>
    <cellStyle name="Percent 2 2 2 5 2" xfId="36481" xr:uid="{62CFBA91-BE00-4AC2-BEF8-BC2686F42764}"/>
    <cellStyle name="Percent 2 2 2 5 3" xfId="17055" xr:uid="{DE0C80F9-E390-4F04-B7E6-0DD60DD584A8}"/>
    <cellStyle name="Percent 2 2 2 6" xfId="9245" xr:uid="{F7D6E637-9E41-4B9D-939E-629DCEB24F47}"/>
    <cellStyle name="Percent 2 2 2 6 2" xfId="37063" xr:uid="{4B248E52-FFAA-4D39-94D9-471D25B69F0C}"/>
    <cellStyle name="Percent 2 2 2 6 3" xfId="17574" xr:uid="{8848F9E3-62A4-4893-B78B-00A0A06F9C20}"/>
    <cellStyle name="Percent 2 2 2 7" xfId="26668" xr:uid="{E548B122-C6D9-4352-81E5-7C9AB904929A}"/>
    <cellStyle name="Percent 2 2 2 7 2" xfId="45431" xr:uid="{121684BE-2674-430F-AD9B-9596E03CA7CC}"/>
    <cellStyle name="Percent 2 2 2 8" xfId="30918" xr:uid="{5E53ECA7-6E36-4F60-8823-922EA6FE8CF7}"/>
    <cellStyle name="Percent 2 2 3" xfId="6518" xr:uid="{9B308C95-F896-4775-A066-E9667870CF3F}"/>
    <cellStyle name="Percent 2 2 4" xfId="8232" xr:uid="{EA89E9BB-A784-448E-A7EC-07E9887A63DF}"/>
    <cellStyle name="Percent 2 2 4 2" xfId="36437" xr:uid="{3FEDB60F-C8BF-491D-A157-D8590CF9BC15}"/>
    <cellStyle name="Percent 2 2 4 3" xfId="17011" xr:uid="{ECF3835D-2AC2-4BBA-B148-E8972B9615D8}"/>
    <cellStyle name="Percent 2 2 5" xfId="8415" xr:uid="{15D36E39-7A71-4D43-92C7-A637169D5FE9}"/>
    <cellStyle name="Percent 2 3" xfId="295" xr:uid="{BAC23D36-A39C-4DFF-BD42-DF11DD5DDCA1}"/>
    <cellStyle name="Percent 2 3 2" xfId="6519" xr:uid="{E6F692D4-DDB0-40F4-A93C-88D3CFA94C85}"/>
    <cellStyle name="Percent 2 4" xfId="1206" xr:uid="{E0F53214-616D-4E38-94F1-89D89E56288E}"/>
    <cellStyle name="Percent 2 4 2" xfId="6520" xr:uid="{D5D68048-4E84-44D3-B8E0-7253E65BC500}"/>
    <cellStyle name="Percent 2 4 3" xfId="9236" xr:uid="{79DA4D2D-469D-499E-B59E-771DE067E3F2}"/>
    <cellStyle name="Percent 2 4 3 2" xfId="37055" xr:uid="{76B89F9A-9BDB-4DDD-9A60-E838A17B5157}"/>
    <cellStyle name="Percent 2 4 3 3" xfId="17566" xr:uid="{AEAD4C35-E365-45B6-9A7B-6B447B99CA3F}"/>
    <cellStyle name="Percent 2 5" xfId="1207" xr:uid="{9FD17CF1-B3CB-42C8-973F-4D6F04A5327C}"/>
    <cellStyle name="Percent 2 5 2" xfId="8414" xr:uid="{CC39D004-8E11-4514-8F4C-51B170CA29F7}"/>
    <cellStyle name="Percent 2 6" xfId="1208" xr:uid="{599DB3C5-53BC-4466-84E5-A11997727C56}"/>
    <cellStyle name="Percent 2 6 2" xfId="7936" xr:uid="{2A3A7CF9-5B6B-43C0-B779-73E0D5F079CD}"/>
    <cellStyle name="Percent 2 6 3" xfId="7937" xr:uid="{CEDE57F8-2E08-4F40-979B-CE719646F03B}"/>
    <cellStyle name="Percent 2 7" xfId="1209" xr:uid="{56ACB4CA-6055-432E-BD43-54D1F9A3BDBB}"/>
    <cellStyle name="Percent 2 7 2" xfId="20567" xr:uid="{1E88F76E-7FA7-4538-A386-7B9127CC78D7}"/>
    <cellStyle name="Percent 2 7 3" xfId="19841" xr:uid="{E5191FBD-9E35-4D3A-A62A-4D3E30C50B63}"/>
    <cellStyle name="Percent 2 8" xfId="182" xr:uid="{000C7C7E-18C4-481C-9B81-6BD6578E315A}"/>
    <cellStyle name="Percent 2 9" xfId="1749" xr:uid="{FA865429-143F-431F-95E1-B00C51B3D093}"/>
    <cellStyle name="Percent 2 9 2" xfId="21012" xr:uid="{9500A0A4-F81D-409C-9E8B-928836502F04}"/>
    <cellStyle name="Percent 2 9 2 2" xfId="39901" xr:uid="{ECB60A36-863D-46EC-840A-FA21E269D9E9}"/>
    <cellStyle name="Percent 2 9 3" xfId="25298" xr:uid="{DFD570A5-FDA3-4E11-8DC8-DBE836CD53DA}"/>
    <cellStyle name="Percent 2 9 3 2" xfId="44074" xr:uid="{7DD9E6F1-CD85-44EC-8A9F-8AF75A65E6C9}"/>
    <cellStyle name="Percent 2 9 4" xfId="31499" xr:uid="{60693438-9A30-4C50-8CBE-38003B4E1AE4}"/>
    <cellStyle name="Percent 2 9 5" xfId="32033" xr:uid="{549EEE66-F2C5-4D3A-BF29-A548EA333679}"/>
    <cellStyle name="Percent 20" xfId="1210" xr:uid="{5AEA7657-7EC5-4C1E-851F-9B148A1D1CF0}"/>
    <cellStyle name="Percent 20 2" xfId="9163" xr:uid="{58C4EC14-8EFC-4787-B7A1-B4DF5C2463D4}"/>
    <cellStyle name="Percent 20 3" xfId="8941" xr:uid="{5A982720-F7DB-48E7-9B35-63353E9B667C}"/>
    <cellStyle name="Percent 21" xfId="1211" xr:uid="{E3CDAAC3-717A-417C-8A49-68018D3141FA}"/>
    <cellStyle name="Percent 21 2" xfId="9166" xr:uid="{FC1A44A3-76D2-4497-A90E-DF9539B5E178}"/>
    <cellStyle name="Percent 21 3" xfId="8944" xr:uid="{AF3FC0EB-E342-4B51-817F-5639145F7D99}"/>
    <cellStyle name="Percent 22" xfId="1212" xr:uid="{A27F14E8-EF29-4777-AA8D-BC9CD671050B}"/>
    <cellStyle name="Percent 22 2" xfId="9169" xr:uid="{33408BC8-B6B3-40EA-B3EE-883C8C27430B}"/>
    <cellStyle name="Percent 22 3" xfId="8947" xr:uid="{43A53C97-7DF8-4C76-8729-2535C721CF83}"/>
    <cellStyle name="Percent 23" xfId="1213" xr:uid="{E512FB85-BD9C-4832-A1A6-B2730085D28A}"/>
    <cellStyle name="Percent 23 2" xfId="9172" xr:uid="{C521E813-4083-45F4-BD3E-40485A993193}"/>
    <cellStyle name="Percent 23 3" xfId="8950" xr:uid="{1CD98443-7332-4AFF-A086-DC34388D6344}"/>
    <cellStyle name="Percent 24" xfId="1214" xr:uid="{4FD1FEB9-A9B3-400B-93E2-040E4B889976}"/>
    <cellStyle name="Percent 24 2" xfId="9173" xr:uid="{2E1BFC21-79AC-494A-B100-FD2ED18E4796}"/>
    <cellStyle name="Percent 24 3" xfId="8951" xr:uid="{78C95CEC-EDE3-4648-8CB0-D3999D8507A0}"/>
    <cellStyle name="Percent 25" xfId="1215" xr:uid="{FFB22F4B-1F01-47E5-A068-E82F7623ED91}"/>
    <cellStyle name="Percent 25 2" xfId="8986" xr:uid="{5169564E-1907-45AC-95A7-5B4C1FD59811}"/>
    <cellStyle name="Percent 26" xfId="1216" xr:uid="{9366A462-7264-40D2-B502-95826ED2DF8D}"/>
    <cellStyle name="Percent 26 2" xfId="9248" xr:uid="{B936CB36-1197-4892-AF9D-91A8DDFD54BA}"/>
    <cellStyle name="Percent 27" xfId="1217" xr:uid="{D3359CE2-C30D-45B8-A7C6-E7B663321A1C}"/>
    <cellStyle name="Percent 27 2" xfId="9230" xr:uid="{CF0A1358-1BCB-43DA-9E86-B6B645D481F4}"/>
    <cellStyle name="Percent 27 2 2" xfId="37049" xr:uid="{1271B09B-65B5-4702-9849-D600D94FE178}"/>
    <cellStyle name="Percent 27 2 3" xfId="17560" xr:uid="{4FDAAB18-1AB2-42FB-AB04-88362BC3D03C}"/>
    <cellStyle name="Percent 28" xfId="1218" xr:uid="{B7BD1781-1C0D-44AB-B49B-689EA1645602}"/>
    <cellStyle name="Percent 28 2" xfId="9260" xr:uid="{E88D9BA3-BE6B-451E-869F-E70AC3829C74}"/>
    <cellStyle name="Percent 28 2 2" xfId="37077" xr:uid="{46341A72-5AB4-4071-9878-AD87CDD2F693}"/>
    <cellStyle name="Percent 28 2 3" xfId="17588" xr:uid="{55621F14-CA28-4C11-A85D-39FBDC50DD67}"/>
    <cellStyle name="Percent 29" xfId="1219" xr:uid="{9537A9C0-09CA-4207-B040-A280D8238DEA}"/>
    <cellStyle name="Percent 29 2" xfId="9263" xr:uid="{550A4CB0-0298-4534-96FD-2670E28BFE52}"/>
    <cellStyle name="Percent 29 2 2" xfId="37080" xr:uid="{49746A80-8F16-449B-9FCA-5E15131CA1FC}"/>
    <cellStyle name="Percent 29 2 3" xfId="17591" xr:uid="{A498D342-7246-4502-AF39-5C9B4A9B36C6}"/>
    <cellStyle name="Percent 3" xfId="89" xr:uid="{A54929F5-2CBE-4354-8358-970455A1DBFD}"/>
    <cellStyle name="Percent 3 2" xfId="187" xr:uid="{5F42F5F4-274D-4FBF-8427-BCBB58413EC0}"/>
    <cellStyle name="Percent 3 2 2" xfId="6521" xr:uid="{EDB66F56-583E-4736-82A5-CF1607D49A87}"/>
    <cellStyle name="Percent 3 2 3" xfId="31639" xr:uid="{9B672267-1640-4F99-96B7-9FBB37770CFE}"/>
    <cellStyle name="Percent 3 3" xfId="1451" xr:uid="{4672E880-3E33-471D-9C11-D01A291FA230}"/>
    <cellStyle name="Percent 3 3 2" xfId="6522" xr:uid="{AE14369C-9C6C-4FA6-A5CD-D04D332973D4}"/>
    <cellStyle name="Percent 3 3 3" xfId="7938" xr:uid="{DCCBB4B9-5B21-4067-B7B6-6CEB8979AED4}"/>
    <cellStyle name="Percent 3 3 4" xfId="31774" xr:uid="{92BD6C19-28D8-40A7-A566-C92204871554}"/>
    <cellStyle name="Percent 3 4" xfId="4086" xr:uid="{D4142FFF-5F64-4868-9A7D-3FFC47EEF24B}"/>
    <cellStyle name="Percent 3 4 2" xfId="7939" xr:uid="{A5A84D65-B525-4FFB-B466-87FFA9A283EF}"/>
    <cellStyle name="Percent 3 4 3" xfId="33704" xr:uid="{F2C0F390-8B88-42E2-B139-56757BE2A018}"/>
    <cellStyle name="Percent 3 5" xfId="8575" xr:uid="{E8B8AB76-FBA3-4759-B0C9-35A99AAA4798}"/>
    <cellStyle name="Percent 3 5 2" xfId="19846" xr:uid="{B5F68CCA-6690-4C26-977E-75900196A320}"/>
    <cellStyle name="Percent 3 5 3" xfId="36593" xr:uid="{4C9D84A3-ED85-4295-A6CC-6A085422C892}"/>
    <cellStyle name="Percent 3 6" xfId="19965" xr:uid="{734B3D2F-F06E-4DD9-95E4-4F2F7EA979F4}"/>
    <cellStyle name="Percent 30" xfId="1220" xr:uid="{62FED497-0A93-4D3E-926B-7921A6A3036E}"/>
    <cellStyle name="Percent 30 2" xfId="8582" xr:uid="{119E7CD0-8951-4783-B53C-11BBE23A8FA7}"/>
    <cellStyle name="Percent 31" xfId="1221" xr:uid="{CBA406E9-083F-4482-B77E-EC2C3984471E}"/>
    <cellStyle name="Percent 31 2" xfId="9302" xr:uid="{2407532F-CE79-4A7A-96F6-D4152CC3E302}"/>
    <cellStyle name="Percent 32" xfId="140" xr:uid="{B900C383-7B7C-4520-86DF-F1623DFDD877}"/>
    <cellStyle name="Percent 32 10" xfId="24411" xr:uid="{459C4045-6E4C-49FF-84E5-C87F00266110}"/>
    <cellStyle name="Percent 32 10 2" xfId="43191" xr:uid="{D9C62155-C759-4F02-ABF4-6B20CBA46D00}"/>
    <cellStyle name="Percent 32 11" xfId="26728" xr:uid="{9D03911F-16C5-4C2D-94C3-2CFAF3773D6E}"/>
    <cellStyle name="Percent 32 11 2" xfId="45490" xr:uid="{1FD11DD0-2A83-4A04-A303-429E181CF98B}"/>
    <cellStyle name="Percent 32 12" xfId="31288" xr:uid="{A8503B05-A90B-498D-BB47-C665DEEC1742}"/>
    <cellStyle name="Percent 32 13" xfId="31632" xr:uid="{2B11D584-19CC-4061-8544-1055DDD3E6CF}"/>
    <cellStyle name="Percent 32 14" xfId="12924" xr:uid="{6331AA0D-C94E-46BB-886A-5C21B62B0261}"/>
    <cellStyle name="Percent 32 2" xfId="1650" xr:uid="{1C2C8B2B-F802-4998-910B-B0A91A52C529}"/>
    <cellStyle name="Percent 32 2 2" xfId="3101" xr:uid="{04137D17-8C16-4623-BB58-796D449FEFD1}"/>
    <cellStyle name="Percent 32 2 2 2" xfId="5174" xr:uid="{54E63BF1-5ABF-4524-801B-F039CD4EB4C5}"/>
    <cellStyle name="Percent 32 2 2 2 2" xfId="29266" xr:uid="{D7C19029-C57C-422E-B2FD-63E398C7DB03}"/>
    <cellStyle name="Percent 32 2 2 2 2 2" xfId="48017" xr:uid="{A572BBFB-E3D1-4FAF-97BB-AD98184CD6E3}"/>
    <cellStyle name="Percent 32 2 2 2 3" xfId="34756" xr:uid="{21D51F2F-8842-4148-B20A-1DA5207B3756}"/>
    <cellStyle name="Percent 32 2 2 2 4" xfId="15584" xr:uid="{154982F8-DD5D-4703-BE11-9117DE6F71F4}"/>
    <cellStyle name="Percent 32 2 2 3" xfId="27510" xr:uid="{61F3A981-CEEA-46E6-8877-10D4AC397DB8}"/>
    <cellStyle name="Percent 32 2 2 3 2" xfId="46261" xr:uid="{F9209DF4-7F11-41C4-97FB-37266C50AF50}"/>
    <cellStyle name="Percent 32 2 2 4" xfId="32815" xr:uid="{B66D3FBA-3D6B-4EF2-A1FA-4DC4461A6E9E}"/>
    <cellStyle name="Percent 32 2 2 5" xfId="13814" xr:uid="{F86CCD55-1A4B-4F75-82E9-F8E667037169}"/>
    <cellStyle name="Percent 32 2 3" xfId="4132" xr:uid="{8D1201D2-3EAF-4606-9C6C-5C119FA38F78}"/>
    <cellStyle name="Percent 32 2 3 2" xfId="5920" xr:uid="{C6150692-34A3-4C04-8EC2-097A200BDFE4}"/>
    <cellStyle name="Percent 32 2 3 2 2" xfId="30006" xr:uid="{50BB5239-8CA1-4A2B-BD4C-4CB6F8CFE0B3}"/>
    <cellStyle name="Percent 32 2 3 2 2 2" xfId="48757" xr:uid="{C936BAA5-BB0F-4DC3-8D69-CE7531EACA95}"/>
    <cellStyle name="Percent 32 2 3 2 3" xfId="35498" xr:uid="{C51B9211-2632-42F6-8B39-2AB663FFBD07}"/>
    <cellStyle name="Percent 32 2 3 2 4" xfId="16324" xr:uid="{FA38F742-19A3-4D5C-BFD3-3C5324C17AE7}"/>
    <cellStyle name="Percent 32 2 3 3" xfId="28291" xr:uid="{FB34E7BD-E7AE-4320-8E6C-CFC45E92DF3A}"/>
    <cellStyle name="Percent 32 2 3 3 2" xfId="47042" xr:uid="{79EA5918-A6F8-43C3-B458-D90E062822D4}"/>
    <cellStyle name="Percent 32 2 3 4" xfId="33746" xr:uid="{5B134894-2697-430B-89E8-106976EDC7A1}"/>
    <cellStyle name="Percent 32 2 3 5" xfId="14609" xr:uid="{9B6E6DE1-71A4-4698-8984-5A21D093A5DA}"/>
    <cellStyle name="Percent 32 2 4" xfId="4433" xr:uid="{27B311E8-1CFD-4526-AAB8-0A99ED5A14EF}"/>
    <cellStyle name="Percent 32 2 4 2" xfId="28525" xr:uid="{AB73FD83-E2D1-4C61-B78A-11C7AC07F5F5}"/>
    <cellStyle name="Percent 32 2 4 2 2" xfId="47276" xr:uid="{05C40DA4-F1BF-447D-A315-6EAC84E28C16}"/>
    <cellStyle name="Percent 32 2 4 3" xfId="34015" xr:uid="{252957D2-9545-4872-A961-BCDF66428B07}"/>
    <cellStyle name="Percent 32 2 4 4" xfId="14843" xr:uid="{69785D63-7366-4AEB-A5AC-3ADD912C8E05}"/>
    <cellStyle name="Percent 32 2 5" xfId="26814" xr:uid="{C809DAA1-042A-4940-A6DB-416F9AE03DA2}"/>
    <cellStyle name="Percent 32 2 5 2" xfId="45565" xr:uid="{CF7DF51F-D865-4F04-A619-DCE9996FDF3D}"/>
    <cellStyle name="Percent 32 2 6" xfId="31935" xr:uid="{846A1361-E276-4637-83C5-1C3A07DEE559}"/>
    <cellStyle name="Percent 32 2 7" xfId="13045" xr:uid="{23291728-E183-406B-98C2-7C63524F904A}"/>
    <cellStyle name="Percent 32 3" xfId="1472" xr:uid="{F9F2196E-7646-4B3B-90D9-8FA3D005C455}"/>
    <cellStyle name="Percent 32 3 2" xfId="3028" xr:uid="{0E43C83F-180E-41E1-B456-FE08A0239484}"/>
    <cellStyle name="Percent 32 3 2 2" xfId="5103" xr:uid="{AF9ED228-8398-451E-B324-EC09C69A70DF}"/>
    <cellStyle name="Percent 32 3 2 2 2" xfId="29195" xr:uid="{4DD1893B-3FA7-4B88-891D-C11B3D4677DF}"/>
    <cellStyle name="Percent 32 3 2 2 2 2" xfId="47946" xr:uid="{E038191E-CCBC-441B-BD21-E3DF71C0F1E7}"/>
    <cellStyle name="Percent 32 3 2 2 3" xfId="34685" xr:uid="{C52B7668-AFD0-42B5-AFD2-F6F5A1D75F94}"/>
    <cellStyle name="Percent 32 3 2 2 4" xfId="15513" xr:uid="{BB126BE4-0578-48A3-A381-928C159ABE83}"/>
    <cellStyle name="Percent 32 3 2 3" xfId="27441" xr:uid="{D61D6CB6-B8A6-447C-8B92-E0D92F8C78EC}"/>
    <cellStyle name="Percent 32 3 2 3 2" xfId="46192" xr:uid="{FE0A2E6A-252A-4CEF-98E1-C6C1529F64D7}"/>
    <cellStyle name="Percent 32 3 2 4" xfId="32742" xr:uid="{62ECCB3C-D71A-47BB-AA64-656E9ED81047}"/>
    <cellStyle name="Percent 32 3 2 5" xfId="13743" xr:uid="{7FEA5D85-3778-435D-B183-7B72C83594B0}"/>
    <cellStyle name="Percent 32 3 3" xfId="4400" xr:uid="{F6BA23C2-A1BD-4D8A-819E-8ABC03A3B990}"/>
    <cellStyle name="Percent 32 3 3 2" xfId="28492" xr:uid="{614BC148-E69F-4051-B1C2-B18C5F432CC9}"/>
    <cellStyle name="Percent 32 3 3 2 2" xfId="47243" xr:uid="{B285A8F9-0CF7-484C-8483-4A2F6523490B}"/>
    <cellStyle name="Percent 32 3 3 3" xfId="33982" xr:uid="{8A495099-7D94-4C78-9291-BB773E08108F}"/>
    <cellStyle name="Percent 32 3 3 4" xfId="14810" xr:uid="{421C06FD-FE1A-425F-A7C8-7CEED1190A4A}"/>
    <cellStyle name="Percent 32 3 4" xfId="26785" xr:uid="{78423057-58FF-488F-9B47-483CDEDC7BC2}"/>
    <cellStyle name="Percent 32 3 4 2" xfId="45536" xr:uid="{904817C2-6E22-4F34-BEB7-FDEC5CDA2F0E}"/>
    <cellStyle name="Percent 32 3 5" xfId="31795" xr:uid="{413DCFE2-1036-4B0E-A344-B00885C5536A}"/>
    <cellStyle name="Percent 32 3 6" xfId="13012" xr:uid="{07CDAC4C-35C0-40AD-B1D5-C941E0ECE604}"/>
    <cellStyle name="Percent 32 4" xfId="2524" xr:uid="{72EF1E55-A3B9-47A2-B429-A14CAFB18D89}"/>
    <cellStyle name="Percent 32 4 2" xfId="4632" xr:uid="{87FA57C6-8433-4383-99B0-6139B7759B0C}"/>
    <cellStyle name="Percent 32 4 2 2" xfId="28724" xr:uid="{54700D66-32F7-4B41-BA0B-3B22D5E920D5}"/>
    <cellStyle name="Percent 32 4 2 2 2" xfId="47475" xr:uid="{E171B7D2-150D-4D98-95B4-38F9F78FDD5A}"/>
    <cellStyle name="Percent 32 4 2 3" xfId="34214" xr:uid="{03D61300-12D8-4D6A-AE2B-A5BB57214AE3}"/>
    <cellStyle name="Percent 32 4 2 4" xfId="15042" xr:uid="{195BFA7B-0777-4E50-A58D-71C434DBD6D0}"/>
    <cellStyle name="Percent 32 4 3" xfId="27001" xr:uid="{FA7745D5-A988-4BFE-BA0A-675608592108}"/>
    <cellStyle name="Percent 32 4 3 2" xfId="45752" xr:uid="{168F882E-DFEA-417C-8CDA-0F0224679CD2}"/>
    <cellStyle name="Percent 32 4 4" xfId="32239" xr:uid="{52D66C9C-31CE-4031-A03A-F58CC760ABD0}"/>
    <cellStyle name="Percent 32 4 5" xfId="13246" xr:uid="{804DFBA0-70A1-4DC6-9077-2DB1FF76D311}"/>
    <cellStyle name="Percent 32 5" xfId="3909" xr:uid="{76658C40-A652-4DE0-A694-0C89B237421F}"/>
    <cellStyle name="Percent 32 5 2" xfId="5835" xr:uid="{85774002-D1E7-46C8-948F-A6EFD54B2FC3}"/>
    <cellStyle name="Percent 32 5 2 2" xfId="29922" xr:uid="{DEA3CBA2-8C66-4DF6-9379-64CC433D5AC6}"/>
    <cellStyle name="Percent 32 5 2 2 2" xfId="48673" xr:uid="{61BAC9A2-1C7B-47BD-A69A-1077A11681F2}"/>
    <cellStyle name="Percent 32 5 2 3" xfId="35414" xr:uid="{E5624D31-BE0C-4784-AF4E-9EB451392CED}"/>
    <cellStyle name="Percent 32 5 2 4" xfId="16240" xr:uid="{D343650C-80E4-48F6-AB8B-A05BDB4D4987}"/>
    <cellStyle name="Percent 32 5 3" xfId="28205" xr:uid="{E5EDEC96-3F5E-4757-A647-B3322E4221EB}"/>
    <cellStyle name="Percent 32 5 3 2" xfId="46956" xr:uid="{F1F8064B-5186-42C1-87B5-861BEC49E082}"/>
    <cellStyle name="Percent 32 5 4" xfId="33571" xr:uid="{358A8ED9-2DFA-42E1-996E-2254D6A026F1}"/>
    <cellStyle name="Percent 32 5 5" xfId="14525" xr:uid="{D0A01EA5-7AFD-4E4D-9B28-3BAE935B8BEA}"/>
    <cellStyle name="Percent 32 6" xfId="4303" xr:uid="{2F1B8DBD-7C04-4708-822A-14F03FC6DE0C}"/>
    <cellStyle name="Percent 32 6 2" xfId="28408" xr:uid="{BCB50657-8FE2-4213-AC64-35DA51C58137}"/>
    <cellStyle name="Percent 32 6 2 2" xfId="47159" xr:uid="{D6E82014-5AFE-4EDB-96B2-5289D2FB52C7}"/>
    <cellStyle name="Percent 32 6 3" xfId="33892" xr:uid="{885FE2EC-C2D5-420B-921C-DF966F716085}"/>
    <cellStyle name="Percent 32 6 4" xfId="14726" xr:uid="{515002E5-FA93-4C54-8C13-BB19073E1017}"/>
    <cellStyle name="Percent 32 7" xfId="9337" xr:uid="{BAD827F0-C3CB-4AA3-B12E-49C67D8206C6}"/>
    <cellStyle name="Percent 32 8" xfId="9613" xr:uid="{E8CA9113-CD7C-4A63-94DB-2B4092EF7A66}"/>
    <cellStyle name="Percent 32 8 2" xfId="37400" xr:uid="{323546EA-5DF8-4808-838E-52635853AC1C}"/>
    <cellStyle name="Percent 32 8 3" xfId="17913" xr:uid="{5DB31935-B845-455E-ACA3-DC6638983A34}"/>
    <cellStyle name="Percent 32 9" xfId="19920" xr:uid="{F585615F-579A-4CFE-8125-4068CBC9E426}"/>
    <cellStyle name="Percent 32 9 2" xfId="39307" xr:uid="{1B2D2592-C7FE-4AAD-B525-2763F174DFDC}"/>
    <cellStyle name="Percent 33" xfId="1380" xr:uid="{DF254017-52FF-453E-92C8-F0561A073BC4}"/>
    <cellStyle name="Percent 33 10" xfId="31707" xr:uid="{1E6EF919-4D49-46B1-90E4-91786599A5B8}"/>
    <cellStyle name="Percent 33 11" xfId="12931" xr:uid="{E68B3172-50AB-4389-B620-9C7F67A6B58E}"/>
    <cellStyle name="Percent 33 2" xfId="1637" xr:uid="{E9ECF584-4C0C-4FEC-A01B-D1BC37F60D2D}"/>
    <cellStyle name="Percent 33 3" xfId="2975" xr:uid="{2E735BE2-18AE-4B04-B1CE-4347884A0DCD}"/>
    <cellStyle name="Percent 33 3 2" xfId="5051" xr:uid="{D12B0A3C-B390-48FD-A842-418B34F38386}"/>
    <cellStyle name="Percent 33 3 2 2" xfId="29143" xr:uid="{A0FEB919-64C3-49DA-ABD6-130D86E24964}"/>
    <cellStyle name="Percent 33 3 2 2 2" xfId="47894" xr:uid="{ACC1BC5D-D95C-408C-A514-9C93CDA5F8D2}"/>
    <cellStyle name="Percent 33 3 2 3" xfId="34633" xr:uid="{B54BF564-CC40-4384-AD2E-C431462C1C6B}"/>
    <cellStyle name="Percent 33 3 2 4" xfId="15461" xr:uid="{2D1EDCC2-482F-4D36-8AB5-B8510D9C7CF9}"/>
    <cellStyle name="Percent 33 3 3" xfId="27389" xr:uid="{D9D90D0C-2751-4CE4-9B45-1BB08ED8BF23}"/>
    <cellStyle name="Percent 33 3 3 2" xfId="46140" xr:uid="{9D41AA51-6350-4877-BFC9-CB61AB0ED25F}"/>
    <cellStyle name="Percent 33 3 4" xfId="32690" xr:uid="{B995D0B8-3CF0-4DCF-BAA3-AFDE84131A05}"/>
    <cellStyle name="Percent 33 3 5" xfId="13690" xr:uid="{8063230D-9B71-400D-A26C-D201C7F896BA}"/>
    <cellStyle name="Percent 33 4" xfId="4238" xr:uid="{A3FCCA9C-C47E-4DDC-8566-41ADE589F792}"/>
    <cellStyle name="Percent 33 4 2" xfId="6000" xr:uid="{A5490DD6-1236-407D-89B5-42C32AFF857E}"/>
    <cellStyle name="Percent 33 4 2 2" xfId="30083" xr:uid="{1399B805-2DB0-477B-ADFD-49A2F4775A02}"/>
    <cellStyle name="Percent 33 4 2 2 2" xfId="48834" xr:uid="{13E95F7B-102A-4A08-AE2F-240F9718CAAB}"/>
    <cellStyle name="Percent 33 4 2 3" xfId="35575" xr:uid="{517006AC-AF3E-4328-9F93-0D578EB80B02}"/>
    <cellStyle name="Percent 33 4 2 4" xfId="16401" xr:uid="{4CA47194-2977-4C24-9733-12720464A417}"/>
    <cellStyle name="Percent 33 4 3" xfId="28368" xr:uid="{CC338F96-2350-4F3B-9D07-C9A6CFF9B515}"/>
    <cellStyle name="Percent 33 4 3 2" xfId="47119" xr:uid="{58649BA8-C34E-4926-8F75-CCBE57EEC787}"/>
    <cellStyle name="Percent 33 4 4" xfId="33841" xr:uid="{FDEBB02F-7D4C-4D5F-9FF3-0A66DE4507DC}"/>
    <cellStyle name="Percent 33 4 5" xfId="14686" xr:uid="{08507FE5-8C78-489F-B23A-9669498C2F57}"/>
    <cellStyle name="Percent 33 5" xfId="4323" xr:uid="{5D5DD0DB-090E-427E-8724-BF697E7900C6}"/>
    <cellStyle name="Percent 33 5 2" xfId="28415" xr:uid="{887A7C77-5FE0-4466-90DD-0092E8553E0A}"/>
    <cellStyle name="Percent 33 5 2 2" xfId="47166" xr:uid="{8D00B459-8D4A-403D-BECB-33DF1BDD26AD}"/>
    <cellStyle name="Percent 33 5 3" xfId="33905" xr:uid="{9580CE04-B131-4836-9625-3D57899658BD}"/>
    <cellStyle name="Percent 33 5 4" xfId="14733" xr:uid="{3F802B1E-DEF8-4BE6-BFD4-6F4D240A6E62}"/>
    <cellStyle name="Percent 33 6" xfId="20667" xr:uid="{C868E097-034F-444A-8A2A-BD1E7E0F36A6}"/>
    <cellStyle name="Percent 33 6 2" xfId="39788" xr:uid="{121B91F5-1D41-41ED-BD9E-AF0965616E92}"/>
    <cellStyle name="Percent 33 7" xfId="25044" xr:uid="{2FA752A1-E4B6-43C6-952B-5975CC990E8A}"/>
    <cellStyle name="Percent 33 7 2" xfId="43820" xr:uid="{392713B9-6AD4-4E57-AD13-55E1DA73434A}"/>
    <cellStyle name="Percent 33 8" xfId="26752" xr:uid="{B674F72F-FA5D-4B72-8849-9FA4D45803A6}"/>
    <cellStyle name="Percent 33 8 2" xfId="45504" xr:uid="{ACA20D07-1B48-432B-AD1B-90B97B519E82}"/>
    <cellStyle name="Percent 33 9" xfId="31439" xr:uid="{EB0DD0AA-A09C-43E3-BAE4-758C7BD48E17}"/>
    <cellStyle name="Percent 34" xfId="1391" xr:uid="{C132EC75-688B-41F4-8791-D8F4388F9369}"/>
    <cellStyle name="Percent 34 10" xfId="31718" xr:uid="{36E65939-68FE-4376-B6A6-A82698514362}"/>
    <cellStyle name="Percent 34 11" xfId="12942" xr:uid="{636C2225-ED4C-4A1C-9A11-02424581FA00}"/>
    <cellStyle name="Percent 34 2" xfId="1643" xr:uid="{3D12CA91-589A-43CA-983C-88C337AAE5DC}"/>
    <cellStyle name="Percent 34 2 2" xfId="3097" xr:uid="{20CB4FDA-3500-44D8-8121-1AD82CD8602F}"/>
    <cellStyle name="Percent 34 2 2 2" xfId="5170" xr:uid="{F02E5693-75AD-47C3-91DC-E3AE3FF0B7BD}"/>
    <cellStyle name="Percent 34 2 2 2 2" xfId="29262" xr:uid="{C64B08E5-5BCD-4AF7-B62E-9E5AE02E59DC}"/>
    <cellStyle name="Percent 34 2 2 2 2 2" xfId="48013" xr:uid="{FD310E52-F367-4BB3-8F5B-18CA98F7BDAE}"/>
    <cellStyle name="Percent 34 2 2 2 3" xfId="34752" xr:uid="{DBC5557B-854A-4449-ADF0-14242309E1B4}"/>
    <cellStyle name="Percent 34 2 2 2 4" xfId="15580" xr:uid="{378FA4B5-CA73-499C-8EB8-140DECDC87BD}"/>
    <cellStyle name="Percent 34 2 2 3" xfId="27506" xr:uid="{DD6AD7CC-F759-4E15-902E-EF7200FCAE39}"/>
    <cellStyle name="Percent 34 2 2 3 2" xfId="46257" xr:uid="{B6A08B2F-25D4-4634-B4FB-606694821719}"/>
    <cellStyle name="Percent 34 2 2 4" xfId="32811" xr:uid="{6DD52DCC-76F3-42B4-AFA5-EADBED1D029F}"/>
    <cellStyle name="Percent 34 2 2 5" xfId="13810" xr:uid="{27510E66-48E1-487C-A74F-E7AAD8B22225}"/>
    <cellStyle name="Percent 34 2 3" xfId="4429" xr:uid="{F1A371BA-4665-47FD-9360-C8C494432199}"/>
    <cellStyle name="Percent 34 2 3 2" xfId="28521" xr:uid="{98774A98-608B-46F4-A811-6393F8087422}"/>
    <cellStyle name="Percent 34 2 3 2 2" xfId="47272" xr:uid="{966A59A1-E01B-4EA4-85E0-BB59056B5AB3}"/>
    <cellStyle name="Percent 34 2 3 3" xfId="34011" xr:uid="{D998AEA2-CFC2-45B8-8D26-68D92DD69C8F}"/>
    <cellStyle name="Percent 34 2 3 4" xfId="14839" xr:uid="{30D0D928-EFEF-4539-9A07-39FF8FD6A799}"/>
    <cellStyle name="Percent 34 2 4" xfId="26810" xr:uid="{1DD22609-D876-48E1-A43A-7329F275A4D5}"/>
    <cellStyle name="Percent 34 2 4 2" xfId="45561" xr:uid="{8464E9E0-47D3-4D5F-BCEA-F8D7DC4D7A1E}"/>
    <cellStyle name="Percent 34 2 5" xfId="31928" xr:uid="{0892F8C0-E875-4886-94CA-FEB6F749711A}"/>
    <cellStyle name="Percent 34 2 6" xfId="13041" xr:uid="{FF36636F-01BD-46AA-8C9C-7B4DEA69F992}"/>
    <cellStyle name="Percent 34 3" xfId="2980" xr:uid="{460D4184-C227-408E-BCA9-82C08085AE75}"/>
    <cellStyle name="Percent 34 3 2" xfId="5056" xr:uid="{58F3CA76-AD34-4687-BF52-0CEE757DDA7E}"/>
    <cellStyle name="Percent 34 3 2 2" xfId="29148" xr:uid="{90C23200-F837-4E9A-A934-38F2363DAD03}"/>
    <cellStyle name="Percent 34 3 2 2 2" xfId="47899" xr:uid="{5A31F6A8-81BE-4E42-B527-C2755DD6FEE7}"/>
    <cellStyle name="Percent 34 3 2 3" xfId="34638" xr:uid="{9895BA74-E71C-4C87-BA9A-F23620E7A642}"/>
    <cellStyle name="Percent 34 3 2 4" xfId="15466" xr:uid="{5BD93D51-1671-40A3-A163-C8AA6B692491}"/>
    <cellStyle name="Percent 34 3 3" xfId="27394" xr:uid="{ACE48C0A-FD33-4494-BAC2-581CB8626886}"/>
    <cellStyle name="Percent 34 3 3 2" xfId="46145" xr:uid="{A8029481-F458-4AD1-8949-06BC9D13B569}"/>
    <cellStyle name="Percent 34 3 4" xfId="32695" xr:uid="{A53516EF-B7FC-435F-A7D6-0F80BB127B7C}"/>
    <cellStyle name="Percent 34 3 5" xfId="13695" xr:uid="{60E6380B-7E8D-47D5-A3BB-C469728C5F53}"/>
    <cellStyle name="Percent 34 4" xfId="4127" xr:uid="{C44D8B85-A79E-4FCF-B390-FA4F2093AF40}"/>
    <cellStyle name="Percent 34 4 2" xfId="5916" xr:uid="{0292E7A0-595D-48CB-B462-4460916844FB}"/>
    <cellStyle name="Percent 34 4 2 2" xfId="30002" xr:uid="{B74F048E-CD64-4919-B799-1117FC0BB32F}"/>
    <cellStyle name="Percent 34 4 2 2 2" xfId="48753" xr:uid="{1706A5E7-22EC-4ACD-979F-0F06D6085F1F}"/>
    <cellStyle name="Percent 34 4 2 3" xfId="35494" xr:uid="{87B72753-898F-45F0-80A9-A8B9289EDC1C}"/>
    <cellStyle name="Percent 34 4 2 4" xfId="16320" xr:uid="{8CDD36E3-5220-4B01-A759-92E28CB151BA}"/>
    <cellStyle name="Percent 34 4 3" xfId="28287" xr:uid="{700E2702-B54E-4882-B934-322D7126678C}"/>
    <cellStyle name="Percent 34 4 3 2" xfId="47038" xr:uid="{2308786D-D1FE-4AFB-8447-C1A4BE7B916E}"/>
    <cellStyle name="Percent 34 4 4" xfId="33741" xr:uid="{8330F815-94CE-41AC-BFB5-D3B40A6A8A2E}"/>
    <cellStyle name="Percent 34 4 5" xfId="14605" xr:uid="{1695D9EC-0A85-4F9C-B6A5-B8D9F6244314}"/>
    <cellStyle name="Percent 34 5" xfId="4333" xr:uid="{9727BF6E-10E2-4837-AEA8-B21E28430588}"/>
    <cellStyle name="Percent 34 5 2" xfId="28425" xr:uid="{E6E67A71-8BD6-4560-B9F8-F85CF2818EAB}"/>
    <cellStyle name="Percent 34 5 2 2" xfId="47176" xr:uid="{06BC7533-448A-4C4C-A33E-95E90CDF6B75}"/>
    <cellStyle name="Percent 34 5 3" xfId="33915" xr:uid="{43B22305-0D11-4455-BE33-BC891086215E}"/>
    <cellStyle name="Percent 34 5 4" xfId="14743" xr:uid="{9587209C-18E4-4824-9804-1C8DD96398A5}"/>
    <cellStyle name="Percent 34 6" xfId="20673" xr:uid="{AAFCC6BD-8B2F-4A88-905D-269D78389303}"/>
    <cellStyle name="Percent 34 6 2" xfId="39794" xr:uid="{73CAD0F9-5824-44E8-AD9C-400FD1EE1A30}"/>
    <cellStyle name="Percent 34 7" xfId="25050" xr:uid="{D15238FE-2D91-4B34-8E06-9B92769CFE63}"/>
    <cellStyle name="Percent 34 7 2" xfId="43826" xr:uid="{6727C566-F980-4501-BAB9-C6159EB5E7EE}"/>
    <cellStyle name="Percent 34 8" xfId="26755" xr:uid="{AE3A5904-0B01-4DC7-ACF4-2DE43146C946}"/>
    <cellStyle name="Percent 34 8 2" xfId="45507" xr:uid="{4AB41123-8987-4DBA-ADBF-BD462DC0CE9E}"/>
    <cellStyle name="Percent 34 9" xfId="31442" xr:uid="{3D1BBB34-19C1-45CC-94C1-BD711A184359}"/>
    <cellStyle name="Percent 35" xfId="1719" xr:uid="{76C7B88C-B94F-4BAF-9032-F142892254E3}"/>
    <cellStyle name="Percent 35 10" xfId="13086" xr:uid="{CC1FC509-43AD-42EB-BC69-4EB8A3E076A8}"/>
    <cellStyle name="Percent 35 2" xfId="3148" xr:uid="{026B4FC1-F812-4604-80CD-A441B70C4C0D}"/>
    <cellStyle name="Percent 35 2 2" xfId="5221" xr:uid="{DFF38C86-1E66-4EE3-8B74-C4082C355273}"/>
    <cellStyle name="Percent 35 2 2 2" xfId="29313" xr:uid="{D3FB9558-FE29-49A2-A805-7ABC7DFDDAA0}"/>
    <cellStyle name="Percent 35 2 2 2 2" xfId="48064" xr:uid="{88992127-C789-4EF5-978C-75793A361289}"/>
    <cellStyle name="Percent 35 2 2 3" xfId="34803" xr:uid="{53A35FEB-B756-40C7-8FF6-70101BF389EA}"/>
    <cellStyle name="Percent 35 2 2 4" xfId="15631" xr:uid="{C0C424AD-7C92-48E3-833E-7D8CB1C3E05D}"/>
    <cellStyle name="Percent 35 2 3" xfId="27556" xr:uid="{C81C5262-4167-404B-BA09-157FE4708A2F}"/>
    <cellStyle name="Percent 35 2 3 2" xfId="46307" xr:uid="{E66BC38A-3430-4EE7-BD03-959C4FCC70AF}"/>
    <cellStyle name="Percent 35 2 4" xfId="32861" xr:uid="{BEA3874E-18A1-4503-84F7-C7B836C8DDCB}"/>
    <cellStyle name="Percent 35 2 5" xfId="13861" xr:uid="{CB03C5A7-E50B-4E61-9C16-46BE9D0C9117}"/>
    <cellStyle name="Percent 35 3" xfId="4179" xr:uid="{52C56D6E-12C4-4CDA-9BCA-3A8E8CB1354A}"/>
    <cellStyle name="Percent 35 3 2" xfId="5965" xr:uid="{D772ABAC-1D24-4A19-975E-999DD0FD9764}"/>
    <cellStyle name="Percent 35 3 2 2" xfId="30051" xr:uid="{A4AF0689-F59E-40F7-BE27-A9E3B8E2083E}"/>
    <cellStyle name="Percent 35 3 2 2 2" xfId="48802" xr:uid="{9D59FCF2-0EFB-44E2-8520-D44538DAC48F}"/>
    <cellStyle name="Percent 35 3 2 3" xfId="35543" xr:uid="{226CC86E-517B-4BE0-9F64-CDE15ADD3B71}"/>
    <cellStyle name="Percent 35 3 2 4" xfId="16369" xr:uid="{445BF4F7-9E35-4EF9-8758-B36323F4095F}"/>
    <cellStyle name="Percent 35 3 3" xfId="28336" xr:uid="{180D4AC4-8573-4ED1-A516-E43FEDC15AA1}"/>
    <cellStyle name="Percent 35 3 3 2" xfId="47087" xr:uid="{C3F5EF2C-9905-4C18-8BAC-AC26900C2DAD}"/>
    <cellStyle name="Percent 35 3 4" xfId="33792" xr:uid="{727567BC-5DEE-45A0-AA2E-02EF02814242}"/>
    <cellStyle name="Percent 35 3 5" xfId="14654" xr:uid="{2673DE27-86C5-44BF-AE14-866ADCA8CAC1}"/>
    <cellStyle name="Percent 35 4" xfId="4474" xr:uid="{14F15174-87B4-4E18-8985-E1D28A5F9967}"/>
    <cellStyle name="Percent 35 4 2" xfId="28566" xr:uid="{77DCA0AA-78B4-4AC0-9071-021167ED433F}"/>
    <cellStyle name="Percent 35 4 2 2" xfId="47317" xr:uid="{A2FE1937-6E3F-4306-B05F-87474E423CE0}"/>
    <cellStyle name="Percent 35 4 3" xfId="34056" xr:uid="{D01D89DF-0FD8-42F6-87E4-35B61A672F26}"/>
    <cellStyle name="Percent 35 4 4" xfId="14884" xr:uid="{C9C3EDD8-9C69-40A3-B6F3-66CA758AD54B}"/>
    <cellStyle name="Percent 35 5" xfId="20670" xr:uid="{27098B2C-6CE8-4CD3-ABE6-4AC619769BE5}"/>
    <cellStyle name="Percent 35 5 2" xfId="39791" xr:uid="{E83BFB27-574C-4D81-BD80-D8393FB8DA80}"/>
    <cellStyle name="Percent 35 6" xfId="25047" xr:uid="{E1D60634-B0DD-4B8A-B665-C6CA37E6F35F}"/>
    <cellStyle name="Percent 35 6 2" xfId="43823" xr:uid="{8E0D7462-A941-4F51-A4AE-01E5DC9E93B6}"/>
    <cellStyle name="Percent 35 7" xfId="26853" xr:uid="{73CE8EF5-88A6-4D17-AAB8-8715B18595E4}"/>
    <cellStyle name="Percent 35 7 2" xfId="45604" xr:uid="{8D883713-41B8-42EC-B75E-BF4D7BE18612}"/>
    <cellStyle name="Percent 35 8" xfId="31441" xr:uid="{BD295B8F-98EC-4D75-A128-EFDF700D0986}"/>
    <cellStyle name="Percent 35 9" xfId="32003" xr:uid="{64129E47-1726-4135-8A77-2C3B244B9557}"/>
    <cellStyle name="Percent 36" xfId="1714" xr:uid="{A6481939-0C44-42F9-A3DB-BF51B8C36661}"/>
    <cellStyle name="Percent 36 2" xfId="20696" xr:uid="{DCEF61FA-3E93-4191-9CB8-82C17EDBEA40}"/>
    <cellStyle name="Percent 36 2 2" xfId="39803" xr:uid="{D743D2A2-C661-43D1-AFAC-36CB2896FA49}"/>
    <cellStyle name="Percent 36 3" xfId="25073" xr:uid="{E02DD039-AD4B-4399-8C75-C5A2D2F1F2D0}"/>
    <cellStyle name="Percent 36 3 2" xfId="43849" xr:uid="{F081A7F9-7B00-4EA5-980B-3AB16363C1F3}"/>
    <cellStyle name="Percent 36 4" xfId="30687" xr:uid="{573DA864-4C69-4E73-868E-FDB6C948DA72}"/>
    <cellStyle name="Percent 36 4 2" xfId="49430" xr:uid="{7DAA1559-6F85-4C40-A30E-4CAE11191FF0}"/>
    <cellStyle name="Percent 36 5" xfId="31448" xr:uid="{9526E017-D68C-4C15-9E3C-255BF37BA85D}"/>
    <cellStyle name="Percent 36 6" xfId="31998" xr:uid="{F50686F0-E6E1-4F4D-8D97-2C4427B6962D}"/>
    <cellStyle name="Percent 37" xfId="1222" xr:uid="{203A5E38-235E-4F09-9208-28083F68C175}"/>
    <cellStyle name="Percent 38" xfId="1223" xr:uid="{10D5F7FA-320F-4DDC-8856-E68274FF3642}"/>
    <cellStyle name="Percent 39" xfId="4265" xr:uid="{3BE0AB31-FEE6-4775-8AE6-DC7690E98A6F}"/>
    <cellStyle name="Percent 39 2" xfId="6006" xr:uid="{8950F9A2-9F77-4904-B0E2-CD601429C963}"/>
    <cellStyle name="Percent 39 2 2" xfId="30089" xr:uid="{8A54FE41-3485-4C1F-9291-49CAF9539137}"/>
    <cellStyle name="Percent 39 2 2 2" xfId="48840" xr:uid="{B3C2016E-6C03-41EB-A8E1-183B151A4AC4}"/>
    <cellStyle name="Percent 39 2 3" xfId="35581" xr:uid="{3E1E3932-6C41-489C-8272-7D369B239CDB}"/>
    <cellStyle name="Percent 39 2 4" xfId="16407" xr:uid="{93033ABD-2324-4208-8D07-AA4F8EAC7C0C}"/>
    <cellStyle name="Percent 39 3" xfId="20744" xr:uid="{02789D09-5D0B-4E89-989C-1F4B48669AD3}"/>
    <cellStyle name="Percent 39 3 2" xfId="39851" xr:uid="{88119B59-A94F-44AC-9B72-5B207AAFC22F}"/>
    <cellStyle name="Percent 39 4" xfId="25121" xr:uid="{DE94DF33-2554-4006-9AC0-A1B1F6ACA910}"/>
    <cellStyle name="Percent 39 4 2" xfId="43897" xr:uid="{88DC5CB1-6F49-4837-AC54-6C630DC6F7A3}"/>
    <cellStyle name="Percent 39 5" xfId="28374" xr:uid="{E8154615-03D6-43C5-A359-C26E401D7499}"/>
    <cellStyle name="Percent 39 5 2" xfId="47125" xr:uid="{21BBA46D-8664-4B20-816D-F08B0B8F760D}"/>
    <cellStyle name="Percent 39 6" xfId="31472" xr:uid="{DF25993D-0EAA-4556-A51E-83C3BB71965F}"/>
    <cellStyle name="Percent 39 7" xfId="33855" xr:uid="{AFD1878B-D1A2-4E8B-9535-3575CFD8ABDC}"/>
    <cellStyle name="Percent 39 8" xfId="14692" xr:uid="{4B612E3B-C844-4989-ADCD-62175278A4B0}"/>
    <cellStyle name="Percent 4" xfId="94" xr:uid="{9DC4530D-F3A4-4FF3-A582-C5639B046B31}"/>
    <cellStyle name="Percent 4 2" xfId="189" xr:uid="{92A968A4-A0C1-4F52-8204-AF680CB9C6CC}"/>
    <cellStyle name="Percent 4 2 10" xfId="31640" xr:uid="{8E8E093F-5252-488E-BDB3-970919E41D7D}"/>
    <cellStyle name="Percent 4 2 2" xfId="3884" xr:uid="{1338E3FD-90CD-4FEB-AD51-5F18FC0D3A25}"/>
    <cellStyle name="Percent 4 2 3" xfId="6175" xr:uid="{BCEF3857-1A63-417C-A954-489761BE8081}"/>
    <cellStyle name="Percent 4 2 3 2" xfId="30211" xr:uid="{F6F33563-8C48-4D71-B0CF-485252187334}"/>
    <cellStyle name="Percent 4 2 3 2 2" xfId="48962" xr:uid="{EA4A1720-AF34-45FC-9D46-C6BB0085EF88}"/>
    <cellStyle name="Percent 4 2 3 3" xfId="35718" xr:uid="{CB358563-82D0-4E33-8034-8120BEB5AFFF}"/>
    <cellStyle name="Percent 4 2 3 4" xfId="16531" xr:uid="{6C5A64FA-CC7C-48BB-ACFA-CB982A7AFF7A}"/>
    <cellStyle name="Percent 4 2 4" xfId="6313" xr:uid="{4A5FC5F2-250B-4198-AE1F-94EDA59D30DF}"/>
    <cellStyle name="Percent 4 2 4 2" xfId="30337" xr:uid="{4BDCF80A-C8B7-4472-BD30-CF9B40E6A832}"/>
    <cellStyle name="Percent 4 2 4 2 2" xfId="49088" xr:uid="{51953B58-AD37-4960-9B77-FC8DEB412FE6}"/>
    <cellStyle name="Percent 4 2 4 3" xfId="35852" xr:uid="{07B6EE41-0E4F-4C3A-A7A4-F231DCF9C188}"/>
    <cellStyle name="Percent 4 2 4 4" xfId="16657" xr:uid="{8F630C9A-D93F-47A4-91C4-D403EBBD4285}"/>
    <cellStyle name="Percent 4 2 5" xfId="6523" xr:uid="{45EE870B-27BA-4747-B7E5-44BE7BECB09B}"/>
    <cellStyle name="Percent 4 2 5 2" xfId="30440" xr:uid="{B97DCAEF-9CC9-4D9A-AD3B-920D818CF1F8}"/>
    <cellStyle name="Percent 4 2 5 2 2" xfId="49191" xr:uid="{B82C53EF-5128-4D85-B70A-A8F0C17943D9}"/>
    <cellStyle name="Percent 4 2 5 3" xfId="35996" xr:uid="{14DEB786-D23A-4F78-9A6C-CA295597A439}"/>
    <cellStyle name="Percent 4 2 5 4" xfId="16760" xr:uid="{AF1EAFB6-2359-4165-B4C9-AD939B54B308}"/>
    <cellStyle name="Percent 4 2 6" xfId="8237" xr:uid="{BF65DDC4-CD4E-4705-A2A2-0F3B10FDCDCA}"/>
    <cellStyle name="Percent 4 2 6 2" xfId="36442" xr:uid="{B7803C8A-CB12-4C86-B00D-C1058F5CF8B6}"/>
    <cellStyle name="Percent 4 2 6 3" xfId="17016" xr:uid="{208EF79E-A1C9-43D6-AC2F-B809ECF4192B}"/>
    <cellStyle name="Percent 4 2 7" xfId="8712" xr:uid="{08515435-EF12-47E4-9BDE-0D5465832D6D}"/>
    <cellStyle name="Percent 4 2 8" xfId="26671" xr:uid="{B449C616-A135-4A22-8644-ABC2F4E41BED}"/>
    <cellStyle name="Percent 4 2 8 2" xfId="45434" xr:uid="{7D293659-3B43-4D27-B73E-8668D8A52A03}"/>
    <cellStyle name="Percent 4 2 9" xfId="30921" xr:uid="{AED71237-C866-446D-A371-B808D949C777}"/>
    <cellStyle name="Percent 4 3" xfId="2385" xr:uid="{EA1714F8-8718-4754-B090-48F09E4DFB9A}"/>
    <cellStyle name="Percent 4 3 10" xfId="32101" xr:uid="{76C53631-6D2E-4226-A08B-9E72FF7842EC}"/>
    <cellStyle name="Percent 4 3 2" xfId="6171" xr:uid="{2EF5DC3A-CAE8-4EBB-A814-5C3DB0334A00}"/>
    <cellStyle name="Percent 4 3 2 2" xfId="9069" xr:uid="{9689E3FE-EAC8-48EC-8802-08B6B4AF9136}"/>
    <cellStyle name="Percent 4 3 2 2 2" xfId="36916" xr:uid="{4FE93455-9F19-463D-9690-DA0417202852}"/>
    <cellStyle name="Percent 4 3 2 2 3" xfId="17437" xr:uid="{A631B74E-40E1-406C-AE68-4DB46D0AF25D}"/>
    <cellStyle name="Percent 4 3 2 3" xfId="30209" xr:uid="{00AA3A8E-B81B-4DAE-BE46-EEA593245847}"/>
    <cellStyle name="Percent 4 3 2 3 2" xfId="48960" xr:uid="{08B8127F-04DB-4EA9-AA42-838D27464835}"/>
    <cellStyle name="Percent 4 3 2 4" xfId="35714" xr:uid="{5371C96F-FB18-4F46-9B4A-4F3E4651D762}"/>
    <cellStyle name="Percent 4 3 2 5" xfId="16529" xr:uid="{CC352ABD-066D-4A3B-BFFD-92D2CB97EA64}"/>
    <cellStyle name="Percent 4 3 3" xfId="6311" xr:uid="{C2717A93-7358-41E0-8369-325668F62476}"/>
    <cellStyle name="Percent 4 3 3 2" xfId="30335" xr:uid="{6073EB2E-A738-4504-8A64-4B4AFF7607B9}"/>
    <cellStyle name="Percent 4 3 3 2 2" xfId="49086" xr:uid="{3355B721-874C-467B-92C7-7858E3F2D2E1}"/>
    <cellStyle name="Percent 4 3 3 3" xfId="35850" xr:uid="{84B5ED3B-FA1C-44F4-BB3E-EC239C2466AB}"/>
    <cellStyle name="Percent 4 3 3 4" xfId="16655" xr:uid="{390F8476-D7C5-47A5-8470-BC756F6B2F0E}"/>
    <cellStyle name="Percent 4 3 4" xfId="6524" xr:uid="{CD5256B7-5375-4FA4-964F-67D445CD3A9F}"/>
    <cellStyle name="Percent 4 3 4 2" xfId="30441" xr:uid="{2ECD7C80-0746-4860-B1B4-FB0CA662ADFD}"/>
    <cellStyle name="Percent 4 3 4 2 2" xfId="49192" xr:uid="{3940BC36-C436-41E8-99A3-F096FDA13B27}"/>
    <cellStyle name="Percent 4 3 4 3" xfId="35997" xr:uid="{D30E93B1-0275-48EC-A0B5-27F40377CDCC}"/>
    <cellStyle name="Percent 4 3 4 4" xfId="16761" xr:uid="{38F3BB4C-4497-417E-A2F2-63A776DDDB3C}"/>
    <cellStyle name="Percent 4 3 5" xfId="7940" xr:uid="{0F3A652F-B579-4019-81FC-8767A94BD022}"/>
    <cellStyle name="Percent 4 3 6" xfId="8280" xr:uid="{A0DC033F-69E8-431C-864D-97CA2225ADC0}"/>
    <cellStyle name="Percent 4 3 6 2" xfId="36482" xr:uid="{1C0C5CF3-93C8-4EBD-B1EB-00A8CF85FCE5}"/>
    <cellStyle name="Percent 4 3 6 3" xfId="17056" xr:uid="{B0F0160C-C848-4BC3-8252-FEEAD1AC7822}"/>
    <cellStyle name="Percent 4 3 7" xfId="8813" xr:uid="{D708BB06-DDF9-4774-AA7E-BDEB259A915E}"/>
    <cellStyle name="Percent 4 3 7 2" xfId="36717" xr:uid="{B1171B79-A4BB-4038-A039-7BF535973753}"/>
    <cellStyle name="Percent 4 3 7 3" xfId="17255" xr:uid="{9E335C60-3AD7-4EB1-AF50-72D74CED3A1F}"/>
    <cellStyle name="Percent 4 3 8" xfId="26669" xr:uid="{59238EDD-79E0-4168-B79E-BCAAA2C2DB92}"/>
    <cellStyle name="Percent 4 3 8 2" xfId="45432" xr:uid="{2ADCF18C-02F5-4E1B-9305-3B1662F4A468}"/>
    <cellStyle name="Percent 4 3 9" xfId="30919" xr:uid="{5A5B6179-832E-4FDD-99C7-00D2BC214609}"/>
    <cellStyle name="Percent 4 4" xfId="3982" xr:uid="{42A151B4-9297-439E-B347-81CFBAF3F0E8}"/>
    <cellStyle name="Percent 4 4 2" xfId="6525" xr:uid="{AD6CBEC3-8684-48F4-9096-AA9731CA22C6}"/>
    <cellStyle name="Percent 4 4 2 2" xfId="9110" xr:uid="{9D2CAF94-5774-4AB0-A779-4EF18D029ED3}"/>
    <cellStyle name="Percent 4 4 2 2 2" xfId="36953" xr:uid="{0F0A819E-5489-459E-917A-D75F1AC82AA7}"/>
    <cellStyle name="Percent 4 4 2 2 3" xfId="17474" xr:uid="{2058DD98-A88B-4D19-9AD6-594DD4D2F4B4}"/>
    <cellStyle name="Percent 4 4 3" xfId="8872" xr:uid="{A35D397D-DB58-4524-9410-8F8B61882FD3}"/>
    <cellStyle name="Percent 4 4 3 2" xfId="36757" xr:uid="{8B37B942-2699-4395-82FB-73A9D865860C}"/>
    <cellStyle name="Percent 4 4 3 3" xfId="17292" xr:uid="{39BB8D0A-E83A-41AA-A2B4-37A3F623FE3D}"/>
    <cellStyle name="Percent 4 4 4" xfId="19854" xr:uid="{53F7EDDF-A86E-4F0D-BCED-9AC6CA8B17DF}"/>
    <cellStyle name="Percent 4 4 4 2" xfId="39292" xr:uid="{42B105FD-B054-448B-99DF-E122E1AC9A74}"/>
    <cellStyle name="Percent 4 4 5" xfId="24365" xr:uid="{4B247183-045F-4D29-B031-FA762E2906B3}"/>
    <cellStyle name="Percent 4 4 5 2" xfId="43145" xr:uid="{21B7FCBF-4C97-44CE-9707-D0B6F927C0EC}"/>
    <cellStyle name="Percent 4 4 6" xfId="31274" xr:uid="{76501BEF-3E83-49CD-8974-86DA36344927}"/>
    <cellStyle name="Percent 4 4 7" xfId="33623" xr:uid="{29C97B8D-2AE9-41FD-A9B3-5705A8CE2099}"/>
    <cellStyle name="Percent 4 5" xfId="8233" xr:uid="{CB1A2C05-EE66-45A9-BC5C-FEA2C0FD5536}"/>
    <cellStyle name="Percent 4 5 2" xfId="8985" xr:uid="{0F761D8C-F5C7-4566-8417-EC5307B551DD}"/>
    <cellStyle name="Percent 4 5 2 2" xfId="36836" xr:uid="{B77A8270-1A94-4552-B894-72430DE9EB55}"/>
    <cellStyle name="Percent 4 5 2 3" xfId="17360" xr:uid="{FFAD2B96-5965-4435-AFEB-ABEEC3F7EC82}"/>
    <cellStyle name="Percent 4 5 3" xfId="19966" xr:uid="{07D9203C-40CC-400C-B5C5-E329CF26CB01}"/>
    <cellStyle name="Percent 4 5 4" xfId="36438" xr:uid="{FA571E0B-FA91-4245-A22A-C9B980641C66}"/>
    <cellStyle name="Percent 4 5 5" xfId="17012" xr:uid="{FDACB060-EE62-416D-BDF2-CB1961024CFE}"/>
    <cellStyle name="Percent 4 6" xfId="8576" xr:uid="{CEC90C10-8475-42DB-B0E1-3F6AF37B3D9F}"/>
    <cellStyle name="Percent 4 6 2" xfId="20642" xr:uid="{E583EB62-530B-4B34-BBF6-8C59EF04C840}"/>
    <cellStyle name="Percent 4 6 2 2" xfId="39779" xr:uid="{671C70F7-133F-47FB-88D1-A9ADBC18CE23}"/>
    <cellStyle name="Percent 4 6 3" xfId="25027" xr:uid="{4E4EB803-63C5-4415-8474-2524D73B66E9}"/>
    <cellStyle name="Percent 4 6 3 2" xfId="43804" xr:uid="{8B16F626-1565-481A-8EBE-B8131BDA0A10}"/>
    <cellStyle name="Percent 4 6 4" xfId="31432" xr:uid="{D5C56FF1-4070-4F6E-9BCD-4E2A328FF720}"/>
    <cellStyle name="Percent 4 6 5" xfId="36594" xr:uid="{5BE8113D-7B2E-44EA-B5A4-635830EEC54C}"/>
    <cellStyle name="Percent 4 6 6" xfId="17144" xr:uid="{65401A5A-3FAE-4C3F-974A-F61E1250EC4B}"/>
    <cellStyle name="Percent 4 7" xfId="31527" xr:uid="{5B08CA3A-3262-48F5-A839-B79A6F64719F}"/>
    <cellStyle name="Percent 4 7 2" xfId="49481" xr:uid="{77D694B2-7696-4FC2-A14C-B28BFD67894B}"/>
    <cellStyle name="Percent 4 8" xfId="31596" xr:uid="{ED7F1E0C-CE04-4080-829B-4108BF955C49}"/>
    <cellStyle name="Percent 40" xfId="4267" xr:uid="{4AE72E82-C418-4056-BD45-A6A12C04C5C0}"/>
    <cellStyle name="Percent 40 2" xfId="6007" xr:uid="{AEB08E9E-47B1-4BFD-90F2-6F70FBD023AE}"/>
    <cellStyle name="Percent 40 2 2" xfId="30090" xr:uid="{0F3ECEF5-3695-4170-AFA5-26FF32234AAF}"/>
    <cellStyle name="Percent 40 2 2 2" xfId="48841" xr:uid="{C6A58F7F-0358-439B-9D1C-CF73EFC1B3A8}"/>
    <cellStyle name="Percent 40 2 3" xfId="35582" xr:uid="{9A83E1D9-F841-4D4C-96EB-EB307BA539BE}"/>
    <cellStyle name="Percent 40 2 4" xfId="16408" xr:uid="{FF9D2B0F-4649-442E-B1BF-CD8BEE6CA0EB}"/>
    <cellStyle name="Percent 40 3" xfId="20695" xr:uid="{602D56BF-D754-45E2-A188-AD80CB6E3AE6}"/>
    <cellStyle name="Percent 40 3 2" xfId="39802" xr:uid="{FCAF92CC-06AC-45CB-B7C7-6B94C72A3261}"/>
    <cellStyle name="Percent 40 4" xfId="25072" xr:uid="{07BA7EA2-2DF8-441E-991D-B377DA1E80BF}"/>
    <cellStyle name="Percent 40 4 2" xfId="43848" xr:uid="{F5B2F1A2-CEF4-4FE9-B3D9-585F27A35FC3}"/>
    <cellStyle name="Percent 40 5" xfId="28375" xr:uid="{EE4541D2-93FE-4613-B324-F59D1A468C6D}"/>
    <cellStyle name="Percent 40 5 2" xfId="47126" xr:uid="{4FCE8E6B-C09E-47CD-AEB0-401B4904CA2E}"/>
    <cellStyle name="Percent 40 6" xfId="31447" xr:uid="{3EF8BA8B-E3A9-4BFD-852E-AE71D06EA73F}"/>
    <cellStyle name="Percent 40 7" xfId="33856" xr:uid="{AC537985-ED12-491A-A699-A19D71DBABF4}"/>
    <cellStyle name="Percent 40 8" xfId="14693" xr:uid="{443AFE50-97FD-4E5F-BB3B-50766EE40D8B}"/>
    <cellStyle name="Percent 41" xfId="4268" xr:uid="{7D5F7F83-D0FB-47D1-900C-3C972558B136}"/>
    <cellStyle name="Percent 41 2" xfId="6008" xr:uid="{5DAC6C00-295A-4476-979A-1BAB32F9C8EA}"/>
    <cellStyle name="Percent 41 2 2" xfId="30091" xr:uid="{00F7972F-321B-46D7-B3EA-954EF7F07FA6}"/>
    <cellStyle name="Percent 41 2 2 2" xfId="48842" xr:uid="{7CD26A30-DA75-4042-908D-3AD88AC5EB4F}"/>
    <cellStyle name="Percent 41 2 3" xfId="35583" xr:uid="{0A3D70DC-BE6C-4990-9881-90F53B089B6E}"/>
    <cellStyle name="Percent 41 2 4" xfId="16409" xr:uid="{DA25CA9F-C931-4CA9-A310-515296B52ABD}"/>
    <cellStyle name="Percent 41 3" xfId="20730" xr:uid="{E985D1D3-AB05-42FC-917D-475FE3609355}"/>
    <cellStyle name="Percent 41 3 2" xfId="39837" xr:uid="{A89653DC-E24D-48AA-BAB8-0414B5176ED2}"/>
    <cellStyle name="Percent 41 4" xfId="25107" xr:uid="{21162856-C276-4B3B-A21E-32BA4E92CC87}"/>
    <cellStyle name="Percent 41 4 2" xfId="43883" xr:uid="{039747FC-8570-42DD-9F8F-6FC2A6C62C1F}"/>
    <cellStyle name="Percent 41 5" xfId="28376" xr:uid="{DCC436EA-1AA5-4F36-8A4F-FBD742F95ECF}"/>
    <cellStyle name="Percent 41 5 2" xfId="47127" xr:uid="{2D5238BB-2166-406C-B3B1-26B753C45763}"/>
    <cellStyle name="Percent 41 6" xfId="31467" xr:uid="{43A9539F-3A1C-4073-91E9-ECE21FAD9BB0}"/>
    <cellStyle name="Percent 41 7" xfId="33857" xr:uid="{D712FABD-B351-4397-B3C5-85EC21A4CB88}"/>
    <cellStyle name="Percent 41 8" xfId="14694" xr:uid="{F4270002-71D0-44B6-AB7A-CCA56079EBE0}"/>
    <cellStyle name="Percent 42" xfId="4269" xr:uid="{358794F3-4B3D-4BD2-8070-AE5CD158A78C}"/>
    <cellStyle name="Percent 42 2" xfId="6009" xr:uid="{CEA33B9C-3BDA-4495-A7AA-274FFD4BCDDA}"/>
    <cellStyle name="Percent 42 2 2" xfId="30092" xr:uid="{02BD9A58-C204-4351-9ACD-F78A566D7068}"/>
    <cellStyle name="Percent 42 2 2 2" xfId="48843" xr:uid="{79DC4A18-63AB-4257-B261-5F43EC556753}"/>
    <cellStyle name="Percent 42 2 3" xfId="35584" xr:uid="{AA9327B1-1CF3-4CA1-B7AB-2F77796DAF3E}"/>
    <cellStyle name="Percent 42 2 4" xfId="16410" xr:uid="{D7187694-D986-4757-B39A-268CB26DB2D5}"/>
    <cellStyle name="Percent 42 3" xfId="20710" xr:uid="{DF84AF48-F58C-4F75-A1F4-017DC2EF2A48}"/>
    <cellStyle name="Percent 42 3 2" xfId="39817" xr:uid="{908E02E7-9E6A-4F1A-9A87-BB3BE5B2F9C1}"/>
    <cellStyle name="Percent 42 4" xfId="25087" xr:uid="{70ABCE95-73CE-42E1-BD75-6B2E401C8393}"/>
    <cellStyle name="Percent 42 4 2" xfId="43863" xr:uid="{8DA898D7-843A-4409-8DF6-10C16B8E64EA}"/>
    <cellStyle name="Percent 42 5" xfId="28377" xr:uid="{6ADE529C-F4B9-4CEF-B8A5-6C0F4979B6FB}"/>
    <cellStyle name="Percent 42 5 2" xfId="47128" xr:uid="{76733EDA-0274-488F-8DAB-C5DE9E86598F}"/>
    <cellStyle name="Percent 42 6" xfId="31455" xr:uid="{81718BE8-E830-4814-848F-F9CC5DED80D7}"/>
    <cellStyle name="Percent 42 7" xfId="33858" xr:uid="{BAEAF36B-87C5-48EE-91AE-8EC92F08AD13}"/>
    <cellStyle name="Percent 42 8" xfId="14695" xr:uid="{12DCDCF9-5D0A-4D0D-99A0-97A82AD5301C}"/>
    <cellStyle name="Percent 43" xfId="8246" xr:uid="{E0FD26AC-6480-46D6-8A24-A7836E54934D}"/>
    <cellStyle name="Percent 43 2" xfId="20726" xr:uid="{ADAA424E-3456-42CA-A90D-78895C402668}"/>
    <cellStyle name="Percent 43 2 2" xfId="39833" xr:uid="{C411E3C7-AD1A-4CD7-9E1F-F9CADCE66680}"/>
    <cellStyle name="Percent 43 3" xfId="25103" xr:uid="{AA160084-A29E-487B-81AC-AC1F4669BF12}"/>
    <cellStyle name="Percent 43 3 2" xfId="43879" xr:uid="{F6D32BFE-0CC4-4457-A0E7-F5758DB2272C}"/>
    <cellStyle name="Percent 43 4" xfId="30706" xr:uid="{FBD4060C-1A03-4D9C-A1C4-63409831233F}"/>
    <cellStyle name="Percent 43 4 2" xfId="49449" xr:uid="{4E4AC969-53FE-4C9D-82AE-E95CE418DA2E}"/>
    <cellStyle name="Percent 43 5" xfId="31464" xr:uid="{5A2F09D1-C34A-4272-B8A4-612EE4427963}"/>
    <cellStyle name="Percent 43 6" xfId="36449" xr:uid="{AB1A249C-7AC8-46A3-80A5-D43E7AD613CF}"/>
    <cellStyle name="Percent 43 7" xfId="17023" xr:uid="{D7B00937-738C-4361-B25D-F7718582CA78}"/>
    <cellStyle name="Percent 44" xfId="8217" xr:uid="{9CB53493-DE60-42A0-B57B-2967E3A128B4}"/>
    <cellStyle name="Percent 44 2" xfId="20714" xr:uid="{08CC85B2-7F18-43A7-8DDA-F41C7F6B1A91}"/>
    <cellStyle name="Percent 44 2 2" xfId="39821" xr:uid="{9D10DDF1-783B-4637-A90D-35FD5FFE5F63}"/>
    <cellStyle name="Percent 44 3" xfId="25091" xr:uid="{4E5BA4BD-EEC4-469B-BF23-60542F673024}"/>
    <cellStyle name="Percent 44 3 2" xfId="43867" xr:uid="{A2912CD8-AB53-435A-BF4E-4250395C0CFB}"/>
    <cellStyle name="Percent 44 4" xfId="30695" xr:uid="{03C6D0A6-ECEA-40B4-B28C-BD7BB4A9A783}"/>
    <cellStyle name="Percent 44 4 2" xfId="49438" xr:uid="{36A57D89-2013-47E7-90C6-B1A7A7436532}"/>
    <cellStyle name="Percent 44 5" xfId="31457" xr:uid="{FCFCA1CF-22CC-4A87-A667-2F038E6C4879}"/>
    <cellStyle name="Percent 44 6" xfId="36422" xr:uid="{6C6FFBB2-9048-4FB3-B990-E7C9830E5B8B}"/>
    <cellStyle name="Percent 44 7" xfId="16996" xr:uid="{10937F9C-ED01-4364-BD74-EB039A087C79}"/>
    <cellStyle name="Percent 45" xfId="8240" xr:uid="{B0FE6905-C761-421D-9FA0-65A253C3823D}"/>
    <cellStyle name="Percent 45 2" xfId="20722" xr:uid="{6100958E-F3A6-4166-A8D2-80D35955D4BA}"/>
    <cellStyle name="Percent 45 2 2" xfId="39829" xr:uid="{6348B45D-F4D3-486F-B8B8-3D94BA0DCC31}"/>
    <cellStyle name="Percent 45 3" xfId="25099" xr:uid="{13C9A862-3042-4C64-BF88-094E634B90ED}"/>
    <cellStyle name="Percent 45 3 2" xfId="43875" xr:uid="{5CF4529F-8CE9-4E3F-8C0E-0AE5FA316B87}"/>
    <cellStyle name="Percent 45 4" xfId="30703" xr:uid="{19A6147B-D6C6-4CDE-B685-8F346ECBCFD5}"/>
    <cellStyle name="Percent 45 4 2" xfId="49446" xr:uid="{631C56DC-8D45-4F08-A2FE-2AFD5374E82A}"/>
    <cellStyle name="Percent 45 5" xfId="31461" xr:uid="{18F9C261-8608-404D-B033-E8A3F84565A4}"/>
    <cellStyle name="Percent 45 6" xfId="36443" xr:uid="{B3925AE7-5618-4662-BD63-4630B53597B1}"/>
    <cellStyle name="Percent 45 7" xfId="17017" xr:uid="{66AB883A-0A50-4CD6-AAB2-F0356115E86D}"/>
    <cellStyle name="Percent 46" xfId="8325" xr:uid="{68537161-3923-4768-BE23-099882FE32F9}"/>
    <cellStyle name="Percent 46 2" xfId="20703" xr:uid="{109E7469-704D-48EC-9D22-5854A6C38900}"/>
    <cellStyle name="Percent 46 2 2" xfId="39810" xr:uid="{0FA13F73-6CF5-4F00-93DA-D337D22584C2}"/>
    <cellStyle name="Percent 46 3" xfId="25080" xr:uid="{55F92CA0-312D-4F7F-8564-67C42331F0E6}"/>
    <cellStyle name="Percent 46 3 2" xfId="43856" xr:uid="{1A1A6E0D-8B20-44A3-8DB8-F74883E6C6CB}"/>
    <cellStyle name="Percent 46 4" xfId="30690" xr:uid="{EAE1101F-01C4-4026-9AF9-29CD80B127AF}"/>
    <cellStyle name="Percent 46 4 2" xfId="49433" xr:uid="{C0E68ED0-A23B-463B-814B-08916EB31F56}"/>
    <cellStyle name="Percent 46 5" xfId="31449" xr:uid="{451DCACA-43E4-4C6F-8E2E-6A2FD102987D}"/>
    <cellStyle name="Percent 46 6" xfId="36515" xr:uid="{17D3FC4C-BB7C-4526-A78F-FBEA882239D3}"/>
    <cellStyle name="Percent 47" xfId="8751" xr:uid="{70E000FC-5BB4-4347-80F1-46272E5AD7F4}"/>
    <cellStyle name="Percent 47 2" xfId="20720" xr:uid="{5DFD7080-E7BA-432A-8CA0-F20F4EF42B6B}"/>
    <cellStyle name="Percent 47 2 2" xfId="39827" xr:uid="{CB306054-1F11-4345-86D5-BFF49F2298B5}"/>
    <cellStyle name="Percent 47 3" xfId="25097" xr:uid="{E0AD1A1E-B41F-4E47-BBE3-F83D14C893A1}"/>
    <cellStyle name="Percent 47 3 2" xfId="43873" xr:uid="{D66F243D-1CC6-4C12-99D8-861708D2C95D}"/>
    <cellStyle name="Percent 47 4" xfId="30701" xr:uid="{7E1571B9-6FA3-4DCA-82B1-D84089B5F678}"/>
    <cellStyle name="Percent 47 4 2" xfId="49444" xr:uid="{88799C83-0677-415B-BD9E-ABCD602FDAEE}"/>
    <cellStyle name="Percent 47 5" xfId="31460" xr:uid="{20A88516-2B2D-4DC3-B4C0-9BA9E58FB394}"/>
    <cellStyle name="Percent 47 6" xfId="36671" xr:uid="{172BCD41-6DAD-492B-89FE-AB45C77B144E}"/>
    <cellStyle name="Percent 48" xfId="2403" xr:uid="{8EDB2CA7-1A59-43F1-B768-47E9AA317220}"/>
    <cellStyle name="Percent 48 2" xfId="25083" xr:uid="{16841509-9C93-4636-B8BD-F7164EDF1E38}"/>
    <cellStyle name="Percent 48 2 2" xfId="43859" xr:uid="{0DD57A88-B0F7-46DE-B35E-DE7EC433A5D3}"/>
    <cellStyle name="Percent 48 3" xfId="30692" xr:uid="{03122F85-3257-441C-8583-2B95E124F192}"/>
    <cellStyle name="Percent 48 3 2" xfId="49435" xr:uid="{A979DF6A-43EC-4307-A946-89743B0B10C2}"/>
    <cellStyle name="Percent 48 4" xfId="31451" xr:uid="{CC6760E9-8EFB-4BA1-A04E-03CE7F49AF6F}"/>
    <cellStyle name="Percent 48 5" xfId="39813" xr:uid="{5BB990C0-ADFE-4A12-936D-A84F77DD9FAA}"/>
    <cellStyle name="Percent 48 6" xfId="20706" xr:uid="{A35FA670-CBA7-4015-986E-8A959EE02A3A}"/>
    <cellStyle name="Percent 49" xfId="9970" xr:uid="{342A66AA-CA81-46AA-8A92-EE7E1153C2EA}"/>
    <cellStyle name="Percent 49 2" xfId="25096" xr:uid="{4E1069BB-1BF1-40E3-AB8B-41AA48C7366C}"/>
    <cellStyle name="Percent 49 2 2" xfId="43872" xr:uid="{040CCFA7-A16A-421C-886D-1636999D1821}"/>
    <cellStyle name="Percent 49 3" xfId="30700" xr:uid="{A6972B9A-FA41-4431-86BB-74ABFE70F6A6}"/>
    <cellStyle name="Percent 49 3 2" xfId="49443" xr:uid="{6D7C7D23-15FA-4AD4-9C19-5ED2AB49D790}"/>
    <cellStyle name="Percent 49 4" xfId="31459" xr:uid="{49F9703D-C84C-4948-86BD-EB2EB2CF69E4}"/>
    <cellStyle name="Percent 49 5" xfId="39826" xr:uid="{B23A1C6E-7888-495F-A23F-C5C8F9160403}"/>
    <cellStyle name="Percent 49 6" xfId="20719" xr:uid="{78031857-1917-4F29-9B95-5BB8EB984201}"/>
    <cellStyle name="Percent 5" xfId="1224" xr:uid="{CAE4A927-391C-45FB-9865-6785071CC409}"/>
    <cellStyle name="Percent 5 2" xfId="3871" xr:uid="{2F102F6D-ADB1-4E11-BF42-3530D5A2C58E}"/>
    <cellStyle name="Percent 5 2 2" xfId="6338" xr:uid="{64DDACF6-16AD-4251-AC35-6F81EC9202BF}"/>
    <cellStyle name="Percent 5 2 2 2" xfId="30352" xr:uid="{7728730D-DFA6-4E0B-82BC-969C498C526B}"/>
    <cellStyle name="Percent 5 2 2 2 2" xfId="49103" xr:uid="{5267D99F-7A41-472A-801D-A686D1A7624D}"/>
    <cellStyle name="Percent 5 2 2 3" xfId="35872" xr:uid="{2A799C42-4FE5-4446-AE69-E952A675A2B6}"/>
    <cellStyle name="Percent 5 2 2 4" xfId="16672" xr:uid="{DE5D5BC8-7FA4-4128-A4CF-AB3FED0939FE}"/>
    <cellStyle name="Percent 5 2 3" xfId="6526" xr:uid="{06FC8E01-5374-4F9E-A1A9-43EE9A71ED84}"/>
    <cellStyle name="Percent 5 2 3 2" xfId="30442" xr:uid="{84CA8C37-76CA-41D5-A380-95222444DBAE}"/>
    <cellStyle name="Percent 5 2 3 2 2" xfId="49193" xr:uid="{92A04808-DC25-4A9A-8C36-656D387EF7C7}"/>
    <cellStyle name="Percent 5 2 3 3" xfId="35998" xr:uid="{82F6FF90-B999-4EF0-8DAF-9BF8F95AA0B7}"/>
    <cellStyle name="Percent 5 2 3 4" xfId="16762" xr:uid="{7D46BA2A-4E0E-4E00-AC6E-A9BE5A9E665C}"/>
    <cellStyle name="Percent 5 2 4" xfId="7941" xr:uid="{30D5174B-D7C9-44DC-8B78-9CAD61B084FD}"/>
    <cellStyle name="Percent 5 2 5" xfId="8296" xr:uid="{239ACAA7-FB47-443E-8A6F-C8E55325AD24}"/>
    <cellStyle name="Percent 5 2 5 2" xfId="36498" xr:uid="{BEF055A4-72BD-43D3-9618-7DD6BCC6BD07}"/>
    <cellStyle name="Percent 5 2 5 3" xfId="17072" xr:uid="{B2541EA6-5A56-4F92-94D9-2E9B6940BD3D}"/>
    <cellStyle name="Percent 5 2 6" xfId="26688" xr:uid="{B5B16D93-EAD4-42C7-B34B-CC275BAEA9CF}"/>
    <cellStyle name="Percent 5 2 6 2" xfId="45451" xr:uid="{A5F83D94-6A48-4F43-8F9E-EC11B1DE08CD}"/>
    <cellStyle name="Percent 5 2 7" xfId="30939" xr:uid="{AC975E09-344F-4C1F-95F6-EB87F220AD76}"/>
    <cellStyle name="Percent 5 2 8" xfId="33539" xr:uid="{C2057013-5FD6-4398-A702-5C7ACBAFC1EB}"/>
    <cellStyle name="Percent 5 3" xfId="3983" xr:uid="{64BA5BF6-549A-448A-8BAE-8FF9BFD59995}"/>
    <cellStyle name="Percent 5 3 2" xfId="19665" xr:uid="{2407B436-9570-41BA-81B1-3BC08970F8C4}"/>
    <cellStyle name="Percent 5 3 2 2" xfId="39132" xr:uid="{EFA2E0DC-FF16-4BD5-BDFE-297C7370539B}"/>
    <cellStyle name="Percent 5 3 3" xfId="24191" xr:uid="{BE4AFA73-0F31-4565-9B85-71858D367248}"/>
    <cellStyle name="Percent 5 3 3 2" xfId="42971" xr:uid="{193F1D87-0212-475B-BA46-8D15EDD0E352}"/>
    <cellStyle name="Percent 5 3 4" xfId="31170" xr:uid="{E7B74113-0772-4E11-A7AD-B14580A501BD}"/>
    <cellStyle name="Percent 5 3 5" xfId="33624" xr:uid="{D5FE4D95-1DB3-4697-AFDF-4F5341AA9C01}"/>
    <cellStyle name="Percent 5 4" xfId="6062" xr:uid="{F537C14F-F43F-4443-9AB5-80A8F6D73F24}"/>
    <cellStyle name="Percent 5 4 2" xfId="19819" xr:uid="{D12F5560-BB78-4395-B861-35331F8BF00B}"/>
    <cellStyle name="Percent 5 4 3" xfId="30139" xr:uid="{B07C551D-0805-4896-93A2-63D44C6C97BE}"/>
    <cellStyle name="Percent 5 4 3 2" xfId="48890" xr:uid="{14C2A485-41BA-49F9-BD2A-E2713DC33F5C}"/>
    <cellStyle name="Percent 5 4 4" xfId="35633" xr:uid="{C1DB8B73-67D4-4CCB-857D-7B32DA3B7E69}"/>
    <cellStyle name="Percent 5 4 5" xfId="16457" xr:uid="{D4B688A8-F16F-446D-B628-CFD49662E714}"/>
    <cellStyle name="Percent 5 5" xfId="20574" xr:uid="{AE313FD1-7E4A-4E9A-9EFE-F62FD911167B}"/>
    <cellStyle name="Percent 5 6" xfId="18610" xr:uid="{D264D5D7-2CEE-4F30-8FE6-D04A1CCB2CD8}"/>
    <cellStyle name="Percent 5 6 2" xfId="38091" xr:uid="{543A17E7-0262-49C5-9D5E-9577D1336CE0}"/>
    <cellStyle name="Percent 5 7" xfId="23127" xr:uid="{513E7E7E-CC3A-43DD-9294-FE006BF07E09}"/>
    <cellStyle name="Percent 5 7 2" xfId="41917" xr:uid="{7862F68C-7261-48D6-A231-DC5ADEA1C620}"/>
    <cellStyle name="Percent 50" xfId="20739" xr:uid="{FD82C88B-BE43-41A2-81EF-C2E5728842CB}"/>
    <cellStyle name="Percent 50 2" xfId="25116" xr:uid="{A7B84E56-169C-4E51-B4E1-0D4EDBA3038A}"/>
    <cellStyle name="Percent 50 2 2" xfId="43892" xr:uid="{DEA36AE1-0D79-4003-826D-3E17FAB6D90D}"/>
    <cellStyle name="Percent 50 3" xfId="30712" xr:uid="{ACECE0B0-FA59-494D-8113-7205895B4481}"/>
    <cellStyle name="Percent 50 3 2" xfId="49455" xr:uid="{77966068-AAC0-46C8-80E5-DF98234099B7}"/>
    <cellStyle name="Percent 50 4" xfId="31471" xr:uid="{2FEF4517-8614-4A6E-BE39-0BA5BB7FE480}"/>
    <cellStyle name="Percent 50 5" xfId="39846" xr:uid="{E017B103-FAFD-47B9-9FC6-609D94920EFD}"/>
    <cellStyle name="Percent 51" xfId="20718" xr:uid="{7CAAA8E1-478B-4DEC-8060-B32CA175AE1A}"/>
    <cellStyle name="Percent 51 2" xfId="25095" xr:uid="{3C315A66-AD92-4A55-B4B5-5B9558C1E918}"/>
    <cellStyle name="Percent 51 2 2" xfId="43871" xr:uid="{9ED3391A-B1CA-420F-A7C6-6CF60AAE9331}"/>
    <cellStyle name="Percent 51 3" xfId="30699" xr:uid="{CCC93110-4FAC-4325-93C5-E1D918FF892A}"/>
    <cellStyle name="Percent 51 3 2" xfId="49442" xr:uid="{5F84D968-3C55-49A9-8085-E22CF8870174}"/>
    <cellStyle name="Percent 51 4" xfId="31458" xr:uid="{A3B5E202-1ED9-4818-8864-69EA793B9680}"/>
    <cellStyle name="Percent 51 5" xfId="39825" xr:uid="{81E6BC71-0B41-46FA-8321-9AC622F1B596}"/>
    <cellStyle name="Percent 52" xfId="20723" xr:uid="{7FD70FA9-C044-41D4-8789-5F341300CA74}"/>
    <cellStyle name="Percent 52 2" xfId="25100" xr:uid="{B458D224-F6C6-4981-AF0A-25C19D4A86EA}"/>
    <cellStyle name="Percent 52 2 2" xfId="43876" xr:uid="{3B8C2499-0695-469C-8D40-3B825EE49AB1}"/>
    <cellStyle name="Percent 52 3" xfId="30704" xr:uid="{87FAF503-1175-4F3E-A2FB-9694E67D8D27}"/>
    <cellStyle name="Percent 52 3 2" xfId="49447" xr:uid="{166EA1AE-8A3A-43F9-909B-EC1F5640700A}"/>
    <cellStyle name="Percent 52 4" xfId="31462" xr:uid="{5607A82C-1A5F-461F-97BD-ABB290F83751}"/>
    <cellStyle name="Percent 52 5" xfId="39830" xr:uid="{73ACD6BF-092F-4A58-8B32-980E1747CC33}"/>
    <cellStyle name="Percent 53" xfId="20802" xr:uid="{0A75FCC7-5EB0-4EA3-8526-3AAB467C225C}"/>
    <cellStyle name="Percent 54" xfId="20805" xr:uid="{1A9E4048-D557-4A83-BBBB-4577C24A21C2}"/>
    <cellStyle name="Percent 55" xfId="20808" xr:uid="{20894ABF-34A7-41B9-8798-6B2CC53A90FC}"/>
    <cellStyle name="Percent 56" xfId="20811" xr:uid="{0D874C97-9CF9-4BDF-8972-7D5D7570760C}"/>
    <cellStyle name="Percent 57" xfId="20814" xr:uid="{7BEEC037-99D0-4E01-828F-795B3B3D2D04}"/>
    <cellStyle name="Percent 58" xfId="20817" xr:uid="{0AB637A7-9E09-46CE-BE48-92B004F76568}"/>
    <cellStyle name="Percent 59" xfId="20820" xr:uid="{FB3BD042-2E99-46E8-B9B7-117C2C65C41A}"/>
    <cellStyle name="Percent 6" xfId="1225" xr:uid="{D06CDBE0-5916-4084-8374-07CE7778B94D}"/>
    <cellStyle name="Percent 6 2" xfId="4094" xr:uid="{F702282E-4E73-4CD5-AA4F-8BB7CD6477C6}"/>
    <cellStyle name="Percent 6 2 2" xfId="7942" xr:uid="{E0784676-4C0B-4FDA-A0CD-CD2A04B33F54}"/>
    <cellStyle name="Percent 6 2 3" xfId="33711" xr:uid="{B2689523-2258-4420-8433-84565E41337B}"/>
    <cellStyle name="Percent 6 3" xfId="20575" xr:uid="{529243ED-74C6-4787-A64C-C806ECBAA66D}"/>
    <cellStyle name="Percent 60" xfId="20823" xr:uid="{3CDDC7B4-FA3E-4C7F-AB8C-BB904CACAE2A}"/>
    <cellStyle name="Percent 61" xfId="20826" xr:uid="{F73C5C0F-EEBD-45C0-B9F3-68F79E598920}"/>
    <cellStyle name="Percent 62" xfId="20829" xr:uid="{E79BB8D7-4AEE-46DC-8575-77F3F5033804}"/>
    <cellStyle name="Percent 63" xfId="20832" xr:uid="{B7EBDF39-32B0-4EF4-8365-8814C7D03F24}"/>
    <cellStyle name="Percent 64" xfId="20835" xr:uid="{C91201E3-069B-4C24-9F51-397321B730E1}"/>
    <cellStyle name="Percent 65" xfId="20838" xr:uid="{6EBE36AF-0C1F-433F-88DA-1DBB1DB647D4}"/>
    <cellStyle name="Percent 66" xfId="20841" xr:uid="{AAE01D95-A416-46AD-BDEA-5347F9473E77}"/>
    <cellStyle name="Percent 67" xfId="20844" xr:uid="{EE4174E7-18D2-4F92-AE38-8BC071C1C59C}"/>
    <cellStyle name="Percent 68" xfId="20847" xr:uid="{23AEF608-EFA0-413A-B25D-3600254A8969}"/>
    <cellStyle name="Percent 69" xfId="20850" xr:uid="{9EDCE5AA-8A95-4BC9-9A0A-2BE193789161}"/>
    <cellStyle name="Percent 7" xfId="1226" xr:uid="{7846F8AD-4A9C-42EF-9E61-BA5C62F90D95}"/>
    <cellStyle name="Percent 7 2" xfId="3988" xr:uid="{FA439FCA-0737-46F9-AAC8-9A3BADB3C308}"/>
    <cellStyle name="Percent 7 2 2" xfId="8822" xr:uid="{1503600E-29A2-4CE3-AECB-3EE2DD6EB989}"/>
    <cellStyle name="Percent 7 2 3" xfId="20576" xr:uid="{A01B1562-B8E0-4D60-8385-FE11EF41953E}"/>
    <cellStyle name="Percent 7 2 4" xfId="33628" xr:uid="{511C9764-5714-4543-A6D7-63991820B594}"/>
    <cellStyle name="Percent 7 3" xfId="7943" xr:uid="{9C441964-7176-497F-8949-24047B1A464A}"/>
    <cellStyle name="Percent 7 4" xfId="8590" xr:uid="{CA81F70D-9727-4DE1-9CA0-727A6E54E69A}"/>
    <cellStyle name="Percent 70" xfId="20853" xr:uid="{0B0B9DE2-8F2B-4BB3-8E52-C485265334A7}"/>
    <cellStyle name="Percent 71" xfId="20855" xr:uid="{4BDDF31C-4D72-474C-8554-708F4AC07C34}"/>
    <cellStyle name="Percent 72" xfId="20857" xr:uid="{B56B159C-2364-4957-B93A-C87B0E00E532}"/>
    <cellStyle name="Percent 73" xfId="20859" xr:uid="{F189FCB2-3125-4315-AF15-3A2CA746A788}"/>
    <cellStyle name="Percent 74" xfId="20687" xr:uid="{C2CFF20E-0E5F-44C6-878A-EAAF691FCB80}"/>
    <cellStyle name="Percent 74 2" xfId="25067" xr:uid="{9E7F5945-2D6E-4F60-A745-B17D19AA28C2}"/>
    <cellStyle name="Percent 74 2 2" xfId="43843" xr:uid="{7C72791B-5F89-44A7-ABDB-45FA88417700}"/>
    <cellStyle name="Percent 74 3" xfId="31445" xr:uid="{494839A7-2A12-4CB0-A86D-24D17B1CF35C}"/>
    <cellStyle name="Percent 74 4" xfId="39800" xr:uid="{E4154F7B-6CD1-4C7C-8EB6-5F06343EAEBD}"/>
    <cellStyle name="Percent 75" xfId="20663" xr:uid="{C1CC72A6-DE27-4EBB-ACE6-91D39154C503}"/>
    <cellStyle name="Percent 75 2" xfId="25040" xr:uid="{78A050E9-4B5F-4207-8057-822B0ED42DD0}"/>
    <cellStyle name="Percent 75 2 2" xfId="43816" xr:uid="{1AF863D6-3EFC-4AA6-ABE3-1B406CAF5CA1}"/>
    <cellStyle name="Percent 75 3" xfId="31437" xr:uid="{A9D67CBC-84A2-4542-B673-E97D724326C3}"/>
    <cellStyle name="Percent 75 4" xfId="39785" xr:uid="{4B78D4C9-E3CB-401E-8A9F-A93AE2A6E471}"/>
    <cellStyle name="Percent 76" xfId="20653" xr:uid="{3A6ED801-A69A-49F5-B50D-6D87C334728E}"/>
    <cellStyle name="Percent 76 2" xfId="25032" xr:uid="{D5337824-249C-484B-B3AF-3CB61F42522C}"/>
    <cellStyle name="Percent 76 2 2" xfId="43809" xr:uid="{05C406E2-8C20-403E-A3A2-289CE1C551EE}"/>
    <cellStyle name="Percent 76 3" xfId="31435" xr:uid="{D4F92BD3-8131-42FB-8EF2-A41FBCACE6B9}"/>
    <cellStyle name="Percent 76 4" xfId="39782" xr:uid="{359A06B6-17FF-4FFF-845A-49D6BFD7FD8D}"/>
    <cellStyle name="Percent 77" xfId="20652" xr:uid="{5184E463-93A2-41FC-B085-C94147919117}"/>
    <cellStyle name="Percent 77 2" xfId="25031" xr:uid="{BA308610-468E-4985-BE5B-CFC223337968}"/>
    <cellStyle name="Percent 77 2 2" xfId="43808" xr:uid="{FF1CCB8C-6996-4DFA-AACB-B8E87E816214}"/>
    <cellStyle name="Percent 77 3" xfId="31434" xr:uid="{9D3A4724-3774-463F-9C5B-C180D992A478}"/>
    <cellStyle name="Percent 77 4" xfId="39781" xr:uid="{00883C18-1032-491E-9EA2-D0AA8CC2BFFD}"/>
    <cellStyle name="Percent 78" xfId="20614" xr:uid="{37093C1E-238B-4AC5-8941-7DC9ABC49961}"/>
    <cellStyle name="Percent 78 2" xfId="25003" xr:uid="{87FDED3F-7FC1-4E3E-BE97-EF606E018CBB}"/>
    <cellStyle name="Percent 78 2 2" xfId="43780" xr:uid="{2390D188-E921-4EA9-B8E7-26DFAEFB75D4}"/>
    <cellStyle name="Percent 78 3" xfId="31425" xr:uid="{0A124285-AA3F-44FC-B208-D1C509A55C62}"/>
    <cellStyle name="Percent 78 4" xfId="39761" xr:uid="{0E81BEDA-CAE6-42AA-9CEF-FF3A98B6ACEF}"/>
    <cellStyle name="Percent 79" xfId="26743" xr:uid="{6F067ACB-78C7-4276-BA94-4F8B700B5F78}"/>
    <cellStyle name="Percent 79 2" xfId="31512" xr:uid="{FDB93468-461A-4322-9857-5F6EC723847E}"/>
    <cellStyle name="Percent 79 3" xfId="45497" xr:uid="{AD7D2D6E-3B61-4B72-AA18-6C78B6367E7C}"/>
    <cellStyle name="Percent 8" xfId="1227" xr:uid="{8EDA687A-A1EA-4E8E-8956-B3047587C128}"/>
    <cellStyle name="Percent 8 2" xfId="7944" xr:uid="{946A7476-214C-49B1-9407-16E1C78DF7A9}"/>
    <cellStyle name="Percent 8 2 2" xfId="20577" xr:uid="{A8B8383C-D647-4D6E-8B88-6483B77BF02F}"/>
    <cellStyle name="Percent 8 2 3" xfId="36281" xr:uid="{263C4E1B-A333-4A45-BC2E-A6E80693925D}"/>
    <cellStyle name="Percent 8 3" xfId="8577" xr:uid="{D7B6403F-C62C-4FF8-96FF-70D9F991F33C}"/>
    <cellStyle name="Percent 80" xfId="30685" xr:uid="{84634EAE-DB5C-4D54-A436-34765C39ABCD}"/>
    <cellStyle name="Percent 80 2" xfId="31520" xr:uid="{A5EB500C-02F7-4DDA-BD9F-DC6BEDEC6EA1}"/>
    <cellStyle name="Percent 80 3" xfId="49428" xr:uid="{49A91C63-0EBB-4C51-A5F2-C0001F6606B8}"/>
    <cellStyle name="Percent 81" xfId="30670" xr:uid="{51EDEE33-BCA6-4EA7-A8F8-9BF22E0F007C}"/>
    <cellStyle name="Percent 81 2" xfId="49418" xr:uid="{1B75347A-DBF0-4AF5-AD71-53891CEEF760}"/>
    <cellStyle name="Percent 82" xfId="30682" xr:uid="{35EFE700-538E-439A-A928-858199E73689}"/>
    <cellStyle name="Percent 82 2" xfId="49426" xr:uid="{6D89CAC4-5FBD-46D3-8B5E-81070DDCA2C6}"/>
    <cellStyle name="Percent 83" xfId="30680" xr:uid="{EA58517E-D45C-4430-A19A-96DC083BA1FB}"/>
    <cellStyle name="Percent 83 2" xfId="49425" xr:uid="{B0964268-0471-4A74-873F-3F444EBAA599}"/>
    <cellStyle name="Percent 84" xfId="30721" xr:uid="{9587F15C-3D23-4CCA-A68D-93F82797EEC1}"/>
    <cellStyle name="Percent 84 2" xfId="49463" xr:uid="{A5AB6EF6-D5BC-4657-ACD9-75BE8ADFBC63}"/>
    <cellStyle name="Percent 85" xfId="31475" xr:uid="{F790FD54-626C-49BA-8458-75937200046D}"/>
    <cellStyle name="Percent 86" xfId="13127" xr:uid="{113F0D0A-0ACB-498F-A2DF-4FFDB998AB02}"/>
    <cellStyle name="Percent 9" xfId="1228" xr:uid="{4A0F02B2-C299-4BC1-B744-1AA343063B80}"/>
    <cellStyle name="Percent 9 2" xfId="7945" xr:uid="{6AE9189B-C33E-4F77-B8A2-99773BC1C0CC}"/>
    <cellStyle name="Percent 9 2 2" xfId="20578" xr:uid="{571827BC-F4D2-4BAE-BE7F-19B33BDB25F1}"/>
    <cellStyle name="Percent 9 2 3" xfId="36282" xr:uid="{B0CC291C-BB15-4BBB-B900-F54F827D0204}"/>
    <cellStyle name="Percent 9 3" xfId="8818" xr:uid="{A160015B-941E-4C36-9BBC-97A5970A54AE}"/>
    <cellStyle name="PrePop Currency (0)" xfId="4148" xr:uid="{902C0786-5713-48E6-B069-1CD8D9F7BDC2}"/>
    <cellStyle name="PrePop Currency (0) 2" xfId="7946" xr:uid="{DB7D335F-658D-47F8-97C0-47123C147A3D}"/>
    <cellStyle name="PrePop Currency (0) 3" xfId="7947" xr:uid="{2505C7DB-2061-4166-BCA7-9996A8006FDF}"/>
    <cellStyle name="PrePop Currency (0) 4" xfId="33761" xr:uid="{AF19AF59-3519-4684-84CC-CE9026414E9F}"/>
    <cellStyle name="PrePop Currency (2)" xfId="4085" xr:uid="{2B366687-A39E-48BE-8D08-96F5A8607B02}"/>
    <cellStyle name="PrePop Currency (2) 2" xfId="7948" xr:uid="{EF9CD105-8AD1-4FFC-998A-2BCF45C4682C}"/>
    <cellStyle name="PrePop Currency (2) 3" xfId="7949" xr:uid="{A85B2C36-09CF-4DF5-A1BE-A3ED6D82B307}"/>
    <cellStyle name="PrePop Currency (2) 4" xfId="33703" xr:uid="{CDAFACD7-9942-40F1-8080-DB65EC4736B5}"/>
    <cellStyle name="PrePop Units (0)" xfId="4075" xr:uid="{AE1EFD38-7BFB-4F22-B211-169646951F47}"/>
    <cellStyle name="PrePop Units (0) 2" xfId="7950" xr:uid="{973E52E4-E1BC-4A60-8256-496D801C1B15}"/>
    <cellStyle name="PrePop Units (0) 3" xfId="7951" xr:uid="{5E4584FF-1C23-4B2E-A250-AF91A2F17F43}"/>
    <cellStyle name="PrePop Units (0) 4" xfId="33696" xr:uid="{80ED1A5B-B048-4C56-A37D-5DD6CBE13423}"/>
    <cellStyle name="PrePop Units (1)" xfId="3987" xr:uid="{BC1A06C2-0258-498D-AAE0-40F6D9DFE452}"/>
    <cellStyle name="PrePop Units (1) 2" xfId="7952" xr:uid="{8ABF57DE-FF23-4F26-9EF0-7361E4BE0968}"/>
    <cellStyle name="PrePop Units (1) 3" xfId="7953" xr:uid="{7A1A0317-83EB-44E9-8824-A2D84485F179}"/>
    <cellStyle name="PrePop Units (1) 4" xfId="33627" xr:uid="{555F5717-2144-40D8-B307-2EE97536E83E}"/>
    <cellStyle name="PrePop Units (2)" xfId="3925" xr:uid="{54A79F2E-A017-4DFA-ADAC-55402696CF7F}"/>
    <cellStyle name="PrePop Units (2) 2" xfId="7954" xr:uid="{146A18C9-B7B9-4EEC-95FE-B1CFFAB0FED8}"/>
    <cellStyle name="PrePop Units (2) 3" xfId="7955" xr:uid="{271CAFBA-4B0C-4151-B11D-182FF818DF7B}"/>
    <cellStyle name="PrePop Units (2) 4" xfId="33581" xr:uid="{9B4512FB-BE0B-49B1-99CD-556A3FB38343}"/>
    <cellStyle name="pwstyle" xfId="3882" xr:uid="{7C384FAD-F2F1-42AA-94B9-0282668A3873}"/>
    <cellStyle name="Q" xfId="8416" xr:uid="{C50C9612-0D34-439F-B7D7-7BAAE31CA9A7}"/>
    <cellStyle name="Q_A373_2009_Q3_Lead," xfId="8417" xr:uid="{1542DD30-9910-4741-8AF5-F4592CA93673}"/>
    <cellStyle name="Q_Book6" xfId="8418" xr:uid="{D0DC3F15-7620-4C9D-97A3-9828597C8D83}"/>
    <cellStyle name="Q_Package" xfId="8419" xr:uid="{B9A111F6-EEDD-4BEB-AEBF-1532F569ED3E}"/>
    <cellStyle name="Quantity" xfId="17" xr:uid="{00000000-0005-0000-0000-000011000000}"/>
    <cellStyle name="Quantity 10" xfId="1018" xr:uid="{86ABF26A-6CB9-46E5-94F2-8ECD3A72A3BF}"/>
    <cellStyle name="Quantity 11" xfId="1019" xr:uid="{56B1993B-6213-4992-B9F9-A65BA5D5C6D0}"/>
    <cellStyle name="Quantity 12" xfId="1020" xr:uid="{94D509D1-94A4-44C0-8AA1-76B805ED94A2}"/>
    <cellStyle name="Quantity 13" xfId="1021" xr:uid="{EB1A18FB-1016-4DA6-9480-AF0BD16A6CDC}"/>
    <cellStyle name="Quantity 14" xfId="1022" xr:uid="{5C3F9A59-8421-4EBC-B32E-1F461E5B5151}"/>
    <cellStyle name="Quantity 15" xfId="1023" xr:uid="{0EA7F77D-7F84-4C92-9C01-A53C05B1D3E7}"/>
    <cellStyle name="Quantity 16" xfId="1024" xr:uid="{E3F25C43-BC12-4315-9237-862840F293B6}"/>
    <cellStyle name="Quantity 17" xfId="1025" xr:uid="{5108C25E-FF15-48E7-8F1D-5134C44EAA6C}"/>
    <cellStyle name="Quantity 18" xfId="1026" xr:uid="{3D597E93-8E75-48D3-A9C6-BCD96E8F2BD1}"/>
    <cellStyle name="Quantity 19" xfId="1027" xr:uid="{FCB221A8-54A8-4832-AB38-BE44A9CE5B05}"/>
    <cellStyle name="Quantity 2" xfId="296" xr:uid="{DEA5CC87-C06A-4C93-8F23-422FB15C9DB4}"/>
    <cellStyle name="Quantity 20" xfId="1028" xr:uid="{B8E948E0-F61B-46EC-B8CC-DE652DD581C3}"/>
    <cellStyle name="Quantity 21" xfId="1029" xr:uid="{63FD02D6-D51A-4AD7-B552-919BBAA70B0D}"/>
    <cellStyle name="Quantity 22" xfId="1030" xr:uid="{DFBD5EE3-9F61-4F41-9A8A-3549E70B1E5B}"/>
    <cellStyle name="Quantity 23" xfId="1031" xr:uid="{F8C62C46-6EFA-4159-800A-4FD38B54405C}"/>
    <cellStyle name="Quantity 24" xfId="1032" xr:uid="{077A3968-F009-4E64-9668-AF2670D59E07}"/>
    <cellStyle name="Quantity 25" xfId="1033" xr:uid="{41E6DCED-0D29-4FBA-95A3-AD83A6317B73}"/>
    <cellStyle name="Quantity 26" xfId="1034" xr:uid="{A500BEFF-8583-4935-B551-100EA18A099F}"/>
    <cellStyle name="Quantity 27" xfId="1035" xr:uid="{3819B831-C642-441B-8F5E-0C5F148B886E}"/>
    <cellStyle name="Quantity 28" xfId="1036" xr:uid="{FC5BACD5-E3AE-4ECE-A98F-BFE0B0D4CB1B}"/>
    <cellStyle name="Quantity 29" xfId="1037" xr:uid="{1CE0E657-2FF7-4610-93F2-0035A5954483}"/>
    <cellStyle name="Quantity 3" xfId="1038" xr:uid="{5AD41145-BA08-4796-9614-A3FD0C8E20E6}"/>
    <cellStyle name="Quantity 30" xfId="1039" xr:uid="{5E2906A7-21E5-49DC-8977-776A974F14F1}"/>
    <cellStyle name="Quantity 31" xfId="1040" xr:uid="{9CC0B3B9-C6F8-4DB4-9F65-B3DC10FD1DE9}"/>
    <cellStyle name="Quantity 32" xfId="1041" xr:uid="{D7CDDF44-7B48-4B5A-9C92-716277F3A3C9}"/>
    <cellStyle name="Quantity 33" xfId="1042" xr:uid="{70CC462B-4C2F-4DB1-A6C5-EDB2CD018A47}"/>
    <cellStyle name="Quantity 34" xfId="1043" xr:uid="{58C6B346-8818-4245-8066-DFB5DAEF4B06}"/>
    <cellStyle name="Quantity 35" xfId="1044" xr:uid="{E501D7E0-9481-480E-9EAC-E8F220327F3F}"/>
    <cellStyle name="Quantity 36" xfId="1045" xr:uid="{DA5EB125-CBC9-42A3-979E-C2075204F9B4}"/>
    <cellStyle name="Quantity 37" xfId="1046" xr:uid="{B1DC734B-94DC-44F5-B0CE-F48940438AC0}"/>
    <cellStyle name="Quantity 38" xfId="1047" xr:uid="{19BB18A7-37AD-43B1-BD90-D02A85169314}"/>
    <cellStyle name="Quantity 39" xfId="1048" xr:uid="{0F3AB119-0BD7-4887-8E28-479D71880A8E}"/>
    <cellStyle name="Quantity 4" xfId="1049" xr:uid="{A510808D-5FE9-40C2-AC0C-4D34D284CA20}"/>
    <cellStyle name="Quantity 40" xfId="1050" xr:uid="{64A3678F-BDA1-430F-9777-BC2DAE738BA8}"/>
    <cellStyle name="Quantity 41" xfId="1051" xr:uid="{0B11A461-FDEA-4761-8872-AEDFAC0FE55E}"/>
    <cellStyle name="Quantity 42" xfId="1052" xr:uid="{77700E24-B039-4411-A9BD-600FBE977C01}"/>
    <cellStyle name="Quantity 43" xfId="1053" xr:uid="{2AE33013-E44C-4940-B3DF-8F8FA4C8E9C9}"/>
    <cellStyle name="Quantity 44" xfId="1054" xr:uid="{490924A7-02FC-4C12-97E5-CCC74A5CE9DE}"/>
    <cellStyle name="Quantity 45" xfId="1055" xr:uid="{EDCC19C0-57EB-48B6-9278-E53745219164}"/>
    <cellStyle name="Quantity 46" xfId="1056" xr:uid="{51818FFE-2DEE-4442-8545-E25D4785B2C1}"/>
    <cellStyle name="Quantity 47" xfId="1057" xr:uid="{14AC214D-4D12-4635-82DD-1779569332F0}"/>
    <cellStyle name="Quantity 48" xfId="1058" xr:uid="{26956BBE-5AE5-49F6-9DF9-752B3E97F761}"/>
    <cellStyle name="Quantity 49" xfId="1059" xr:uid="{B346CF6E-8FF3-483E-ADB6-B07042CC70CB}"/>
    <cellStyle name="Quantity 5" xfId="1060" xr:uid="{3A38B4F5-C157-4C92-9FE8-39F0BD0BB971}"/>
    <cellStyle name="Quantity 50" xfId="1061" xr:uid="{57A68E89-188A-48E9-98A9-468EF6FE1C10}"/>
    <cellStyle name="Quantity 51" xfId="1062" xr:uid="{CD4A7F0F-7EEE-40CB-BDFA-B293317DAA51}"/>
    <cellStyle name="Quantity 52" xfId="1063" xr:uid="{D7FD5F04-252D-452F-9355-FD73D2C297BC}"/>
    <cellStyle name="Quantity 53" xfId="1064" xr:uid="{CA281EE1-1F07-407B-B3CD-855D74110A06}"/>
    <cellStyle name="Quantity 54" xfId="1065" xr:uid="{A60BADD3-F021-4F10-A776-E78DD747676C}"/>
    <cellStyle name="Quantity 55" xfId="1066" xr:uid="{248D65FD-BBB0-4A84-928F-D218B4FE0637}"/>
    <cellStyle name="Quantity 56" xfId="1067" xr:uid="{ED88B784-6753-44F6-8A18-3D66CC6648E0}"/>
    <cellStyle name="Quantity 57" xfId="1068" xr:uid="{23B8E2C8-AA5B-4CB2-AB20-5A1247C9402E}"/>
    <cellStyle name="Quantity 58" xfId="1069" xr:uid="{D1BB530B-16A5-447C-812A-B75F7C96AFB4}"/>
    <cellStyle name="Quantity 59" xfId="1070" xr:uid="{1ADD3C39-8CF6-4000-A30F-80F4EC520D22}"/>
    <cellStyle name="Quantity 6" xfId="1071" xr:uid="{9C15A52F-057F-41CA-B2E8-85F6C70EE06C}"/>
    <cellStyle name="Quantity 60" xfId="1072" xr:uid="{A996461B-CD9D-41C3-8186-9AA3DFAF1149}"/>
    <cellStyle name="Quantity 61" xfId="1073" xr:uid="{C7DD0F0B-7091-497E-8288-61999A790197}"/>
    <cellStyle name="Quantity 62" xfId="1074" xr:uid="{B3F19AE0-2076-4262-AEA3-6235B1800347}"/>
    <cellStyle name="Quantity 63" xfId="1075" xr:uid="{957E8772-9353-4ACD-B4E2-5309F31EFF53}"/>
    <cellStyle name="Quantity 64" xfId="1076" xr:uid="{134D0581-DE09-4BB8-92CA-A1810B9CAC67}"/>
    <cellStyle name="Quantity 65" xfId="1077" xr:uid="{E335E63A-671C-4D29-801A-3870255B385E}"/>
    <cellStyle name="Quantity 66" xfId="1078" xr:uid="{A3BCCAB9-E76A-4B73-AAC1-90746E995598}"/>
    <cellStyle name="Quantity 67" xfId="1079" xr:uid="{E744E884-FBFA-494E-B716-8AF052F2169E}"/>
    <cellStyle name="Quantity 68" xfId="1080" xr:uid="{1C4C9094-0DCA-4AAD-B16F-1D339CF409E7}"/>
    <cellStyle name="Quantity 69" xfId="1081" xr:uid="{A7C51C8B-2B82-4DF1-922B-95552A0B6F55}"/>
    <cellStyle name="Quantity 7" xfId="1082" xr:uid="{9F0913CF-FD1D-49D8-86EB-CB47C5DFBFAA}"/>
    <cellStyle name="Quantity 70" xfId="1083" xr:uid="{F60666C0-E73D-4600-86BB-C097ACF69311}"/>
    <cellStyle name="Quantity 71" xfId="1084" xr:uid="{FEFBCF5D-ACE5-4FEA-A00C-A78EB903D432}"/>
    <cellStyle name="Quantity 72" xfId="1085" xr:uid="{A65CE883-1B06-4DC3-AFAD-041E350D69F2}"/>
    <cellStyle name="Quantity 73" xfId="1086" xr:uid="{B6AF82E5-9E96-466D-AE18-00E168DF6751}"/>
    <cellStyle name="Quantity 74" xfId="1087" xr:uid="{A639F5C1-BFD0-436E-A0BC-20AF1CFE45F6}"/>
    <cellStyle name="Quantity 75" xfId="1088" xr:uid="{0BB2992F-2C27-49AB-B287-B32A2854BA53}"/>
    <cellStyle name="Quantity 76" xfId="1089" xr:uid="{7DFA4BB1-9381-4E87-B582-9A387A062F20}"/>
    <cellStyle name="Quantity 77" xfId="1090" xr:uid="{3FA50E18-458C-4965-A185-F3F4A7F24FB0}"/>
    <cellStyle name="Quantity 78" xfId="1091" xr:uid="{28FADE4B-D235-416A-9CF5-F81B512612C0}"/>
    <cellStyle name="Quantity 79" xfId="1092" xr:uid="{AF5F9BF1-0A5F-45DF-B987-708E8F0BC1A9}"/>
    <cellStyle name="Quantity 8" xfId="1093" xr:uid="{2D6CCF30-2B72-464D-8F46-8AD29B5B98F0}"/>
    <cellStyle name="Quantity 80" xfId="1094" xr:uid="{BC3315E4-D38C-4C91-A51F-A14DF7828044}"/>
    <cellStyle name="Quantity 81" xfId="1095" xr:uid="{45364556-5A16-4C08-AD2B-CB2821A3A6EE}"/>
    <cellStyle name="Quantity 82" xfId="1096" xr:uid="{BFF4DDDD-34B4-4FC5-A7A3-B8D339B1E147}"/>
    <cellStyle name="Quantity 83" xfId="1097" xr:uid="{3A86E041-9ACF-447E-8D9F-DF7B91D4D1DF}"/>
    <cellStyle name="Quantity 84" xfId="1098" xr:uid="{8CD1EE55-F2E8-44C0-8FA0-8D9C70B935E0}"/>
    <cellStyle name="Quantity 85" xfId="1099" xr:uid="{DB8C10F8-1CA9-4902-B024-2756BCB477FC}"/>
    <cellStyle name="Quantity 86" xfId="1100" xr:uid="{69762DE0-3C1B-4836-BE17-623060635D61}"/>
    <cellStyle name="Quantity 87" xfId="1101" xr:uid="{84226186-5C86-499E-B673-3093B9FD9DEB}"/>
    <cellStyle name="Quantity 88" xfId="1102" xr:uid="{640356FA-B256-4982-B2D6-D64791D3C9C4}"/>
    <cellStyle name="Quantity 89" xfId="1103" xr:uid="{8B9983D8-A615-4F74-9F2C-7197CBC95EFE}"/>
    <cellStyle name="Quantity 9" xfId="1104" xr:uid="{F28FED50-4FE8-4BC2-AD07-A8B13B487B14}"/>
    <cellStyle name="Quantity 90" xfId="1105" xr:uid="{B90568B6-F98A-4388-8B5D-FEB5F797EBEA}"/>
    <cellStyle name="Quantity 91" xfId="1106" xr:uid="{93D4DA69-5F29-47C3-8BFA-403C92A00BE7}"/>
    <cellStyle name="Quantity 92" xfId="1107" xr:uid="{901EE5FD-3DE1-4DB2-920B-4B0998714B2C}"/>
    <cellStyle name="Quantity 93" xfId="1108" xr:uid="{026BCB6D-30C8-43FF-A0EF-FD9391E5B006}"/>
    <cellStyle name="Quantity 94" xfId="1109" xr:uid="{98D9B37B-41F2-4DC9-9C2D-7D2529B895A7}"/>
    <cellStyle name="Quantity 95" xfId="1110" xr:uid="{5A4A9F4D-FB45-43AD-A5C1-B089E380F508}"/>
    <cellStyle name="Quantity 96" xfId="1111" xr:uid="{6C2FCF81-A470-422F-9F4A-EC68F93E5AE7}"/>
    <cellStyle name="Quantity 97" xfId="1112" xr:uid="{47FC0254-A885-4F49-97FF-6C0278440843}"/>
    <cellStyle name="Quantity 98" xfId="1113" xr:uid="{77C94E15-8333-4C6F-8AD6-550A98AB2503}"/>
    <cellStyle name="Quantity 99" xfId="1114" xr:uid="{9D5493CE-CDA8-445A-8E38-BBC79B382B7B}"/>
    <cellStyle name="Quantity_BG Note PL 57.58" xfId="7956" xr:uid="{3B73F126-8F9D-4FB6-9C8C-B33E1D7266F7}"/>
    <cellStyle name="RevList" xfId="3968" xr:uid="{9EE117FC-9774-4C73-A80C-A16477B14FB8}"/>
    <cellStyle name="RevList 2" xfId="7957" xr:uid="{D20CD620-483F-4DE0-9EE6-8CCBBDC459CC}"/>
    <cellStyle name="RevList 3" xfId="33612" xr:uid="{B8831EE9-DA49-4331-8747-C90D5B1EC4DB}"/>
    <cellStyle name="Rittichai" xfId="3497" xr:uid="{19FAAADF-0A8F-4828-979A-27FF8151B98C}"/>
    <cellStyle name="Salomon Logo" xfId="236" xr:uid="{2854D57A-86C3-49CD-86BE-EAF2A80E32D3}"/>
    <cellStyle name="Salomon Logo 2" xfId="1115" xr:uid="{04E8FF25-9819-429A-B020-062C09CD4C91}"/>
    <cellStyle name="Salomon Logo 2 2" xfId="8848" xr:uid="{5DC15A5F-D353-4916-B781-AEB6EF379073}"/>
    <cellStyle name="Salomon Logo 2 2 2" xfId="9093" xr:uid="{C86C4F12-4BAD-4ABE-A2FB-C7228A9B391A}"/>
    <cellStyle name="Salomon Logo 2 3" xfId="8786" xr:uid="{F590FD6B-2B79-49F6-BE69-55EC4EBFD354}"/>
    <cellStyle name="Salomon Logo 2 3 2" xfId="9046" xr:uid="{5F801119-AA7C-48B6-B896-5961171D4E9C}"/>
    <cellStyle name="Salomon Logo 2 4" xfId="8992" xr:uid="{5D2FAE42-9CE1-4E5C-A0EC-1D47491754F1}"/>
    <cellStyle name="Salomon Logo 3" xfId="1116" xr:uid="{63F114F9-2600-47F8-80D3-5BA6D9F0E05D}"/>
    <cellStyle name="Salomon Logo 3 2" xfId="9029" xr:uid="{2784B3DD-B207-47F0-BB15-9C4DBAFD991C}"/>
    <cellStyle name="Salomon Logo 3 3" xfId="8769" xr:uid="{B31E6B6A-0370-46AA-AC01-884323229B63}"/>
    <cellStyle name="Salomon Logo 4" xfId="1493" xr:uid="{872A33EA-0C53-4114-9DFF-2B14566F96B8}"/>
    <cellStyle name="Salomon Logo 4 2" xfId="9099" xr:uid="{4303E365-0520-4DD9-99AD-F3EEE9EEEA06}"/>
    <cellStyle name="Salomon Logo 5" xfId="7958" xr:uid="{AB4479A3-1329-45B5-88DC-173DC22D0D83}"/>
    <cellStyle name="Salomon Logo 5 2" xfId="9103" xr:uid="{26F31DCE-6776-4435-B071-2A0A3BF65B9E}"/>
    <cellStyle name="Salomon Logo 5 3" xfId="8862" xr:uid="{FB31D3BB-737D-4120-8006-3B10FD9890AC}"/>
    <cellStyle name="Salomon Logo 6" xfId="8871" xr:uid="{5CDD1FAC-7ED5-48E8-A18B-682E2064D90F}"/>
    <cellStyle name="SAPBEXaggData" xfId="1274" xr:uid="{F14695E1-3477-4F47-8528-862B0DE81989}"/>
    <cellStyle name="SAPBEXaggData 10" xfId="2987" xr:uid="{800CDED6-C5C9-4008-9F98-982B79990CFD}"/>
    <cellStyle name="SAPBEXaggData 10 2" xfId="5063" xr:uid="{DF280A2B-746B-4311-8698-F6D12D7958F4}"/>
    <cellStyle name="SAPBEXaggData 10 2 2" xfId="11415" xr:uid="{F34587D4-C21D-46E3-A62A-6E591EFED450}"/>
    <cellStyle name="SAPBEXaggData 10 2 2 2" xfId="47906" xr:uid="{DE44BD0D-A116-4E1C-B747-C5C7F69FE2D4}"/>
    <cellStyle name="SAPBEXaggData 10 2 2 3" xfId="29155" xr:uid="{949CEAB0-66F2-469A-A056-23C2F7BF5785}"/>
    <cellStyle name="SAPBEXaggData 10 2 3" xfId="34645" xr:uid="{8C5205F8-FCA2-458A-9C8B-CD18348C4157}"/>
    <cellStyle name="SAPBEXaggData 10 2 4" xfId="15473" xr:uid="{6F237BC1-0F0D-4620-87F5-D7E58A060918}"/>
    <cellStyle name="SAPBEXaggData 10 3" xfId="10372" xr:uid="{10128053-EC9A-4754-87D8-D048225F3068}"/>
    <cellStyle name="SAPBEXaggData 10 3 2" xfId="46152" xr:uid="{17A972E1-EFCE-4F5F-9D52-D359BEB55940}"/>
    <cellStyle name="SAPBEXaggData 10 3 3" xfId="27401" xr:uid="{E0D9AA2C-3815-4966-96E5-FAD032466F92}"/>
    <cellStyle name="SAPBEXaggData 10 4" xfId="32702" xr:uid="{7DA6DE04-EDDF-43A0-AABC-5AA421A7B59E}"/>
    <cellStyle name="SAPBEXaggData 10 5" xfId="13702" xr:uid="{3AA89125-66A1-4172-A7FD-F49EA015D106}"/>
    <cellStyle name="SAPBEXaggData 11" xfId="3700" xr:uid="{88DA853C-930C-45DC-9137-64D2EEE3C92D}"/>
    <cellStyle name="SAPBEXaggData 11 2" xfId="5679" xr:uid="{B110FC82-348B-4249-94F5-57170B226C77}"/>
    <cellStyle name="SAPBEXaggData 11 2 2" xfId="11833" xr:uid="{61B8BF0F-C22D-4A59-9B17-B1C212B0198A}"/>
    <cellStyle name="SAPBEXaggData 11 2 2 2" xfId="48519" xr:uid="{3A950A34-1D1B-4434-B1F2-6F3FBBB81ABD}"/>
    <cellStyle name="SAPBEXaggData 11 2 2 3" xfId="29768" xr:uid="{E30E0D28-6978-4103-B05A-017AFF04FDE6}"/>
    <cellStyle name="SAPBEXaggData 11 2 3" xfId="35259" xr:uid="{A71041BF-EC36-4436-A600-76FC2AEF0AD6}"/>
    <cellStyle name="SAPBEXaggData 11 2 4" xfId="16086" xr:uid="{A7C2016A-BE05-41F7-A82A-9BDCB7AB82B9}"/>
    <cellStyle name="SAPBEXaggData 11 3" xfId="10820" xr:uid="{E629EF0A-57FE-40AD-9EAB-93D6F57822F3}"/>
    <cellStyle name="SAPBEXaggData 11 3 2" xfId="46790" xr:uid="{C0E39909-B15C-4658-AE8A-965A486F6869}"/>
    <cellStyle name="SAPBEXaggData 11 3 3" xfId="28039" xr:uid="{3B113B19-389D-4EEA-AF62-C10C1ADB07A8}"/>
    <cellStyle name="SAPBEXaggData 11 4" xfId="33376" xr:uid="{CCA24F51-4EFD-402A-8DDE-A9F308D50810}"/>
    <cellStyle name="SAPBEXaggData 11 5" xfId="14356" xr:uid="{FB6C7949-CC2F-4D6C-B23E-47AF56CD4DF6}"/>
    <cellStyle name="SAPBEXaggData 12" xfId="3239" xr:uid="{111B05E0-9069-4D37-9613-C94F2CCAF049}"/>
    <cellStyle name="SAPBEXaggData 12 2" xfId="5307" xr:uid="{910555C8-8E1C-4BBA-A588-B36239527A1F}"/>
    <cellStyle name="SAPBEXaggData 12 2 2" xfId="11526" xr:uid="{CEF3AB29-221D-4882-A33B-4F8033C9EE15}"/>
    <cellStyle name="SAPBEXaggData 12 2 2 2" xfId="48150" xr:uid="{2168E55B-5C4D-4A5D-A8CE-6EF5F4A49152}"/>
    <cellStyle name="SAPBEXaggData 12 2 2 3" xfId="29399" xr:uid="{6A0D5EA9-0E8A-46B2-A493-23E973D52D8F}"/>
    <cellStyle name="SAPBEXaggData 12 2 3" xfId="34889" xr:uid="{4B0F4D1B-43E8-4497-B2B2-15FE9B648CA9}"/>
    <cellStyle name="SAPBEXaggData 12 2 4" xfId="15717" xr:uid="{C4D63D1C-1288-44BD-8D78-048CB23B1B27}"/>
    <cellStyle name="SAPBEXaggData 12 3" xfId="10483" xr:uid="{F748D3F1-2900-4A4A-90A7-2625CF0C9F1A}"/>
    <cellStyle name="SAPBEXaggData 12 3 2" xfId="46398" xr:uid="{2BD9A822-3AED-4864-AFBB-C31312A49C4D}"/>
    <cellStyle name="SAPBEXaggData 12 3 3" xfId="27647" xr:uid="{75870F6A-19FD-44E9-8FFD-D84BEF6EBD38}"/>
    <cellStyle name="SAPBEXaggData 12 4" xfId="32952" xr:uid="{5074F8A1-7B5C-4AFC-9337-23BA74110F65}"/>
    <cellStyle name="SAPBEXaggData 12 5" xfId="13952" xr:uid="{C38706C0-56F3-45D1-B28D-32875F596130}"/>
    <cellStyle name="SAPBEXaggData 13" xfId="2459" xr:uid="{D0EEB15E-E1BC-4DCD-95A5-40BAB1AADFD7}"/>
    <cellStyle name="SAPBEXaggData 13 2" xfId="4570" xr:uid="{C7525679-5A17-41C8-94AC-20FBE25B31A5}"/>
    <cellStyle name="SAPBEXaggData 13 2 2" xfId="10963" xr:uid="{6DC35EF5-F5C1-4620-B5D5-AAC936F4D233}"/>
    <cellStyle name="SAPBEXaggData 13 2 2 2" xfId="47413" xr:uid="{04F9EDED-B2AD-4CAA-ACFC-13DC90F9DF7A}"/>
    <cellStyle name="SAPBEXaggData 13 2 2 3" xfId="28662" xr:uid="{DCF0080F-313E-4BA6-AB7A-5F528B2174DA}"/>
    <cellStyle name="SAPBEXaggData 13 2 3" xfId="34152" xr:uid="{F8B1E8ED-288A-43DA-AA42-E93D0979D6C0}"/>
    <cellStyle name="SAPBEXaggData 13 2 4" xfId="14980" xr:uid="{B9C2EC44-9CBD-44EB-B448-DC0092F3687A}"/>
    <cellStyle name="SAPBEXaggData 13 3" xfId="9980" xr:uid="{F363F238-5B37-4B8E-8DDD-97685D7D9623}"/>
    <cellStyle name="SAPBEXaggData 13 3 2" xfId="45697" xr:uid="{12175C6E-D8BF-4552-AF59-E7BF0C5EE33B}"/>
    <cellStyle name="SAPBEXaggData 13 3 3" xfId="26946" xr:uid="{7E64BC84-7D9B-4927-B685-C1E2E2F7799C}"/>
    <cellStyle name="SAPBEXaggData 13 4" xfId="32174" xr:uid="{00364FBB-6A95-4C5D-88CF-C9961708AFBC}"/>
    <cellStyle name="SAPBEXaggData 13 5" xfId="13183" xr:uid="{938C3A03-5965-4365-AA44-B89C1AD6FA4E}"/>
    <cellStyle name="SAPBEXaggData 14" xfId="3729" xr:uid="{153266FD-ABF4-4878-B1D6-5148C414DD5A}"/>
    <cellStyle name="SAPBEXaggData 14 2" xfId="10848" xr:uid="{D78D5CE7-6DA9-4B08-A84C-28B8BC10A56A}"/>
    <cellStyle name="SAPBEXaggData 14 2 2" xfId="46818" xr:uid="{E4E4646D-1ADE-4295-BC0C-6B227FB85473}"/>
    <cellStyle name="SAPBEXaggData 14 2 3" xfId="28067" xr:uid="{7A19C2D9-D5F9-4C78-ACA1-F673E897C805}"/>
    <cellStyle name="SAPBEXaggData 14 3" xfId="33405" xr:uid="{FBCB1D2F-4F1F-47B2-A0CF-2980E6B4580A}"/>
    <cellStyle name="SAPBEXaggData 14 4" xfId="14384" xr:uid="{86559263-BF00-4F72-A92C-3CCD2AA3D909}"/>
    <cellStyle name="SAPBEXaggData 15" xfId="4089" xr:uid="{52804A78-5330-4D1D-8843-998E7CA05D76}"/>
    <cellStyle name="SAPBEXaggData 15 2" xfId="5889" xr:uid="{95D41E0E-2FC8-4FC5-B6C3-9A0894A5FC68}"/>
    <cellStyle name="SAPBEXaggData 15 2 2" xfId="11901" xr:uid="{76615A32-BBFD-4309-819B-2A6D9F949114}"/>
    <cellStyle name="SAPBEXaggData 15 2 2 2" xfId="48726" xr:uid="{455196B3-4DC2-4591-B112-6CB05CA132EC}"/>
    <cellStyle name="SAPBEXaggData 15 2 2 3" xfId="29975" xr:uid="{F87F57D9-B59A-4A1B-B2B5-3F195311D6EB}"/>
    <cellStyle name="SAPBEXaggData 15 2 3" xfId="35467" xr:uid="{A1A3F9BA-CA57-428D-A8B0-53CEF8DF5974}"/>
    <cellStyle name="SAPBEXaggData 15 2 4" xfId="16293" xr:uid="{E7987D89-CBA8-416E-B910-A3D4B63DE477}"/>
    <cellStyle name="SAPBEXaggData 15 3" xfId="10903" xr:uid="{9A704A2C-1298-4D3F-9AE5-5E6E3DD4CDCA}"/>
    <cellStyle name="SAPBEXaggData 15 3 2" xfId="47010" xr:uid="{C70960BE-C73B-43B4-8029-641BEB17789E}"/>
    <cellStyle name="SAPBEXaggData 15 3 3" xfId="28259" xr:uid="{3A99C403-0DE9-48F2-BE9A-C6623CD8E5BF}"/>
    <cellStyle name="SAPBEXaggData 15 4" xfId="33706" xr:uid="{6DE1573E-C16C-4B60-8A7E-E87DD3E7DBA0}"/>
    <cellStyle name="SAPBEXaggData 15 5" xfId="14578" xr:uid="{F42AFA43-9001-4EAB-A5D3-F5BF7B9E2CEA}"/>
    <cellStyle name="SAPBEXaggData 16" xfId="6013" xr:uid="{62DE3039-2787-4EA2-BB1A-7DC2CBBFA66A}"/>
    <cellStyle name="SAPBEXaggData 16 2" xfId="11912" xr:uid="{7BBEB760-0D7C-4EE0-8CFC-BD96FD56D18B}"/>
    <cellStyle name="SAPBEXaggData 16 2 2" xfId="48844" xr:uid="{62629502-18B8-41D7-A68E-A44C6F9583BD}"/>
    <cellStyle name="SAPBEXaggData 16 2 3" xfId="30093" xr:uid="{F555351F-1C08-4B6B-B2A0-E0CE56068916}"/>
    <cellStyle name="SAPBEXaggData 16 3" xfId="35586" xr:uid="{76C800C0-DC66-412A-9F38-6E5527187918}"/>
    <cellStyle name="SAPBEXaggData 16 4" xfId="16411" xr:uid="{C7FB4E6F-3255-40D8-873F-1EB9BFEF3855}"/>
    <cellStyle name="SAPBEXaggData 17" xfId="7959" xr:uid="{1A2898EE-4F74-46A0-8968-2E5975407E02}"/>
    <cellStyle name="SAPBEXaggData 17 2" xfId="11956" xr:uid="{7D5F125B-561D-4242-BD0E-41C82317FCD0}"/>
    <cellStyle name="SAPBEXaggData 17 2 2" xfId="49316" xr:uid="{6B7A4F40-B178-402E-BF56-1212649BF0D9}"/>
    <cellStyle name="SAPBEXaggData 17 2 3" xfId="30568" xr:uid="{B840CC33-0F35-4FC7-99DD-526051880D7A}"/>
    <cellStyle name="SAPBEXaggData 17 3" xfId="36283" xr:uid="{09224EF8-356C-4E8F-B309-817AA15DDB9C}"/>
    <cellStyle name="SAPBEXaggData 17 4" xfId="16888" xr:uid="{AAB7D8EF-3444-4155-9308-CB2E325A01E4}"/>
    <cellStyle name="SAPBEXaggData 18" xfId="8162" xr:uid="{5E8C29DC-2C77-4411-8CCF-0567B0D7171F}"/>
    <cellStyle name="SAPBEXaggData 18 2" xfId="12009" xr:uid="{0099F242-B504-40F7-9EC7-622A3F6B954A}"/>
    <cellStyle name="SAPBEXaggData 18 2 2" xfId="49371" xr:uid="{4AC1EC57-1A74-4FD2-AB62-06C2251ED7C1}"/>
    <cellStyle name="SAPBEXaggData 18 2 3" xfId="30623" xr:uid="{46E34C18-6645-45B9-9BD6-A4D6DBD12F8C}"/>
    <cellStyle name="SAPBEXaggData 18 3" xfId="36368" xr:uid="{315D4A9A-7E8A-4C35-AB51-C0E503E1319A}"/>
    <cellStyle name="SAPBEXaggData 18 4" xfId="16943" xr:uid="{D49CB1F6-63E8-46FA-A545-718FE241BDD8}"/>
    <cellStyle name="SAPBEXaggData 19" xfId="8327" xr:uid="{798D8E33-C939-4C31-89C2-87C3869944CF}"/>
    <cellStyle name="SAPBEXaggData 19 2" xfId="12059" xr:uid="{12F59B04-1B46-4821-BF3E-12F1C6A27128}"/>
    <cellStyle name="SAPBEXaggData 19 2 2" xfId="36516" xr:uid="{659F119B-AA6F-4547-A2E1-6E139C6D9C30}"/>
    <cellStyle name="SAPBEXaggData 19 3" xfId="17084" xr:uid="{8BCB8D29-F058-4B71-82DF-EE5CC61D7389}"/>
    <cellStyle name="SAPBEXaggData 2" xfId="1395" xr:uid="{E04E0981-55A1-4ABC-9A4A-B6902C657FAF}"/>
    <cellStyle name="SAPBEXaggData 2 10" xfId="3619" xr:uid="{A882AB42-7374-422B-9262-1380D254F71F}"/>
    <cellStyle name="SAPBEXaggData 2 10 2" xfId="5608" xr:uid="{071192AE-AB83-46A4-AB00-8FB8B1A1569A}"/>
    <cellStyle name="SAPBEXaggData 2 10 2 2" xfId="11765" xr:uid="{8C7935FE-252D-41BB-87A6-C9FB344854FC}"/>
    <cellStyle name="SAPBEXaggData 2 10 2 2 2" xfId="48450" xr:uid="{D38AE90E-3CE2-4E9B-B018-7793101CFECE}"/>
    <cellStyle name="SAPBEXaggData 2 10 2 2 3" xfId="29699" xr:uid="{354D672F-FEA0-4BE8-AB79-D27D665794A8}"/>
    <cellStyle name="SAPBEXaggData 2 10 2 3" xfId="35189" xr:uid="{F4AF9195-8F1A-40BC-B2D2-B261CE95BC36}"/>
    <cellStyle name="SAPBEXaggData 2 10 2 4" xfId="16017" xr:uid="{09D78462-389D-44D4-9709-DB0EA8AA1114}"/>
    <cellStyle name="SAPBEXaggData 2 10 3" xfId="10740" xr:uid="{321552A6-B514-4146-BBAA-B15409A0B36A}"/>
    <cellStyle name="SAPBEXaggData 2 10 3 2" xfId="46710" xr:uid="{28A883B0-1F0C-4D37-B1EF-B18D217F8740}"/>
    <cellStyle name="SAPBEXaggData 2 10 3 3" xfId="27959" xr:uid="{0BF9898A-AD7F-4D1A-A464-D6AB1B41E41F}"/>
    <cellStyle name="SAPBEXaggData 2 10 4" xfId="33295" xr:uid="{03CD47A0-15E3-41EB-B00D-7DC64FDE10F5}"/>
    <cellStyle name="SAPBEXaggData 2 10 5" xfId="14276" xr:uid="{B5C5B3AE-2A4E-41C8-A20E-63A2B65299D6}"/>
    <cellStyle name="SAPBEXaggData 2 11" xfId="3712" xr:uid="{5F8FA12E-71E2-4C66-827C-18434A5B0874}"/>
    <cellStyle name="SAPBEXaggData 2 11 2" xfId="5689" xr:uid="{34894009-406B-4211-9522-65B5945D7EF5}"/>
    <cellStyle name="SAPBEXaggData 2 11 2 2" xfId="11843" xr:uid="{D78982C9-CFDE-4AF5-85B5-82906AA73675}"/>
    <cellStyle name="SAPBEXaggData 2 11 2 2 2" xfId="48529" xr:uid="{0A385ADE-E5F4-43DB-92EE-949E8DE5DD2D}"/>
    <cellStyle name="SAPBEXaggData 2 11 2 2 3" xfId="29778" xr:uid="{DDB5C6CB-7E17-4450-9AC7-796CA87D3434}"/>
    <cellStyle name="SAPBEXaggData 2 11 2 3" xfId="35269" xr:uid="{4172B179-B4DA-487A-8D9C-7B6B7E6AE165}"/>
    <cellStyle name="SAPBEXaggData 2 11 2 4" xfId="16096" xr:uid="{3CA42928-B2C1-4723-B0B7-EDE6658977D9}"/>
    <cellStyle name="SAPBEXaggData 2 11 3" xfId="10831" xr:uid="{57C9BC36-79A8-47A5-98BC-7084EE0EB2AD}"/>
    <cellStyle name="SAPBEXaggData 2 11 3 2" xfId="46801" xr:uid="{77BCCE46-B11B-48B8-9566-B89074805929}"/>
    <cellStyle name="SAPBEXaggData 2 11 3 3" xfId="28050" xr:uid="{8514C849-C1A4-42C8-9A3A-03EE6C4411E2}"/>
    <cellStyle name="SAPBEXaggData 2 11 4" xfId="33388" xr:uid="{96C3B7EB-D640-408C-8D3E-617CC1C0A4A0}"/>
    <cellStyle name="SAPBEXaggData 2 11 5" xfId="14367" xr:uid="{B4AFA58F-0989-46EC-8575-9F772573BDCC}"/>
    <cellStyle name="SAPBEXaggData 2 12" xfId="3593" xr:uid="{D566486A-A30B-4F37-AF76-807C5035B5AA}"/>
    <cellStyle name="SAPBEXaggData 2 12 2" xfId="5585" xr:uid="{6A192124-33E1-4736-8B49-071DA2970D9F}"/>
    <cellStyle name="SAPBEXaggData 2 12 2 2" xfId="11742" xr:uid="{88A0CD0F-87B6-4F8D-8E72-61DF85D40D6B}"/>
    <cellStyle name="SAPBEXaggData 2 12 2 2 2" xfId="48427" xr:uid="{E2066427-E713-4936-9944-6DEA4DF9BE9E}"/>
    <cellStyle name="SAPBEXaggData 2 12 2 2 3" xfId="29676" xr:uid="{375D9575-6975-4413-96CF-A3E80A9D02EA}"/>
    <cellStyle name="SAPBEXaggData 2 12 2 3" xfId="35166" xr:uid="{D180E464-94A8-4A9A-A9A6-6628A83DDF6F}"/>
    <cellStyle name="SAPBEXaggData 2 12 2 4" xfId="15994" xr:uid="{0613F423-B00A-48D5-A468-435997C938D0}"/>
    <cellStyle name="SAPBEXaggData 2 12 3" xfId="10714" xr:uid="{A8D687CD-2208-4F87-AB77-C81ECA4B0A96}"/>
    <cellStyle name="SAPBEXaggData 2 12 3 2" xfId="46684" xr:uid="{B8E634DF-2B08-48EF-92A3-185DBD558E26}"/>
    <cellStyle name="SAPBEXaggData 2 12 3 3" xfId="27933" xr:uid="{3E717085-2D65-4B86-8C55-82C3CB7EFEEE}"/>
    <cellStyle name="SAPBEXaggData 2 12 4" xfId="33269" xr:uid="{821E35C4-417A-4082-8496-79A89D3F173F}"/>
    <cellStyle name="SAPBEXaggData 2 12 5" xfId="14250" xr:uid="{88358CC8-1345-4025-8EB0-8061E3B847B5}"/>
    <cellStyle name="SAPBEXaggData 2 13" xfId="3177" xr:uid="{BB7E9DE1-105C-4BFC-8E99-F187B95D58DF}"/>
    <cellStyle name="SAPBEXaggData 2 13 2" xfId="10426" xr:uid="{C7EACA10-AC31-4B98-8318-6B345082243C}"/>
    <cellStyle name="SAPBEXaggData 2 13 2 2" xfId="46336" xr:uid="{B56B8487-C6A4-42C2-8DA5-48ADD9761395}"/>
    <cellStyle name="SAPBEXaggData 2 13 2 3" xfId="27585" xr:uid="{BC3A5D2E-9CAC-476E-8F45-C85272E7E555}"/>
    <cellStyle name="SAPBEXaggData 2 13 3" xfId="32890" xr:uid="{C0A036EC-9698-48DC-B301-120C61FD28BD}"/>
    <cellStyle name="SAPBEXaggData 2 13 4" xfId="13890" xr:uid="{3AAA375C-B2A2-4F61-AA86-BF1DF2C79A74}"/>
    <cellStyle name="SAPBEXaggData 2 14" xfId="4336" xr:uid="{7A6D3F38-3BD0-47F3-A8C4-E12E20FD10B1}"/>
    <cellStyle name="SAPBEXaggData 2 14 2" xfId="10923" xr:uid="{5FB98F32-1F17-4696-8A8D-503D96C8BD60}"/>
    <cellStyle name="SAPBEXaggData 2 14 2 2" xfId="47179" xr:uid="{1ABB63EF-7678-40F7-8E28-E57B930175A6}"/>
    <cellStyle name="SAPBEXaggData 2 14 2 3" xfId="28428" xr:uid="{EB3A21E0-D693-49B4-ABE7-58C2BCB0338C}"/>
    <cellStyle name="SAPBEXaggData 2 14 3" xfId="33918" xr:uid="{E1CA69A6-6511-423A-89F1-78AA2CE37626}"/>
    <cellStyle name="SAPBEXaggData 2 14 4" xfId="14746" xr:uid="{34316D44-D3B7-48B0-BAD4-B353239C09BE}"/>
    <cellStyle name="SAPBEXaggData 2 15" xfId="8783" xr:uid="{A3CA37E9-F4C0-4A35-8A1D-5ED43F810247}"/>
    <cellStyle name="SAPBEXaggData 2 15 2" xfId="12179" xr:uid="{800E1328-577F-463E-8D49-10F795C58334}"/>
    <cellStyle name="SAPBEXaggData 2 15 2 2" xfId="36692" xr:uid="{94084074-2DF1-4BF0-AC7C-4EB8980FF173}"/>
    <cellStyle name="SAPBEXaggData 2 15 3" xfId="17230" xr:uid="{FA9A9528-37EE-48C5-91D0-4B570238798D}"/>
    <cellStyle name="SAPBEXaggData 2 16" xfId="9541" xr:uid="{74D04371-CE45-4F8B-8BE8-D43629DDA702}"/>
    <cellStyle name="SAPBEXaggData 2 16 2" xfId="12589" xr:uid="{7962AD81-E281-4E02-AA88-A0332C536D30}"/>
    <cellStyle name="SAPBEXaggData 2 16 2 2" xfId="37337" xr:uid="{6DD6A36D-9BD3-4074-8F93-1176DB5DA50A}"/>
    <cellStyle name="SAPBEXaggData 2 16 3" xfId="17850" xr:uid="{90293DE9-C5EA-4426-8274-24FB6E8096B4}"/>
    <cellStyle name="SAPBEXaggData 2 17" xfId="9937" xr:uid="{C0D8B5C0-0D14-4B4E-8B53-1877FA7CDA80}"/>
    <cellStyle name="SAPBEXaggData 2 17 2" xfId="39006" xr:uid="{2E94DCC0-771B-4315-A5BB-8F150D8DA636}"/>
    <cellStyle name="SAPBEXaggData 2 17 3" xfId="19530" xr:uid="{34F7F6AB-ECD4-4F4A-93CD-1F0C8FD01738}"/>
    <cellStyle name="SAPBEXaggData 2 18" xfId="18372" xr:uid="{254085BB-857E-46EC-A326-C371C74758D2}"/>
    <cellStyle name="SAPBEXaggData 2 18 2" xfId="37856" xr:uid="{C9DD9FD5-CC70-4C51-8734-697F500094AC}"/>
    <cellStyle name="SAPBEXaggData 2 19" xfId="20329" xr:uid="{BDA3D9A4-916F-4986-AF8A-5C63BACBBC28}"/>
    <cellStyle name="SAPBEXaggData 2 19 2" xfId="39609" xr:uid="{06017406-458D-476D-A6AC-5F35E4A6C391}"/>
    <cellStyle name="SAPBEXaggData 2 2" xfId="3321" xr:uid="{1AF76D7A-6D95-4140-8797-C62EDA25840A}"/>
    <cellStyle name="SAPBEXaggData 2 2 10" xfId="21433" xr:uid="{38B1C694-96AA-48C8-B438-221B53DFC47A}"/>
    <cellStyle name="SAPBEXaggData 2 2 10 2" xfId="40235" xr:uid="{D27E554F-29FE-47B9-9F03-7B86AD6F4489}"/>
    <cellStyle name="SAPBEXaggData 2 2 11" xfId="18473" xr:uid="{EF4B27B7-C6A8-43B9-BD6E-F5B7EE0C309D}"/>
    <cellStyle name="SAPBEXaggData 2 2 11 2" xfId="37956" xr:uid="{D011A2CD-0A4A-4B08-A8C4-1A3895F9CD18}"/>
    <cellStyle name="SAPBEXaggData 2 2 12" xfId="22402" xr:uid="{6842D181-6150-4A98-85A3-D2C5C77635DC}"/>
    <cellStyle name="SAPBEXaggData 2 2 12 2" xfId="41195" xr:uid="{12A398C1-2444-4A01-9F2C-0020F75DD4CA}"/>
    <cellStyle name="SAPBEXaggData 2 2 13" xfId="21515" xr:uid="{66394C1D-CD6B-4023-8B2C-B46874CF6941}"/>
    <cellStyle name="SAPBEXaggData 2 2 13 2" xfId="40316" xr:uid="{4EEBB385-4102-489F-B7E0-A973602F899F}"/>
    <cellStyle name="SAPBEXaggData 2 2 14" xfId="25124" xr:uid="{1DBBE4EA-4836-46FB-851A-D4A83FAC5814}"/>
    <cellStyle name="SAPBEXaggData 2 2 14 2" xfId="43900" xr:uid="{34AD9522-5FCC-4CDD-A8C7-66A6CD8BF0C2}"/>
    <cellStyle name="SAPBEXaggData 2 2 15" xfId="25582" xr:uid="{38803570-8292-4A01-883B-DB0710957C38}"/>
    <cellStyle name="SAPBEXaggData 2 2 15 2" xfId="44357" xr:uid="{C5B7A235-6688-4249-B729-A2767EC465FE}"/>
    <cellStyle name="SAPBEXaggData 2 2 16" xfId="23627" xr:uid="{5C5805E2-81D4-464D-A50B-862368AE9B1A}"/>
    <cellStyle name="SAPBEXaggData 2 2 16 2" xfId="42412" xr:uid="{DAC67BA9-1C5D-4A90-BCEB-7A605EA605FE}"/>
    <cellStyle name="SAPBEXaggData 2 2 17" xfId="25453" xr:uid="{A8E35387-E41A-438A-A24E-91E9E3155E9A}"/>
    <cellStyle name="SAPBEXaggData 2 2 17 2" xfId="44229" xr:uid="{79E94A81-CF19-4E3B-8526-3B2527D9F894}"/>
    <cellStyle name="SAPBEXaggData 2 2 18" xfId="24580" xr:uid="{F879C193-3024-42AB-9F8D-50E8068F81E9}"/>
    <cellStyle name="SAPBEXaggData 2 2 18 2" xfId="43360" xr:uid="{9E964F79-9DEB-4C68-B9E5-38F4D7864768}"/>
    <cellStyle name="SAPBEXaggData 2 2 19" xfId="25231" xr:uid="{C541934A-1043-43B0-9D4E-0A51841F921B}"/>
    <cellStyle name="SAPBEXaggData 2 2 19 2" xfId="44007" xr:uid="{78530B59-5CA4-4F77-B94B-D036AB326BB3}"/>
    <cellStyle name="SAPBEXaggData 2 2 2" xfId="5377" xr:uid="{B1E092B0-BAE4-435E-8351-945C2802B5C2}"/>
    <cellStyle name="SAPBEXaggData 2 2 2 2" xfId="9396" xr:uid="{7AA34160-65C7-40DB-B101-2770F0F59CD6}"/>
    <cellStyle name="SAPBEXaggData 2 2 2 2 2" xfId="12458" xr:uid="{57541D32-0C87-47FD-A697-F08D4F4AB75E}"/>
    <cellStyle name="SAPBEXaggData 2 2 2 2 2 2" xfId="37207" xr:uid="{D0F9498C-AE37-4A57-BB00-87B26BB3B6D9}"/>
    <cellStyle name="SAPBEXaggData 2 2 2 2 3" xfId="17718" xr:uid="{ECCEB84D-793F-4547-8973-A8A96F2F5A77}"/>
    <cellStyle name="SAPBEXaggData 2 2 2 3" xfId="9770" xr:uid="{128ADDFE-FA3F-4E7F-BE5B-B41A5002BF40}"/>
    <cellStyle name="SAPBEXaggData 2 2 2 3 2" xfId="12787" xr:uid="{2AB16145-D6E5-466C-B2A8-5557D41FFAF0}"/>
    <cellStyle name="SAPBEXaggData 2 2 2 3 2 2" xfId="37547" xr:uid="{0049C6A2-7D81-4A74-857A-53821E430399}"/>
    <cellStyle name="SAPBEXaggData 2 2 2 3 3" xfId="18059" xr:uid="{3CDCABBB-03BE-4B3E-9B4C-5D5535155DA9}"/>
    <cellStyle name="SAPBEXaggData 2 2 2 4" xfId="11596" xr:uid="{68727335-8CB3-45A7-837E-07187F72875F}"/>
    <cellStyle name="SAPBEXaggData 2 2 2 4 2" xfId="48220" xr:uid="{BF029A62-0282-4E92-A8D3-46BFAFD905C3}"/>
    <cellStyle name="SAPBEXaggData 2 2 2 4 3" xfId="29469" xr:uid="{EE0F403B-BAED-4998-B2F4-BA194FAA4BF5}"/>
    <cellStyle name="SAPBEXaggData 2 2 2 5" xfId="34959" xr:uid="{AB29B773-379E-43E2-934F-6D1EB1532BCB}"/>
    <cellStyle name="SAPBEXaggData 2 2 2 6" xfId="15787" xr:uid="{B5E1B2AC-D0FC-42D7-9857-D7330FCEE1F1}"/>
    <cellStyle name="SAPBEXaggData 2 2 20" xfId="26078" xr:uid="{6F883B76-88E4-4787-9131-F4E714EE5AE3}"/>
    <cellStyle name="SAPBEXaggData 2 2 20 2" xfId="44850" xr:uid="{B2AB1D98-5E46-4C50-AE53-79E9D78E6155}"/>
    <cellStyle name="SAPBEXaggData 2 2 21" xfId="23818" xr:uid="{91CEC779-E123-49CB-874E-743D340964C3}"/>
    <cellStyle name="SAPBEXaggData 2 2 21 2" xfId="42601" xr:uid="{C066303F-948A-4ACC-B3AB-800FF1070F47}"/>
    <cellStyle name="SAPBEXaggData 2 2 22" xfId="25458" xr:uid="{8F441D00-C797-4D67-BAC1-A060574381C7}"/>
    <cellStyle name="SAPBEXaggData 2 2 22 2" xfId="44234" xr:uid="{B1FCB20E-CA36-4D3E-9117-F6FEF230A87A}"/>
    <cellStyle name="SAPBEXaggData 2 2 23" xfId="23952" xr:uid="{9FC856E2-5CF7-4FAB-A94E-F6F6011849A9}"/>
    <cellStyle name="SAPBEXaggData 2 2 23 2" xfId="42735" xr:uid="{F5AFD0A7-D685-4A16-838B-7B73F6F2E559}"/>
    <cellStyle name="SAPBEXaggData 2 2 24" xfId="33034" xr:uid="{9F6C8561-689F-4CF2-8660-DC854130F75B}"/>
    <cellStyle name="SAPBEXaggData 2 2 25" xfId="31538" xr:uid="{E7F3CBA5-35B0-412D-BBF6-15910D7F687E}"/>
    <cellStyle name="SAPBEXaggData 2 2 26" xfId="14031" xr:uid="{98D7D976-A886-4DCF-947D-234D14CD4A02}"/>
    <cellStyle name="SAPBEXaggData 2 2 3" xfId="9043" xr:uid="{C7A25231-74B0-4D94-89CA-BF5136A6BF9A}"/>
    <cellStyle name="SAPBEXaggData 2 2 3 2" xfId="12276" xr:uid="{260E2888-7871-409D-8817-402CE3876BC3}"/>
    <cellStyle name="SAPBEXaggData 2 2 3 2 2" xfId="36891" xr:uid="{872BA9FE-E1EE-4333-9B9C-B9EE5D94F717}"/>
    <cellStyle name="SAPBEXaggData 2 2 3 3" xfId="17412" xr:uid="{249D6631-873D-43CF-94B0-1BCD41708B57}"/>
    <cellStyle name="SAPBEXaggData 2 2 4" xfId="20747" xr:uid="{2905A072-1594-454E-9EEE-35AB45AA2709}"/>
    <cellStyle name="SAPBEXaggData 2 2 4 2" xfId="39854" xr:uid="{21B18A22-1C94-46D3-8B15-E015FAD150D4}"/>
    <cellStyle name="SAPBEXaggData 2 2 5" xfId="21674" xr:uid="{C205E17E-C9D5-42E5-AC8D-2CF38BA75FED}"/>
    <cellStyle name="SAPBEXaggData 2 2 5 2" xfId="40473" xr:uid="{4C310895-366B-40AD-AF98-0CB6C21ABE63}"/>
    <cellStyle name="SAPBEXaggData 2 2 6" xfId="18752" xr:uid="{5B49C9F0-8C8A-4F8B-BEBC-98D52FCF9416}"/>
    <cellStyle name="SAPBEXaggData 2 2 6 2" xfId="38233" xr:uid="{E46F7C13-F611-4F00-883D-27FF340EC1CB}"/>
    <cellStyle name="SAPBEXaggData 2 2 7" xfId="18766" xr:uid="{F3250CC3-9423-4CEA-A1ED-ACB9FFDEC45D}"/>
    <cellStyle name="SAPBEXaggData 2 2 7 2" xfId="38247" xr:uid="{3FE45C73-5734-495C-80F3-A22110237D90}"/>
    <cellStyle name="SAPBEXaggData 2 2 8" xfId="18950" xr:uid="{0B3BC68E-FDF7-4B3B-92F9-FE9E506DC3AA}"/>
    <cellStyle name="SAPBEXaggData 2 2 8 2" xfId="38431" xr:uid="{55F2265F-C88D-4B54-BE77-E0BE0989EE85}"/>
    <cellStyle name="SAPBEXaggData 2 2 9" xfId="18807" xr:uid="{1720CA07-139C-401D-9D5F-300D3DCCB230}"/>
    <cellStyle name="SAPBEXaggData 2 2 9 2" xfId="38288" xr:uid="{7F489C1B-C5C0-43FF-83FB-D2188C120D00}"/>
    <cellStyle name="SAPBEXaggData 2 20" xfId="21824" xr:uid="{5A4B2E8F-B09F-43B9-A761-96C1FA3BFE0D}"/>
    <cellStyle name="SAPBEXaggData 2 20 2" xfId="40622" xr:uid="{7FA96565-9F66-417C-A0D4-DC6E261FF7EA}"/>
    <cellStyle name="SAPBEXaggData 2 21" xfId="21877" xr:uid="{A71C707C-014E-4683-93F2-A6C734FF4ED9}"/>
    <cellStyle name="SAPBEXaggData 2 21 2" xfId="40675" xr:uid="{40D4A050-D269-4DFA-93D2-8883F428CF7B}"/>
    <cellStyle name="SAPBEXaggData 2 22" xfId="22066" xr:uid="{08C0B98E-72A4-44D1-8B50-97D9B6C15183}"/>
    <cellStyle name="SAPBEXaggData 2 22 2" xfId="40862" xr:uid="{C98BEDE3-BC6E-40D5-8A0A-09058D55F203}"/>
    <cellStyle name="SAPBEXaggData 2 23" xfId="22163" xr:uid="{A540D6F2-76F1-4194-817E-D9D4E4747B75}"/>
    <cellStyle name="SAPBEXaggData 2 23 2" xfId="40958" xr:uid="{69D1C2F5-A787-4721-88E3-B1B1391ED7FB}"/>
    <cellStyle name="SAPBEXaggData 2 24" xfId="18340" xr:uid="{EA816380-6095-4FAE-A3A7-F8FA66728CA7}"/>
    <cellStyle name="SAPBEXaggData 2 24 2" xfId="37824" xr:uid="{8022B214-7800-495A-9444-949DB73D23DD}"/>
    <cellStyle name="SAPBEXaggData 2 25" xfId="22504" xr:uid="{64C6CE37-FA15-480C-BA61-BB7D2C1FA2B9}"/>
    <cellStyle name="SAPBEXaggData 2 25 2" xfId="41296" xr:uid="{F12DDEFF-29B1-44C2-9F53-EA116AA48E13}"/>
    <cellStyle name="SAPBEXaggData 2 26" xfId="22183" xr:uid="{95FA6A9C-39A0-4313-A03D-AA646D136EAB}"/>
    <cellStyle name="SAPBEXaggData 2 26 2" xfId="40978" xr:uid="{07D0CD48-CC88-4CEA-AA94-FE5A5BA5F083}"/>
    <cellStyle name="SAPBEXaggData 2 27" xfId="24061" xr:uid="{E154DD83-94BC-474E-BD75-10610071A98D}"/>
    <cellStyle name="SAPBEXaggData 2 27 2" xfId="42841" xr:uid="{4E3A8604-B149-4808-8BDD-9F446D10AF54}"/>
    <cellStyle name="SAPBEXaggData 2 28" xfId="24532" xr:uid="{1209AC1C-D48D-427A-AE35-2E09C9ECE7F0}"/>
    <cellStyle name="SAPBEXaggData 2 28 2" xfId="43312" xr:uid="{6053E28C-5B88-452B-BA44-8C9523295CD4}"/>
    <cellStyle name="SAPBEXaggData 2 29" xfId="24405" xr:uid="{D49A6E0D-2FCD-4E08-94C5-A57A131E360B}"/>
    <cellStyle name="SAPBEXaggData 2 29 2" xfId="43185" xr:uid="{BFB0B09A-3327-4A24-8A2A-33DD7DA04AB9}"/>
    <cellStyle name="SAPBEXaggData 2 3" xfId="3187" xr:uid="{D90D2316-CF79-4179-833B-0EBBA8A0CD84}"/>
    <cellStyle name="SAPBEXaggData 2 3 2" xfId="5259" xr:uid="{5E091134-3BBC-4BF6-A1DF-3030BA39E354}"/>
    <cellStyle name="SAPBEXaggData 2 3 2 2" xfId="11478" xr:uid="{50967B31-4C70-4B2A-ABE6-131F91A5A5B6}"/>
    <cellStyle name="SAPBEXaggData 2 3 2 2 2" xfId="48102" xr:uid="{4A31ADB7-B425-4A21-8F8B-33122C3BFC7B}"/>
    <cellStyle name="SAPBEXaggData 2 3 2 2 3" xfId="29351" xr:uid="{25A88FEB-0C95-4C26-8F34-3A820E039F8A}"/>
    <cellStyle name="SAPBEXaggData 2 3 2 3" xfId="34841" xr:uid="{EE332EF8-7B1B-4081-9F14-448EE61719CB}"/>
    <cellStyle name="SAPBEXaggData 2 3 2 4" xfId="15669" xr:uid="{BBFE9588-50A7-48AD-BBF4-CF79869B306A}"/>
    <cellStyle name="SAPBEXaggData 2 3 3" xfId="9286" xr:uid="{79E9E85C-76A8-4F0A-ACD5-32FA2FF27194}"/>
    <cellStyle name="SAPBEXaggData 2 3 3 2" xfId="12354" xr:uid="{2F8DC4B3-4D77-4297-AD17-DB544D0C8BFB}"/>
    <cellStyle name="SAPBEXaggData 2 3 3 2 2" xfId="37103" xr:uid="{814CBAEC-539D-4C9F-9A33-5F29B011423B}"/>
    <cellStyle name="SAPBEXaggData 2 3 3 3" xfId="17614" xr:uid="{13E741F3-E829-4AF5-A431-756EDD74FFE2}"/>
    <cellStyle name="SAPBEXaggData 2 3 4" xfId="9666" xr:uid="{88AD6F02-EE63-454B-B732-ADE2B061F957}"/>
    <cellStyle name="SAPBEXaggData 2 3 4 2" xfId="12683" xr:uid="{F34521AB-B955-4021-AE8F-29E058210997}"/>
    <cellStyle name="SAPBEXaggData 2 3 4 2 2" xfId="37443" xr:uid="{1CF31931-E447-4413-AF99-3445E2DEE2B8}"/>
    <cellStyle name="SAPBEXaggData 2 3 4 3" xfId="17955" xr:uid="{AD6467B5-17F7-4942-A6A1-81916FC706A0}"/>
    <cellStyle name="SAPBEXaggData 2 3 5" xfId="10431" xr:uid="{356CEB6A-B5CF-4455-A85E-AD1BF96E63F1}"/>
    <cellStyle name="SAPBEXaggData 2 3 5 2" xfId="46346" xr:uid="{EC65C925-F6E4-41F2-AB77-B74874634AE3}"/>
    <cellStyle name="SAPBEXaggData 2 3 5 3" xfId="27595" xr:uid="{4221FCAE-C4EC-43BA-A8D5-0F0E347938BA}"/>
    <cellStyle name="SAPBEXaggData 2 3 6" xfId="32900" xr:uid="{40B0B3BD-E460-47C5-8F07-24E9F00F0128}"/>
    <cellStyle name="SAPBEXaggData 2 3 7" xfId="13900" xr:uid="{5109929E-C7B1-47AB-9507-DB7C059C44E4}"/>
    <cellStyle name="SAPBEXaggData 2 30" xfId="23936" xr:uid="{D60F9B26-84ED-4894-BA79-6721D6B727B4}"/>
    <cellStyle name="SAPBEXaggData 2 30 2" xfId="42719" xr:uid="{4E248199-786F-41B8-9EF9-D3D47F80D7FB}"/>
    <cellStyle name="SAPBEXaggData 2 31" xfId="25773" xr:uid="{F64D7AA8-CC81-4147-8218-CC600FD19D76}"/>
    <cellStyle name="SAPBEXaggData 2 31 2" xfId="44547" xr:uid="{8DEC7ED9-E311-461C-852B-948458B38F95}"/>
    <cellStyle name="SAPBEXaggData 2 32" xfId="23859" xr:uid="{FB75B881-16C9-4630-8136-00F454058A87}"/>
    <cellStyle name="SAPBEXaggData 2 32 2" xfId="42642" xr:uid="{F53A32EF-7DE8-4467-B167-66C2B0E7A88D}"/>
    <cellStyle name="SAPBEXaggData 2 33" xfId="26213" xr:uid="{D693654D-336C-4C19-9E56-12AD16BDBACA}"/>
    <cellStyle name="SAPBEXaggData 2 33 2" xfId="44984" xr:uid="{90671DC3-0F8C-40B8-8403-EA18BFB1F0E8}"/>
    <cellStyle name="SAPBEXaggData 2 34" xfId="25794" xr:uid="{0E0A319D-513D-44D7-BDF8-D679DCCE1DD6}"/>
    <cellStyle name="SAPBEXaggData 2 34 2" xfId="44568" xr:uid="{DAE5583F-5B2D-43ED-B978-5DAE2841CB62}"/>
    <cellStyle name="SAPBEXaggData 2 35" xfId="25392" xr:uid="{ED0D7998-7A9B-4CBE-B204-9712BBEA0118}"/>
    <cellStyle name="SAPBEXaggData 2 35 2" xfId="44168" xr:uid="{DDB3CF84-5A66-4D56-9C20-A3B73EEA405C}"/>
    <cellStyle name="SAPBEXaggData 2 36" xfId="26467" xr:uid="{D13BF7B0-6F53-4209-A5E3-9AD2DD777035}"/>
    <cellStyle name="SAPBEXaggData 2 36 2" xfId="45237" xr:uid="{17217412-6BA4-40AB-9ED1-0774B1797E84}"/>
    <cellStyle name="SAPBEXaggData 2 37" xfId="31722" xr:uid="{0996E3F2-1BE8-4EBF-862D-DCD8F362DB60}"/>
    <cellStyle name="SAPBEXaggData 2 38" xfId="31059" xr:uid="{0C7A2094-3141-424C-9D0A-517A63E28E43}"/>
    <cellStyle name="SAPBEXaggData 2 39" xfId="12946" xr:uid="{EC8AAC08-68D9-4A27-A77E-D6AE2B9214B2}"/>
    <cellStyle name="SAPBEXaggData 2 4" xfId="3267" xr:uid="{72937663-2CA5-439D-81F2-7A7A6BC04D22}"/>
    <cellStyle name="SAPBEXaggData 2 4 2" xfId="5333" xr:uid="{040DD45C-D0C4-4077-9579-311D97430FA7}"/>
    <cellStyle name="SAPBEXaggData 2 4 2 2" xfId="11552" xr:uid="{058406DA-9467-4965-BC90-A7836F7AF52B}"/>
    <cellStyle name="SAPBEXaggData 2 4 2 2 2" xfId="48176" xr:uid="{373352C4-2775-47A6-BF0A-BE38CC030C03}"/>
    <cellStyle name="SAPBEXaggData 2 4 2 2 3" xfId="29425" xr:uid="{E32CC263-2A3A-419E-A082-8D504F465553}"/>
    <cellStyle name="SAPBEXaggData 2 4 2 3" xfId="34915" xr:uid="{E440A8AE-20C4-40D4-BF5F-F3060CF72505}"/>
    <cellStyle name="SAPBEXaggData 2 4 2 4" xfId="15743" xr:uid="{32A03362-7BBE-43A4-BCB2-B6641AC6965C}"/>
    <cellStyle name="SAPBEXaggData 2 4 3" xfId="10510" xr:uid="{5909A64E-4DC8-4829-8861-7AFFF1C3B245}"/>
    <cellStyle name="SAPBEXaggData 2 4 3 2" xfId="46424" xr:uid="{9D9D5CB6-02B4-4AEB-B03E-6A78AB5C0FEA}"/>
    <cellStyle name="SAPBEXaggData 2 4 3 3" xfId="27673" xr:uid="{416AA467-3BBA-4620-A581-23ED40306A4E}"/>
    <cellStyle name="SAPBEXaggData 2 4 4" xfId="32980" xr:uid="{9459A0F5-B709-4F18-AFCE-C2B1E641C650}"/>
    <cellStyle name="SAPBEXaggData 2 4 5" xfId="13979" xr:uid="{0CEDACA7-661F-431A-966D-4B61AEE1D6A5}"/>
    <cellStyle name="SAPBEXaggData 2 5" xfId="3210" xr:uid="{424ED234-2FA8-4E06-B9A1-2D21D7DC84F4}"/>
    <cellStyle name="SAPBEXaggData 2 5 2" xfId="5282" xr:uid="{649FE4C1-13FD-44CB-ABB6-2064E628E134}"/>
    <cellStyle name="SAPBEXaggData 2 5 2 2" xfId="11501" xr:uid="{2223E2E1-1478-4F81-A852-9B3DF2B76B45}"/>
    <cellStyle name="SAPBEXaggData 2 5 2 2 2" xfId="48125" xr:uid="{07092B7E-D9F4-4127-8867-1A441E6597BB}"/>
    <cellStyle name="SAPBEXaggData 2 5 2 2 3" xfId="29374" xr:uid="{36FD5691-C4CA-4E7B-9DBA-DCA336BFBF00}"/>
    <cellStyle name="SAPBEXaggData 2 5 2 3" xfId="34864" xr:uid="{F4B3860E-94ED-4DEA-820F-D6B467A470E0}"/>
    <cellStyle name="SAPBEXaggData 2 5 2 4" xfId="15692" xr:uid="{E77F5B68-6738-4483-970C-CC8944778203}"/>
    <cellStyle name="SAPBEXaggData 2 5 3" xfId="10454" xr:uid="{AAFC7056-6C27-4BCF-B63D-706F2B2C19E3}"/>
    <cellStyle name="SAPBEXaggData 2 5 3 2" xfId="46369" xr:uid="{995744AF-B6CB-4538-825A-235BE4DC94A7}"/>
    <cellStyle name="SAPBEXaggData 2 5 3 3" xfId="27618" xr:uid="{E03E8233-7152-4B09-A32D-4EA3EA47B108}"/>
    <cellStyle name="SAPBEXaggData 2 5 4" xfId="32923" xr:uid="{BDCA59C7-7D59-43B8-99CB-89D09D621C74}"/>
    <cellStyle name="SAPBEXaggData 2 5 5" xfId="13923" xr:uid="{B11C70C7-3132-42DF-8030-6AA83F8253E7}"/>
    <cellStyle name="SAPBEXaggData 2 6" xfId="2903" xr:uid="{48E154FE-B9B9-4734-B817-E345EAA5709E}"/>
    <cellStyle name="SAPBEXaggData 2 6 2" xfId="4984" xr:uid="{AD79CA0C-0278-4B7B-97C7-578076B711D1}"/>
    <cellStyle name="SAPBEXaggData 2 6 2 2" xfId="11345" xr:uid="{3F60B789-20C8-47DC-BF3A-F6FAFF7856D0}"/>
    <cellStyle name="SAPBEXaggData 2 6 2 2 2" xfId="47827" xr:uid="{F2425547-5985-4FD1-BE77-405A476649ED}"/>
    <cellStyle name="SAPBEXaggData 2 6 2 2 3" xfId="29076" xr:uid="{3E6C3732-4118-4030-BFD3-F499D70A679C}"/>
    <cellStyle name="SAPBEXaggData 2 6 2 3" xfId="34566" xr:uid="{D20A8859-A70F-48AA-A6D2-62E0CA74AC6C}"/>
    <cellStyle name="SAPBEXaggData 2 6 2 4" xfId="15394" xr:uid="{E8086A1A-FD84-4466-A77A-CA02D58A326A}"/>
    <cellStyle name="SAPBEXaggData 2 6 3" xfId="10303" xr:uid="{6FFB1E2F-2F95-445B-9690-484BA60E07E8}"/>
    <cellStyle name="SAPBEXaggData 2 6 3 2" xfId="46078" xr:uid="{5E3931CB-1E52-46E6-9B78-E224A8A8F328}"/>
    <cellStyle name="SAPBEXaggData 2 6 3 3" xfId="27327" xr:uid="{A73209EB-4169-4962-BC14-6304908BAD26}"/>
    <cellStyle name="SAPBEXaggData 2 6 4" xfId="32618" xr:uid="{2F78E1B4-2D8E-4C12-9700-5E1098A62F64}"/>
    <cellStyle name="SAPBEXaggData 2 6 5" xfId="13619" xr:uid="{E0EBC592-A3BA-446B-A239-90DFA88E2209}"/>
    <cellStyle name="SAPBEXaggData 2 7" xfId="3355" xr:uid="{71D7343B-18A1-45D1-B019-01C34592ACB4}"/>
    <cellStyle name="SAPBEXaggData 2 7 2" xfId="5408" xr:uid="{D0B3E9F1-CA04-474E-876D-CF12B4AD8D26}"/>
    <cellStyle name="SAPBEXaggData 2 7 2 2" xfId="11627" xr:uid="{CE3A0C13-B62A-47B4-8DC3-7ACD1AD8028C}"/>
    <cellStyle name="SAPBEXaggData 2 7 2 2 2" xfId="48251" xr:uid="{B2CF8999-1F6D-4F65-A19F-B256EDC0A55A}"/>
    <cellStyle name="SAPBEXaggData 2 7 2 2 3" xfId="29500" xr:uid="{C3C75B8E-DAB2-4851-B264-93FB13636117}"/>
    <cellStyle name="SAPBEXaggData 2 7 2 3" xfId="34990" xr:uid="{036166C1-1EC4-4C5E-9463-8D7FFC4B4CE1}"/>
    <cellStyle name="SAPBEXaggData 2 7 2 4" xfId="15818" xr:uid="{186F736D-A064-4854-B0BF-3D1E691BA947}"/>
    <cellStyle name="SAPBEXaggData 2 7 3" xfId="10594" xr:uid="{FDC46435-7AA3-449F-9546-43C4F751DDEC}"/>
    <cellStyle name="SAPBEXaggData 2 7 3 2" xfId="46502" xr:uid="{9259D9F4-D2B8-44B6-A3B9-DC3A9B19CEEB}"/>
    <cellStyle name="SAPBEXaggData 2 7 3 3" xfId="27751" xr:uid="{FDDD2C8F-B5D5-4363-80FA-9D13A22B1E64}"/>
    <cellStyle name="SAPBEXaggData 2 7 4" xfId="33068" xr:uid="{FCC826CD-73F8-482E-B072-BC4384979D68}"/>
    <cellStyle name="SAPBEXaggData 2 7 5" xfId="14065" xr:uid="{FB548A5C-95DE-432F-AD64-5D78C347338F}"/>
    <cellStyle name="SAPBEXaggData 2 8" xfId="3675" xr:uid="{45E3E060-AFC7-4E6E-B030-F2CDC49C8B8A}"/>
    <cellStyle name="SAPBEXaggData 2 8 2" xfId="5658" xr:uid="{989A2CC2-734C-4734-949B-D335BDB24C47}"/>
    <cellStyle name="SAPBEXaggData 2 8 2 2" xfId="11813" xr:uid="{0672D503-9E55-455E-892B-8D5DC700A02A}"/>
    <cellStyle name="SAPBEXaggData 2 8 2 2 2" xfId="48498" xr:uid="{498028C9-CB71-4C26-9797-0A122FFC285E}"/>
    <cellStyle name="SAPBEXaggData 2 8 2 2 3" xfId="29747" xr:uid="{E83923BA-66BF-49EB-82EB-DA6DB04F467F}"/>
    <cellStyle name="SAPBEXaggData 2 8 2 3" xfId="35238" xr:uid="{DCAF72FA-6C8F-4539-AC01-D26B91BD07E4}"/>
    <cellStyle name="SAPBEXaggData 2 8 2 4" xfId="16065" xr:uid="{AEA77ED0-D08A-4E1C-9437-476ABFABD275}"/>
    <cellStyle name="SAPBEXaggData 2 8 3" xfId="10795" xr:uid="{D51FC8BA-E454-40D0-A5DF-F33F623AB83A}"/>
    <cellStyle name="SAPBEXaggData 2 8 3 2" xfId="46765" xr:uid="{839AC4B5-4A9C-4950-8362-CE7E02C57562}"/>
    <cellStyle name="SAPBEXaggData 2 8 3 3" xfId="28014" xr:uid="{4441CD18-1BAD-42E9-8524-AA42C66F37F3}"/>
    <cellStyle name="SAPBEXaggData 2 8 4" xfId="33351" xr:uid="{F76D5BBC-7FA7-4A23-90F4-3B3743DF27D0}"/>
    <cellStyle name="SAPBEXaggData 2 8 5" xfId="14331" xr:uid="{526B7FE5-88EC-4F1A-B2AD-EFE1E5F493E7}"/>
    <cellStyle name="SAPBEXaggData 2 9" xfId="3230" xr:uid="{88185EB6-5370-4DD8-A0A6-C69C25944324}"/>
    <cellStyle name="SAPBEXaggData 2 9 2" xfId="5298" xr:uid="{72FD2F80-9459-4906-9173-175275C5FAF0}"/>
    <cellStyle name="SAPBEXaggData 2 9 2 2" xfId="11517" xr:uid="{6307DFD5-6FC8-4A69-BABA-2BEAB3CCEC47}"/>
    <cellStyle name="SAPBEXaggData 2 9 2 2 2" xfId="48141" xr:uid="{7EEF7F7C-37B3-4FB0-B621-7F3AF7B4D16A}"/>
    <cellStyle name="SAPBEXaggData 2 9 2 2 3" xfId="29390" xr:uid="{3AC204B3-F200-4863-8824-71F3454511DA}"/>
    <cellStyle name="SAPBEXaggData 2 9 2 3" xfId="34880" xr:uid="{1E803536-A742-4794-8E3B-A1D18A26F448}"/>
    <cellStyle name="SAPBEXaggData 2 9 2 4" xfId="15708" xr:uid="{6C29F04E-0C44-4263-A014-5286E80F4E25}"/>
    <cellStyle name="SAPBEXaggData 2 9 3" xfId="10474" xr:uid="{43E11E20-82D3-48D2-BF30-7427B2C315AF}"/>
    <cellStyle name="SAPBEXaggData 2 9 3 2" xfId="46389" xr:uid="{D47746DE-EC89-4B2D-9F98-94D600C785F1}"/>
    <cellStyle name="SAPBEXaggData 2 9 3 3" xfId="27638" xr:uid="{202FF871-654F-4A06-9366-77269575BB10}"/>
    <cellStyle name="SAPBEXaggData 2 9 4" xfId="32943" xr:uid="{F8313480-7AF3-4061-94FC-58870DB664E0}"/>
    <cellStyle name="SAPBEXaggData 2 9 5" xfId="13943" xr:uid="{A429D968-9587-49FB-9701-A3B4F59DFA42}"/>
    <cellStyle name="SAPBEXaggData 20" xfId="8749" xr:uid="{985A5DEE-6139-4CDB-88C4-915881C17853}"/>
    <cellStyle name="SAPBEXaggData 20 2" xfId="12160" xr:uid="{655B905D-F860-4D3D-8200-14EAB9E490AF}"/>
    <cellStyle name="SAPBEXaggData 20 2 2" xfId="36669" xr:uid="{71DFDA47-E10E-44D9-80A7-8FA95C730179}"/>
    <cellStyle name="SAPBEXaggData 20 3" xfId="17209" xr:uid="{44C457A0-9AD1-4E8A-80AF-2C075E7EC4AE}"/>
    <cellStyle name="SAPBEXaggData 21" xfId="9845" xr:uid="{2639F634-DA64-4991-9FCC-86B2779F20C2}"/>
    <cellStyle name="SAPBEXaggData 21 2" xfId="12859" xr:uid="{8F7AD4DA-6FD8-4042-8028-AB492CE410CD}"/>
    <cellStyle name="SAPBEXaggData 21 2 2" xfId="37618" xr:uid="{D8E040A2-DB46-43A7-95CB-7EE34A4461B4}"/>
    <cellStyle name="SAPBEXaggData 21 3" xfId="18132" xr:uid="{3B024360-6533-43AA-833B-CCE37C956ED8}"/>
    <cellStyle name="SAPBEXaggData 22" xfId="9896" xr:uid="{6E3261A5-95F5-492D-8067-27B8BB2B92E6}"/>
    <cellStyle name="SAPBEXaggData 22 2" xfId="38682" xr:uid="{E0E580A3-56D2-4818-AF83-32B0A015B471}"/>
    <cellStyle name="SAPBEXaggData 22 3" xfId="19204" xr:uid="{95CB8EB4-A1F0-4441-8837-152FF0AA4071}"/>
    <cellStyle name="SAPBEXaggData 23" xfId="20119" xr:uid="{28FEBF45-47C7-47D7-9D11-7253AF584A5C}"/>
    <cellStyle name="SAPBEXaggData 23 2" xfId="39429" xr:uid="{1404953D-034B-47C7-A73F-E4C8C766C1D5}"/>
    <cellStyle name="SAPBEXaggData 24" xfId="21861" xr:uid="{E363FC56-0B3C-4E44-BF94-6A3FEE9D330E}"/>
    <cellStyle name="SAPBEXaggData 24 2" xfId="40659" xr:uid="{EC22E018-2C3B-4E95-B020-7E7E0FED65AA}"/>
    <cellStyle name="SAPBEXaggData 25" xfId="22052" xr:uid="{582CFF12-0773-4EB6-8524-26219B138589}"/>
    <cellStyle name="SAPBEXaggData 25 2" xfId="40850" xr:uid="{13DDB9EC-2299-43BC-B984-884AA4423BB1}"/>
    <cellStyle name="SAPBEXaggData 26" xfId="22152" xr:uid="{33045318-CA48-428B-B5DC-175D7C922F45}"/>
    <cellStyle name="SAPBEXaggData 26 2" xfId="40948" xr:uid="{A8CB6440-A1B8-4496-8C2C-B55A938FAA6E}"/>
    <cellStyle name="SAPBEXaggData 27" xfId="22296" xr:uid="{DD3B68CE-DFA3-4A66-8A8D-9AE973F21FE1}"/>
    <cellStyle name="SAPBEXaggData 27 2" xfId="41090" xr:uid="{D4564033-89EC-4239-9EAF-74D3D2843371}"/>
    <cellStyle name="SAPBEXaggData 28" xfId="22424" xr:uid="{CD4CEED1-C081-4267-A827-DEBB7CA9EBE7}"/>
    <cellStyle name="SAPBEXaggData 28 2" xfId="41216" xr:uid="{BFE5DD54-9B3F-4CCF-A43F-AC4050CFCDE1}"/>
    <cellStyle name="SAPBEXaggData 29" xfId="21775" xr:uid="{692EBFDF-E403-446A-BEAE-D1371C702183}"/>
    <cellStyle name="SAPBEXaggData 29 2" xfId="40574" xr:uid="{808DA256-7464-42D1-9D7E-261D54B9D3E1}"/>
    <cellStyle name="SAPBEXaggData 3" xfId="2693" xr:uid="{96E8677A-F34C-4FBF-B1D4-45F373292B50}"/>
    <cellStyle name="SAPBEXaggData 3 10" xfId="21251" xr:uid="{9CD5CFBD-8BD7-44E3-BAF4-FE2DF86EC5A8}"/>
    <cellStyle name="SAPBEXaggData 3 10 2" xfId="40053" xr:uid="{58AB3502-C71E-4714-B829-B0A0C1AA6D54}"/>
    <cellStyle name="SAPBEXaggData 3 11" xfId="18405" xr:uid="{2513EDC7-EF79-4FD6-9288-429FE2579F67}"/>
    <cellStyle name="SAPBEXaggData 3 11 2" xfId="37888" xr:uid="{86C3C14D-D799-4A28-8B7B-67B12E4C3238}"/>
    <cellStyle name="SAPBEXaggData 3 12" xfId="21241" xr:uid="{E1623CAF-9AA9-43B6-B4AC-360124AB64D8}"/>
    <cellStyle name="SAPBEXaggData 3 12 2" xfId="40043" xr:uid="{0FFD6E3D-8F73-47BA-B1A9-D7715EBFB4C8}"/>
    <cellStyle name="SAPBEXaggData 3 13" xfId="21468" xr:uid="{02B230AD-52C8-4E36-8E4C-05FBC7399718}"/>
    <cellStyle name="SAPBEXaggData 3 13 2" xfId="40269" xr:uid="{E2EEE9E8-0756-4FE7-879F-B3F2516AB82B}"/>
    <cellStyle name="SAPBEXaggData 3 14" xfId="18793" xr:uid="{18970011-8C6E-4084-BAF7-00A2F6929149}"/>
    <cellStyle name="SAPBEXaggData 3 14 2" xfId="38274" xr:uid="{CF07B90D-E794-44CA-ABCC-715C4960D9EB}"/>
    <cellStyle name="SAPBEXaggData 3 15" xfId="19311" xr:uid="{348AFE2A-C631-4CF0-82D2-86F4BC7253EF}"/>
    <cellStyle name="SAPBEXaggData 3 15 2" xfId="38789" xr:uid="{83290FB2-F71A-4862-84B7-3204241DF6F4}"/>
    <cellStyle name="SAPBEXaggData 3 16" xfId="24278" xr:uid="{1F2F8EA1-42B1-42EF-B367-E199384DEE53}"/>
    <cellStyle name="SAPBEXaggData 3 16 2" xfId="43058" xr:uid="{C39EAF70-9042-41EE-B1B4-114E18CF9D05}"/>
    <cellStyle name="SAPBEXaggData 3 17" xfId="22694" xr:uid="{F6E16FB2-58C3-4329-BDA6-A340EAE873EA}"/>
    <cellStyle name="SAPBEXaggData 3 17 2" xfId="41485" xr:uid="{2CD650BD-0990-4571-9366-AB3D615987ED}"/>
    <cellStyle name="SAPBEXaggData 3 18" xfId="23214" xr:uid="{F45F6CD4-B7BA-4435-A115-5AD434517EBA}"/>
    <cellStyle name="SAPBEXaggData 3 18 2" xfId="42004" xr:uid="{6FD361B2-1281-498A-85F7-5E8D9424640E}"/>
    <cellStyle name="SAPBEXaggData 3 19" xfId="23488" xr:uid="{90182080-C77D-4F71-BE32-2FB7972B557E}"/>
    <cellStyle name="SAPBEXaggData 3 19 2" xfId="42275" xr:uid="{3A3B6640-E34A-48D3-A291-F861005EFC75}"/>
    <cellStyle name="SAPBEXaggData 3 2" xfId="4791" xr:uid="{348EF428-D6FA-4552-B59B-3370019CD051}"/>
    <cellStyle name="SAPBEXaggData 3 2 2" xfId="9398" xr:uid="{7B750ECA-400C-4251-896C-F375750634B0}"/>
    <cellStyle name="SAPBEXaggData 3 2 2 2" xfId="9772" xr:uid="{F695DA0F-F20F-4933-BEC2-92CEFCC61EBE}"/>
    <cellStyle name="SAPBEXaggData 3 2 2 2 2" xfId="12789" xr:uid="{2777299A-B69D-4B13-B815-5626A7AF49A7}"/>
    <cellStyle name="SAPBEXaggData 3 2 2 2 2 2" xfId="37549" xr:uid="{7441FFD7-9396-49FA-82B6-A8EA6B287937}"/>
    <cellStyle name="SAPBEXaggData 3 2 2 2 3" xfId="18061" xr:uid="{3E71B432-7789-4ACF-BF03-CF2E168D46AB}"/>
    <cellStyle name="SAPBEXaggData 3 2 2 3" xfId="12460" xr:uid="{3864A1E1-0332-45A1-8C3B-9E4296ECA839}"/>
    <cellStyle name="SAPBEXaggData 3 2 2 3 2" xfId="37209" xr:uid="{290DF879-B010-4D5A-9A1C-8636EE3957D5}"/>
    <cellStyle name="SAPBEXaggData 3 2 2 4" xfId="17720" xr:uid="{D7647553-2589-4C13-A01C-102D18A97506}"/>
    <cellStyle name="SAPBEXaggData 3 2 3" xfId="9047" xr:uid="{A7888A06-C0F5-4C67-9A2A-4B16651B4F1D}"/>
    <cellStyle name="SAPBEXaggData 3 2 3 2" xfId="12277" xr:uid="{21D4EEAE-F966-407F-8594-9E955ABCFADD}"/>
    <cellStyle name="SAPBEXaggData 3 2 3 2 2" xfId="36894" xr:uid="{B4B28904-839A-49FE-9DD4-93ABD4B3BCBB}"/>
    <cellStyle name="SAPBEXaggData 3 2 3 3" xfId="17415" xr:uid="{25E7BEC7-5357-4686-A804-CEDC74E40E35}"/>
    <cellStyle name="SAPBEXaggData 3 2 4" xfId="11153" xr:uid="{536D6E39-0047-4B60-BB2F-FA8792F912DF}"/>
    <cellStyle name="SAPBEXaggData 3 2 4 2" xfId="47634" xr:uid="{17112312-18CF-48FF-BD07-9E105D74A333}"/>
    <cellStyle name="SAPBEXaggData 3 2 4 3" xfId="28883" xr:uid="{C08E8A71-D575-4014-AE69-335F93DA9498}"/>
    <cellStyle name="SAPBEXaggData 3 2 5" xfId="34373" xr:uid="{F0E3549E-6FBD-4DCD-8368-734222303067}"/>
    <cellStyle name="SAPBEXaggData 3 2 6" xfId="15201" xr:uid="{622AB101-3F20-4175-88B2-B122972EFE24}"/>
    <cellStyle name="SAPBEXaggData 3 20" xfId="22845" xr:uid="{0CE435DD-35F3-4AF0-8925-3D65891E3084}"/>
    <cellStyle name="SAPBEXaggData 3 20 2" xfId="41636" xr:uid="{A21A6D5A-0F2C-4804-83CF-46ABCE7A23CF}"/>
    <cellStyle name="SAPBEXaggData 3 21" xfId="23989" xr:uid="{C5968727-8B6A-4E1B-8195-7BC9CBE27C8D}"/>
    <cellStyle name="SAPBEXaggData 3 21 2" xfId="42772" xr:uid="{0B57DC11-4DC5-4C1D-87A9-51E3F164940A}"/>
    <cellStyle name="SAPBEXaggData 3 22" xfId="25457" xr:uid="{4D5815F1-FF4E-4435-9E6C-8AE4C8D96226}"/>
    <cellStyle name="SAPBEXaggData 3 22 2" xfId="44233" xr:uid="{9F8BE408-7C37-4A0C-9AF3-89406659ACF2}"/>
    <cellStyle name="SAPBEXaggData 3 23" xfId="25424" xr:uid="{6204096F-9BE7-4953-9651-70D388EAF060}"/>
    <cellStyle name="SAPBEXaggData 3 23 2" xfId="44200" xr:uid="{06E1AF79-6E18-4004-95EA-FE4CFFA78B59}"/>
    <cellStyle name="SAPBEXaggData 3 24" xfId="24895" xr:uid="{ACD12DC7-9CE0-4EF3-8DEF-1106BFBDD68C}"/>
    <cellStyle name="SAPBEXaggData 3 24 2" xfId="43673" xr:uid="{F5FA2836-2E07-4EDE-9FD9-DE66833620E4}"/>
    <cellStyle name="SAPBEXaggData 3 25" xfId="23786" xr:uid="{4D3E1778-FD84-44EA-9572-253084A7EA17}"/>
    <cellStyle name="SAPBEXaggData 3 25 2" xfId="42569" xr:uid="{A82B4ADA-299D-4DD7-B192-31EE0A14027C}"/>
    <cellStyle name="SAPBEXaggData 3 26" xfId="32408" xr:uid="{55B7A794-CD04-4899-A92D-498DB9AC1A1A}"/>
    <cellStyle name="SAPBEXaggData 3 27" xfId="31357" xr:uid="{F2D7E545-FFCA-4BA8-BBB4-AA3A2CE81537}"/>
    <cellStyle name="SAPBEXaggData 3 28" xfId="13412" xr:uid="{1652EAE3-6DF4-42A6-AE73-F5677228911C}"/>
    <cellStyle name="SAPBEXaggData 3 3" xfId="9285" xr:uid="{EAC1870C-A844-4B1B-8106-4EF112B91CC0}"/>
    <cellStyle name="SAPBEXaggData 3 3 2" xfId="9665" xr:uid="{01D0E7BB-511F-4BBD-8D43-1CA23F6BD1C1}"/>
    <cellStyle name="SAPBEXaggData 3 3 2 2" xfId="12682" xr:uid="{0029D29A-5034-4DEF-8671-762F38D88EA4}"/>
    <cellStyle name="SAPBEXaggData 3 3 2 2 2" xfId="37442" xr:uid="{5547DB59-E7BD-4D6C-9FA5-9EFCD1DF52A4}"/>
    <cellStyle name="SAPBEXaggData 3 3 2 3" xfId="17954" xr:uid="{71F40FD2-91B8-4A89-BC76-1491DF57D97C}"/>
    <cellStyle name="SAPBEXaggData 3 3 3" xfId="12353" xr:uid="{3881D980-EF7F-4F90-BCEF-C53E12828FED}"/>
    <cellStyle name="SAPBEXaggData 3 3 3 2" xfId="37102" xr:uid="{D0063721-6D4B-461E-AE98-5CFE31707546}"/>
    <cellStyle name="SAPBEXaggData 3 3 4" xfId="17613" xr:uid="{FE31D6C6-736A-4364-9708-D94D0C6FAA9B}"/>
    <cellStyle name="SAPBEXaggData 3 4" xfId="8787" xr:uid="{8166B162-68DE-4F68-9ABC-E765071C87FF}"/>
    <cellStyle name="SAPBEXaggData 3 4 2" xfId="12180" xr:uid="{A5BCE44D-0D71-4CB3-A6A4-661838B411A0}"/>
    <cellStyle name="SAPBEXaggData 3 4 2 2" xfId="36695" xr:uid="{2468CF7E-4355-4339-85BB-83E9AE6450CB}"/>
    <cellStyle name="SAPBEXaggData 3 4 3" xfId="17233" xr:uid="{B03750D8-EDC5-47C7-A289-1EBFBDFB0207}"/>
    <cellStyle name="SAPBEXaggData 3 5" xfId="9544" xr:uid="{01463463-F2ED-4914-8852-6CD2A63FC38E}"/>
    <cellStyle name="SAPBEXaggData 3 5 2" xfId="12592" xr:uid="{B6049244-9ABF-4916-AE5B-FB17082F0CAB}"/>
    <cellStyle name="SAPBEXaggData 3 5 2 2" xfId="37340" xr:uid="{8F3B3594-AEB6-4749-B24C-86965C51F272}"/>
    <cellStyle name="SAPBEXaggData 3 5 3" xfId="17853" xr:uid="{AA84D3D1-5C00-49B0-B73E-50CA6A3AA604}"/>
    <cellStyle name="SAPBEXaggData 3 6" xfId="19752" xr:uid="{7C42D596-C5E1-4932-AD1A-ADB9268EDCE6}"/>
    <cellStyle name="SAPBEXaggData 3 6 2" xfId="39219" xr:uid="{5283F61F-04EA-42FA-8F86-08CE9C68938A}"/>
    <cellStyle name="SAPBEXaggData 3 7" xfId="19344" xr:uid="{7289E679-449E-4DD9-88EE-FAC9C64BDA97}"/>
    <cellStyle name="SAPBEXaggData 3 7 2" xfId="38822" xr:uid="{6D7DB280-EFCF-43B4-84DC-E4388543C896}"/>
    <cellStyle name="SAPBEXaggData 3 8" xfId="21162" xr:uid="{EA41BAE9-E430-403C-8E18-AC7F52648C5B}"/>
    <cellStyle name="SAPBEXaggData 3 8 2" xfId="39964" xr:uid="{DEA840D8-0385-4DD7-A206-103B4D267EF7}"/>
    <cellStyle name="SAPBEXaggData 3 9" xfId="18387" xr:uid="{303DC4A9-B7A2-47E4-9EB9-850D557F0492}"/>
    <cellStyle name="SAPBEXaggData 3 9 2" xfId="37871" xr:uid="{A7151CB9-F3C0-4240-A795-482A0FE9238B}"/>
    <cellStyle name="SAPBEXaggData 30" xfId="18963" xr:uid="{8258BECE-0DC2-4429-B3F8-801F8BF05CB2}"/>
    <cellStyle name="SAPBEXaggData 30 2" xfId="38444" xr:uid="{A4781A09-95F1-4772-8CF8-7793723529E1}"/>
    <cellStyle name="SAPBEXaggData 31" xfId="22660" xr:uid="{2E78A541-A66D-489D-8C6D-BA8B9495AFFB}"/>
    <cellStyle name="SAPBEXaggData 31 2" xfId="41452" xr:uid="{151B78D0-D028-4A20-973C-557BF0968BB3}"/>
    <cellStyle name="SAPBEXaggData 32" xfId="23705" xr:uid="{D7FC2C3E-29D1-4F71-85D3-216D515C67FC}"/>
    <cellStyle name="SAPBEXaggData 32 2" xfId="42489" xr:uid="{10360FAA-D30A-498A-8BB6-044E8A781A13}"/>
    <cellStyle name="SAPBEXaggData 33" xfId="24756" xr:uid="{40FA9332-CA50-4EE8-A620-8A8029BC6293}"/>
    <cellStyle name="SAPBEXaggData 33 2" xfId="43534" xr:uid="{5ABD8879-3D64-489E-90D1-069D56C0B5F7}"/>
    <cellStyle name="SAPBEXaggData 34" xfId="25761" xr:uid="{931C5573-E75A-4395-90E9-4E446FA2A9F2}"/>
    <cellStyle name="SAPBEXaggData 34 2" xfId="44536" xr:uid="{BF909071-819C-4B4D-86B6-0DF178C021B2}"/>
    <cellStyle name="SAPBEXaggData 35" xfId="25932" xr:uid="{F455AE8F-B995-4309-9E99-A0FE1F57FC8D}"/>
    <cellStyle name="SAPBEXaggData 35 2" xfId="44705" xr:uid="{13C3B67B-5451-4CE4-9E07-2610B45D8B11}"/>
    <cellStyle name="SAPBEXaggData 36" xfId="26104" xr:uid="{644EB16C-61A7-419F-9838-0AE370AA4175}"/>
    <cellStyle name="SAPBEXaggData 36 2" xfId="44875" xr:uid="{F0B05DC5-F322-4CBE-994D-5329DE762028}"/>
    <cellStyle name="SAPBEXaggData 37" xfId="23668" xr:uid="{6B62005F-E49D-4D9E-A72F-8553B9297E1E}"/>
    <cellStyle name="SAPBEXaggData 37 2" xfId="42452" xr:uid="{AA1CF15F-C9AA-400C-855B-7B334FB05D04}"/>
    <cellStyle name="SAPBEXaggData 38" xfId="25418" xr:uid="{1412C554-CD31-4DEA-9A69-CD874CB5D888}"/>
    <cellStyle name="SAPBEXaggData 38 2" xfId="44194" xr:uid="{EB9E6B2E-664D-492E-BEA1-FB90B5D518A6}"/>
    <cellStyle name="SAPBEXaggData 39" xfId="26463" xr:uid="{3D17E75D-B03C-4E29-8FFF-1F2847DF1835}"/>
    <cellStyle name="SAPBEXaggData 39 2" xfId="45234" xr:uid="{A129141E-C39E-4A2C-8965-0E42CBB96204}"/>
    <cellStyle name="SAPBEXaggData 4" xfId="2564" xr:uid="{076724BC-E915-43A1-9755-3411B4682888}"/>
    <cellStyle name="SAPBEXaggData 4 2" xfId="4668" xr:uid="{7A9027AF-86F1-4095-B8A2-43D46862D6F1}"/>
    <cellStyle name="SAPBEXaggData 4 2 2" xfId="9349" xr:uid="{08833743-AFDB-4E26-B5F7-9E11C2DF7956}"/>
    <cellStyle name="SAPBEXaggData 4 2 2 2" xfId="12411" xr:uid="{994E9FB9-AD84-4882-B4F5-B0F251AC601E}"/>
    <cellStyle name="SAPBEXaggData 4 2 2 2 2" xfId="37160" xr:uid="{797B1188-81BA-4A3C-9218-8F526C7132E4}"/>
    <cellStyle name="SAPBEXaggData 4 2 2 3" xfId="17671" xr:uid="{003C95A3-DD7E-4F80-BE71-666C3697BFD3}"/>
    <cellStyle name="SAPBEXaggData 4 2 3" xfId="9723" xr:uid="{2F483739-19C8-4811-A2F1-83AF6AD26DEC}"/>
    <cellStyle name="SAPBEXaggData 4 2 3 2" xfId="12740" xr:uid="{C6AF5F8F-0BCC-4A2D-BB88-A2414DFD0505}"/>
    <cellStyle name="SAPBEXaggData 4 2 3 2 2" xfId="37500" xr:uid="{6550D603-BBF9-4B6F-A99B-03226620252B}"/>
    <cellStyle name="SAPBEXaggData 4 2 3 3" xfId="18012" xr:uid="{CC00B2DA-968E-4BDB-9CD3-8A29AAD0F745}"/>
    <cellStyle name="SAPBEXaggData 4 2 4" xfId="11030" xr:uid="{27C46B19-4C01-4BFF-9668-D2FB665FDC4B}"/>
    <cellStyle name="SAPBEXaggData 4 2 4 2" xfId="47511" xr:uid="{459B0B33-33F0-4BDD-A3AC-ECACEF2E7EB5}"/>
    <cellStyle name="SAPBEXaggData 4 2 4 3" xfId="28760" xr:uid="{FA3F5023-C271-4E60-B44A-355C446B1F0F}"/>
    <cellStyle name="SAPBEXaggData 4 2 5" xfId="34250" xr:uid="{EA867D6A-CBC8-4CEA-9AF4-248475B95871}"/>
    <cellStyle name="SAPBEXaggData 4 2 6" xfId="15078" xr:uid="{1DB6C18F-D721-45E6-83D3-9E793F069810}"/>
    <cellStyle name="SAPBEXaggData 4 3" xfId="8993" xr:uid="{55983D93-9C58-4430-97B4-8361DD128A88}"/>
    <cellStyle name="SAPBEXaggData 4 3 2" xfId="12229" xr:uid="{B94EC96F-4EC5-42F5-93AE-D9425801FABE}"/>
    <cellStyle name="SAPBEXaggData 4 3 2 2" xfId="36842" xr:uid="{2233684E-E25A-4D25-B33E-9C47389076FD}"/>
    <cellStyle name="SAPBEXaggData 4 3 3" xfId="17363" xr:uid="{2E7CA29F-431C-443A-A0BD-C768505708DD}"/>
    <cellStyle name="SAPBEXaggData 4 4" xfId="27032" xr:uid="{DD44D108-3559-498B-81EA-5AF055688F48}"/>
    <cellStyle name="SAPBEXaggData 4 4 2" xfId="45783" xr:uid="{278CBA24-F294-4F64-98A9-A33975E8587B}"/>
    <cellStyle name="SAPBEXaggData 4 5" xfId="32279" xr:uid="{F9ED20B6-4DA7-47FD-89A9-4A3954076EA8}"/>
    <cellStyle name="SAPBEXaggData 4 6" xfId="13284" xr:uid="{D8D1CE5C-8B26-48F3-AC39-DF0BE963363D}"/>
    <cellStyle name="SAPBEXaggData 40" xfId="26545" xr:uid="{C773E7AE-2E70-4058-9B14-6C9165419958}"/>
    <cellStyle name="SAPBEXaggData 40 2" xfId="45315" xr:uid="{E974F8DF-C286-433B-AB1F-2F50B4DBC073}"/>
    <cellStyle name="SAPBEXaggData 41" xfId="26603" xr:uid="{0507ED9B-5F62-4BBD-A1E7-96614439F9AE}"/>
    <cellStyle name="SAPBEXaggData 41 2" xfId="45373" xr:uid="{CE2DFEE2-6F07-4B89-942F-8676F263B73E}"/>
    <cellStyle name="SAPBEXaggData 42" xfId="31668" xr:uid="{89F52C5A-8081-437A-9D84-E67618A8C5EA}"/>
    <cellStyle name="SAPBEXaggData 43" xfId="30950" xr:uid="{4F8EA166-830B-4C5B-9ED7-F7D30D270099}"/>
    <cellStyle name="SAPBEXaggData 5" xfId="3372" xr:uid="{A1254D51-C9A4-4D80-9BF7-615EC4CAF774}"/>
    <cellStyle name="SAPBEXaggData 5 2" xfId="5425" xr:uid="{A391E8AA-FA8B-4476-8EFF-4FD1BFCB4C7D}"/>
    <cellStyle name="SAPBEXaggData 5 2 2" xfId="9453" xr:uid="{DCD355E0-2999-4F5B-AF38-BCD3396CEB26}"/>
    <cellStyle name="SAPBEXaggData 5 2 2 2" xfId="12514" xr:uid="{CD41C2E2-753A-4091-B06B-F4CFE23DFE3A}"/>
    <cellStyle name="SAPBEXaggData 5 2 2 2 2" xfId="37261" xr:uid="{56512393-C61E-4B5C-8559-28E8D86DE764}"/>
    <cellStyle name="SAPBEXaggData 5 2 2 3" xfId="17774" xr:uid="{78DFA6DB-7108-459F-9393-F2495B61FDF7}"/>
    <cellStyle name="SAPBEXaggData 5 2 3" xfId="9826" xr:uid="{042D56B3-99FC-44C1-9423-634761678901}"/>
    <cellStyle name="SAPBEXaggData 5 2 3 2" xfId="12843" xr:uid="{6029CB61-76E6-4DE2-86A5-BC5256650887}"/>
    <cellStyle name="SAPBEXaggData 5 2 3 2 2" xfId="37601" xr:uid="{EE6C0D26-CEA6-4E41-BF28-E98C009665DF}"/>
    <cellStyle name="SAPBEXaggData 5 2 3 3" xfId="18115" xr:uid="{0CE6DAA2-7CB8-4D14-9AA3-A1E2E72D12EF}"/>
    <cellStyle name="SAPBEXaggData 5 2 4" xfId="11644" xr:uid="{75AB7C07-FD5E-4D9F-B53E-E8A4E310C2CF}"/>
    <cellStyle name="SAPBEXaggData 5 2 4 2" xfId="48268" xr:uid="{C464486A-DF59-49FA-9DF9-6F217E4E3A86}"/>
    <cellStyle name="SAPBEXaggData 5 2 4 3" xfId="29517" xr:uid="{12E6159C-8BFF-4BA1-90ED-AA266540CE2D}"/>
    <cellStyle name="SAPBEXaggData 5 2 5" xfId="35007" xr:uid="{F9212276-CDBC-4B3E-9AE8-A8B7911C389F}"/>
    <cellStyle name="SAPBEXaggData 5 2 6" xfId="15835" xr:uid="{7AF75499-127A-4E29-B70C-50163482C034}"/>
    <cellStyle name="SAPBEXaggData 5 3" xfId="9460" xr:uid="{4FA1F7E2-D47E-4100-93EC-2BE3A783A870}"/>
    <cellStyle name="SAPBEXaggData 5 3 2" xfId="9832" xr:uid="{C7045D56-1FFD-4849-A430-771BB5AF2E8C}"/>
    <cellStyle name="SAPBEXaggData 5 3 2 2" xfId="12849" xr:uid="{DA0FD335-3571-4CB2-A048-77FCC764F45F}"/>
    <cellStyle name="SAPBEXaggData 5 3 2 2 2" xfId="37607" xr:uid="{8C591940-F519-4A68-8768-2D349CA65A1E}"/>
    <cellStyle name="SAPBEXaggData 5 3 2 3" xfId="18121" xr:uid="{8AA82688-3C6D-4541-9DAB-11B60AB32F8C}"/>
    <cellStyle name="SAPBEXaggData 5 3 3" xfId="12520" xr:uid="{802ED1E3-7BA9-40F9-AE4E-0BD003AF73EE}"/>
    <cellStyle name="SAPBEXaggData 5 3 3 2" xfId="37267" xr:uid="{E12FC32D-B0A8-4292-A458-6EF137F85B4F}"/>
    <cellStyle name="SAPBEXaggData 5 3 4" xfId="17780" xr:uid="{57AA8B09-4B19-4DAA-8D6C-0C511FE47C76}"/>
    <cellStyle name="SAPBEXaggData 5 4" xfId="9223" xr:uid="{2C429AF5-526C-40CC-AAF2-D46B474B1064}"/>
    <cellStyle name="SAPBEXaggData 5 4 2" xfId="12327" xr:uid="{B31AF830-9569-4888-97BF-4BA92965C54A}"/>
    <cellStyle name="SAPBEXaggData 5 4 2 2" xfId="37043" xr:uid="{5F25A480-4722-496F-860B-342471436C03}"/>
    <cellStyle name="SAPBEXaggData 5 4 3" xfId="17554" xr:uid="{50845106-243D-4655-BF96-2DFA407F2A87}"/>
    <cellStyle name="SAPBEXaggData 5 5" xfId="27767" xr:uid="{A2E44CF2-C1CE-4C1F-AFD9-82F362C71FA7}"/>
    <cellStyle name="SAPBEXaggData 5 5 2" xfId="46518" xr:uid="{DB49CB88-0A30-4A4A-9A61-1995C8F38A52}"/>
    <cellStyle name="SAPBEXaggData 5 6" xfId="33085" xr:uid="{1B391D0D-E52B-4B93-9937-C14D575D2337}"/>
    <cellStyle name="SAPBEXaggData 5 7" xfId="14082" xr:uid="{CA948EF7-1361-46CA-881F-80108F36872B}"/>
    <cellStyle name="SAPBEXaggData 6" xfId="2765" xr:uid="{21633FB3-6502-4BCF-8DA8-744E42FA549E}"/>
    <cellStyle name="SAPBEXaggData 6 2" xfId="4855" xr:uid="{2F54516B-1B73-4234-8E6E-2C2DCB771C9F}"/>
    <cellStyle name="SAPBEXaggData 6 2 2" xfId="11217" xr:uid="{A724BC6B-1355-4E9C-97C7-B3B467B7DBCD}"/>
    <cellStyle name="SAPBEXaggData 6 2 2 2" xfId="47698" xr:uid="{09B0DAD8-5CC6-43AD-B82F-AAF7DA7B220B}"/>
    <cellStyle name="SAPBEXaggData 6 2 2 3" xfId="28947" xr:uid="{08E1CF27-1C72-41C2-9FB9-BBEECBB79E44}"/>
    <cellStyle name="SAPBEXaggData 6 2 3" xfId="34437" xr:uid="{2B3BA250-ED98-41CB-A4DD-101F91A56BB1}"/>
    <cellStyle name="SAPBEXaggData 6 2 4" xfId="15265" xr:uid="{F04E91AF-9729-4E28-B718-A263222E82CC}"/>
    <cellStyle name="SAPBEXaggData 6 3" xfId="8397" xr:uid="{F0923285-2420-4174-B9AA-1EA4DE77847E}"/>
    <cellStyle name="SAPBEXaggData 6 3 2" xfId="12067" xr:uid="{ED5C7CCF-67FD-409F-9DB9-1B4E94647CA3}"/>
    <cellStyle name="SAPBEXaggData 6 3 2 2" xfId="36547" xr:uid="{07443FDE-0EC7-4E92-A26E-1F67E90E67F3}"/>
    <cellStyle name="SAPBEXaggData 6 3 3" xfId="17107" xr:uid="{E1EF4E6A-F05E-4F54-8924-02EE63EC3578}"/>
    <cellStyle name="SAPBEXaggData 6 4" xfId="8977" xr:uid="{80A4B414-6864-4884-8C14-AF6F953FC413}"/>
    <cellStyle name="SAPBEXaggData 6 4 2" xfId="12228" xr:uid="{32B81B4C-A76A-4166-AF76-D018183A9557}"/>
    <cellStyle name="SAPBEXaggData 6 4 2 2" xfId="36828" xr:uid="{0F1868BB-1578-43FC-8625-960F7E7ACA2F}"/>
    <cellStyle name="SAPBEXaggData 6 4 3" xfId="17353" xr:uid="{24880335-0F81-4118-8D82-DBB22A8E3FB5}"/>
    <cellStyle name="SAPBEXaggData 6 5" xfId="10183" xr:uid="{59F7E093-BCEE-4098-834F-0B53FF274CBD}"/>
    <cellStyle name="SAPBEXaggData 6 5 2" xfId="45945" xr:uid="{003441B5-5A84-436D-9565-24DA281E06F6}"/>
    <cellStyle name="SAPBEXaggData 6 5 3" xfId="27194" xr:uid="{504C7046-89C4-4E72-B871-104617D936BA}"/>
    <cellStyle name="SAPBEXaggData 6 6" xfId="32480" xr:uid="{7FE46392-34CB-48AD-B9DF-ED349519C885}"/>
    <cellStyle name="SAPBEXaggData 6 7" xfId="13483" xr:uid="{8307C339-D95C-400B-89D4-B28ACC0851C8}"/>
    <cellStyle name="SAPBEXaggData 7" xfId="2660" xr:uid="{18797986-91DF-49BA-9A52-9936779F070C}"/>
    <cellStyle name="SAPBEXaggData 7 2" xfId="4758" xr:uid="{494B4CF5-6A58-4602-A3E4-05299EAEF221}"/>
    <cellStyle name="SAPBEXaggData 7 2 2" xfId="11120" xr:uid="{AAD8062F-96F4-4A6C-8F1E-23E60171A5B2}"/>
    <cellStyle name="SAPBEXaggData 7 2 2 2" xfId="47601" xr:uid="{2DB54725-046E-43FA-BB62-C27D7EBC9E39}"/>
    <cellStyle name="SAPBEXaggData 7 2 2 3" xfId="28850" xr:uid="{3F77E0B1-81EB-45EF-B6ED-1955F564190E}"/>
    <cellStyle name="SAPBEXaggData 7 2 3" xfId="34340" xr:uid="{230AECC5-35DF-418C-9F9C-3E5156C8F73C}"/>
    <cellStyle name="SAPBEXaggData 7 2 4" xfId="15168" xr:uid="{CD1D1F03-DDEC-444F-9ED2-94E4FAC79CEA}"/>
    <cellStyle name="SAPBEXaggData 7 3" xfId="10110" xr:uid="{41B105BE-F805-4D21-BB3D-C73A70122D22}"/>
    <cellStyle name="SAPBEXaggData 7 3 2" xfId="45863" xr:uid="{81F0DCE9-BE4C-4896-8F1E-24A0E1DB76ED}"/>
    <cellStyle name="SAPBEXaggData 7 3 3" xfId="27112" xr:uid="{B0F02343-578C-4B55-A92F-59910A5A88AB}"/>
    <cellStyle name="SAPBEXaggData 7 4" xfId="32375" xr:uid="{C5A89FCF-9D2E-449C-B9A7-F0C140A8F83B}"/>
    <cellStyle name="SAPBEXaggData 7 5" xfId="13379" xr:uid="{1B9B00A0-EA5E-4360-BF7C-6FE64DFCB441}"/>
    <cellStyle name="SAPBEXaggData 8" xfId="3348" xr:uid="{A2E04037-3217-43AE-9FEF-D9CC4821271B}"/>
    <cellStyle name="SAPBEXaggData 8 2" xfId="5404" xr:uid="{912ECBA3-F06C-49EC-8CA2-3CC18D638D0B}"/>
    <cellStyle name="SAPBEXaggData 8 2 2" xfId="11623" xr:uid="{70405349-B47B-422C-A981-5865DC6039AD}"/>
    <cellStyle name="SAPBEXaggData 8 2 2 2" xfId="48247" xr:uid="{82631FFE-7329-483F-8945-16B0310D9D67}"/>
    <cellStyle name="SAPBEXaggData 8 2 2 3" xfId="29496" xr:uid="{70E3817D-6977-4360-9156-D300D8ABA94D}"/>
    <cellStyle name="SAPBEXaggData 8 2 3" xfId="34986" xr:uid="{EEFD1A20-F862-49A0-9F61-264506C87880}"/>
    <cellStyle name="SAPBEXaggData 8 2 4" xfId="15814" xr:uid="{4CF73214-2122-4F5F-8F9C-7A90155D473C}"/>
    <cellStyle name="SAPBEXaggData 8 3" xfId="10587" xr:uid="{15319A11-5195-4438-9FDF-C31A62703489}"/>
    <cellStyle name="SAPBEXaggData 8 3 2" xfId="46495" xr:uid="{C71DB48C-1BBB-4CE3-9E4C-DAAB1B40FFEF}"/>
    <cellStyle name="SAPBEXaggData 8 3 3" xfId="27744" xr:uid="{63391D53-5E7A-4D46-87A7-27B70505A455}"/>
    <cellStyle name="SAPBEXaggData 8 4" xfId="33061" xr:uid="{F381CF72-BF65-4B59-A0DC-A71528472045}"/>
    <cellStyle name="SAPBEXaggData 8 5" xfId="14058" xr:uid="{637C95AD-0904-4110-B6EB-7F5C19E784BC}"/>
    <cellStyle name="SAPBEXaggData 9" xfId="3670" xr:uid="{FBB54D0E-1B45-4B8C-B695-BBEEB5147734}"/>
    <cellStyle name="SAPBEXaggData 9 2" xfId="5653" xr:uid="{07B48192-6427-49A5-A664-4103E92AFB8E}"/>
    <cellStyle name="SAPBEXaggData 9 2 2" xfId="11808" xr:uid="{6A447B36-800D-4FAA-8D8B-FACACC8FD015}"/>
    <cellStyle name="SAPBEXaggData 9 2 2 2" xfId="48493" xr:uid="{CA142B90-4FAC-4A54-9AA7-31CCFD986685}"/>
    <cellStyle name="SAPBEXaggData 9 2 2 3" xfId="29742" xr:uid="{3E386C8F-6FD3-456B-B770-1BA24DED226F}"/>
    <cellStyle name="SAPBEXaggData 9 2 3" xfId="35233" xr:uid="{735FCDF9-6105-451A-98FE-FD2A5BE14240}"/>
    <cellStyle name="SAPBEXaggData 9 2 4" xfId="16060" xr:uid="{54FE7B72-CE9E-4D0E-998A-C681951D491F}"/>
    <cellStyle name="SAPBEXaggData 9 3" xfId="10790" xr:uid="{9484BDD6-DCAF-430A-9A28-E22E6FDE948F}"/>
    <cellStyle name="SAPBEXaggData 9 3 2" xfId="46760" xr:uid="{AF806429-61E8-414F-9BCA-574A3328E7F0}"/>
    <cellStyle name="SAPBEXaggData 9 3 3" xfId="28009" xr:uid="{65033DAA-225B-40C9-97FB-D08B0C4CAC50}"/>
    <cellStyle name="SAPBEXaggData 9 4" xfId="33346" xr:uid="{AFB26C6C-1E6D-439C-B9F6-999D2E1914FE}"/>
    <cellStyle name="SAPBEXaggData 9 5" xfId="14326" xr:uid="{35F69F4F-1969-4483-A18F-15E5C5ABCEDE}"/>
    <cellStyle name="SAPBEXaggDataEmph" xfId="1275" xr:uid="{BFDF18A3-7C45-4CC1-B3FE-C825749E2D44}"/>
    <cellStyle name="SAPBEXaggDataEmph 10" xfId="3256" xr:uid="{EF90D4A3-5512-4512-B72D-D6E03D0A17F0}"/>
    <cellStyle name="SAPBEXaggDataEmph 10 2" xfId="5322" xr:uid="{49F4849C-3C52-4495-A934-F4E5C4DF107D}"/>
    <cellStyle name="SAPBEXaggDataEmph 10 2 2" xfId="11541" xr:uid="{C6FB6386-4866-4016-A5B7-3A32058A8121}"/>
    <cellStyle name="SAPBEXaggDataEmph 10 2 2 2" xfId="48165" xr:uid="{F90366EC-E18D-46BB-8149-5668CBA8624A}"/>
    <cellStyle name="SAPBEXaggDataEmph 10 2 2 3" xfId="29414" xr:uid="{850D9178-BF44-4C02-9003-A676C0327FA1}"/>
    <cellStyle name="SAPBEXaggDataEmph 10 2 3" xfId="34904" xr:uid="{17D9A803-7DDE-4CEB-8068-FD95A1563E2C}"/>
    <cellStyle name="SAPBEXaggDataEmph 10 2 4" xfId="15732" xr:uid="{0F3A89EE-5958-45D8-9A66-BA18C1260F8E}"/>
    <cellStyle name="SAPBEXaggDataEmph 10 3" xfId="10499" xr:uid="{BD685927-926B-4A15-A765-DA7C68960D44}"/>
    <cellStyle name="SAPBEXaggDataEmph 10 3 2" xfId="46414" xr:uid="{CF84E2E9-8A96-45EE-9BF5-996FB16B46F2}"/>
    <cellStyle name="SAPBEXaggDataEmph 10 3 3" xfId="27663" xr:uid="{C3FF9766-AFD6-44C3-A152-2E68EDB50A38}"/>
    <cellStyle name="SAPBEXaggDataEmph 10 4" xfId="32969" xr:uid="{106B3A88-5BF1-4F0C-BC70-DB0A0747E48F}"/>
    <cellStyle name="SAPBEXaggDataEmph 10 5" xfId="13968" xr:uid="{4F5A35AF-9F17-42E0-8E30-6D342D9F695F}"/>
    <cellStyle name="SAPBEXaggDataEmph 11" xfId="3727" xr:uid="{E96F295A-C9B3-4D38-B3F6-D479DCD7354B}"/>
    <cellStyle name="SAPBEXaggDataEmph 11 2" xfId="5702" xr:uid="{14665566-5BA8-4038-98B5-B862AB4D91C3}"/>
    <cellStyle name="SAPBEXaggDataEmph 11 2 2" xfId="11856" xr:uid="{A3E704BB-3FF6-437A-815B-19CFF10E77E4}"/>
    <cellStyle name="SAPBEXaggDataEmph 11 2 2 2" xfId="48542" xr:uid="{CD284436-75CA-4B2E-9759-72E828203FCD}"/>
    <cellStyle name="SAPBEXaggDataEmph 11 2 2 3" xfId="29791" xr:uid="{2E6571C1-20CF-469A-BC0D-8201BDB4E501}"/>
    <cellStyle name="SAPBEXaggDataEmph 11 2 3" xfId="35282" xr:uid="{11C64CC7-22F3-408C-BC54-590E7120083E}"/>
    <cellStyle name="SAPBEXaggDataEmph 11 2 4" xfId="16109" xr:uid="{91401413-804D-4761-8881-62CA705FF950}"/>
    <cellStyle name="SAPBEXaggDataEmph 11 3" xfId="10846" xr:uid="{40BD417D-0407-49A9-A94F-898AEC1CBD66}"/>
    <cellStyle name="SAPBEXaggDataEmph 11 3 2" xfId="46816" xr:uid="{090D172E-4DFD-459A-8179-20C77FF50C2F}"/>
    <cellStyle name="SAPBEXaggDataEmph 11 3 3" xfId="28065" xr:uid="{6591DC75-561B-451B-B11B-3D2BA28E4816}"/>
    <cellStyle name="SAPBEXaggDataEmph 11 4" xfId="33403" xr:uid="{69ADBE0F-8934-4980-8DF9-DB7F450F8983}"/>
    <cellStyle name="SAPBEXaggDataEmph 11 5" xfId="14382" xr:uid="{FC77D50E-FA87-444D-848D-2F9279AE85FD}"/>
    <cellStyle name="SAPBEXaggDataEmph 12" xfId="2892" xr:uid="{F253F751-7E68-4F63-A850-5653A1B04450}"/>
    <cellStyle name="SAPBEXaggDataEmph 12 2" xfId="4973" xr:uid="{94AF243B-B21C-430C-81C1-41E0CE3F6154}"/>
    <cellStyle name="SAPBEXaggDataEmph 12 2 2" xfId="11335" xr:uid="{E398EFCA-2E12-4694-BF44-0146C3E0682A}"/>
    <cellStyle name="SAPBEXaggDataEmph 12 2 2 2" xfId="47816" xr:uid="{99625F79-5CE5-4F8C-BA2B-BEB3A0176BFB}"/>
    <cellStyle name="SAPBEXaggDataEmph 12 2 2 3" xfId="29065" xr:uid="{3F190460-88A5-4230-B766-261082F5D10B}"/>
    <cellStyle name="SAPBEXaggDataEmph 12 2 3" xfId="34555" xr:uid="{24ED1269-2689-44A8-97C7-3C13F1CD5810}"/>
    <cellStyle name="SAPBEXaggDataEmph 12 2 4" xfId="15383" xr:uid="{84AE8AF9-BF51-4787-AE3A-5D990E4345EA}"/>
    <cellStyle name="SAPBEXaggDataEmph 12 3" xfId="10293" xr:uid="{1D39A88B-53FB-4256-8C08-1E9AEE0D65E4}"/>
    <cellStyle name="SAPBEXaggDataEmph 12 3 2" xfId="46067" xr:uid="{257C9DA4-4870-432F-A656-E788267B01DB}"/>
    <cellStyle name="SAPBEXaggDataEmph 12 3 3" xfId="27316" xr:uid="{8F456C63-BAFD-4C7A-A82F-0714D8F3D878}"/>
    <cellStyle name="SAPBEXaggDataEmph 12 4" xfId="32607" xr:uid="{0CF970BF-8EB9-42E5-9741-B94EBCF3D6CA}"/>
    <cellStyle name="SAPBEXaggDataEmph 12 5" xfId="13608" xr:uid="{6890FD87-F395-4207-99C7-7C03FB98FAAC}"/>
    <cellStyle name="SAPBEXaggDataEmph 13" xfId="2525" xr:uid="{886AC4B5-5A83-48A4-A09E-00BE4EFF505B}"/>
    <cellStyle name="SAPBEXaggDataEmph 13 2" xfId="4633" xr:uid="{2A8D6DE1-262F-4F79-BE8B-12B87BB02101}"/>
    <cellStyle name="SAPBEXaggDataEmph 13 2 2" xfId="10995" xr:uid="{5A1B4CAD-2B5B-4C24-AC3C-807BA7AC8BE2}"/>
    <cellStyle name="SAPBEXaggDataEmph 13 2 2 2" xfId="47476" xr:uid="{2E99C76D-8A97-436F-AD8C-20CB6430CE5B}"/>
    <cellStyle name="SAPBEXaggDataEmph 13 2 2 3" xfId="28725" xr:uid="{E29973B4-F584-48B6-85E6-69B8B2590582}"/>
    <cellStyle name="SAPBEXaggDataEmph 13 2 3" xfId="34215" xr:uid="{ABA9C536-7390-41E4-8458-904B6FE8C586}"/>
    <cellStyle name="SAPBEXaggDataEmph 13 2 4" xfId="15043" xr:uid="{14D8D927-F996-410D-B18E-806E9347C29C}"/>
    <cellStyle name="SAPBEXaggDataEmph 13 3" xfId="10011" xr:uid="{79CC09E2-908D-46E4-9056-456A4E3B3F45}"/>
    <cellStyle name="SAPBEXaggDataEmph 13 3 2" xfId="45753" xr:uid="{AAC00D2E-B306-4F04-83C6-7850C8BF452C}"/>
    <cellStyle name="SAPBEXaggDataEmph 13 3 3" xfId="27002" xr:uid="{155D2A44-25EF-44CE-BBA6-F14B1F242E29}"/>
    <cellStyle name="SAPBEXaggDataEmph 13 4" xfId="32240" xr:uid="{498075E5-4D60-471E-8973-DFEC61B68F6B}"/>
    <cellStyle name="SAPBEXaggDataEmph 13 5" xfId="13247" xr:uid="{5941F888-CFA3-4664-BEB6-C619CB015E5E}"/>
    <cellStyle name="SAPBEXaggDataEmph 14" xfId="2924" xr:uid="{9C325376-14FB-4BF4-A8D2-456A65080EE3}"/>
    <cellStyle name="SAPBEXaggDataEmph 14 2" xfId="10323" xr:uid="{96E535FB-7162-4A67-BC7E-68F8D5B397E0}"/>
    <cellStyle name="SAPBEXaggDataEmph 14 2 2" xfId="46095" xr:uid="{E5BE7342-9EED-48A8-B4E7-2C706EBD0A2B}"/>
    <cellStyle name="SAPBEXaggDataEmph 14 2 3" xfId="27344" xr:uid="{C6CE7266-DDA6-42D2-AABC-C4CB65B51622}"/>
    <cellStyle name="SAPBEXaggDataEmph 14 3" xfId="32639" xr:uid="{ED1FB4D8-59CE-404E-B90C-1B36A6E2A9CB}"/>
    <cellStyle name="SAPBEXaggDataEmph 14 4" xfId="13639" xr:uid="{B098A305-6071-4238-B86A-8422F1F11EC3}"/>
    <cellStyle name="SAPBEXaggDataEmph 15" xfId="4076" xr:uid="{8E5F2078-13E1-482F-96C6-BB0BE5FDBE2E}"/>
    <cellStyle name="SAPBEXaggDataEmph 15 2" xfId="5885" xr:uid="{4113EAEF-77DC-427A-B83C-A35875B36FB4}"/>
    <cellStyle name="SAPBEXaggDataEmph 15 2 2" xfId="11897" xr:uid="{E3422FA7-EAB0-4EE5-8E3D-5EFEA951CD46}"/>
    <cellStyle name="SAPBEXaggDataEmph 15 2 2 2" xfId="48722" xr:uid="{5EBF39CF-8587-46D3-8A83-792870F5D572}"/>
    <cellStyle name="SAPBEXaggDataEmph 15 2 2 3" xfId="29971" xr:uid="{91F97393-A6E4-4039-B26D-138AD18B7666}"/>
    <cellStyle name="SAPBEXaggDataEmph 15 2 3" xfId="35463" xr:uid="{190FBEF4-9273-48C9-B2D8-E24942492B3D}"/>
    <cellStyle name="SAPBEXaggDataEmph 15 2 4" xfId="16289" xr:uid="{24EF90F1-C560-41BB-8861-AC4520D524F8}"/>
    <cellStyle name="SAPBEXaggDataEmph 15 3" xfId="10899" xr:uid="{9F9C4AB5-AFAB-4B2C-A3B4-2546631C8629}"/>
    <cellStyle name="SAPBEXaggDataEmph 15 3 2" xfId="47006" xr:uid="{217F0BA9-7230-42C0-B009-370D5BFCC410}"/>
    <cellStyle name="SAPBEXaggDataEmph 15 3 3" xfId="28255" xr:uid="{FAEDD692-3E33-4988-99A1-36A989FCEB20}"/>
    <cellStyle name="SAPBEXaggDataEmph 15 4" xfId="33697" xr:uid="{704A1E4E-9391-4F24-89F0-87720A10CE45}"/>
    <cellStyle name="SAPBEXaggDataEmph 15 5" xfId="14574" xr:uid="{3C76F505-AF1E-42FD-AB43-0D0468F63396}"/>
    <cellStyle name="SAPBEXaggDataEmph 16" xfId="6014" xr:uid="{6AFAE98E-4958-4849-BBCC-8155459F4F84}"/>
    <cellStyle name="SAPBEXaggDataEmph 16 2" xfId="11913" xr:uid="{69523D54-C1D7-4A8E-90A2-FC3751218693}"/>
    <cellStyle name="SAPBEXaggDataEmph 16 2 2" xfId="48845" xr:uid="{CC9FC557-0CE8-42BC-A0E6-FC27E1D26F46}"/>
    <cellStyle name="SAPBEXaggDataEmph 16 2 3" xfId="30094" xr:uid="{8E201FE3-FB2C-4FAA-89B5-2A33980465A6}"/>
    <cellStyle name="SAPBEXaggDataEmph 16 3" xfId="35587" xr:uid="{949CDDD6-FD2A-4AAE-B607-B96484056F1B}"/>
    <cellStyle name="SAPBEXaggDataEmph 16 4" xfId="16412" xr:uid="{46240BB8-F245-4005-A21D-9D8C484D87F2}"/>
    <cellStyle name="SAPBEXaggDataEmph 17" xfId="7960" xr:uid="{DCD01F6E-31A7-40EE-9A7F-FCA11D733FE0}"/>
    <cellStyle name="SAPBEXaggDataEmph 17 2" xfId="11957" xr:uid="{A14769FB-0443-4477-B1C0-C8B6140D4DBA}"/>
    <cellStyle name="SAPBEXaggDataEmph 17 2 2" xfId="49317" xr:uid="{006617CA-CE2F-4FB7-8F56-8AD70E77CF12}"/>
    <cellStyle name="SAPBEXaggDataEmph 17 2 3" xfId="30569" xr:uid="{24AF9424-706E-44AC-A974-0EF22E9B8BCC}"/>
    <cellStyle name="SAPBEXaggDataEmph 17 3" xfId="36284" xr:uid="{5634AC0B-0581-4E45-A435-678CDAA5D213}"/>
    <cellStyle name="SAPBEXaggDataEmph 17 4" xfId="16889" xr:uid="{7EB330A8-3849-48E4-AAA7-5CD33CA168FF}"/>
    <cellStyle name="SAPBEXaggDataEmph 18" xfId="8163" xr:uid="{B4879775-3B62-4022-BDB1-9F49885F2770}"/>
    <cellStyle name="SAPBEXaggDataEmph 18 2" xfId="12010" xr:uid="{E8E5B827-6B3B-4C2A-98F2-7675D98D4F07}"/>
    <cellStyle name="SAPBEXaggDataEmph 18 2 2" xfId="49372" xr:uid="{C1F83FAE-250A-4DAC-B801-24C8EB6102B8}"/>
    <cellStyle name="SAPBEXaggDataEmph 18 2 3" xfId="30624" xr:uid="{5B4215E0-5E1B-4802-8884-73FCCBE1EE1E}"/>
    <cellStyle name="SAPBEXaggDataEmph 18 3" xfId="36369" xr:uid="{1C7188C1-CEA6-44DE-BFD1-F460CBB4581B}"/>
    <cellStyle name="SAPBEXaggDataEmph 18 4" xfId="16944" xr:uid="{5AC811C2-29B9-46D7-9ED3-0D7A03791D84}"/>
    <cellStyle name="SAPBEXaggDataEmph 19" xfId="8713" xr:uid="{8F1D8CB3-7E1B-404B-9622-409EB558C6A5}"/>
    <cellStyle name="SAPBEXaggDataEmph 19 2" xfId="12126" xr:uid="{1275FD59-5CA8-4627-BAA4-31BBE36AB8DC}"/>
    <cellStyle name="SAPBEXaggDataEmph 19 2 2" xfId="36635" xr:uid="{C661C9B7-DB40-4997-859E-E06A7411AFBE}"/>
    <cellStyle name="SAPBEXaggDataEmph 19 3" xfId="17175" xr:uid="{446FBAFA-DC19-4A70-9E70-B171C8FBC157}"/>
    <cellStyle name="SAPBEXaggDataEmph 2" xfId="1396" xr:uid="{28840974-DB06-4B3D-A241-4F5AF5E009D4}"/>
    <cellStyle name="SAPBEXaggDataEmph 2 10" xfId="3624" xr:uid="{9E210FE3-5881-47FD-93A9-E7E1AADF4D8E}"/>
    <cellStyle name="SAPBEXaggDataEmph 2 10 2" xfId="5611" xr:uid="{94A16B65-4F61-44B4-A93A-C3DDE4F3F2E8}"/>
    <cellStyle name="SAPBEXaggDataEmph 2 10 2 2" xfId="11768" xr:uid="{BE35D1C2-AFE2-4D1F-993A-D33572243774}"/>
    <cellStyle name="SAPBEXaggDataEmph 2 10 2 2 2" xfId="48453" xr:uid="{91B5F21E-BF0A-4C2E-8EDE-045A313EEAE4}"/>
    <cellStyle name="SAPBEXaggDataEmph 2 10 2 2 3" xfId="29702" xr:uid="{D7D4123F-7BAE-4D76-BB05-2DFDDDAFC4E8}"/>
    <cellStyle name="SAPBEXaggDataEmph 2 10 2 3" xfId="35192" xr:uid="{64E573C7-26E6-4DEA-B525-E8DCC1505083}"/>
    <cellStyle name="SAPBEXaggDataEmph 2 10 2 4" xfId="16020" xr:uid="{1E126075-1694-4E06-904A-07C27951C344}"/>
    <cellStyle name="SAPBEXaggDataEmph 2 10 3" xfId="10745" xr:uid="{A06B5D82-69DF-47C4-A14F-BEAAA86F9F1C}"/>
    <cellStyle name="SAPBEXaggDataEmph 2 10 3 2" xfId="46715" xr:uid="{4DBF5169-D3C9-4414-AB22-FE741372CD11}"/>
    <cellStyle name="SAPBEXaggDataEmph 2 10 3 3" xfId="27964" xr:uid="{9E981406-93DD-43A4-8B28-75B4CB03B99A}"/>
    <cellStyle name="SAPBEXaggDataEmph 2 10 4" xfId="33300" xr:uid="{9B833C1B-7010-4226-A8E5-29AC3425BC55}"/>
    <cellStyle name="SAPBEXaggDataEmph 2 10 5" xfId="14281" xr:uid="{F4E7E491-96DD-413A-A461-E5826B95EC18}"/>
    <cellStyle name="SAPBEXaggDataEmph 2 11" xfId="3520" xr:uid="{E6DFDC3A-A3BB-4819-82F1-A1B079625462}"/>
    <cellStyle name="SAPBEXaggDataEmph 2 11 2" xfId="5520" xr:uid="{A3D2F9C0-84E0-4F7F-AABF-CA73ED86E50B}"/>
    <cellStyle name="SAPBEXaggDataEmph 2 11 2 2" xfId="11677" xr:uid="{4E899717-A2C3-415C-A26E-A3987ACA3693}"/>
    <cellStyle name="SAPBEXaggDataEmph 2 11 2 2 2" xfId="48362" xr:uid="{5B833883-6ADA-4E0B-8005-C86B1F4A14DC}"/>
    <cellStyle name="SAPBEXaggDataEmph 2 11 2 2 3" xfId="29611" xr:uid="{D99A1482-7672-4557-8AEB-85F710404BBF}"/>
    <cellStyle name="SAPBEXaggDataEmph 2 11 2 3" xfId="35101" xr:uid="{B814C5DA-D413-43E4-AA19-FBF4B591FC3D}"/>
    <cellStyle name="SAPBEXaggDataEmph 2 11 2 4" xfId="15929" xr:uid="{CEC5DF6A-A481-4D73-B4FA-878D030A1922}"/>
    <cellStyle name="SAPBEXaggDataEmph 2 11 3" xfId="10645" xr:uid="{5B427D67-56CB-44FD-A3A0-5DCD9F55A256}"/>
    <cellStyle name="SAPBEXaggDataEmph 2 11 3 2" xfId="46614" xr:uid="{062E0072-4968-4A6E-AB0D-0F3BF8E824D1}"/>
    <cellStyle name="SAPBEXaggDataEmph 2 11 3 3" xfId="27863" xr:uid="{34A9367B-95F0-4745-8110-C7F2820C3718}"/>
    <cellStyle name="SAPBEXaggDataEmph 2 11 4" xfId="33197" xr:uid="{897E164C-CF6D-4DED-A456-5474BD3AE6E8}"/>
    <cellStyle name="SAPBEXaggDataEmph 2 11 5" xfId="14179" xr:uid="{5D6A779D-08F6-4648-A5D9-1764F60DD3D7}"/>
    <cellStyle name="SAPBEXaggDataEmph 2 12" xfId="3202" xr:uid="{4AD68872-1451-4035-8C90-53D00C95C1F8}"/>
    <cellStyle name="SAPBEXaggDataEmph 2 12 2" xfId="5274" xr:uid="{7C903A27-7F39-4B58-93C5-DC7FA494DDD8}"/>
    <cellStyle name="SAPBEXaggDataEmph 2 12 2 2" xfId="11493" xr:uid="{A1A4DCC8-55D7-4268-9B14-C1FFCC68161A}"/>
    <cellStyle name="SAPBEXaggDataEmph 2 12 2 2 2" xfId="48117" xr:uid="{69A9F341-FD99-47DD-BC9A-9F0B815E0AB9}"/>
    <cellStyle name="SAPBEXaggDataEmph 2 12 2 2 3" xfId="29366" xr:uid="{A8B75B0B-90BA-459D-86C6-EB3AE14E6760}"/>
    <cellStyle name="SAPBEXaggDataEmph 2 12 2 3" xfId="34856" xr:uid="{E598449F-582E-4350-8FFF-9DAD2026D54D}"/>
    <cellStyle name="SAPBEXaggDataEmph 2 12 2 4" xfId="15684" xr:uid="{E297172A-6EF5-40C3-B9CC-E8EEF757C50B}"/>
    <cellStyle name="SAPBEXaggDataEmph 2 12 3" xfId="10446" xr:uid="{B17426BD-CEAA-486A-987B-C888A1F0CBAD}"/>
    <cellStyle name="SAPBEXaggDataEmph 2 12 3 2" xfId="46361" xr:uid="{04C25544-FAAB-4784-B8FA-5B7549E946A5}"/>
    <cellStyle name="SAPBEXaggDataEmph 2 12 3 3" xfId="27610" xr:uid="{ACA5DE9C-CB0E-46C6-B56D-4F3CD1127FCF}"/>
    <cellStyle name="SAPBEXaggDataEmph 2 12 4" xfId="32915" xr:uid="{4A1E6732-316E-4DA7-8B8C-837350A4EC36}"/>
    <cellStyle name="SAPBEXaggDataEmph 2 12 5" xfId="13915" xr:uid="{68FA09C9-E294-45EA-84FB-2C6D195FC461}"/>
    <cellStyle name="SAPBEXaggDataEmph 2 13" xfId="3622" xr:uid="{68A19315-44E1-474B-A3F7-3666762C87DE}"/>
    <cellStyle name="SAPBEXaggDataEmph 2 13 2" xfId="10743" xr:uid="{611D01B6-E739-4AE4-9A40-8A117A3359E7}"/>
    <cellStyle name="SAPBEXaggDataEmph 2 13 2 2" xfId="46713" xr:uid="{B8BB37F4-FED6-48D5-A8F3-5B955A5AF0D9}"/>
    <cellStyle name="SAPBEXaggDataEmph 2 13 2 3" xfId="27962" xr:uid="{5BF9B34E-DB58-4184-95DB-6E304B23EEB4}"/>
    <cellStyle name="SAPBEXaggDataEmph 2 13 3" xfId="33298" xr:uid="{4BB4F2A5-6722-45A6-A90C-816EA52ED8F5}"/>
    <cellStyle name="SAPBEXaggDataEmph 2 13 4" xfId="14279" xr:uid="{2C3C06A6-20E5-49F6-8014-1A546F523A5A}"/>
    <cellStyle name="SAPBEXaggDataEmph 2 14" xfId="4337" xr:uid="{2A60DD0C-1F88-47D5-84B9-6A9AF01F03BE}"/>
    <cellStyle name="SAPBEXaggDataEmph 2 14 2" xfId="10924" xr:uid="{8CB7D580-C816-4CDE-AD52-62D1ACBA3678}"/>
    <cellStyle name="SAPBEXaggDataEmph 2 14 2 2" xfId="47180" xr:uid="{076057A0-E7B5-44C8-9A32-10BBA6AC7F17}"/>
    <cellStyle name="SAPBEXaggDataEmph 2 14 2 3" xfId="28429" xr:uid="{82046E3B-839B-44C2-B61A-381C1BC5E4BF}"/>
    <cellStyle name="SAPBEXaggDataEmph 2 14 3" xfId="33919" xr:uid="{0661AEBC-4C5D-42C4-BF31-62DC64CCDB63}"/>
    <cellStyle name="SAPBEXaggDataEmph 2 14 4" xfId="14747" xr:uid="{967346F2-EBDE-4448-B527-0C621C6C7D65}"/>
    <cellStyle name="SAPBEXaggDataEmph 2 15" xfId="8845" xr:uid="{4DF43896-4225-4872-B0E8-6C7A27E738A1}"/>
    <cellStyle name="SAPBEXaggDataEmph 2 15 2" xfId="12219" xr:uid="{023DEF82-7FED-4B7B-8A40-20FC718EC3C6}"/>
    <cellStyle name="SAPBEXaggDataEmph 2 15 2 2" xfId="36739" xr:uid="{56B1CCF7-7B66-4A25-8E94-EB2D4D906FBE}"/>
    <cellStyle name="SAPBEXaggDataEmph 2 15 3" xfId="17277" xr:uid="{2DB051C0-E366-4CCA-A640-F230EEFAEDCC}"/>
    <cellStyle name="SAPBEXaggDataEmph 2 16" xfId="9589" xr:uid="{8ED05EAC-0F3A-4AA9-99F2-3EDCE41F8E61}"/>
    <cellStyle name="SAPBEXaggDataEmph 2 16 2" xfId="12634" xr:uid="{5835B8A8-F3D6-40E7-9846-C415BDB296C3}"/>
    <cellStyle name="SAPBEXaggDataEmph 2 16 2 2" xfId="37382" xr:uid="{7B938F51-0EF1-41DE-8F80-A48C9357162C}"/>
    <cellStyle name="SAPBEXaggDataEmph 2 16 3" xfId="17895" xr:uid="{4EACA876-CEBD-4538-9820-D3176EE222E3}"/>
    <cellStyle name="SAPBEXaggDataEmph 2 17" xfId="9938" xr:uid="{EE88344B-F396-4838-A58E-DF801326260D}"/>
    <cellStyle name="SAPBEXaggDataEmph 2 17 2" xfId="39007" xr:uid="{A2345D29-BB95-46F7-8A29-16348DC92BA3}"/>
    <cellStyle name="SAPBEXaggDataEmph 2 17 3" xfId="19531" xr:uid="{D52EDA72-500D-434A-9622-34185197C963}"/>
    <cellStyle name="SAPBEXaggDataEmph 2 18" xfId="18935" xr:uid="{08A873DA-BA08-4B2D-AD6F-2618D9188F4E}"/>
    <cellStyle name="SAPBEXaggDataEmph 2 18 2" xfId="38416" xr:uid="{D444DF5C-5910-47A3-81FB-0097B01E58E9}"/>
    <cellStyle name="SAPBEXaggDataEmph 2 19" xfId="18860" xr:uid="{68774F7B-2AC3-4D08-BC15-10D8B4819818}"/>
    <cellStyle name="SAPBEXaggDataEmph 2 19 2" xfId="38341" xr:uid="{8B6977F7-45D4-42F3-9EFC-8A6D8DCC2371}"/>
    <cellStyle name="SAPBEXaggDataEmph 2 2" xfId="2463" xr:uid="{17FABCE2-B3AB-46E9-9445-4456D68A56E6}"/>
    <cellStyle name="SAPBEXaggDataEmph 2 2 10" xfId="22116" xr:uid="{5EF1D73F-06BA-46C5-AF94-645F9EBC3B76}"/>
    <cellStyle name="SAPBEXaggDataEmph 2 2 10 2" xfId="40912" xr:uid="{453CEBD8-9C0B-4AAF-B33E-6AB1F4EEDB21}"/>
    <cellStyle name="SAPBEXaggDataEmph 2 2 11" xfId="22271" xr:uid="{FAFEAC66-3001-4CCA-876E-68593E61ED17}"/>
    <cellStyle name="SAPBEXaggDataEmph 2 2 11 2" xfId="41065" xr:uid="{9754A910-8A0F-42E5-B494-DC34D2EBBA61}"/>
    <cellStyle name="SAPBEXaggDataEmph 2 2 12" xfId="21791" xr:uid="{AC458948-9CBA-488A-AF7B-75A484ACF308}"/>
    <cellStyle name="SAPBEXaggDataEmph 2 2 12 2" xfId="40590" xr:uid="{D83BCDFF-7B5C-40F1-811D-9D91CAE73606}"/>
    <cellStyle name="SAPBEXaggDataEmph 2 2 13" xfId="19085" xr:uid="{F68E61B8-8E8B-4077-8371-BEC2A240422C}"/>
    <cellStyle name="SAPBEXaggDataEmph 2 2 13 2" xfId="38564" xr:uid="{AFBC39F0-3287-44BB-AADD-AFFFD4B42800}"/>
    <cellStyle name="SAPBEXaggDataEmph 2 2 14" xfId="25125" xr:uid="{5D9D7275-CDD3-4234-8583-183EDCB53E09}"/>
    <cellStyle name="SAPBEXaggDataEmph 2 2 14 2" xfId="43901" xr:uid="{E4CC7256-95C1-44C0-BFD2-746F620094E2}"/>
    <cellStyle name="SAPBEXaggDataEmph 2 2 15" xfId="25583" xr:uid="{921177EC-5ECF-420C-B36B-BB0F5BA00995}"/>
    <cellStyle name="SAPBEXaggDataEmph 2 2 15 2" xfId="44358" xr:uid="{684DB8CE-A2B0-4EF9-9402-7B061054D1C4}"/>
    <cellStyle name="SAPBEXaggDataEmph 2 2 16" xfId="24583" xr:uid="{6E778045-E76F-4EEC-A2FE-4701F6BB5FE4}"/>
    <cellStyle name="SAPBEXaggDataEmph 2 2 16 2" xfId="43363" xr:uid="{3A998C4B-0892-4444-BCC6-ADAFD0785F97}"/>
    <cellStyle name="SAPBEXaggDataEmph 2 2 17" xfId="24380" xr:uid="{7D77E590-E22B-4996-9887-1DA222F91394}"/>
    <cellStyle name="SAPBEXaggDataEmph 2 2 17 2" xfId="43160" xr:uid="{9E3A9B21-D3E3-41AD-8344-00C696440FF8}"/>
    <cellStyle name="SAPBEXaggDataEmph 2 2 18" xfId="25717" xr:uid="{326834D1-9025-424D-A0EC-237E14A80C5F}"/>
    <cellStyle name="SAPBEXaggDataEmph 2 2 18 2" xfId="44492" xr:uid="{72E6959E-5CC5-4644-972F-6C27D0B6CC94}"/>
    <cellStyle name="SAPBEXaggDataEmph 2 2 19" xfId="25899" xr:uid="{190DC318-7F46-48BB-80B6-5547A0BC72BE}"/>
    <cellStyle name="SAPBEXaggDataEmph 2 2 19 2" xfId="44672" xr:uid="{07D42AFA-8BCB-436F-8BA7-ECC11EBE25FA}"/>
    <cellStyle name="SAPBEXaggDataEmph 2 2 2" xfId="4573" xr:uid="{E86A0A9B-EA2D-499D-98F4-92C62CBF1082}"/>
    <cellStyle name="SAPBEXaggDataEmph 2 2 2 2" xfId="9438" xr:uid="{4141D95D-BBCC-4695-B448-BAE281B51A03}"/>
    <cellStyle name="SAPBEXaggDataEmph 2 2 2 2 2" xfId="12500" xr:uid="{FA7F012E-857D-4EF2-B91A-4591669CA8CA}"/>
    <cellStyle name="SAPBEXaggDataEmph 2 2 2 2 2 2" xfId="37249" xr:uid="{0F272E52-817A-474B-BBC4-87B139FA78CE}"/>
    <cellStyle name="SAPBEXaggDataEmph 2 2 2 2 3" xfId="17760" xr:uid="{B76E0A13-0CC0-411D-A97D-F8A87044BD89}"/>
    <cellStyle name="SAPBEXaggDataEmph 2 2 2 3" xfId="9812" xr:uid="{E45DA1AE-ED69-489B-A3E5-7D2F95ABDFD8}"/>
    <cellStyle name="SAPBEXaggDataEmph 2 2 2 3 2" xfId="12829" xr:uid="{8595C15E-2DBF-452E-8F5C-C05FCFF04986}"/>
    <cellStyle name="SAPBEXaggDataEmph 2 2 2 3 2 2" xfId="37589" xr:uid="{D9970967-0FB3-4D0F-B7ED-1EEE4A2500E6}"/>
    <cellStyle name="SAPBEXaggDataEmph 2 2 2 3 3" xfId="18101" xr:uid="{20915E7F-DE11-4D86-AABE-69F04B1F9C65}"/>
    <cellStyle name="SAPBEXaggDataEmph 2 2 2 4" xfId="10966" xr:uid="{B0E46842-A609-4E38-B961-62941E8EA79B}"/>
    <cellStyle name="SAPBEXaggDataEmph 2 2 2 4 2" xfId="47416" xr:uid="{09DFCA09-E776-4180-9C17-62527CDA1F16}"/>
    <cellStyle name="SAPBEXaggDataEmph 2 2 2 4 3" xfId="28665" xr:uid="{94DC456E-1691-4F88-B473-4F8AF2F695EF}"/>
    <cellStyle name="SAPBEXaggDataEmph 2 2 2 5" xfId="34155" xr:uid="{317C7F3A-40E5-4D25-922A-3CBB281A730C}"/>
    <cellStyle name="SAPBEXaggDataEmph 2 2 2 6" xfId="14983" xr:uid="{4EF07989-94C9-4C01-AAF1-43D30F8F7223}"/>
    <cellStyle name="SAPBEXaggDataEmph 2 2 20" xfId="24413" xr:uid="{AE6F6981-6C17-47C1-B191-F01C02AA8FBD}"/>
    <cellStyle name="SAPBEXaggDataEmph 2 2 20 2" xfId="43193" xr:uid="{6E914A0A-7FBF-49A0-85A5-62920F01E4FB}"/>
    <cellStyle name="SAPBEXaggDataEmph 2 2 21" xfId="24615" xr:uid="{76715289-879E-4F2E-B94D-484D0FA2B7DB}"/>
    <cellStyle name="SAPBEXaggDataEmph 2 2 21 2" xfId="43395" xr:uid="{AFB35AF6-021B-403E-9E72-AEF3B619AEEA}"/>
    <cellStyle name="SAPBEXaggDataEmph 2 2 22" xfId="23435" xr:uid="{BE9A394D-E507-4C7A-ADA0-815040A0DB7B}"/>
    <cellStyle name="SAPBEXaggDataEmph 2 2 22 2" xfId="42223" xr:uid="{4A2EA360-AFE5-4E2B-80BD-269F5D7B8039}"/>
    <cellStyle name="SAPBEXaggDataEmph 2 2 23" xfId="26450" xr:uid="{0DFB61E9-92A5-4F87-B66E-EDF1C699CF5F}"/>
    <cellStyle name="SAPBEXaggDataEmph 2 2 23 2" xfId="45221" xr:uid="{D323AC39-E4E0-468F-9182-7E3FD7D486D4}"/>
    <cellStyle name="SAPBEXaggDataEmph 2 2 24" xfId="32178" xr:uid="{CE40D7DE-B911-4FCE-A369-A987CBA62E74}"/>
    <cellStyle name="SAPBEXaggDataEmph 2 2 25" xfId="31539" xr:uid="{AB717531-7277-468E-8951-A3EEB3B8491F}"/>
    <cellStyle name="SAPBEXaggDataEmph 2 2 26" xfId="13186" xr:uid="{092427C1-33CE-4C3A-9F28-7239C31C8080}"/>
    <cellStyle name="SAPBEXaggDataEmph 2 2 3" xfId="9091" xr:uid="{79472F12-A81F-4D14-A60C-4FCF863F2F3E}"/>
    <cellStyle name="SAPBEXaggDataEmph 2 2 3 2" xfId="12316" xr:uid="{BC15CC10-63A4-467B-994C-D9AC5B78D0ED}"/>
    <cellStyle name="SAPBEXaggDataEmph 2 2 3 2 2" xfId="36938" xr:uid="{EB821198-4BDC-4A4E-B234-066AFC592C98}"/>
    <cellStyle name="SAPBEXaggDataEmph 2 2 3 3" xfId="17459" xr:uid="{724DA03D-1C4E-4D60-B590-66F2FB05B4F4}"/>
    <cellStyle name="SAPBEXaggDataEmph 2 2 4" xfId="20748" xr:uid="{474A52F5-C454-4C18-B5D9-4C4B15268E9C}"/>
    <cellStyle name="SAPBEXaggDataEmph 2 2 4 2" xfId="39855" xr:uid="{A2F9B706-EC67-4DD9-ACD8-A5DA7E2DDDC6}"/>
    <cellStyle name="SAPBEXaggDataEmph 2 2 5" xfId="21675" xr:uid="{9F8A36B3-1C4F-4AB0-939D-138D720023DD}"/>
    <cellStyle name="SAPBEXaggDataEmph 2 2 5 2" xfId="40474" xr:uid="{3479059D-C993-49DC-A3D9-FF7D07F0FB21}"/>
    <cellStyle name="SAPBEXaggDataEmph 2 2 6" xfId="18954" xr:uid="{E7F11DD9-E71B-49CF-B560-08E9023B5D5D}"/>
    <cellStyle name="SAPBEXaggDataEmph 2 2 6 2" xfId="38435" xr:uid="{7CB28F05-CCC5-46C7-A213-6FDD3D22F41D}"/>
    <cellStyle name="SAPBEXaggDataEmph 2 2 7" xfId="20085" xr:uid="{00235898-FECE-4BAE-B62D-AA8C116C3262}"/>
    <cellStyle name="SAPBEXaggDataEmph 2 2 7 2" xfId="39396" xr:uid="{06ED651B-4554-4469-BBAF-D35A5DFF250D}"/>
    <cellStyle name="SAPBEXaggDataEmph 2 2 8" xfId="19356" xr:uid="{223F81DC-F0AB-47BC-8A22-650DE4FE67C7}"/>
    <cellStyle name="SAPBEXaggDataEmph 2 2 8 2" xfId="38834" xr:uid="{88130933-9D09-411B-9D96-0DD219CD2044}"/>
    <cellStyle name="SAPBEXaggDataEmph 2 2 9" xfId="21878" xr:uid="{022DFE2C-5E1F-4717-B774-2B0A505B580C}"/>
    <cellStyle name="SAPBEXaggDataEmph 2 2 9 2" xfId="40676" xr:uid="{B721F4D7-BCCF-4476-8550-9A7A423242D6}"/>
    <cellStyle name="SAPBEXaggDataEmph 2 20" xfId="21826" xr:uid="{6933D3F6-2C74-4AC3-829C-994A691AECD0}"/>
    <cellStyle name="SAPBEXaggDataEmph 2 20 2" xfId="40624" xr:uid="{77521DD7-5684-4C99-ABE2-5FCE6C74FA50}"/>
    <cellStyle name="SAPBEXaggDataEmph 2 21" xfId="20319" xr:uid="{BD74071D-34D6-4B41-9091-CD3AC24D3E9F}"/>
    <cellStyle name="SAPBEXaggDataEmph 2 21 2" xfId="39599" xr:uid="{4813D07D-F4C5-4685-A08D-004DA42BFDA1}"/>
    <cellStyle name="SAPBEXaggDataEmph 2 22" xfId="21379" xr:uid="{CCC2BE44-7EAA-407B-883C-7D162443C0C8}"/>
    <cellStyle name="SAPBEXaggDataEmph 2 22 2" xfId="40181" xr:uid="{982F19C2-AA00-4DD7-B2D7-93A91D4F390A}"/>
    <cellStyle name="SAPBEXaggDataEmph 2 23" xfId="18485" xr:uid="{596FDD9C-A6A6-43E3-903C-BDA53472A132}"/>
    <cellStyle name="SAPBEXaggDataEmph 2 23 2" xfId="37968" xr:uid="{261D5CB3-B2B8-4157-8C02-D2C0FE8A80C0}"/>
    <cellStyle name="SAPBEXaggDataEmph 2 24" xfId="18768" xr:uid="{7D70855D-AF18-4D91-98D6-E12CB3DEBE30}"/>
    <cellStyle name="SAPBEXaggDataEmph 2 24 2" xfId="38249" xr:uid="{AAD76A5A-574A-4F9E-AD80-EB7812678326}"/>
    <cellStyle name="SAPBEXaggDataEmph 2 25" xfId="22382" xr:uid="{37342352-3162-46C5-A6A6-C177E40FB860}"/>
    <cellStyle name="SAPBEXaggDataEmph 2 25 2" xfId="41175" xr:uid="{CC46F08A-E284-475B-80A3-5A187ED12B4D}"/>
    <cellStyle name="SAPBEXaggDataEmph 2 26" xfId="19287" xr:uid="{12F93C7A-E0B6-4836-9DA4-3B7B562000CF}"/>
    <cellStyle name="SAPBEXaggDataEmph 2 26 2" xfId="38765" xr:uid="{AAF64311-542D-4F51-91DC-6F332B6EB34C}"/>
    <cellStyle name="SAPBEXaggDataEmph 2 27" xfId="24062" xr:uid="{757458F2-CA41-4F50-B1EB-87D0493404C1}"/>
    <cellStyle name="SAPBEXaggDataEmph 2 27 2" xfId="42842" xr:uid="{C3618D07-03E9-4728-92BC-91616D5D38FA}"/>
    <cellStyle name="SAPBEXaggDataEmph 2 28" xfId="24531" xr:uid="{F0D8FD11-71E6-4DDF-BE9B-321C101AD37A}"/>
    <cellStyle name="SAPBEXaggDataEmph 2 28 2" xfId="43311" xr:uid="{1FA394FD-6900-4E7F-923E-08EF7C776788}"/>
    <cellStyle name="SAPBEXaggDataEmph 2 29" xfId="23442" xr:uid="{80F2F944-2EAB-4288-903C-3ACD4CB41EA8}"/>
    <cellStyle name="SAPBEXaggDataEmph 2 29 2" xfId="42230" xr:uid="{57FF07A6-8BA0-421A-8BC7-2AEA41F9CBAC}"/>
    <cellStyle name="SAPBEXaggDataEmph 2 3" xfId="3188" xr:uid="{7897728F-19BD-45B2-BFBC-B9EF77B8A0F1}"/>
    <cellStyle name="SAPBEXaggDataEmph 2 3 2" xfId="5260" xr:uid="{65250C17-95EC-4EE0-9F57-332290DE518E}"/>
    <cellStyle name="SAPBEXaggDataEmph 2 3 2 2" xfId="11479" xr:uid="{730254F5-77DD-4485-BE2E-F557B4213EB1}"/>
    <cellStyle name="SAPBEXaggDataEmph 2 3 2 2 2" xfId="48103" xr:uid="{5D26664A-A80A-410E-AEDB-CC3EAD181B1D}"/>
    <cellStyle name="SAPBEXaggDataEmph 2 3 2 2 3" xfId="29352" xr:uid="{37413C3F-148A-419E-A9B6-C494F362C383}"/>
    <cellStyle name="SAPBEXaggDataEmph 2 3 2 3" xfId="34842" xr:uid="{D91FD2E2-E953-4AB3-AAEF-D363981A4237}"/>
    <cellStyle name="SAPBEXaggDataEmph 2 3 2 4" xfId="15670" xr:uid="{02DF0B5F-4F32-4339-8273-1FABC3B61430}"/>
    <cellStyle name="SAPBEXaggDataEmph 2 3 3" xfId="9325" xr:uid="{08B69F05-D945-4935-8634-1CDE8CFE9C28}"/>
    <cellStyle name="SAPBEXaggDataEmph 2 3 3 2" xfId="12388" xr:uid="{5DE44C26-5768-4861-9D30-1F32B087E9DF}"/>
    <cellStyle name="SAPBEXaggDataEmph 2 3 3 2 2" xfId="37137" xr:uid="{33D02225-568B-4073-9F06-5E8DCCC44DD3}"/>
    <cellStyle name="SAPBEXaggDataEmph 2 3 3 3" xfId="17648" xr:uid="{AC07C2FF-02DF-4F57-A160-C514190A5482}"/>
    <cellStyle name="SAPBEXaggDataEmph 2 3 4" xfId="9700" xr:uid="{06F514D3-52B9-4B93-9FE7-BAA343468797}"/>
    <cellStyle name="SAPBEXaggDataEmph 2 3 4 2" xfId="12717" xr:uid="{15671D02-58EF-4CB7-A874-A81DB5271013}"/>
    <cellStyle name="SAPBEXaggDataEmph 2 3 4 2 2" xfId="37477" xr:uid="{1C19EB21-9819-4401-8A85-72AC6B9CE713}"/>
    <cellStyle name="SAPBEXaggDataEmph 2 3 4 3" xfId="17989" xr:uid="{92778457-C7E3-4828-B6F1-867F0FF72549}"/>
    <cellStyle name="SAPBEXaggDataEmph 2 3 5" xfId="10432" xr:uid="{66C075DB-078B-4566-9057-FAEF3CAFDDEF}"/>
    <cellStyle name="SAPBEXaggDataEmph 2 3 5 2" xfId="46347" xr:uid="{DC2B20EB-8CA4-47EA-9823-BA07A320764C}"/>
    <cellStyle name="SAPBEXaggDataEmph 2 3 5 3" xfId="27596" xr:uid="{EA372B73-7470-4FCA-A5C7-88B59ABB5444}"/>
    <cellStyle name="SAPBEXaggDataEmph 2 3 6" xfId="32901" xr:uid="{414B878D-8E13-42EE-8411-71E15CDED640}"/>
    <cellStyle name="SAPBEXaggDataEmph 2 3 7" xfId="13901" xr:uid="{B08549E9-79A6-495A-B078-01A58D4B84E2}"/>
    <cellStyle name="SAPBEXaggDataEmph 2 30" xfId="25570" xr:uid="{EC405E33-9E36-46CC-A2E8-F6694B6D3278}"/>
    <cellStyle name="SAPBEXaggDataEmph 2 30 2" xfId="44345" xr:uid="{4FB2BBE0-CE33-46C5-BE26-746760DC5422}"/>
    <cellStyle name="SAPBEXaggDataEmph 2 31" xfId="23279" xr:uid="{E3AAE96B-9A94-44FF-A5B0-8E6DB262B2DF}"/>
    <cellStyle name="SAPBEXaggDataEmph 2 31 2" xfId="42067" xr:uid="{4C7E3C66-6551-4C33-8FA0-2FDC2DE55397}"/>
    <cellStyle name="SAPBEXaggDataEmph 2 32" xfId="25441" xr:uid="{0B23F7A7-9E76-44E6-82CC-66B05B34774E}"/>
    <cellStyle name="SAPBEXaggDataEmph 2 32 2" xfId="44217" xr:uid="{C82FF173-5A54-4935-BA5B-BE793D391599}"/>
    <cellStyle name="SAPBEXaggDataEmph 2 33" xfId="26049" xr:uid="{47EFE85A-F991-4835-8683-03442ABF2542}"/>
    <cellStyle name="SAPBEXaggDataEmph 2 33 2" xfId="44821" xr:uid="{0491EDE3-1920-4134-B655-0B783803F60B}"/>
    <cellStyle name="SAPBEXaggDataEmph 2 34" xfId="23418" xr:uid="{301B2098-8256-4298-A359-068174D1C173}"/>
    <cellStyle name="SAPBEXaggDataEmph 2 34 2" xfId="42206" xr:uid="{7F269FE2-C858-4E08-88FC-DDF569831E20}"/>
    <cellStyle name="SAPBEXaggDataEmph 2 35" xfId="24635" xr:uid="{F9DCFA51-C173-4131-99BD-A7386AE49745}"/>
    <cellStyle name="SAPBEXaggDataEmph 2 35 2" xfId="43413" xr:uid="{B797FAA7-A6CF-4047-AC0A-ED3D9D0D3163}"/>
    <cellStyle name="SAPBEXaggDataEmph 2 36" xfId="22956" xr:uid="{40F99297-CC8D-4FE8-A4B9-627100705815}"/>
    <cellStyle name="SAPBEXaggDataEmph 2 36 2" xfId="41747" xr:uid="{94927232-4468-4C50-9CBC-0BCD436839FA}"/>
    <cellStyle name="SAPBEXaggDataEmph 2 37" xfId="31723" xr:uid="{F31944C8-BFC2-4873-AD3D-B3B49BA7F956}"/>
    <cellStyle name="SAPBEXaggDataEmph 2 38" xfId="31058" xr:uid="{D456F5DF-7FBF-4E60-A359-E8CC0E323215}"/>
    <cellStyle name="SAPBEXaggDataEmph 2 39" xfId="12947" xr:uid="{085A8437-11D1-44BF-B5C9-0B52A0D37BC7}"/>
    <cellStyle name="SAPBEXaggDataEmph 2 4" xfId="3266" xr:uid="{C3A08023-D306-4BCB-A17F-1C78A803F6D8}"/>
    <cellStyle name="SAPBEXaggDataEmph 2 4 2" xfId="5332" xr:uid="{05DFBB96-0DD8-411D-8A36-A63FA8A855F2}"/>
    <cellStyle name="SAPBEXaggDataEmph 2 4 2 2" xfId="11551" xr:uid="{CE4D4E0B-8DB8-4B09-9A66-72F123D6AFEB}"/>
    <cellStyle name="SAPBEXaggDataEmph 2 4 2 2 2" xfId="48175" xr:uid="{91B08595-B2CD-48C5-B2BC-71FE0AFD519A}"/>
    <cellStyle name="SAPBEXaggDataEmph 2 4 2 2 3" xfId="29424" xr:uid="{1423D399-2BBF-4834-B475-D720DD36BDC2}"/>
    <cellStyle name="SAPBEXaggDataEmph 2 4 2 3" xfId="34914" xr:uid="{0F627F1E-0581-4798-A17D-981F5DDB7046}"/>
    <cellStyle name="SAPBEXaggDataEmph 2 4 2 4" xfId="15742" xr:uid="{EA66DE9A-8AE2-488E-8713-BA08BF0440CE}"/>
    <cellStyle name="SAPBEXaggDataEmph 2 4 3" xfId="10509" xr:uid="{4D1C2A5A-CC92-4FD2-B739-1466A3D91056}"/>
    <cellStyle name="SAPBEXaggDataEmph 2 4 3 2" xfId="46423" xr:uid="{AD13F197-688A-4C2C-8FA2-CEBB98F8AFAD}"/>
    <cellStyle name="SAPBEXaggDataEmph 2 4 3 3" xfId="27672" xr:uid="{ABB8E3FD-0975-4864-B434-FE2CA14A198A}"/>
    <cellStyle name="SAPBEXaggDataEmph 2 4 4" xfId="32979" xr:uid="{415C8107-88CD-4335-9790-D7DC5D946547}"/>
    <cellStyle name="SAPBEXaggDataEmph 2 4 5" xfId="13978" xr:uid="{BA764E7F-F32D-4DED-B66C-4F3705CD7E49}"/>
    <cellStyle name="SAPBEXaggDataEmph 2 5" xfId="3211" xr:uid="{DC6E852F-3FC6-4182-B416-9F5BABBF01E7}"/>
    <cellStyle name="SAPBEXaggDataEmph 2 5 2" xfId="5283" xr:uid="{75A04FF1-2FBD-49C0-929C-5CD5814FE8FF}"/>
    <cellStyle name="SAPBEXaggDataEmph 2 5 2 2" xfId="11502" xr:uid="{F7DFB20B-CAB9-4E73-BE1D-670ED29A0334}"/>
    <cellStyle name="SAPBEXaggDataEmph 2 5 2 2 2" xfId="48126" xr:uid="{31B1C334-62BC-4071-95B0-717C3B9E3E35}"/>
    <cellStyle name="SAPBEXaggDataEmph 2 5 2 2 3" xfId="29375" xr:uid="{035F7AD4-76F5-4F71-904C-FC310CE81CB0}"/>
    <cellStyle name="SAPBEXaggDataEmph 2 5 2 3" xfId="34865" xr:uid="{04C0FB16-4FA6-4FF6-9E1E-588CC3E0E60A}"/>
    <cellStyle name="SAPBEXaggDataEmph 2 5 2 4" xfId="15693" xr:uid="{1CD4F40D-968E-4672-9364-E5D44D1908A4}"/>
    <cellStyle name="SAPBEXaggDataEmph 2 5 3" xfId="10455" xr:uid="{D41A67A5-2F6F-43B2-B7EC-A716B893AF8A}"/>
    <cellStyle name="SAPBEXaggDataEmph 2 5 3 2" xfId="46370" xr:uid="{775C4E76-6333-437C-8139-42362C80D29C}"/>
    <cellStyle name="SAPBEXaggDataEmph 2 5 3 3" xfId="27619" xr:uid="{4A3CE2A4-5D8F-4C23-B373-E747A2F9EA47}"/>
    <cellStyle name="SAPBEXaggDataEmph 2 5 4" xfId="32924" xr:uid="{2C808BD9-53DE-4750-86A9-A927196265F3}"/>
    <cellStyle name="SAPBEXaggDataEmph 2 5 5" xfId="13924" xr:uid="{D78369DB-DEF5-4E65-A5BF-2F6E7A31037D}"/>
    <cellStyle name="SAPBEXaggDataEmph 2 6" xfId="2867" xr:uid="{D1B7F2FE-42D9-47CC-A251-4F478E6D79FB}"/>
    <cellStyle name="SAPBEXaggDataEmph 2 6 2" xfId="4950" xr:uid="{4BCCDC12-AD0E-487A-8F65-44A3729A523A}"/>
    <cellStyle name="SAPBEXaggDataEmph 2 6 2 2" xfId="11312" xr:uid="{A62A0C08-99CA-4D4D-842B-BE38ADBBC56F}"/>
    <cellStyle name="SAPBEXaggDataEmph 2 6 2 2 2" xfId="47793" xr:uid="{D12447EF-8358-4178-8AEA-8703D2A3505F}"/>
    <cellStyle name="SAPBEXaggDataEmph 2 6 2 2 3" xfId="29042" xr:uid="{5838C0B4-E1CE-49B1-B9E0-AB2AA370F5F8}"/>
    <cellStyle name="SAPBEXaggDataEmph 2 6 2 3" xfId="34532" xr:uid="{CD519EA8-E9D2-4372-B4DB-05CD0F1CBB5B}"/>
    <cellStyle name="SAPBEXaggDataEmph 2 6 2 4" xfId="15360" xr:uid="{2628C704-1F6C-441E-9EFA-AF94CF370948}"/>
    <cellStyle name="SAPBEXaggDataEmph 2 6 3" xfId="10270" xr:uid="{FADBB229-AB21-469B-A4BD-B2F3AE7153FC}"/>
    <cellStyle name="SAPBEXaggDataEmph 2 6 3 2" xfId="46043" xr:uid="{1985F9B1-3FBF-4C74-966F-E4C5A0B35C3D}"/>
    <cellStyle name="SAPBEXaggDataEmph 2 6 3 3" xfId="27292" xr:uid="{CB71DB62-A81F-4843-B9BD-037DFD6E044C}"/>
    <cellStyle name="SAPBEXaggDataEmph 2 6 4" xfId="32582" xr:uid="{77531A74-8562-4BC1-BCB3-07378BC00ABD}"/>
    <cellStyle name="SAPBEXaggDataEmph 2 6 5" xfId="13584" xr:uid="{1483B153-D901-420B-8CFB-16202CDC1760}"/>
    <cellStyle name="SAPBEXaggDataEmph 2 7" xfId="3653" xr:uid="{B189716C-0237-4535-91E2-34EC3560F4C6}"/>
    <cellStyle name="SAPBEXaggDataEmph 2 7 2" xfId="5637" xr:uid="{CB12FDC9-EEFF-4388-8824-573CB8350BC8}"/>
    <cellStyle name="SAPBEXaggDataEmph 2 7 2 2" xfId="11792" xr:uid="{47113C5D-D2A7-495B-B36B-9D3C79A2A006}"/>
    <cellStyle name="SAPBEXaggDataEmph 2 7 2 2 2" xfId="48477" xr:uid="{0A0E7649-86CD-4AAE-B76D-AB4FB77A322C}"/>
    <cellStyle name="SAPBEXaggDataEmph 2 7 2 2 3" xfId="29726" xr:uid="{0496CF2F-8BA5-4772-BF5B-81284A599A17}"/>
    <cellStyle name="SAPBEXaggDataEmph 2 7 2 3" xfId="35217" xr:uid="{985FE233-E709-4C6A-B7DB-AC782C93CF07}"/>
    <cellStyle name="SAPBEXaggDataEmph 2 7 2 4" xfId="16044" xr:uid="{8978F92F-16E6-47E9-98B9-215E3A55F190}"/>
    <cellStyle name="SAPBEXaggDataEmph 2 7 3" xfId="10773" xr:uid="{C77999A7-555F-42FC-98BF-FB528F74EC5A}"/>
    <cellStyle name="SAPBEXaggDataEmph 2 7 3 2" xfId="46743" xr:uid="{D1666E24-519A-4B14-AEDE-FAA0DCD01A11}"/>
    <cellStyle name="SAPBEXaggDataEmph 2 7 3 3" xfId="27992" xr:uid="{386BD66B-AE7D-41FE-A29F-6741818938A0}"/>
    <cellStyle name="SAPBEXaggDataEmph 2 7 4" xfId="33329" xr:uid="{79300470-C125-470A-B765-2495D2A4F98A}"/>
    <cellStyle name="SAPBEXaggDataEmph 2 7 5" xfId="14309" xr:uid="{9AFC29FD-CB54-47D1-8622-1EADD9E08CA3}"/>
    <cellStyle name="SAPBEXaggDataEmph 2 8" xfId="3286" xr:uid="{B42DFDBD-B8F4-41B2-B573-40D3C86E8356}"/>
    <cellStyle name="SAPBEXaggDataEmph 2 8 2" xfId="5350" xr:uid="{600162E4-9696-43E7-ADF6-E057C39A6F04}"/>
    <cellStyle name="SAPBEXaggDataEmph 2 8 2 2" xfId="11569" xr:uid="{4EFEEF4D-2D1E-406D-99EF-FB7902AB01E1}"/>
    <cellStyle name="SAPBEXaggDataEmph 2 8 2 2 2" xfId="48193" xr:uid="{DC4FCA0A-6D4F-422A-9FAD-3FF053906EDD}"/>
    <cellStyle name="SAPBEXaggDataEmph 2 8 2 2 3" xfId="29442" xr:uid="{526CC440-C919-4EFD-9AF4-A9B28E386DEF}"/>
    <cellStyle name="SAPBEXaggDataEmph 2 8 2 3" xfId="34932" xr:uid="{D51547FA-DBB3-45FD-9194-A022DF232C7A}"/>
    <cellStyle name="SAPBEXaggDataEmph 2 8 2 4" xfId="15760" xr:uid="{5112E397-2AA5-498E-ABF1-0205A4B06758}"/>
    <cellStyle name="SAPBEXaggDataEmph 2 8 3" xfId="10528" xr:uid="{B9E6E8E5-EC2A-4833-A682-5A48C8492861}"/>
    <cellStyle name="SAPBEXaggDataEmph 2 8 3 2" xfId="46442" xr:uid="{1E240734-FE77-489F-9314-5EAAF2DDFE05}"/>
    <cellStyle name="SAPBEXaggDataEmph 2 8 3 3" xfId="27691" xr:uid="{657108FC-C287-453A-939D-5FB286744A02}"/>
    <cellStyle name="SAPBEXaggDataEmph 2 8 4" xfId="32999" xr:uid="{8626624C-9276-4983-B732-63BA85579A00}"/>
    <cellStyle name="SAPBEXaggDataEmph 2 8 5" xfId="13997" xr:uid="{2B455BAC-A013-4557-BEFD-80B93FAC6E12}"/>
    <cellStyle name="SAPBEXaggDataEmph 2 9" xfId="2561" xr:uid="{9997AB41-9D7B-4667-BC39-AA98FCFEB7D4}"/>
    <cellStyle name="SAPBEXaggDataEmph 2 9 2" xfId="4665" xr:uid="{7EFBB199-07E5-4FDA-AB83-C256A7AA212D}"/>
    <cellStyle name="SAPBEXaggDataEmph 2 9 2 2" xfId="11027" xr:uid="{E5412087-82D8-44DA-8A06-00D0A3B1FBA4}"/>
    <cellStyle name="SAPBEXaggDataEmph 2 9 2 2 2" xfId="47508" xr:uid="{BAFA774E-2413-4FCB-BFFE-BD83D0D04C88}"/>
    <cellStyle name="SAPBEXaggDataEmph 2 9 2 2 3" xfId="28757" xr:uid="{8213ACFE-DFDF-4FF1-AA44-0214D2F2B71E}"/>
    <cellStyle name="SAPBEXaggDataEmph 2 9 2 3" xfId="34247" xr:uid="{2A6F4BF3-4960-476D-9424-8CF8442AFF45}"/>
    <cellStyle name="SAPBEXaggDataEmph 2 9 2 4" xfId="15075" xr:uid="{E9ACB868-17B1-47EC-8DC0-AE18AD4EA643}"/>
    <cellStyle name="SAPBEXaggDataEmph 2 9 3" xfId="10040" xr:uid="{C1163DE3-9FC1-4955-B1EE-2A55E41EE0BA}"/>
    <cellStyle name="SAPBEXaggDataEmph 2 9 3 2" xfId="45780" xr:uid="{680C1630-9131-4FCB-B63D-2C1D9379B8A6}"/>
    <cellStyle name="SAPBEXaggDataEmph 2 9 3 3" xfId="27029" xr:uid="{4D71FC93-F840-4865-937A-8D242F97FC38}"/>
    <cellStyle name="SAPBEXaggDataEmph 2 9 4" xfId="32276" xr:uid="{28181899-8DA7-44C3-A478-40AA7C156E27}"/>
    <cellStyle name="SAPBEXaggDataEmph 2 9 5" xfId="13281" xr:uid="{4DB80414-14A5-48E0-BAFE-F4638EDD3E90}"/>
    <cellStyle name="SAPBEXaggDataEmph 20" xfId="9481" xr:uid="{CB0D5899-028F-4D45-B5F7-0ED515D38D71}"/>
    <cellStyle name="SAPBEXaggDataEmph 20 2" xfId="12537" xr:uid="{5A6DC04D-A23B-4E84-929A-EAA546DD275A}"/>
    <cellStyle name="SAPBEXaggDataEmph 20 2 2" xfId="37284" xr:uid="{0C1AC7E7-D172-4450-9591-20AD41B05188}"/>
    <cellStyle name="SAPBEXaggDataEmph 20 3" xfId="17797" xr:uid="{8B9FE005-6551-4A00-BFFC-FC010540BBD9}"/>
    <cellStyle name="SAPBEXaggDataEmph 21" xfId="9846" xr:uid="{F6F2F804-3263-4068-A264-DF523B416BDE}"/>
    <cellStyle name="SAPBEXaggDataEmph 21 2" xfId="12860" xr:uid="{4E8539B4-F7C1-411B-8183-0F89C7536310}"/>
    <cellStyle name="SAPBEXaggDataEmph 21 2 2" xfId="37619" xr:uid="{A2A37751-36E9-444C-A0BF-B0C5093B6268}"/>
    <cellStyle name="SAPBEXaggDataEmph 21 3" xfId="18133" xr:uid="{43CA36B6-C2B6-4A7F-9D55-BDF908F42F5B}"/>
    <cellStyle name="SAPBEXaggDataEmph 22" xfId="9897" xr:uid="{C70DE2FF-BA82-4434-95F9-4EA35C1EB2DC}"/>
    <cellStyle name="SAPBEXaggDataEmph 22 2" xfId="38683" xr:uid="{04FD9FE6-03BA-4AAE-826A-965DD6F6CAF7}"/>
    <cellStyle name="SAPBEXaggDataEmph 22 3" xfId="19205" xr:uid="{85D6033F-4D70-46EF-A71D-A37A97AA7CE2}"/>
    <cellStyle name="SAPBEXaggDataEmph 23" xfId="19025" xr:uid="{714CF51B-C021-4C74-833D-CA3B1BF5FE58}"/>
    <cellStyle name="SAPBEXaggDataEmph 23 2" xfId="38506" xr:uid="{0F9771B9-64AD-4140-8105-430FFF1946BA}"/>
    <cellStyle name="SAPBEXaggDataEmph 24" xfId="20032" xr:uid="{1CD3949F-3290-49FA-9200-01F5D774D1D5}"/>
    <cellStyle name="SAPBEXaggDataEmph 24 2" xfId="39344" xr:uid="{1980BF30-F408-4453-A834-01C492EF9E6B}"/>
    <cellStyle name="SAPBEXaggDataEmph 25" xfId="18491" xr:uid="{6051F0BF-749E-40E0-88EF-E9B565CEA3D1}"/>
    <cellStyle name="SAPBEXaggDataEmph 25 2" xfId="37974" xr:uid="{6DE27DC2-7578-45A1-8889-74797A435DC5}"/>
    <cellStyle name="SAPBEXaggDataEmph 26" xfId="19487" xr:uid="{99093F4D-DC84-4EB8-B5AA-520BB746DE4C}"/>
    <cellStyle name="SAPBEXaggDataEmph 26 2" xfId="38965" xr:uid="{213C075E-A3DE-45C9-98A9-7C67AB623399}"/>
    <cellStyle name="SAPBEXaggDataEmph 27" xfId="20292" xr:uid="{031CB75F-BB27-4FCC-957C-54E70A206FD3}"/>
    <cellStyle name="SAPBEXaggDataEmph 27 2" xfId="39574" xr:uid="{0ED897E1-8F57-4839-91F8-5491CB6B9563}"/>
    <cellStyle name="SAPBEXaggDataEmph 28" xfId="18474" xr:uid="{57E1D721-94DB-4A4E-81DF-CB2F11439CFD}"/>
    <cellStyle name="SAPBEXaggDataEmph 28 2" xfId="37957" xr:uid="{8FE3DE82-D7BF-43E2-B059-888D846D9AB2}"/>
    <cellStyle name="SAPBEXaggDataEmph 29" xfId="22298" xr:uid="{3DAEBB35-3E6F-4C7E-B07F-DF39064BA59F}"/>
    <cellStyle name="SAPBEXaggDataEmph 29 2" xfId="41091" xr:uid="{9EBDA8CF-7BF2-4AF3-9AEA-27A04895BBAC}"/>
    <cellStyle name="SAPBEXaggDataEmph 3" xfId="2692" xr:uid="{DE3451FA-AAD7-45F5-83A9-B20EB3B3CF96}"/>
    <cellStyle name="SAPBEXaggDataEmph 3 10" xfId="21188" xr:uid="{F5E7E6F7-B28B-483A-9B56-3EC620BBDDB6}"/>
    <cellStyle name="SAPBEXaggDataEmph 3 10 2" xfId="39990" xr:uid="{D30FAACC-C8BB-4683-AFAA-79379278D994}"/>
    <cellStyle name="SAPBEXaggDataEmph 3 11" xfId="18482" xr:uid="{D71CD252-88EE-4021-A0DA-8D7CBA3172F8}"/>
    <cellStyle name="SAPBEXaggDataEmph 3 11 2" xfId="37965" xr:uid="{97600683-48AF-4C16-B754-A247D59F9660}"/>
    <cellStyle name="SAPBEXaggDataEmph 3 12" xfId="18251" xr:uid="{D2F06024-593F-43EE-AF25-1271A2185F95}"/>
    <cellStyle name="SAPBEXaggDataEmph 3 12 2" xfId="37735" xr:uid="{AE479B22-D910-427C-9EE7-A90C9B1CDC85}"/>
    <cellStyle name="SAPBEXaggDataEmph 3 13" xfId="18971" xr:uid="{50B8F4F2-12A0-41A8-ABE4-3EC7B5021B3B}"/>
    <cellStyle name="SAPBEXaggDataEmph 3 13 2" xfId="38452" xr:uid="{513D561C-793A-4623-A68A-2465638A838D}"/>
    <cellStyle name="SAPBEXaggDataEmph 3 14" xfId="20457" xr:uid="{3DB3342E-E882-40B7-B537-F1714FE94717}"/>
    <cellStyle name="SAPBEXaggDataEmph 3 14 2" xfId="39655" xr:uid="{B907F4B7-94D2-4C26-8A7E-F674C0806822}"/>
    <cellStyle name="SAPBEXaggDataEmph 3 15" xfId="22115" xr:uid="{88937921-56C4-46E1-B3DD-5D70A9EAC6D1}"/>
    <cellStyle name="SAPBEXaggDataEmph 3 15 2" xfId="40911" xr:uid="{499F8450-41F5-4359-9CED-90DADBED05BB}"/>
    <cellStyle name="SAPBEXaggDataEmph 3 16" xfId="24279" xr:uid="{976F6CB7-4E8D-45DE-84A0-DAD3CA8CE6AC}"/>
    <cellStyle name="SAPBEXaggDataEmph 3 16 2" xfId="43059" xr:uid="{3B78E750-C154-430D-9C57-60B096FE0473}"/>
    <cellStyle name="SAPBEXaggDataEmph 3 17" xfId="22705" xr:uid="{1EED4E89-4C73-4E71-BADE-E03D3333DFF4}"/>
    <cellStyle name="SAPBEXaggDataEmph 3 17 2" xfId="41496" xr:uid="{00C99760-F44E-49F5-BD91-D8CBA9C9411F}"/>
    <cellStyle name="SAPBEXaggDataEmph 3 18" xfId="24384" xr:uid="{ABFCEFAD-431B-46D3-96F7-F414C411FA41}"/>
    <cellStyle name="SAPBEXaggDataEmph 3 18 2" xfId="43164" xr:uid="{0C6A9193-D822-4564-85BB-01D20BF0EE5A}"/>
    <cellStyle name="SAPBEXaggDataEmph 3 19" xfId="23258" xr:uid="{1EAE99BF-465C-4157-89DD-B8D630214723}"/>
    <cellStyle name="SAPBEXaggDataEmph 3 19 2" xfId="42046" xr:uid="{9C0B43F4-77E1-448C-AE77-9309C73D8CBE}"/>
    <cellStyle name="SAPBEXaggDataEmph 3 2" xfId="4790" xr:uid="{B094D06C-1DDB-4C44-BF4C-0CB6D741CE46}"/>
    <cellStyle name="SAPBEXaggDataEmph 3 2 2" xfId="9419" xr:uid="{E9D676AC-EAE7-4D28-B09F-27305179BBC7}"/>
    <cellStyle name="SAPBEXaggDataEmph 3 2 2 2" xfId="9793" xr:uid="{52EA9D7F-CAAA-43E3-8083-025FBA36534B}"/>
    <cellStyle name="SAPBEXaggDataEmph 3 2 2 2 2" xfId="12810" xr:uid="{7E38371B-90CA-4899-B837-71ED01032A7C}"/>
    <cellStyle name="SAPBEXaggDataEmph 3 2 2 2 2 2" xfId="37570" xr:uid="{9B4AEA63-DFA6-4B1A-B7B7-08A18AD33E53}"/>
    <cellStyle name="SAPBEXaggDataEmph 3 2 2 2 3" xfId="18082" xr:uid="{E2E1BBFB-EE7C-4A07-962E-3C9F63C2EB88}"/>
    <cellStyle name="SAPBEXaggDataEmph 3 2 2 3" xfId="12481" xr:uid="{0C58C90C-B1DD-4513-B465-2DB332670F70}"/>
    <cellStyle name="SAPBEXaggDataEmph 3 2 2 3 2" xfId="37230" xr:uid="{81A5C6F5-909D-4137-9805-B4E4BB7ABF37}"/>
    <cellStyle name="SAPBEXaggDataEmph 3 2 2 4" xfId="17741" xr:uid="{77BD84D5-7A19-4157-A65F-361C2FC5B3A1}"/>
    <cellStyle name="SAPBEXaggDataEmph 3 2 3" xfId="9070" xr:uid="{DD311EFE-C7CC-4F59-87AD-657E2BBF6589}"/>
    <cellStyle name="SAPBEXaggDataEmph 3 2 3 2" xfId="12297" xr:uid="{B63F57F6-DE2B-44C2-91EB-7065155AB397}"/>
    <cellStyle name="SAPBEXaggDataEmph 3 2 3 2 2" xfId="36917" xr:uid="{86FC1EDD-41B7-413A-8D84-198AAE17EFA7}"/>
    <cellStyle name="SAPBEXaggDataEmph 3 2 3 3" xfId="17438" xr:uid="{3AD41833-7293-41E3-BEEB-A761E5DC5E2A}"/>
    <cellStyle name="SAPBEXaggDataEmph 3 2 4" xfId="11152" xr:uid="{78B45748-0712-4193-8B49-6CE558F20826}"/>
    <cellStyle name="SAPBEXaggDataEmph 3 2 4 2" xfId="47633" xr:uid="{1F9D913F-65D1-4C6D-992C-DA7AD945FAD5}"/>
    <cellStyle name="SAPBEXaggDataEmph 3 2 4 3" xfId="28882" xr:uid="{AB020485-7410-4775-9509-03D17B7F7CB5}"/>
    <cellStyle name="SAPBEXaggDataEmph 3 2 5" xfId="34372" xr:uid="{8DA6F9F3-7F17-41A4-9434-0A5201C23DDE}"/>
    <cellStyle name="SAPBEXaggDataEmph 3 2 6" xfId="15200" xr:uid="{8D93CC2E-E1DA-486C-9C2E-13D06BB503BD}"/>
    <cellStyle name="SAPBEXaggDataEmph 3 20" xfId="25309" xr:uid="{60298CCD-9630-4B8B-9315-705AC2A8ADAC}"/>
    <cellStyle name="SAPBEXaggDataEmph 3 20 2" xfId="44085" xr:uid="{016B99F6-38EC-4094-A5D2-01A4D2801FD6}"/>
    <cellStyle name="SAPBEXaggDataEmph 3 21" xfId="23601" xr:uid="{07E5EFA6-4A04-4AFA-84CF-48F9112E42ED}"/>
    <cellStyle name="SAPBEXaggDataEmph 3 21 2" xfId="42386" xr:uid="{8B9DA050-D67C-40A3-B5B3-5B1F592A579C}"/>
    <cellStyle name="SAPBEXaggDataEmph 3 22" xfId="23404" xr:uid="{0E761408-401B-406C-8B0D-398C00012D5A}"/>
    <cellStyle name="SAPBEXaggDataEmph 3 22 2" xfId="42192" xr:uid="{BB76CB9E-9137-4D2E-8083-1B88539A601F}"/>
    <cellStyle name="SAPBEXaggDataEmph 3 23" xfId="25715" xr:uid="{23315B4B-83E4-460F-BA89-A01DC1F0505F}"/>
    <cellStyle name="SAPBEXaggDataEmph 3 23 2" xfId="44490" xr:uid="{E0D2B6CC-221C-4512-A6DD-DBE954787BBE}"/>
    <cellStyle name="SAPBEXaggDataEmph 3 24" xfId="26159" xr:uid="{BBADC3A0-162C-4E0E-A75D-D478F8092103}"/>
    <cellStyle name="SAPBEXaggDataEmph 3 24 2" xfId="44930" xr:uid="{88ADCB55-FBEE-45CF-817D-0ED8967F295E}"/>
    <cellStyle name="SAPBEXaggDataEmph 3 25" xfId="23293" xr:uid="{0F1F4418-2409-4254-87ED-E573F5FF5A84}"/>
    <cellStyle name="SAPBEXaggDataEmph 3 25 2" xfId="42081" xr:uid="{D8F8FE29-D122-4D0D-8D15-ADEC015F502C}"/>
    <cellStyle name="SAPBEXaggDataEmph 3 26" xfId="32407" xr:uid="{079452C7-9C9E-44A3-A7ED-BE4315F8BF6E}"/>
    <cellStyle name="SAPBEXaggDataEmph 3 27" xfId="31356" xr:uid="{5EFD49E5-86BB-4E11-99F1-8CA39F69F900}"/>
    <cellStyle name="SAPBEXaggDataEmph 3 28" xfId="13411" xr:uid="{F00557FC-AFFE-4C94-BDBD-493D02C91D5B}"/>
    <cellStyle name="SAPBEXaggDataEmph 3 3" xfId="9303" xr:uid="{B90375AE-FD71-4C93-9378-2F18D8EDB403}"/>
    <cellStyle name="SAPBEXaggDataEmph 3 3 2" xfId="9681" xr:uid="{8C74CAFA-5340-43BD-ACA7-70F32AABDAAD}"/>
    <cellStyle name="SAPBEXaggDataEmph 3 3 2 2" xfId="12698" xr:uid="{92207F66-358F-42B7-9911-EE0164102FA7}"/>
    <cellStyle name="SAPBEXaggDataEmph 3 3 2 2 2" xfId="37458" xr:uid="{E73130FF-26D1-4786-9ACF-20F1D7D4682B}"/>
    <cellStyle name="SAPBEXaggDataEmph 3 3 2 3" xfId="17970" xr:uid="{BF4F55B3-3316-4DA8-A90E-985C45D11A48}"/>
    <cellStyle name="SAPBEXaggDataEmph 3 3 3" xfId="12369" xr:uid="{B667A5CE-0577-4F2C-A3AE-919C135C0CB8}"/>
    <cellStyle name="SAPBEXaggDataEmph 3 3 3 2" xfId="37118" xr:uid="{13F7DC94-4C0D-4157-84B0-D91EB1322C52}"/>
    <cellStyle name="SAPBEXaggDataEmph 3 3 4" xfId="17629" xr:uid="{DBCA84CB-468C-45C8-9FA7-DC5C308A1AA3}"/>
    <cellStyle name="SAPBEXaggDataEmph 3 4" xfId="8814" xr:uid="{E86F8DDB-92B2-41EA-A8F5-BE25FC916611}"/>
    <cellStyle name="SAPBEXaggDataEmph 3 4 2" xfId="12200" xr:uid="{3AF28819-32C5-4B78-B2CB-DB27AA8E04C8}"/>
    <cellStyle name="SAPBEXaggDataEmph 3 4 2 2" xfId="36718" xr:uid="{24A35FBE-1980-46E3-8532-BA373D708D0F}"/>
    <cellStyle name="SAPBEXaggDataEmph 3 4 3" xfId="17256" xr:uid="{A451E9DE-372D-4D9C-9158-A72AC1074BC0}"/>
    <cellStyle name="SAPBEXaggDataEmph 3 5" xfId="9566" xr:uid="{0E4F04DA-4980-4919-83CB-060458FEC3E2}"/>
    <cellStyle name="SAPBEXaggDataEmph 3 5 2" xfId="12613" xr:uid="{6D5B4506-B5F9-4C95-8F80-DE92CDBF1D8C}"/>
    <cellStyle name="SAPBEXaggDataEmph 3 5 2 2" xfId="37361" xr:uid="{031BD3A7-5D86-407B-B0FF-84E5DE1F6615}"/>
    <cellStyle name="SAPBEXaggDataEmph 3 5 3" xfId="17874" xr:uid="{DDC18F57-754F-4807-B3EF-F91D146D83CF}"/>
    <cellStyle name="SAPBEXaggDataEmph 3 6" xfId="19753" xr:uid="{8111C075-25F9-4F83-B438-591204858DBC}"/>
    <cellStyle name="SAPBEXaggDataEmph 3 6 2" xfId="39220" xr:uid="{8A0DCE8E-D893-462F-A91C-BED6AE87F501}"/>
    <cellStyle name="SAPBEXaggDataEmph 3 7" xfId="18286" xr:uid="{8D80F83F-9CF7-490B-8982-A428DD383008}"/>
    <cellStyle name="SAPBEXaggDataEmph 3 7 2" xfId="37770" xr:uid="{E6CDD222-A69B-4E4D-9605-B8FF1B6F0D74}"/>
    <cellStyle name="SAPBEXaggDataEmph 3 8" xfId="21161" xr:uid="{2686AF3A-8816-45D4-AB24-EA790E0FC612}"/>
    <cellStyle name="SAPBEXaggDataEmph 3 8 2" xfId="39963" xr:uid="{8149F6B4-FD9F-4349-804E-849A7C2B5F58}"/>
    <cellStyle name="SAPBEXaggDataEmph 3 9" xfId="18939" xr:uid="{08E142C7-EC5D-4C25-A9DA-C983469268D9}"/>
    <cellStyle name="SAPBEXaggDataEmph 3 9 2" xfId="38420" xr:uid="{59D96BA4-8882-45D0-A7EA-008E4256D544}"/>
    <cellStyle name="SAPBEXaggDataEmph 30" xfId="22550" xr:uid="{06456702-06B6-4F3E-983E-DE48D0EBB9DE}"/>
    <cellStyle name="SAPBEXaggDataEmph 30 2" xfId="41342" xr:uid="{62D3DFB4-DC4C-447A-AE29-327198FAD14F}"/>
    <cellStyle name="SAPBEXaggDataEmph 31" xfId="18843" xr:uid="{9E2AE6F3-A172-4920-BCB9-DEB0B835BF3C}"/>
    <cellStyle name="SAPBEXaggDataEmph 31 2" xfId="38324" xr:uid="{972EA9C0-6FA6-4DC3-ADFE-FFCCD5B7A328}"/>
    <cellStyle name="SAPBEXaggDataEmph 32" xfId="23706" xr:uid="{07568118-08A7-4C9C-BD9D-0ACA00D062CA}"/>
    <cellStyle name="SAPBEXaggDataEmph 32 2" xfId="42490" xr:uid="{B46BDC03-87F5-406E-BABF-B3183D30D916}"/>
    <cellStyle name="SAPBEXaggDataEmph 33" xfId="23555" xr:uid="{35040A88-E11C-4FE2-80AE-D875B3B8343F}"/>
    <cellStyle name="SAPBEXaggDataEmph 33 2" xfId="42341" xr:uid="{4C36698F-66E6-4376-B6C2-189815C7D8F3}"/>
    <cellStyle name="SAPBEXaggDataEmph 34" xfId="23514" xr:uid="{9D057E19-6B62-45FD-8CCF-501EDD00CE98}"/>
    <cellStyle name="SAPBEXaggDataEmph 34 2" xfId="42300" xr:uid="{C7A21722-11A4-4286-BAEC-5729342A1CC5}"/>
    <cellStyle name="SAPBEXaggDataEmph 35" xfId="23239" xr:uid="{462B040B-2F9E-409D-9132-DF2946B604F2}"/>
    <cellStyle name="SAPBEXaggDataEmph 35 2" xfId="42029" xr:uid="{E390357A-80E9-44FF-8368-27B4B1B4FED1}"/>
    <cellStyle name="SAPBEXaggDataEmph 36" xfId="24630" xr:uid="{1BBEF2E2-7A32-47B9-BB74-77502071D43C}"/>
    <cellStyle name="SAPBEXaggDataEmph 36 2" xfId="43409" xr:uid="{D92C05BB-4E93-4AFB-B9CE-8CED625468A2}"/>
    <cellStyle name="SAPBEXaggDataEmph 37" xfId="25935" xr:uid="{5CDCDBBB-8903-4408-8FB2-6CCA35B9B595}"/>
    <cellStyle name="SAPBEXaggDataEmph 37 2" xfId="44707" xr:uid="{8D2C0DF8-2DDD-45DA-AC1A-846AB6FDB5A3}"/>
    <cellStyle name="SAPBEXaggDataEmph 38" xfId="26273" xr:uid="{26CB67E3-381E-451C-9910-29BA64B4CF6F}"/>
    <cellStyle name="SAPBEXaggDataEmph 38 2" xfId="45044" xr:uid="{A7A25DB8-256E-42CE-9E91-92AF526916D1}"/>
    <cellStyle name="SAPBEXaggDataEmph 39" xfId="25402" xr:uid="{A9E85473-B37F-4E4D-9593-A5C76733DB92}"/>
    <cellStyle name="SAPBEXaggDataEmph 39 2" xfId="44178" xr:uid="{8AB02764-545D-4C54-AF96-FCCDF10AD6B7}"/>
    <cellStyle name="SAPBEXaggDataEmph 4" xfId="2796" xr:uid="{6B58A3A4-FD80-4664-B15A-9F9CF1B593D3}"/>
    <cellStyle name="SAPBEXaggDataEmph 4 2" xfId="4883" xr:uid="{43326D4E-230F-44B8-BDB0-978DDF02AE3A}"/>
    <cellStyle name="SAPBEXaggDataEmph 4 2 2" xfId="9350" xr:uid="{AA7C9EAF-2CD7-4394-89AB-D5A58C45E8D3}"/>
    <cellStyle name="SAPBEXaggDataEmph 4 2 2 2" xfId="12412" xr:uid="{D2D49B7E-B9C4-4D0D-9221-DA13611DB8B0}"/>
    <cellStyle name="SAPBEXaggDataEmph 4 2 2 2 2" xfId="37161" xr:uid="{EA2DA97D-4153-4DC3-A1E1-62B2076EC155}"/>
    <cellStyle name="SAPBEXaggDataEmph 4 2 2 3" xfId="17672" xr:uid="{8ECA7BEC-622B-4754-AD19-5448F1CF9479}"/>
    <cellStyle name="SAPBEXaggDataEmph 4 2 3" xfId="9724" xr:uid="{27AED23A-DFA3-4B73-9157-0E94C5AE896A}"/>
    <cellStyle name="SAPBEXaggDataEmph 4 2 3 2" xfId="12741" xr:uid="{EE217CCF-3A7B-4683-B08C-34F93D6B3D5A}"/>
    <cellStyle name="SAPBEXaggDataEmph 4 2 3 2 2" xfId="37501" xr:uid="{AF1DE291-B1E8-4554-8F68-3C9E84F2037D}"/>
    <cellStyle name="SAPBEXaggDataEmph 4 2 3 3" xfId="18013" xr:uid="{68AD080A-A213-4526-A084-30AD73A5D3A4}"/>
    <cellStyle name="SAPBEXaggDataEmph 4 2 4" xfId="11245" xr:uid="{00189C75-6EC0-4D06-B398-60D670B4518B}"/>
    <cellStyle name="SAPBEXaggDataEmph 4 2 4 2" xfId="47726" xr:uid="{5E9F1AE6-8F8B-43EC-85AE-75AADF07892B}"/>
    <cellStyle name="SAPBEXaggDataEmph 4 2 4 3" xfId="28975" xr:uid="{A24B81BF-CA6D-476E-BCD7-198186828B18}"/>
    <cellStyle name="SAPBEXaggDataEmph 4 2 5" xfId="34465" xr:uid="{380DC8B0-1618-4819-9B63-E704B8E9888D}"/>
    <cellStyle name="SAPBEXaggDataEmph 4 2 6" xfId="15293" xr:uid="{6A78749B-849C-4A5E-9206-8F0A0992750B}"/>
    <cellStyle name="SAPBEXaggDataEmph 4 3" xfId="8994" xr:uid="{28089290-3186-4174-BE13-0DCB8C1A8FBD}"/>
    <cellStyle name="SAPBEXaggDataEmph 4 3 2" xfId="12230" xr:uid="{815BE643-E670-42C3-B8C6-7506C6A57B8F}"/>
    <cellStyle name="SAPBEXaggDataEmph 4 3 2 2" xfId="36843" xr:uid="{CDAB1486-6A78-4AAD-ABD2-6B24D7A96FA0}"/>
    <cellStyle name="SAPBEXaggDataEmph 4 3 3" xfId="17364" xr:uid="{814A02E4-7688-4E75-A37D-9483FF47F33D}"/>
    <cellStyle name="SAPBEXaggDataEmph 4 4" xfId="27225" xr:uid="{F162800A-F9FC-49A3-BB04-72962266006F}"/>
    <cellStyle name="SAPBEXaggDataEmph 4 4 2" xfId="45976" xr:uid="{EBA06D33-091B-4B70-827D-9CABB08AA9C0}"/>
    <cellStyle name="SAPBEXaggDataEmph 4 5" xfId="32511" xr:uid="{D60D147C-606B-44E0-B71C-AE90479CABB0}"/>
    <cellStyle name="SAPBEXaggDataEmph 4 6" xfId="13514" xr:uid="{EEB89A07-1C38-41F6-AC9E-84191F953D3B}"/>
    <cellStyle name="SAPBEXaggDataEmph 40" xfId="24018" xr:uid="{6519CC0D-5EB1-4FB1-B4F9-AF10B04D202B}"/>
    <cellStyle name="SAPBEXaggDataEmph 40 2" xfId="42800" xr:uid="{29B021A2-E651-4A4E-82C2-FDC9EFDE8A50}"/>
    <cellStyle name="SAPBEXaggDataEmph 41" xfId="25967" xr:uid="{BB339953-70DE-47B1-B394-BCAE3F4AA49A}"/>
    <cellStyle name="SAPBEXaggDataEmph 41 2" xfId="44739" xr:uid="{C795822A-DBB5-49CB-BE66-8F2D510A3D10}"/>
    <cellStyle name="SAPBEXaggDataEmph 42" xfId="31669" xr:uid="{B8287552-A580-4F2E-98FB-488008679B4F}"/>
    <cellStyle name="SAPBEXaggDataEmph 43" xfId="31070" xr:uid="{1FE7462B-65DD-490E-B51A-4677370F3988}"/>
    <cellStyle name="SAPBEXaggDataEmph 5" xfId="3371" xr:uid="{C90D3B4B-E512-487A-A549-FA69FAD056CE}"/>
    <cellStyle name="SAPBEXaggDataEmph 5 2" xfId="5424" xr:uid="{9F54EF1C-EAF8-44F8-9FF3-32F627086731}"/>
    <cellStyle name="SAPBEXaggDataEmph 5 2 2" xfId="11643" xr:uid="{E897F6D4-7530-453F-ABE0-6BFE1EE49ED7}"/>
    <cellStyle name="SAPBEXaggDataEmph 5 2 2 2" xfId="48267" xr:uid="{89A7460A-5A2A-4E86-A0DF-1716C507723F}"/>
    <cellStyle name="SAPBEXaggDataEmph 5 2 2 3" xfId="29516" xr:uid="{6E171AD5-949B-413F-9499-A68C1A53039A}"/>
    <cellStyle name="SAPBEXaggDataEmph 5 2 3" xfId="35006" xr:uid="{9D0B1F43-1698-4B4D-86C2-8E5DF6FCCF37}"/>
    <cellStyle name="SAPBEXaggDataEmph 5 2 4" xfId="15834" xr:uid="{E86F2C5B-24AE-4B52-AE5F-E8988EDA81F1}"/>
    <cellStyle name="SAPBEXaggDataEmph 5 3" xfId="9334" xr:uid="{25128695-43CB-4183-8445-50AEA644FE18}"/>
    <cellStyle name="SAPBEXaggDataEmph 5 3 2" xfId="12397" xr:uid="{342DADF3-E6E1-466D-827C-A9B7F9ACF5EE}"/>
    <cellStyle name="SAPBEXaggDataEmph 5 3 2 2" xfId="37146" xr:uid="{197D446C-577D-4405-A6B3-757C1E3EF531}"/>
    <cellStyle name="SAPBEXaggDataEmph 5 3 3" xfId="17657" xr:uid="{E3011CF9-4383-4EA6-ABD0-672CA09FB4D4}"/>
    <cellStyle name="SAPBEXaggDataEmph 5 4" xfId="9709" xr:uid="{4DFA5B9A-94D3-492E-AA54-DE90CE663306}"/>
    <cellStyle name="SAPBEXaggDataEmph 5 4 2" xfId="12726" xr:uid="{198575C4-2735-45F9-A2A0-2B17EFD16417}"/>
    <cellStyle name="SAPBEXaggDataEmph 5 4 2 2" xfId="37486" xr:uid="{50853395-2EFE-4EF5-9F89-091D79BA9989}"/>
    <cellStyle name="SAPBEXaggDataEmph 5 4 3" xfId="17998" xr:uid="{B6E2F8A7-60D2-4758-B26A-81D519E7B584}"/>
    <cellStyle name="SAPBEXaggDataEmph 5 5" xfId="10609" xr:uid="{432B225F-47F6-465C-B51F-8285702E5D6F}"/>
    <cellStyle name="SAPBEXaggDataEmph 5 5 2" xfId="46517" xr:uid="{730F2E11-F60E-45F0-B01E-27826BCD5DB0}"/>
    <cellStyle name="SAPBEXaggDataEmph 5 5 3" xfId="27766" xr:uid="{A8300029-ED96-48EA-A534-8A45ABAA119B}"/>
    <cellStyle name="SAPBEXaggDataEmph 5 6" xfId="33084" xr:uid="{65AE7BE7-B696-493D-9C90-12EA08928BE1}"/>
    <cellStyle name="SAPBEXaggDataEmph 5 7" xfId="14081" xr:uid="{480C5072-D8BE-459E-8C94-8E855D65BEF3}"/>
    <cellStyle name="SAPBEXaggDataEmph 6" xfId="2766" xr:uid="{937A43CA-DBB5-4EED-8CDC-D4E3BFD24BC0}"/>
    <cellStyle name="SAPBEXaggDataEmph 6 2" xfId="4856" xr:uid="{3C1C4FC7-4180-406D-87C0-74AF57F91038}"/>
    <cellStyle name="SAPBEXaggDataEmph 6 2 2" xfId="11218" xr:uid="{300887CE-438D-4147-9D3A-8E600C511D17}"/>
    <cellStyle name="SAPBEXaggDataEmph 6 2 2 2" xfId="47699" xr:uid="{6C53E7B2-DD05-446B-84F1-D8868BEAEC0B}"/>
    <cellStyle name="SAPBEXaggDataEmph 6 2 2 3" xfId="28948" xr:uid="{89AA466B-D33E-4124-A609-27E06DA3E2DB}"/>
    <cellStyle name="SAPBEXaggDataEmph 6 2 3" xfId="34438" xr:uid="{2227B58D-7B9C-4CDC-ADBA-4BB32740045B}"/>
    <cellStyle name="SAPBEXaggDataEmph 6 2 4" xfId="15266" xr:uid="{5389238E-CAAA-4E07-B8BE-5E53F921C578}"/>
    <cellStyle name="SAPBEXaggDataEmph 6 3" xfId="10184" xr:uid="{BBC4879E-06E8-4D3E-B082-988D59FF09BA}"/>
    <cellStyle name="SAPBEXaggDataEmph 6 3 2" xfId="45946" xr:uid="{DF2CAA8F-006B-4725-9504-56BC03B52204}"/>
    <cellStyle name="SAPBEXaggDataEmph 6 3 3" xfId="27195" xr:uid="{918E54B8-330D-40E1-87FB-C71F498D6598}"/>
    <cellStyle name="SAPBEXaggDataEmph 6 4" xfId="32481" xr:uid="{F6E3E428-CE0C-44ED-BA64-ABD332792374}"/>
    <cellStyle name="SAPBEXaggDataEmph 6 5" xfId="13484" xr:uid="{D0DB4D38-D6F3-486B-AECE-4E5C58E40156}"/>
    <cellStyle name="SAPBEXaggDataEmph 7" xfId="2821" xr:uid="{A1AE6123-4B8E-49C9-BFC2-1383924FE410}"/>
    <cellStyle name="SAPBEXaggDataEmph 7 2" xfId="4908" xr:uid="{F98088E4-0D5B-444D-B013-0194D449D860}"/>
    <cellStyle name="SAPBEXaggDataEmph 7 2 2" xfId="11270" xr:uid="{E5887394-1736-4850-885A-BE2F72624618}"/>
    <cellStyle name="SAPBEXaggDataEmph 7 2 2 2" xfId="47751" xr:uid="{CA6FC0D3-E489-44F9-B5C0-547D79B82370}"/>
    <cellStyle name="SAPBEXaggDataEmph 7 2 2 3" xfId="29000" xr:uid="{2816CA3E-B42B-4B07-9F2C-44F632FB74ED}"/>
    <cellStyle name="SAPBEXaggDataEmph 7 2 3" xfId="34490" xr:uid="{59BF2DD6-7763-44A8-8385-B7F9F815D356}"/>
    <cellStyle name="SAPBEXaggDataEmph 7 2 4" xfId="15318" xr:uid="{AE0F73E9-AC44-421D-BA64-4A5F4F153073}"/>
    <cellStyle name="SAPBEXaggDataEmph 7 3" xfId="10225" xr:uid="{C3717890-E395-42E5-9533-7EBA6D611CA6}"/>
    <cellStyle name="SAPBEXaggDataEmph 7 3 2" xfId="46000" xr:uid="{B6CD4C6C-C8EB-4E39-94C3-EA29070FA228}"/>
    <cellStyle name="SAPBEXaggDataEmph 7 3 3" xfId="27249" xr:uid="{211D4621-207A-447E-9B09-7226A727952C}"/>
    <cellStyle name="SAPBEXaggDataEmph 7 4" xfId="32536" xr:uid="{131DCFF3-BECE-48A2-9899-2C6C354E8411}"/>
    <cellStyle name="SAPBEXaggDataEmph 7 5" xfId="13539" xr:uid="{22E9273B-3684-4EBA-8E1B-52DEB108D478}"/>
    <cellStyle name="SAPBEXaggDataEmph 8" xfId="3389" xr:uid="{6F05D665-B1F1-4687-83BD-F8E186D5CEE4}"/>
    <cellStyle name="SAPBEXaggDataEmph 8 2" xfId="5440" xr:uid="{681C2511-560C-4484-A059-8D831321D30F}"/>
    <cellStyle name="SAPBEXaggDataEmph 8 2 2" xfId="11659" xr:uid="{074ABA28-1A02-4F5D-A7D0-25F453A3337F}"/>
    <cellStyle name="SAPBEXaggDataEmph 8 2 2 2" xfId="48283" xr:uid="{271A0068-ECB4-4F20-84DA-B6E413EDFBF6}"/>
    <cellStyle name="SAPBEXaggDataEmph 8 2 2 3" xfId="29532" xr:uid="{9CC95BFE-B932-44C9-BDED-A8ED1F103771}"/>
    <cellStyle name="SAPBEXaggDataEmph 8 2 3" xfId="35022" xr:uid="{FF8FFAEE-18D7-431F-91B0-F77D7574B3D0}"/>
    <cellStyle name="SAPBEXaggDataEmph 8 2 4" xfId="15850" xr:uid="{E6CD306A-EB4F-450C-A570-8A0E505C370E}"/>
    <cellStyle name="SAPBEXaggDataEmph 8 3" xfId="10625" xr:uid="{19BA3ACF-58B0-4E5D-8431-346519254E05}"/>
    <cellStyle name="SAPBEXaggDataEmph 8 3 2" xfId="46534" xr:uid="{685DD19C-F8A6-43DB-A616-7E8D38262E28}"/>
    <cellStyle name="SAPBEXaggDataEmph 8 3 3" xfId="27783" xr:uid="{E086197A-00FB-45E7-B63A-8007AFF379BF}"/>
    <cellStyle name="SAPBEXaggDataEmph 8 4" xfId="33102" xr:uid="{A7C87FC1-B0DB-4F8B-A881-998CD77A07D9}"/>
    <cellStyle name="SAPBEXaggDataEmph 8 5" xfId="14098" xr:uid="{B1D13019-5C28-43E0-B7CC-21DF6118CA91}"/>
    <cellStyle name="SAPBEXaggDataEmph 9" xfId="3666" xr:uid="{2185519F-296A-4B55-887D-41D022B45DEB}"/>
    <cellStyle name="SAPBEXaggDataEmph 9 2" xfId="5649" xr:uid="{E2373823-38FD-4646-A9BD-CEF768B48048}"/>
    <cellStyle name="SAPBEXaggDataEmph 9 2 2" xfId="11804" xr:uid="{E06A1971-F1B0-4F20-88CC-0AD90D054A25}"/>
    <cellStyle name="SAPBEXaggDataEmph 9 2 2 2" xfId="48489" xr:uid="{688F44DB-58C4-430C-B6AC-4CA73B578CB9}"/>
    <cellStyle name="SAPBEXaggDataEmph 9 2 2 3" xfId="29738" xr:uid="{1C1757F7-7782-4613-9788-B6CA1474EC8A}"/>
    <cellStyle name="SAPBEXaggDataEmph 9 2 3" xfId="35229" xr:uid="{D672A030-9452-40B5-958F-F00A0859BB6E}"/>
    <cellStyle name="SAPBEXaggDataEmph 9 2 4" xfId="16056" xr:uid="{E164EABE-87BA-4673-A9CC-341CA29B58DE}"/>
    <cellStyle name="SAPBEXaggDataEmph 9 3" xfId="10786" xr:uid="{189EE731-32CC-4CED-92FA-3EF5513C443A}"/>
    <cellStyle name="SAPBEXaggDataEmph 9 3 2" xfId="46756" xr:uid="{F1EB91EE-A241-426D-BD9C-ACA77C9A4FFF}"/>
    <cellStyle name="SAPBEXaggDataEmph 9 3 3" xfId="28005" xr:uid="{BECFC85E-7B0B-4A37-8270-08CE3EB00789}"/>
    <cellStyle name="SAPBEXaggDataEmph 9 4" xfId="33342" xr:uid="{62D5FB0A-8C08-4287-B828-C8E0A8EBC89B}"/>
    <cellStyle name="SAPBEXaggDataEmph 9 5" xfId="14322" xr:uid="{B286BE9F-FD94-4EE2-9391-4087ED9088E5}"/>
    <cellStyle name="SAPBEXaggItem" xfId="1276" xr:uid="{28C0A61E-9923-44F4-A407-7BDE2056FEFF}"/>
    <cellStyle name="SAPBEXaggItem 10" xfId="3724" xr:uid="{2F871DFC-8544-4F7D-85FC-AA98B0B1C661}"/>
    <cellStyle name="SAPBEXaggItem 10 2" xfId="5700" xr:uid="{009C5750-EB98-4105-9AA7-119C8168F0AD}"/>
    <cellStyle name="SAPBEXaggItem 10 2 2" xfId="11854" xr:uid="{33436AD3-7356-41C2-BB24-2D095D99987A}"/>
    <cellStyle name="SAPBEXaggItem 10 2 2 2" xfId="48540" xr:uid="{665DB52F-C195-42BD-BCCF-67102B7C8892}"/>
    <cellStyle name="SAPBEXaggItem 10 2 2 3" xfId="29789" xr:uid="{A014AB0B-5663-4E6A-901D-F916FC90D3D5}"/>
    <cellStyle name="SAPBEXaggItem 10 2 3" xfId="35280" xr:uid="{A83D9BD2-6EE4-46AE-B615-A5C98E309F61}"/>
    <cellStyle name="SAPBEXaggItem 10 2 4" xfId="16107" xr:uid="{A16F1362-8E26-47E3-BAD6-8A65DAABB2E9}"/>
    <cellStyle name="SAPBEXaggItem 10 3" xfId="10843" xr:uid="{8A674E0A-38D3-4294-9AC7-267487047E74}"/>
    <cellStyle name="SAPBEXaggItem 10 3 2" xfId="46813" xr:uid="{57FA5827-6348-4033-B680-4F6D8FD27509}"/>
    <cellStyle name="SAPBEXaggItem 10 3 3" xfId="28062" xr:uid="{48E9B341-F522-42CD-BBE3-903C223BA37B}"/>
    <cellStyle name="SAPBEXaggItem 10 4" xfId="33400" xr:uid="{C7C0B792-23EA-4594-9413-5EC4F72E94A8}"/>
    <cellStyle name="SAPBEXaggItem 10 5" xfId="14379" xr:uid="{EA7C9588-B6C5-43FB-8568-F1A527C388C3}"/>
    <cellStyle name="SAPBEXaggItem 11" xfId="2722" xr:uid="{B9DAECE4-2F83-40F7-A43E-69DB3CEC94FF}"/>
    <cellStyle name="SAPBEXaggItem 11 2" xfId="4817" xr:uid="{44AF13A6-61D9-46C7-8719-3965778F9FF0}"/>
    <cellStyle name="SAPBEXaggItem 11 2 2" xfId="11179" xr:uid="{245CCE6B-297B-4D12-A449-941D643DB985}"/>
    <cellStyle name="SAPBEXaggItem 11 2 2 2" xfId="47660" xr:uid="{2025E90E-D52E-4B6A-8022-D6C2CEB4757B}"/>
    <cellStyle name="SAPBEXaggItem 11 2 2 3" xfId="28909" xr:uid="{A5185119-4EF6-4629-AD9F-558FAFC54617}"/>
    <cellStyle name="SAPBEXaggItem 11 2 3" xfId="34399" xr:uid="{4997C14A-E205-45C1-A9E1-F96FB607C694}"/>
    <cellStyle name="SAPBEXaggItem 11 2 4" xfId="15227" xr:uid="{BA5FB2E9-1571-4591-BB6B-DB97BE06AFA0}"/>
    <cellStyle name="SAPBEXaggItem 11 3" xfId="10140" xr:uid="{3D793795-BC0A-4F18-ACEA-AEB1CA75C1A3}"/>
    <cellStyle name="SAPBEXaggItem 11 3 2" xfId="45902" xr:uid="{23C81E81-24CC-4367-9C08-649C873EBB8F}"/>
    <cellStyle name="SAPBEXaggItem 11 3 3" xfId="27151" xr:uid="{A967B07E-0883-4989-ADCB-A73026734017}"/>
    <cellStyle name="SAPBEXaggItem 11 4" xfId="32437" xr:uid="{43C61BA6-18AB-4A35-8CF9-A657EFC79686}"/>
    <cellStyle name="SAPBEXaggItem 11 5" xfId="13440" xr:uid="{415966B7-A47A-4646-97AE-6A6B0644FDBC}"/>
    <cellStyle name="SAPBEXaggItem 12" xfId="2466" xr:uid="{10206852-BBEC-49FA-BB6F-7641D156FDAD}"/>
    <cellStyle name="SAPBEXaggItem 12 2" xfId="4576" xr:uid="{9D6AC2D6-698B-4135-A8B6-332A3BF80A91}"/>
    <cellStyle name="SAPBEXaggItem 12 2 2" xfId="10969" xr:uid="{F4D5B55C-EFD5-4ED5-9125-55DDA3E6DEDC}"/>
    <cellStyle name="SAPBEXaggItem 12 2 2 2" xfId="47419" xr:uid="{CF7E50EE-E4A5-49B2-AB87-D382C120D780}"/>
    <cellStyle name="SAPBEXaggItem 12 2 2 3" xfId="28668" xr:uid="{0FCB59AB-A76D-467A-9B6B-D6A28FD3317A}"/>
    <cellStyle name="SAPBEXaggItem 12 2 3" xfId="34158" xr:uid="{E525C307-3EBD-4FB7-924C-3D52919E3800}"/>
    <cellStyle name="SAPBEXaggItem 12 2 4" xfId="14986" xr:uid="{B5E57014-CC3F-46ED-B792-7CA8A6913C00}"/>
    <cellStyle name="SAPBEXaggItem 12 3" xfId="9985" xr:uid="{E05273F9-3E3D-4077-B2BF-16EB657B6D05}"/>
    <cellStyle name="SAPBEXaggItem 12 3 2" xfId="45701" xr:uid="{CCA539BA-8594-44C6-B968-4139DC8C5745}"/>
    <cellStyle name="SAPBEXaggItem 12 3 3" xfId="26950" xr:uid="{E97A39B0-3DC4-49DF-9F94-EB47468F815C}"/>
    <cellStyle name="SAPBEXaggItem 12 4" xfId="32181" xr:uid="{CBC9DE26-2E01-4941-9A92-F756DE8BE4A6}"/>
    <cellStyle name="SAPBEXaggItem 12 5" xfId="13189" xr:uid="{751AEF3B-E58A-4690-896C-438E3F612F77}"/>
    <cellStyle name="SAPBEXaggItem 13" xfId="3744" xr:uid="{AB297122-8346-4C16-B6B2-19925A89C391}"/>
    <cellStyle name="SAPBEXaggItem 13 2" xfId="5711" xr:uid="{27D76435-B82A-43BB-BF21-0E24875F024E}"/>
    <cellStyle name="SAPBEXaggItem 13 2 2" xfId="11864" xr:uid="{9A91B5A6-C937-4009-8A46-D3DD27D465AD}"/>
    <cellStyle name="SAPBEXaggItem 13 2 2 2" xfId="48550" xr:uid="{2ADA663A-56D6-4F37-A26D-90B04C2C1527}"/>
    <cellStyle name="SAPBEXaggItem 13 2 2 3" xfId="29799" xr:uid="{B483EB4D-5020-4E3B-AE8F-DF36EFDEADF8}"/>
    <cellStyle name="SAPBEXaggItem 13 2 3" xfId="35291" xr:uid="{F6394479-9C73-464A-BFF5-40CCBDC92FF4}"/>
    <cellStyle name="SAPBEXaggItem 13 2 4" xfId="16117" xr:uid="{F95E2AF9-6F54-4B67-A54F-81FE4277418E}"/>
    <cellStyle name="SAPBEXaggItem 13 3" xfId="10863" xr:uid="{E9181999-FF19-4679-8B8B-FCC763AC3BB0}"/>
    <cellStyle name="SAPBEXaggItem 13 3 2" xfId="46833" xr:uid="{DA90F112-A457-4C86-8255-52E67F064560}"/>
    <cellStyle name="SAPBEXaggItem 13 3 3" xfId="28082" xr:uid="{2D501B5F-CC01-41E3-9FC9-493276BD8918}"/>
    <cellStyle name="SAPBEXaggItem 13 4" xfId="33420" xr:uid="{1533AE32-C674-4950-A832-F45C0264A6CB}"/>
    <cellStyle name="SAPBEXaggItem 13 5" xfId="14399" xr:uid="{16BA3F95-B2E7-473E-B2B2-4B8E7D337609}"/>
    <cellStyle name="SAPBEXaggItem 14" xfId="2542" xr:uid="{9F1CDACF-397E-4A1C-8793-FE29A96200B6}"/>
    <cellStyle name="SAPBEXaggItem 14 2" xfId="10024" xr:uid="{D8CDB59F-3081-44AD-A045-BA238886267E}"/>
    <cellStyle name="SAPBEXaggItem 14 2 2" xfId="45766" xr:uid="{4F20F145-20F3-4942-97AE-26229466F60D}"/>
    <cellStyle name="SAPBEXaggItem 14 2 3" xfId="27015" xr:uid="{44D41D93-E1FC-4040-BE66-0B97A9AD6005}"/>
    <cellStyle name="SAPBEXaggItem 14 3" xfId="32257" xr:uid="{1A6B9E2C-889C-419E-B349-CECA1A2EDF3B}"/>
    <cellStyle name="SAPBEXaggItem 14 4" xfId="13262" xr:uid="{70CC7A19-035A-4095-865D-D343C9F04AB3}"/>
    <cellStyle name="SAPBEXaggItem 15" xfId="4146" xr:uid="{EAFA3B72-58CA-4170-B671-8E60A7175409}"/>
    <cellStyle name="SAPBEXaggItem 15 2" xfId="5933" xr:uid="{AF99F857-8E4D-4541-A707-0EF039B45A39}"/>
    <cellStyle name="SAPBEXaggItem 15 2 2" xfId="11904" xr:uid="{CD357181-667A-40EF-9E1D-AA4F04CF0B30}"/>
    <cellStyle name="SAPBEXaggItem 15 2 2 2" xfId="48770" xr:uid="{24D325E7-F098-4B2E-9D5B-6970C4C6FE92}"/>
    <cellStyle name="SAPBEXaggItem 15 2 2 3" xfId="30019" xr:uid="{9795E725-4BE6-41A0-90FD-966A6730ED92}"/>
    <cellStyle name="SAPBEXaggItem 15 2 3" xfId="35511" xr:uid="{BC126A56-CFAE-430A-B32F-00FF58D6D18F}"/>
    <cellStyle name="SAPBEXaggItem 15 2 4" xfId="16337" xr:uid="{3A45186D-B21A-4A4E-ADA3-BDEF012BC338}"/>
    <cellStyle name="SAPBEXaggItem 15 3" xfId="10906" xr:uid="{E8F23681-097E-401D-BAB3-44C744F4A95A}"/>
    <cellStyle name="SAPBEXaggItem 15 3 2" xfId="47055" xr:uid="{6F0FD27F-393E-493E-A701-1D6147D0252C}"/>
    <cellStyle name="SAPBEXaggItem 15 3 3" xfId="28304" xr:uid="{F5D5F762-1928-47CD-A0DA-75AF2031DBB9}"/>
    <cellStyle name="SAPBEXaggItem 15 4" xfId="33759" xr:uid="{36E665C9-DD6C-4BB3-9FC1-4FED9D90ABF5}"/>
    <cellStyle name="SAPBEXaggItem 15 5" xfId="14622" xr:uid="{EFF38A83-6709-447B-9A2E-BD021806E4C9}"/>
    <cellStyle name="SAPBEXaggItem 16" xfId="6015" xr:uid="{5CF97519-6F8E-4E90-BA6C-9C82AF3A4D04}"/>
    <cellStyle name="SAPBEXaggItem 16 2" xfId="11914" xr:uid="{C9F5A09C-CD87-4116-8A11-27698568B6EB}"/>
    <cellStyle name="SAPBEXaggItem 16 2 2" xfId="48846" xr:uid="{9F0E1837-1D40-4387-AF18-A769072B3E1E}"/>
    <cellStyle name="SAPBEXaggItem 16 2 3" xfId="30095" xr:uid="{F6233972-5A72-468F-ACF1-058E74181825}"/>
    <cellStyle name="SAPBEXaggItem 16 3" xfId="35588" xr:uid="{42421CFB-C9A1-4F84-B678-62A5E62944C9}"/>
    <cellStyle name="SAPBEXaggItem 16 4" xfId="16413" xr:uid="{56A88194-2851-4A7B-B749-987C63ACF303}"/>
    <cellStyle name="SAPBEXaggItem 17" xfId="7961" xr:uid="{3B31CBE8-8E17-4F86-AAC2-596AED733CE6}"/>
    <cellStyle name="SAPBEXaggItem 17 2" xfId="11958" xr:uid="{29F4CEB3-29C5-4309-8D69-D65885943753}"/>
    <cellStyle name="SAPBEXaggItem 17 2 2" xfId="49318" xr:uid="{A4BFF29C-3A70-4FE6-9B57-A814720DDF8B}"/>
    <cellStyle name="SAPBEXaggItem 17 2 3" xfId="30570" xr:uid="{E9D55243-FE9E-4645-98D2-9AE03A099FB9}"/>
    <cellStyle name="SAPBEXaggItem 17 3" xfId="36285" xr:uid="{3547CB8E-C5CC-45C0-85BC-315C98B3E26F}"/>
    <cellStyle name="SAPBEXaggItem 17 4" xfId="16890" xr:uid="{2BE71E83-8C25-48EE-8049-7B703045345C}"/>
    <cellStyle name="SAPBEXaggItem 18" xfId="8164" xr:uid="{5EFC0525-8B3B-4DD1-9FC0-A0D4F2B57F1C}"/>
    <cellStyle name="SAPBEXaggItem 18 2" xfId="12011" xr:uid="{305FF2C7-399E-432F-90DE-8914BD961587}"/>
    <cellStyle name="SAPBEXaggItem 18 2 2" xfId="49373" xr:uid="{867E5BAC-0E89-4EC2-BE5C-1ECABE56B9FB}"/>
    <cellStyle name="SAPBEXaggItem 18 2 3" xfId="30625" xr:uid="{E8816013-C0F9-4E57-BD65-381AB48EFDC9}"/>
    <cellStyle name="SAPBEXaggItem 18 3" xfId="36370" xr:uid="{1265089C-15F4-431C-A34F-B12D3933D9DA}"/>
    <cellStyle name="SAPBEXaggItem 18 4" xfId="16945" xr:uid="{239933CB-22D4-4414-8BF5-8D46E096C2B9}"/>
    <cellStyle name="SAPBEXaggItem 19" xfId="8328" xr:uid="{B213BD7F-8DD5-4D6A-A347-0DBB86C989D8}"/>
    <cellStyle name="SAPBEXaggItem 19 2" xfId="12060" xr:uid="{1FFBFB1D-72A5-451D-99CA-A09BABD4051B}"/>
    <cellStyle name="SAPBEXaggItem 19 2 2" xfId="36517" xr:uid="{F2B4E92B-F913-4BAF-8684-9BDF83F3B9E7}"/>
    <cellStyle name="SAPBEXaggItem 19 3" xfId="17085" xr:uid="{DDB2351B-043E-4E93-B946-F515CFFADC34}"/>
    <cellStyle name="SAPBEXaggItem 2" xfId="1397" xr:uid="{AB366D32-D214-4DFC-B04F-34388968F8B8}"/>
    <cellStyle name="SAPBEXaggItem 2 10" xfId="3711" xr:uid="{4F7EFD0C-48A1-4F07-BEF4-370BA6C77A9A}"/>
    <cellStyle name="SAPBEXaggItem 2 10 2" xfId="5688" xr:uid="{D668AFBA-AD5C-4817-816B-37C5F64FEB3C}"/>
    <cellStyle name="SAPBEXaggItem 2 10 2 2" xfId="11842" xr:uid="{E1DCD8F6-4A32-421D-A4BA-42499B6D649E}"/>
    <cellStyle name="SAPBEXaggItem 2 10 2 2 2" xfId="48528" xr:uid="{47859D13-F8B0-4FA8-B7A6-F80E514551D1}"/>
    <cellStyle name="SAPBEXaggItem 2 10 2 2 3" xfId="29777" xr:uid="{9FD3D84D-E74F-4AB3-ACB7-23C86B266F86}"/>
    <cellStyle name="SAPBEXaggItem 2 10 2 3" xfId="35268" xr:uid="{B71F4088-9177-4F30-90C3-4033C3739E2D}"/>
    <cellStyle name="SAPBEXaggItem 2 10 2 4" xfId="16095" xr:uid="{AB197603-276C-4131-A117-6414BEB58D86}"/>
    <cellStyle name="SAPBEXaggItem 2 10 3" xfId="10830" xr:uid="{94234549-503B-4A2E-9C11-A0FB3FF9E9B8}"/>
    <cellStyle name="SAPBEXaggItem 2 10 3 2" xfId="46800" xr:uid="{7C61C7F5-6C49-47D1-A223-A6DF832CF612}"/>
    <cellStyle name="SAPBEXaggItem 2 10 3 3" xfId="28049" xr:uid="{611C679A-3924-47AC-8798-6AC55A2CC8C8}"/>
    <cellStyle name="SAPBEXaggItem 2 10 4" xfId="33387" xr:uid="{36BA2D6A-3ECE-4172-91EA-3A402EC187CB}"/>
    <cellStyle name="SAPBEXaggItem 2 10 5" xfId="14366" xr:uid="{143FD0D0-77FE-4B17-B667-C3603AC07170}"/>
    <cellStyle name="SAPBEXaggItem 2 11" xfId="3228" xr:uid="{CF534467-FFCC-406F-A1FE-B80892A12047}"/>
    <cellStyle name="SAPBEXaggItem 2 11 2" xfId="5296" xr:uid="{26BDAD2C-5704-4BDA-88EF-8614DC97F1F5}"/>
    <cellStyle name="SAPBEXaggItem 2 11 2 2" xfId="11515" xr:uid="{18777E2D-28CC-475A-AD02-EB62DBA76F34}"/>
    <cellStyle name="SAPBEXaggItem 2 11 2 2 2" xfId="48139" xr:uid="{8FF60E9E-6CBD-470C-AFB5-8C7609128CFD}"/>
    <cellStyle name="SAPBEXaggItem 2 11 2 2 3" xfId="29388" xr:uid="{2352E14B-D834-4623-B65C-5671577F31B8}"/>
    <cellStyle name="SAPBEXaggItem 2 11 2 3" xfId="34878" xr:uid="{813AEAE6-B185-4FD6-8513-2720918AE2B4}"/>
    <cellStyle name="SAPBEXaggItem 2 11 2 4" xfId="15706" xr:uid="{550B1E8D-2001-4563-BBB6-B6CD37E7C026}"/>
    <cellStyle name="SAPBEXaggItem 2 11 3" xfId="10472" xr:uid="{A23B46AC-D14B-475E-81D4-5140EC44A612}"/>
    <cellStyle name="SAPBEXaggItem 2 11 3 2" xfId="46387" xr:uid="{8DADD933-1473-4656-AE45-8652E49EFCD7}"/>
    <cellStyle name="SAPBEXaggItem 2 11 3 3" xfId="27636" xr:uid="{86DACCC4-5EDF-4FF2-AEBB-789BE2BE2C76}"/>
    <cellStyle name="SAPBEXaggItem 2 11 4" xfId="32941" xr:uid="{EECADE5C-9409-4C04-93C0-521918CB97DC}"/>
    <cellStyle name="SAPBEXaggItem 2 11 5" xfId="13941" xr:uid="{ECB654FD-3C1B-426C-947B-60EBD3A3FF4D}"/>
    <cellStyle name="SAPBEXaggItem 2 12" xfId="3721" xr:uid="{ADC81849-565E-4C70-88A6-BCF1C5935695}"/>
    <cellStyle name="SAPBEXaggItem 2 12 2" xfId="5697" xr:uid="{588350FB-B92D-45A0-8839-6DBFC1FB628C}"/>
    <cellStyle name="SAPBEXaggItem 2 12 2 2" xfId="11851" xr:uid="{0A1994EF-E271-4430-BB06-A9ED8C87EDEA}"/>
    <cellStyle name="SAPBEXaggItem 2 12 2 2 2" xfId="48537" xr:uid="{C6B34F2D-A795-477A-AF08-7425415ABBC8}"/>
    <cellStyle name="SAPBEXaggItem 2 12 2 2 3" xfId="29786" xr:uid="{716FF721-868F-48A6-B308-FD2DF36AFDA2}"/>
    <cellStyle name="SAPBEXaggItem 2 12 2 3" xfId="35277" xr:uid="{80C534D4-DCDB-434D-BAD0-8DF010E42139}"/>
    <cellStyle name="SAPBEXaggItem 2 12 2 4" xfId="16104" xr:uid="{DE050EC1-D95A-4EFE-A0AC-FC564053B196}"/>
    <cellStyle name="SAPBEXaggItem 2 12 3" xfId="10840" xr:uid="{38F77E70-B261-49B3-A775-4C867E1D3E4D}"/>
    <cellStyle name="SAPBEXaggItem 2 12 3 2" xfId="46810" xr:uid="{408F3EAC-4DD4-4468-B94D-477554722AEC}"/>
    <cellStyle name="SAPBEXaggItem 2 12 3 3" xfId="28059" xr:uid="{845F8300-F8F1-4ECF-8079-D219E901A707}"/>
    <cellStyle name="SAPBEXaggItem 2 12 4" xfId="33397" xr:uid="{0627D36D-9F69-4154-9A0D-51DF5E80D84E}"/>
    <cellStyle name="SAPBEXaggItem 2 12 5" xfId="14376" xr:uid="{8373FA12-134F-452D-A401-29F3D3673434}"/>
    <cellStyle name="SAPBEXaggItem 2 13" xfId="3224" xr:uid="{17F7BD4A-A9B8-4CAF-A8CD-D3259A2B1F44}"/>
    <cellStyle name="SAPBEXaggItem 2 13 2" xfId="10468" xr:uid="{D6B19E8B-9884-4FB5-95A2-3B9A83D1E020}"/>
    <cellStyle name="SAPBEXaggItem 2 13 2 2" xfId="46383" xr:uid="{0BDACB17-B9C2-4807-910E-7C4C8E9595D9}"/>
    <cellStyle name="SAPBEXaggItem 2 13 2 3" xfId="27632" xr:uid="{864A6246-DDD4-434B-AA6E-14EF88D288A4}"/>
    <cellStyle name="SAPBEXaggItem 2 13 3" xfId="32937" xr:uid="{2FF4B34E-116F-435D-ABB8-27658A522E7F}"/>
    <cellStyle name="SAPBEXaggItem 2 13 4" xfId="13937" xr:uid="{BD506B9A-F123-4784-A89A-ACDD58C72A23}"/>
    <cellStyle name="SAPBEXaggItem 2 14" xfId="4338" xr:uid="{8A3111D8-03F7-42E6-B414-AE61E22BA6D2}"/>
    <cellStyle name="SAPBEXaggItem 2 14 2" xfId="10925" xr:uid="{DDF1765E-3FAD-4A6B-8BF7-A1A84ABD0411}"/>
    <cellStyle name="SAPBEXaggItem 2 14 2 2" xfId="47181" xr:uid="{E6C4A991-92F7-4EA7-8FC3-CCB8F935C24A}"/>
    <cellStyle name="SAPBEXaggItem 2 14 2 3" xfId="28430" xr:uid="{98BA4389-9D08-4930-882F-F1AE8C9FEBBE}"/>
    <cellStyle name="SAPBEXaggItem 2 14 3" xfId="33920" xr:uid="{F3FB6202-D644-4BCA-BDB4-65E1618F013A}"/>
    <cellStyle name="SAPBEXaggItem 2 14 4" xfId="14748" xr:uid="{3252F496-B409-42B8-819A-3D682F7348A4}"/>
    <cellStyle name="SAPBEXaggItem 2 15" xfId="8760" xr:uid="{9405C2C8-3D2B-4D2D-B51C-649F66DC52F5}"/>
    <cellStyle name="SAPBEXaggItem 2 15 2" xfId="12163" xr:uid="{4632A0CE-961C-48BD-B66D-D2E46445DA05}"/>
    <cellStyle name="SAPBEXaggItem 2 15 2 2" xfId="36674" xr:uid="{1337B528-53A6-423A-9F34-6C295CFB9699}"/>
    <cellStyle name="SAPBEXaggItem 2 15 3" xfId="17212" xr:uid="{D99F7CCF-0732-4726-9784-89E5AE139598}"/>
    <cellStyle name="SAPBEXaggItem 2 16" xfId="9521" xr:uid="{DD5D2CAC-54DF-48F7-9816-A9DB6F7900A4}"/>
    <cellStyle name="SAPBEXaggItem 2 16 2" xfId="12569" xr:uid="{D1AD0CCB-8188-46EE-83F5-C92049B948AB}"/>
    <cellStyle name="SAPBEXaggItem 2 16 2 2" xfId="37317" xr:uid="{E5E5C51D-BABC-45BA-BF77-28FCD678C6D8}"/>
    <cellStyle name="SAPBEXaggItem 2 16 3" xfId="17830" xr:uid="{5F13D240-8846-41A3-B178-F840220BA3D3}"/>
    <cellStyle name="SAPBEXaggItem 2 17" xfId="9939" xr:uid="{C4FEE524-C7D9-4677-9425-44E488BB2ADB}"/>
    <cellStyle name="SAPBEXaggItem 2 17 2" xfId="39008" xr:uid="{078A18B8-0B34-43B4-85B2-C3247CF13F8C}"/>
    <cellStyle name="SAPBEXaggItem 2 17 3" xfId="19532" xr:uid="{AD87DD56-F0B8-4140-82C2-F6A2E2DF93C9}"/>
    <cellStyle name="SAPBEXaggItem 2 18" xfId="18371" xr:uid="{0097772F-A5DA-4C06-AACE-863EFCAEB092}"/>
    <cellStyle name="SAPBEXaggItem 2 18 2" xfId="37855" xr:uid="{E18212C0-3F84-4BAA-A18E-6E4F04521BCB}"/>
    <cellStyle name="SAPBEXaggItem 2 19" xfId="21226" xr:uid="{DC3E8AE5-4925-4C5F-BB00-A87DE2976025}"/>
    <cellStyle name="SAPBEXaggItem 2 19 2" xfId="40028" xr:uid="{35330177-BD84-4A0D-8BE7-F2DD519426FE}"/>
    <cellStyle name="SAPBEXaggItem 2 2" xfId="2546" xr:uid="{6E1CB91D-EFA8-47E8-91E5-ED3184D07046}"/>
    <cellStyle name="SAPBEXaggItem 2 2 10" xfId="19310" xr:uid="{120AFFBD-F551-4ED5-9C81-1ECB88241311}"/>
    <cellStyle name="SAPBEXaggItem 2 2 10 2" xfId="38788" xr:uid="{E2B3EF32-8F4F-41DF-97B5-C82A2195E126}"/>
    <cellStyle name="SAPBEXaggItem 2 2 11" xfId="18247" xr:uid="{C1F6B25E-A65D-4B89-A093-332DACC6D967}"/>
    <cellStyle name="SAPBEXaggItem 2 2 11 2" xfId="37731" xr:uid="{3CED9E2C-4B62-434C-9937-A5BE1BC4504E}"/>
    <cellStyle name="SAPBEXaggItem 2 2 12" xfId="22473" xr:uid="{821E1AC0-5A99-4E1D-BB32-00B568F38A42}"/>
    <cellStyle name="SAPBEXaggItem 2 2 12 2" xfId="41265" xr:uid="{44DFD183-1ADA-4DB5-A8F3-727A7A0F9702}"/>
    <cellStyle name="SAPBEXaggItem 2 2 13" xfId="22567" xr:uid="{4D1C2ECF-0C2A-4184-8732-97ABBC5AC401}"/>
    <cellStyle name="SAPBEXaggItem 2 2 13 2" xfId="41359" xr:uid="{98BCF2C1-97A5-4805-8631-673BE7ADD200}"/>
    <cellStyle name="SAPBEXaggItem 2 2 14" xfId="25126" xr:uid="{C28EEA66-08FD-4FAD-B3AE-A5EABC772E32}"/>
    <cellStyle name="SAPBEXaggItem 2 2 14 2" xfId="43902" xr:uid="{D103A49C-8D5D-4F70-B08D-5A71F774F37C}"/>
    <cellStyle name="SAPBEXaggItem 2 2 15" xfId="25584" xr:uid="{B7A35A88-192B-4128-8B17-26ADBF9BEFEB}"/>
    <cellStyle name="SAPBEXaggItem 2 2 15 2" xfId="44359" xr:uid="{69C66A6C-3F71-4746-8665-C3DABACE2AA8}"/>
    <cellStyle name="SAPBEXaggItem 2 2 16" xfId="23331" xr:uid="{6A0E5D70-34F0-41CA-9E5E-DBC8450F9C8F}"/>
    <cellStyle name="SAPBEXaggItem 2 2 16 2" xfId="42119" xr:uid="{44CDDD1C-8D12-4FA5-A701-FF140FAE338F}"/>
    <cellStyle name="SAPBEXaggItem 2 2 17" xfId="24662" xr:uid="{EEBFAA75-D37A-482A-B2C3-7EE3D21580ED}"/>
    <cellStyle name="SAPBEXaggItem 2 2 17 2" xfId="43440" xr:uid="{B70E9430-8A9F-4382-AFD2-D90EA8EED0E7}"/>
    <cellStyle name="SAPBEXaggItem 2 2 18" xfId="22750" xr:uid="{0634683A-2A32-43A9-9A31-49796E663DAE}"/>
    <cellStyle name="SAPBEXaggItem 2 2 18 2" xfId="41541" xr:uid="{0F33653F-3793-47F8-81D9-A4FE22D53493}"/>
    <cellStyle name="SAPBEXaggItem 2 2 19" xfId="23039" xr:uid="{EE9503D4-EF91-4AF0-A331-BF38313353E5}"/>
    <cellStyle name="SAPBEXaggItem 2 2 19 2" xfId="41829" xr:uid="{A64E287F-1F7E-4608-A907-EF5BF65F8C5D}"/>
    <cellStyle name="SAPBEXaggItem 2 2 2" xfId="4650" xr:uid="{884197EE-427F-4B4D-A619-44DCEBEA58C1}"/>
    <cellStyle name="SAPBEXaggItem 2 2 2 2" xfId="9380" xr:uid="{EE275075-31DA-45E7-8115-E59A4A90D12F}"/>
    <cellStyle name="SAPBEXaggItem 2 2 2 2 2" xfId="12442" xr:uid="{2ADFF962-B213-42A5-B104-D7962CACFE6F}"/>
    <cellStyle name="SAPBEXaggItem 2 2 2 2 2 2" xfId="37191" xr:uid="{94D711D7-2A41-4EE7-BCEF-FAF32F0134DB}"/>
    <cellStyle name="SAPBEXaggItem 2 2 2 2 3" xfId="17702" xr:uid="{D7A61666-8B2A-4279-B175-53C8C852B638}"/>
    <cellStyle name="SAPBEXaggItem 2 2 2 3" xfId="9754" xr:uid="{BE8D93A6-9126-45E6-B33A-B4FF5D170A8A}"/>
    <cellStyle name="SAPBEXaggItem 2 2 2 3 2" xfId="12771" xr:uid="{C3DFCD19-1528-4B9B-AB40-A19ED6D34BF8}"/>
    <cellStyle name="SAPBEXaggItem 2 2 2 3 2 2" xfId="37531" xr:uid="{D5992A4F-B266-48D4-A34E-5AD3B258702B}"/>
    <cellStyle name="SAPBEXaggItem 2 2 2 3 3" xfId="18043" xr:uid="{6FCD4FF2-66EF-40F3-94A0-475288D970E7}"/>
    <cellStyle name="SAPBEXaggItem 2 2 2 4" xfId="11012" xr:uid="{BCE987B7-35B5-45A9-80F9-078B1212D551}"/>
    <cellStyle name="SAPBEXaggItem 2 2 2 4 2" xfId="47493" xr:uid="{CD7C4187-997A-419E-842A-2C08A7FCA0D4}"/>
    <cellStyle name="SAPBEXaggItem 2 2 2 4 3" xfId="28742" xr:uid="{ED600B36-9670-40AD-9EE1-5FE093CD83E2}"/>
    <cellStyle name="SAPBEXaggItem 2 2 2 5" xfId="34232" xr:uid="{4626C236-A69D-426B-9470-415D291078EC}"/>
    <cellStyle name="SAPBEXaggItem 2 2 2 6" xfId="15060" xr:uid="{8B6B97CB-7801-4BEF-A147-C6A34BA2119F}"/>
    <cellStyle name="SAPBEXaggItem 2 2 20" xfId="26173" xr:uid="{86007381-2E19-4D89-8FCA-0B0D77A68678}"/>
    <cellStyle name="SAPBEXaggItem 2 2 20 2" xfId="44944" xr:uid="{39A25DD0-C611-414F-8401-EE5C402B9492}"/>
    <cellStyle name="SAPBEXaggItem 2 2 21" xfId="26310" xr:uid="{6CAE7890-2891-4F86-AE81-5CFA6A253263}"/>
    <cellStyle name="SAPBEXaggItem 2 2 21 2" xfId="45081" xr:uid="{637734CD-A8E5-436F-829C-8D119E742F0B}"/>
    <cellStyle name="SAPBEXaggItem 2 2 22" xfId="26335" xr:uid="{8B288D37-F144-48C8-8C1F-95FCBFF4D74D}"/>
    <cellStyle name="SAPBEXaggItem 2 2 22 2" xfId="45106" xr:uid="{B61D3C91-87C4-4936-83BE-5F2A0F498218}"/>
    <cellStyle name="SAPBEXaggItem 2 2 23" xfId="26004" xr:uid="{45B5F5C3-ACC6-443A-B628-B046BDF26EFA}"/>
    <cellStyle name="SAPBEXaggItem 2 2 23 2" xfId="44776" xr:uid="{D377D7DC-2EB4-4A2E-8C8E-E26DF3D7A6EA}"/>
    <cellStyle name="SAPBEXaggItem 2 2 24" xfId="32261" xr:uid="{E731BC9D-D19A-4202-AAB3-1C8AB4D7A3A7}"/>
    <cellStyle name="SAPBEXaggItem 2 2 25" xfId="31540" xr:uid="{9173652A-556C-46C3-85CD-F1197003AB56}"/>
    <cellStyle name="SAPBEXaggItem 2 2 26" xfId="13266" xr:uid="{751C69C5-BF10-4DB0-96C7-D1D82826A451}"/>
    <cellStyle name="SAPBEXaggItem 2 2 3" xfId="9024" xr:uid="{378E236D-AA4C-46D5-992C-3E0E432385BB}"/>
    <cellStyle name="SAPBEXaggItem 2 2 3 2" xfId="12260" xr:uid="{76815EC7-7E8C-42D3-9EAD-793296C01201}"/>
    <cellStyle name="SAPBEXaggItem 2 2 3 2 2" xfId="36873" xr:uid="{0ED2F08F-536F-4AD7-8501-80EB22644361}"/>
    <cellStyle name="SAPBEXaggItem 2 2 3 3" xfId="17394" xr:uid="{1FD41AEF-F125-4426-84F5-6A99D1531899}"/>
    <cellStyle name="SAPBEXaggItem 2 2 4" xfId="20749" xr:uid="{8DF292D5-E9C4-4DCF-8295-2D449B216D4C}"/>
    <cellStyle name="SAPBEXaggItem 2 2 4 2" xfId="39856" xr:uid="{810727F0-742A-4CA6-BF5D-29125728F475}"/>
    <cellStyle name="SAPBEXaggItem 2 2 5" xfId="21676" xr:uid="{3060B9AD-7488-422C-B9B5-573F9F1F3B0B}"/>
    <cellStyle name="SAPBEXaggItem 2 2 5 2" xfId="40475" xr:uid="{7F2E6298-6AA6-48C4-BFAC-082BD3024D7E}"/>
    <cellStyle name="SAPBEXaggItem 2 2 6" xfId="18823" xr:uid="{DDBF78EE-B8F0-42F7-8772-9F6B9A1CB208}"/>
    <cellStyle name="SAPBEXaggItem 2 2 6 2" xfId="38304" xr:uid="{C44272AB-DA69-4AE9-BDEE-338838685221}"/>
    <cellStyle name="SAPBEXaggItem 2 2 7" xfId="18626" xr:uid="{1AAEB073-4C1E-474C-8467-9EDCB89F04F4}"/>
    <cellStyle name="SAPBEXaggItem 2 2 7 2" xfId="38107" xr:uid="{EA9FF193-C555-4DAC-909A-BCEE34BF0567}"/>
    <cellStyle name="SAPBEXaggItem 2 2 8" xfId="21420" xr:uid="{047219FC-F9EF-485D-82F4-5D248F8D9F2E}"/>
    <cellStyle name="SAPBEXaggItem 2 2 8 2" xfId="40222" xr:uid="{ECB56424-CD7C-4EE4-8887-32564F0FE4B9}"/>
    <cellStyle name="SAPBEXaggItem 2 2 9" xfId="20495" xr:uid="{9490A4EC-4D60-4AA3-8642-03CB7AC7B0BF}"/>
    <cellStyle name="SAPBEXaggItem 2 2 9 2" xfId="39693" xr:uid="{8BA70377-2A65-4636-A60F-341E5C4FBFBA}"/>
    <cellStyle name="SAPBEXaggItem 2 20" xfId="19444" xr:uid="{E5504259-E1DB-41B6-AA11-27AE392002B3}"/>
    <cellStyle name="SAPBEXaggItem 2 20 2" xfId="38922" xr:uid="{F1245CD5-07B9-498D-9888-D609F20E7890}"/>
    <cellStyle name="SAPBEXaggItem 2 21" xfId="20629" xr:uid="{CF1B1E17-F9D4-4B5C-8417-8223B869C635}"/>
    <cellStyle name="SAPBEXaggItem 2 21 2" xfId="39776" xr:uid="{ED3693F7-ED4C-4036-A91E-213D381E2332}"/>
    <cellStyle name="SAPBEXaggItem 2 22" xfId="18487" xr:uid="{6FF2883E-B289-4139-960F-8B9D4776D258}"/>
    <cellStyle name="SAPBEXaggItem 2 22 2" xfId="37970" xr:uid="{51E1BD23-56D4-41AF-97C0-BBF79F2E48BB}"/>
    <cellStyle name="SAPBEXaggItem 2 23" xfId="21852" xr:uid="{86B62D6D-004E-4A08-9EAE-5FA3A1C0A999}"/>
    <cellStyle name="SAPBEXaggItem 2 23 2" xfId="40650" xr:uid="{03C4644B-7F19-44EA-88C8-1A75EF15B198}"/>
    <cellStyle name="SAPBEXaggItem 2 24" xfId="22478" xr:uid="{82D87A85-5CAC-486B-92C5-34F3227A6ABD}"/>
    <cellStyle name="SAPBEXaggItem 2 24 2" xfId="41270" xr:uid="{EB116F1B-E95B-4B30-BC7D-613F3A05CC37}"/>
    <cellStyle name="SAPBEXaggItem 2 25" xfId="22553" xr:uid="{1789ADC8-0BA7-4F17-AAD5-30AE7FF662AC}"/>
    <cellStyle name="SAPBEXaggItem 2 25 2" xfId="41345" xr:uid="{82BF7B24-10C4-43A4-85E6-5F3671E62FB2}"/>
    <cellStyle name="SAPBEXaggItem 2 26" xfId="19054" xr:uid="{F5647BEB-6AF5-4C91-9FDE-CBC608E525CF}"/>
    <cellStyle name="SAPBEXaggItem 2 26 2" xfId="38534" xr:uid="{FA497AFE-02F1-4508-AEDC-482C9F1796C3}"/>
    <cellStyle name="SAPBEXaggItem 2 27" xfId="24063" xr:uid="{C2A82AD8-5B23-410C-ABD3-800E828022EE}"/>
    <cellStyle name="SAPBEXaggItem 2 27 2" xfId="42843" xr:uid="{C334FFA6-3883-4CC0-A42B-9E8A82669BDD}"/>
    <cellStyle name="SAPBEXaggItem 2 28" xfId="24530" xr:uid="{F3319A18-B24A-4E34-A334-067BCAFD2430}"/>
    <cellStyle name="SAPBEXaggItem 2 28 2" xfId="43310" xr:uid="{B43F75CC-A5AF-4D67-ADDD-85B35A07873A}"/>
    <cellStyle name="SAPBEXaggItem 2 29" xfId="22848" xr:uid="{6923896F-6304-4B79-B773-3449DFFEFD9B}"/>
    <cellStyle name="SAPBEXaggItem 2 29 2" xfId="41639" xr:uid="{55F2CCBB-61CB-43CD-B117-5A173D9CC15D}"/>
    <cellStyle name="SAPBEXaggItem 2 3" xfId="3189" xr:uid="{12CE3AC2-AB90-47EB-9B3C-B58A8962148D}"/>
    <cellStyle name="SAPBEXaggItem 2 3 2" xfId="5261" xr:uid="{9A06A617-04A2-4325-AE94-A0A351307BEA}"/>
    <cellStyle name="SAPBEXaggItem 2 3 2 2" xfId="11480" xr:uid="{5C746553-07AA-4F82-8465-462BBEF447EA}"/>
    <cellStyle name="SAPBEXaggItem 2 3 2 2 2" xfId="48104" xr:uid="{69E89963-883A-4929-A834-31C33D64A3EF}"/>
    <cellStyle name="SAPBEXaggItem 2 3 2 2 3" xfId="29353" xr:uid="{9C332008-32A0-4E4C-BE8C-77C46EB34892}"/>
    <cellStyle name="SAPBEXaggItem 2 3 2 3" xfId="34843" xr:uid="{9DF01E6F-F867-4A55-93C5-2110D5FDF9F9}"/>
    <cellStyle name="SAPBEXaggItem 2 3 2 4" xfId="15671" xr:uid="{81B022FF-FE73-4756-BE6D-0FF1D9553A7A}"/>
    <cellStyle name="SAPBEXaggItem 2 3 3" xfId="8715" xr:uid="{42CC77B3-DD2D-4669-82C4-823798C03309}"/>
    <cellStyle name="SAPBEXaggItem 2 3 3 2" xfId="12128" xr:uid="{5A570D07-0B20-470A-9EE5-F1D47798983D}"/>
    <cellStyle name="SAPBEXaggItem 2 3 3 2 2" xfId="36637" xr:uid="{95D1C241-002E-4083-A049-E98B635B9217}"/>
    <cellStyle name="SAPBEXaggItem 2 3 3 3" xfId="17177" xr:uid="{7046D241-5777-456C-8E8A-BBC627EF2FFF}"/>
    <cellStyle name="SAPBEXaggItem 2 3 4" xfId="9483" xr:uid="{65519B5A-6BC1-4023-B093-C1AB75ACD168}"/>
    <cellStyle name="SAPBEXaggItem 2 3 4 2" xfId="12539" xr:uid="{FC75AA62-0EC0-4AF1-8CEA-A24F2C291985}"/>
    <cellStyle name="SAPBEXaggItem 2 3 4 2 2" xfId="37286" xr:uid="{16FCFD92-3B9E-490E-88DA-E632CD3EAB9B}"/>
    <cellStyle name="SAPBEXaggItem 2 3 4 3" xfId="17799" xr:uid="{0488536D-BB2F-4088-ABA3-B15B263B2011}"/>
    <cellStyle name="SAPBEXaggItem 2 3 5" xfId="10433" xr:uid="{68CF8147-F68E-470D-B53D-F93C171C9CB9}"/>
    <cellStyle name="SAPBEXaggItem 2 3 5 2" xfId="46348" xr:uid="{B3BEB790-A09A-4795-820B-78D5C22EB831}"/>
    <cellStyle name="SAPBEXaggItem 2 3 5 3" xfId="27597" xr:uid="{19120DB6-E993-46B9-9168-34F3F4521D7C}"/>
    <cellStyle name="SAPBEXaggItem 2 3 6" xfId="32902" xr:uid="{5FA2A45F-8D97-4DE5-AEE5-AE8DF7B8314D}"/>
    <cellStyle name="SAPBEXaggItem 2 3 7" xfId="13902" xr:uid="{8E8B30F5-107C-4392-B7A6-3B12F0F34E6C}"/>
    <cellStyle name="SAPBEXaggItem 2 30" xfId="23662" xr:uid="{56E31819-4982-489F-ACA6-C6924B657A3A}"/>
    <cellStyle name="SAPBEXaggItem 2 30 2" xfId="42446" xr:uid="{62476FF8-B5A8-4E12-A339-675FCD8AE9AB}"/>
    <cellStyle name="SAPBEXaggItem 2 31" xfId="24790" xr:uid="{ECC8C207-5F0D-41AC-8AA4-062F90AE1338}"/>
    <cellStyle name="SAPBEXaggItem 2 31 2" xfId="43568" xr:uid="{6FC69CEB-8999-44FF-9AB2-E5BABC30BCF4}"/>
    <cellStyle name="SAPBEXaggItem 2 32" xfId="26182" xr:uid="{3B1A4F2D-E4FE-465C-8DFC-EE5F4CF56A2C}"/>
    <cellStyle name="SAPBEXaggItem 2 32 2" xfId="44953" xr:uid="{E765390C-9E92-43FF-8012-150B05A2FB9E}"/>
    <cellStyle name="SAPBEXaggItem 2 33" xfId="26284" xr:uid="{59E509A3-94C9-4B35-ACF1-A8A6F2C1AF59}"/>
    <cellStyle name="SAPBEXaggItem 2 33 2" xfId="45055" xr:uid="{EFE5641A-4B92-4BBD-A6B5-2F0C15EA611A}"/>
    <cellStyle name="SAPBEXaggItem 2 34" xfId="24818" xr:uid="{33C897CE-6156-4499-8D5D-AACED43D4D84}"/>
    <cellStyle name="SAPBEXaggItem 2 34 2" xfId="43596" xr:uid="{B1D7E89B-44DB-4D77-90E1-DE57B93EBA1D}"/>
    <cellStyle name="SAPBEXaggItem 2 35" xfId="25716" xr:uid="{72F3BD07-59E7-4910-872B-F916F748ED94}"/>
    <cellStyle name="SAPBEXaggItem 2 35 2" xfId="44491" xr:uid="{497D7A9C-0837-4C8E-A438-5F8B88D514AD}"/>
    <cellStyle name="SAPBEXaggItem 2 36" xfId="24953" xr:uid="{B9480C60-B0EB-4CF8-9058-0A52801F5CFD}"/>
    <cellStyle name="SAPBEXaggItem 2 36 2" xfId="43730" xr:uid="{1F85CAFB-3BD6-4668-B580-B2C814839C68}"/>
    <cellStyle name="SAPBEXaggItem 2 37" xfId="31724" xr:uid="{8D1C9AA4-4A30-44D6-940E-3655D9C67B9A}"/>
    <cellStyle name="SAPBEXaggItem 2 38" xfId="31057" xr:uid="{36E7C9FF-F4F8-4A2D-A42D-A23667A303B8}"/>
    <cellStyle name="SAPBEXaggItem 2 39" xfId="12948" xr:uid="{3C20C90C-FF99-40C3-BDE3-6797557666C4}"/>
    <cellStyle name="SAPBEXaggItem 2 4" xfId="3265" xr:uid="{B804BD20-5161-4FC0-92BE-55841CFC3DE2}"/>
    <cellStyle name="SAPBEXaggItem 2 4 2" xfId="5331" xr:uid="{838DE6E3-A864-49A3-AE97-C035B721B6BD}"/>
    <cellStyle name="SAPBEXaggItem 2 4 2 2" xfId="11550" xr:uid="{D129B930-A4B6-42A4-B511-CA9F0545E3BF}"/>
    <cellStyle name="SAPBEXaggItem 2 4 2 2 2" xfId="48174" xr:uid="{8FAFC94D-8912-4318-B6F6-00CAA7799724}"/>
    <cellStyle name="SAPBEXaggItem 2 4 2 2 3" xfId="29423" xr:uid="{FB141764-D170-4B7C-9832-A039E316B103}"/>
    <cellStyle name="SAPBEXaggItem 2 4 2 3" xfId="34913" xr:uid="{F2C20FA9-DA86-4549-AF7A-6B9EE0D37A6E}"/>
    <cellStyle name="SAPBEXaggItem 2 4 2 4" xfId="15741" xr:uid="{4550DD97-2E0F-4101-BC82-0EA6511BAC32}"/>
    <cellStyle name="SAPBEXaggItem 2 4 3" xfId="10508" xr:uid="{77FC82CE-FFBC-46C3-A345-9E0454F5392A}"/>
    <cellStyle name="SAPBEXaggItem 2 4 3 2" xfId="46422" xr:uid="{8AB7ED0A-3C59-41D4-9338-0E52946355E3}"/>
    <cellStyle name="SAPBEXaggItem 2 4 3 3" xfId="27671" xr:uid="{880EE600-436A-40EB-8F55-0E0735323C17}"/>
    <cellStyle name="SAPBEXaggItem 2 4 4" xfId="32978" xr:uid="{50D2101E-9B6F-40B9-A1A4-EEB4F536803C}"/>
    <cellStyle name="SAPBEXaggItem 2 4 5" xfId="13977" xr:uid="{F4A01867-8729-41BA-B968-6721B68E6214}"/>
    <cellStyle name="SAPBEXaggItem 2 5" xfId="3212" xr:uid="{CAB72371-3BE4-45EF-A4D6-539C63FA619C}"/>
    <cellStyle name="SAPBEXaggItem 2 5 2" xfId="5284" xr:uid="{52F09CF8-9936-47A9-AA65-AB16B83DBD1D}"/>
    <cellStyle name="SAPBEXaggItem 2 5 2 2" xfId="11503" xr:uid="{D4DAE05B-00FD-4B6D-981E-DC52644F1A47}"/>
    <cellStyle name="SAPBEXaggItem 2 5 2 2 2" xfId="48127" xr:uid="{D999882C-477E-4B06-B300-143DDDCC10B7}"/>
    <cellStyle name="SAPBEXaggItem 2 5 2 2 3" xfId="29376" xr:uid="{F3420F70-669E-42A3-A4E9-05A62BD35166}"/>
    <cellStyle name="SAPBEXaggItem 2 5 2 3" xfId="34866" xr:uid="{3C1DFF9D-FCF1-4AE2-8FE0-8BF9DCAA43EB}"/>
    <cellStyle name="SAPBEXaggItem 2 5 2 4" xfId="15694" xr:uid="{00980075-AFDF-49BC-A9EC-BB323CB513AC}"/>
    <cellStyle name="SAPBEXaggItem 2 5 3" xfId="10456" xr:uid="{72FA9E75-DDA8-45CA-A8C3-AB2F994E1369}"/>
    <cellStyle name="SAPBEXaggItem 2 5 3 2" xfId="46371" xr:uid="{F7B246DA-3479-47EC-A0DC-EA8C4DA83112}"/>
    <cellStyle name="SAPBEXaggItem 2 5 3 3" xfId="27620" xr:uid="{E9A83EA9-F2AE-4570-9D4F-3296ED7EAF63}"/>
    <cellStyle name="SAPBEXaggItem 2 5 4" xfId="32925" xr:uid="{392135BA-83B6-4791-AE5E-AA676F344D65}"/>
    <cellStyle name="SAPBEXaggItem 2 5 5" xfId="13925" xr:uid="{54FC3401-08B1-43E4-9FEA-CD5AC027EE13}"/>
    <cellStyle name="SAPBEXaggItem 2 6" xfId="3595" xr:uid="{CB8CAB3F-B849-48D7-B1EB-F394D32EB5F9}"/>
    <cellStyle name="SAPBEXaggItem 2 6 2" xfId="5587" xr:uid="{BA0FC303-AAFC-4BEE-845D-355A19E53956}"/>
    <cellStyle name="SAPBEXaggItem 2 6 2 2" xfId="11744" xr:uid="{93417F74-80B5-4A8E-9321-70EBA7B05B1E}"/>
    <cellStyle name="SAPBEXaggItem 2 6 2 2 2" xfId="48429" xr:uid="{CC833B51-2C75-4783-BF60-525A604881F2}"/>
    <cellStyle name="SAPBEXaggItem 2 6 2 2 3" xfId="29678" xr:uid="{BE6AE528-199B-40BD-B67A-5FF7097E4389}"/>
    <cellStyle name="SAPBEXaggItem 2 6 2 3" xfId="35168" xr:uid="{3B15F80F-402A-4568-91DF-207040BA36BC}"/>
    <cellStyle name="SAPBEXaggItem 2 6 2 4" xfId="15996" xr:uid="{D9EF0E3D-72F8-4E80-B848-3C88C3574D32}"/>
    <cellStyle name="SAPBEXaggItem 2 6 3" xfId="10716" xr:uid="{98D896F3-6731-40C1-99D2-EE67AA4B94AE}"/>
    <cellStyle name="SAPBEXaggItem 2 6 3 2" xfId="46686" xr:uid="{1F6C07FF-B6CD-43EB-9AAD-EC784835DBAC}"/>
    <cellStyle name="SAPBEXaggItem 2 6 3 3" xfId="27935" xr:uid="{833AB3B9-3907-4F3D-8920-0A216087F6F5}"/>
    <cellStyle name="SAPBEXaggItem 2 6 4" xfId="33271" xr:uid="{7461CCBB-9ED6-4CFA-9F6F-723415273E83}"/>
    <cellStyle name="SAPBEXaggItem 2 6 5" xfId="14252" xr:uid="{78B52143-A1C2-4785-9DC2-DB2FF2B6B988}"/>
    <cellStyle name="SAPBEXaggItem 2 7" xfId="3555" xr:uid="{A18B5295-5225-4E93-AB3A-0D63105DC445}"/>
    <cellStyle name="SAPBEXaggItem 2 7 2" xfId="5551" xr:uid="{6805C024-9A8E-4526-9474-47B1F7B543FA}"/>
    <cellStyle name="SAPBEXaggItem 2 7 2 2" xfId="11708" xr:uid="{96971CD6-A4FF-46A0-AF04-1F4D8A2691B6}"/>
    <cellStyle name="SAPBEXaggItem 2 7 2 2 2" xfId="48393" xr:uid="{2E6D0AE3-AC5E-4253-8FF4-4FD947C4B99A}"/>
    <cellStyle name="SAPBEXaggItem 2 7 2 2 3" xfId="29642" xr:uid="{25D0B182-0B3F-4B88-852E-899E1CB0B1D0}"/>
    <cellStyle name="SAPBEXaggItem 2 7 2 3" xfId="35132" xr:uid="{C26A60A8-8CA6-4059-983D-DD2E56DCA06E}"/>
    <cellStyle name="SAPBEXaggItem 2 7 2 4" xfId="15960" xr:uid="{BA785941-9B48-463F-B255-0472F0FCD5D0}"/>
    <cellStyle name="SAPBEXaggItem 2 7 3" xfId="10679" xr:uid="{350CA2DC-BF1C-4324-B297-956720697D3F}"/>
    <cellStyle name="SAPBEXaggItem 2 7 3 2" xfId="46648" xr:uid="{777B4076-90BD-4413-95CA-060DC3C46C1B}"/>
    <cellStyle name="SAPBEXaggItem 2 7 3 3" xfId="27897" xr:uid="{D521A7BA-0667-42B7-875A-10670226DBF9}"/>
    <cellStyle name="SAPBEXaggItem 2 7 4" xfId="33232" xr:uid="{4784ED3F-0263-4D15-A2C3-9C6A3F27FD37}"/>
    <cellStyle name="SAPBEXaggItem 2 7 5" xfId="14213" xr:uid="{7660BE45-1A9D-45F0-893A-39E6A5A0D6B8}"/>
    <cellStyle name="SAPBEXaggItem 2 8" xfId="3671" xr:uid="{FA3250B9-712F-4BCD-B342-D878C541C66D}"/>
    <cellStyle name="SAPBEXaggItem 2 8 2" xfId="5654" xr:uid="{F34271B4-DE31-4080-B56A-09091D4ADB39}"/>
    <cellStyle name="SAPBEXaggItem 2 8 2 2" xfId="11809" xr:uid="{D2AB170E-8881-4D7D-9606-885BF7CF272B}"/>
    <cellStyle name="SAPBEXaggItem 2 8 2 2 2" xfId="48494" xr:uid="{601ADDE2-7B85-46DC-A358-A359086EE918}"/>
    <cellStyle name="SAPBEXaggItem 2 8 2 2 3" xfId="29743" xr:uid="{1E5B7CB4-1847-4051-86DC-E623190A630D}"/>
    <cellStyle name="SAPBEXaggItem 2 8 2 3" xfId="35234" xr:uid="{B296707C-4A26-4A7C-946A-7DC460113601}"/>
    <cellStyle name="SAPBEXaggItem 2 8 2 4" xfId="16061" xr:uid="{69E39503-7A82-4770-85CE-F50BFA308BBA}"/>
    <cellStyle name="SAPBEXaggItem 2 8 3" xfId="10791" xr:uid="{EE910D3B-571D-47DA-9D65-7F169C1498F0}"/>
    <cellStyle name="SAPBEXaggItem 2 8 3 2" xfId="46761" xr:uid="{9F23BCA7-67E2-4859-BE7A-FD11F1038A39}"/>
    <cellStyle name="SAPBEXaggItem 2 8 3 3" xfId="28010" xr:uid="{02A50349-115C-4451-9CB1-82C1A77A66CB}"/>
    <cellStyle name="SAPBEXaggItem 2 8 4" xfId="33347" xr:uid="{148D86A8-F266-41E1-BB92-A29C91DFEDB8}"/>
    <cellStyle name="SAPBEXaggItem 2 8 5" xfId="14327" xr:uid="{92D1F85F-47D0-4F62-A98F-9338B83C5EB2}"/>
    <cellStyle name="SAPBEXaggItem 2 9" xfId="3229" xr:uid="{2505248A-8078-42EE-A6AD-465414F9703F}"/>
    <cellStyle name="SAPBEXaggItem 2 9 2" xfId="5297" xr:uid="{6AFB13CE-8F6C-44DD-A207-B9986CD8DDDA}"/>
    <cellStyle name="SAPBEXaggItem 2 9 2 2" xfId="11516" xr:uid="{5248F061-9DF5-4611-9441-77B2A0D0F4F5}"/>
    <cellStyle name="SAPBEXaggItem 2 9 2 2 2" xfId="48140" xr:uid="{32AD260F-BD99-4B7B-94A2-273656708B87}"/>
    <cellStyle name="SAPBEXaggItem 2 9 2 2 3" xfId="29389" xr:uid="{F879B5F0-5E54-4BB8-9509-45C1EA833A91}"/>
    <cellStyle name="SAPBEXaggItem 2 9 2 3" xfId="34879" xr:uid="{58E28D5A-C5F9-47D4-9F09-7B21F1641F42}"/>
    <cellStyle name="SAPBEXaggItem 2 9 2 4" xfId="15707" xr:uid="{94351C7F-0782-49AB-BC3E-5B73A04854C7}"/>
    <cellStyle name="SAPBEXaggItem 2 9 3" xfId="10473" xr:uid="{18F18A70-0E0F-4D97-B058-4B2F5E4FBD2F}"/>
    <cellStyle name="SAPBEXaggItem 2 9 3 2" xfId="46388" xr:uid="{03B99787-DD81-4169-ACF2-54A430903EDE}"/>
    <cellStyle name="SAPBEXaggItem 2 9 3 3" xfId="27637" xr:uid="{0B210075-3CAC-4417-A996-2959DEBEA98E}"/>
    <cellStyle name="SAPBEXaggItem 2 9 4" xfId="32942" xr:uid="{F8AFBCB2-AF1D-464D-BD83-44FC941340A2}"/>
    <cellStyle name="SAPBEXaggItem 2 9 5" xfId="13942" xr:uid="{E263484D-48EB-444E-B51C-034B4EB21C76}"/>
    <cellStyle name="SAPBEXaggItem 20" xfId="8748" xr:uid="{3D34EFEF-AEC6-4A47-BD5C-252D5D230D1D}"/>
    <cellStyle name="SAPBEXaggItem 20 2" xfId="12159" xr:uid="{BD042BF4-314F-4A62-BF1E-5715C5EDF74B}"/>
    <cellStyle name="SAPBEXaggItem 20 2 2" xfId="36668" xr:uid="{BCFFCE7A-14DA-4A6D-88E9-85EBC9A97CA8}"/>
    <cellStyle name="SAPBEXaggItem 20 3" xfId="17208" xr:uid="{962DCA93-3CAE-4C9C-A1B9-B94702F0881F}"/>
    <cellStyle name="SAPBEXaggItem 21" xfId="9847" xr:uid="{5DE91C31-F0A6-4FD6-928F-84DA87D49E60}"/>
    <cellStyle name="SAPBEXaggItem 21 2" xfId="12861" xr:uid="{C3A75673-A6F2-4BAF-8953-300A672DDD92}"/>
    <cellStyle name="SAPBEXaggItem 21 2 2" xfId="37620" xr:uid="{42F1EA35-CB6D-4220-860C-E40EC8B21BB1}"/>
    <cellStyle name="SAPBEXaggItem 21 3" xfId="18134" xr:uid="{7791DC1B-F727-48B6-B8AC-C19AF518833C}"/>
    <cellStyle name="SAPBEXaggItem 22" xfId="9898" xr:uid="{74B6909D-74EC-4297-BB94-AA4E653F3387}"/>
    <cellStyle name="SAPBEXaggItem 22 2" xfId="38684" xr:uid="{B5B9BCBA-9691-43A2-B6FD-2F5861557F79}"/>
    <cellStyle name="SAPBEXaggItem 22 3" xfId="19206" xr:uid="{9F8A512B-BFEE-442D-A735-4CAF9B74F7C5}"/>
    <cellStyle name="SAPBEXaggItem 23" xfId="19981" xr:uid="{6E330C0B-3495-449A-9D63-90FB57B2DB40}"/>
    <cellStyle name="SAPBEXaggItem 23 2" xfId="39317" xr:uid="{B4183E74-C46B-4592-A811-C4E0E8E7E464}"/>
    <cellStyle name="SAPBEXaggItem 24" xfId="18809" xr:uid="{3831422F-A8D5-4295-A156-443225133A8E}"/>
    <cellStyle name="SAPBEXaggItem 24 2" xfId="38290" xr:uid="{A70098BF-192D-4AEE-96C5-6AAE7B7D6D59}"/>
    <cellStyle name="SAPBEXaggItem 25" xfId="21476" xr:uid="{D93DFB0A-21BA-4B62-A0EA-6438965A219C}"/>
    <cellStyle name="SAPBEXaggItem 25 2" xfId="40277" xr:uid="{F39A2849-F59C-4C63-9CE6-826C790615F6}"/>
    <cellStyle name="SAPBEXaggItem 26" xfId="18224" xr:uid="{391C7D2F-2787-442A-BBF7-78CC484D8B9D}"/>
    <cellStyle name="SAPBEXaggItem 26 2" xfId="37708" xr:uid="{4AD9BE4F-2DAE-49AE-B61F-9F042803DECD}"/>
    <cellStyle name="SAPBEXaggItem 27" xfId="19020" xr:uid="{23CEEA04-879C-40FE-B944-D05D2AB079F6}"/>
    <cellStyle name="SAPBEXaggItem 27 2" xfId="38501" xr:uid="{63067733-AC2C-46F5-BF14-BD8A27070B0C}"/>
    <cellStyle name="SAPBEXaggItem 28" xfId="21967" xr:uid="{DE62250E-D800-4853-90AB-C9023C5C21A6}"/>
    <cellStyle name="SAPBEXaggItem 28 2" xfId="40765" xr:uid="{749A5861-4D36-4021-937A-194804B31907}"/>
    <cellStyle name="SAPBEXaggItem 29" xfId="18189" xr:uid="{5C54D527-31A4-4A8D-A1EE-37ADD2823784}"/>
    <cellStyle name="SAPBEXaggItem 29 2" xfId="37673" xr:uid="{4793DDAD-E00F-4168-8AA5-603A38E881AB}"/>
    <cellStyle name="SAPBEXaggItem 3" xfId="2691" xr:uid="{9A46D5B5-8BA9-4992-814F-8B4CA49EBBDF}"/>
    <cellStyle name="SAPBEXaggItem 3 10" xfId="21434" xr:uid="{0374F511-C6D2-4000-81A1-996A2F0B0D5D}"/>
    <cellStyle name="SAPBEXaggItem 3 10 2" xfId="40236" xr:uid="{11C0CE5D-DF76-4B2D-8B0E-9DCC3B4F05B8}"/>
    <cellStyle name="SAPBEXaggItem 3 11" xfId="21821" xr:uid="{4A024409-9EDE-4E9F-8C41-4AC50DFA7333}"/>
    <cellStyle name="SAPBEXaggItem 3 11 2" xfId="40619" xr:uid="{7621C997-038C-4EC3-AD65-93B30EAE345E}"/>
    <cellStyle name="SAPBEXaggItem 3 12" xfId="18821" xr:uid="{76A5ADB7-7CB5-4BBA-99F2-D50F2DC858A8}"/>
    <cellStyle name="SAPBEXaggItem 3 12 2" xfId="38302" xr:uid="{DD900093-1149-49DC-B59A-043DBF777CED}"/>
    <cellStyle name="SAPBEXaggItem 3 13" xfId="19079" xr:uid="{13A7B735-0E57-4CAD-9BA0-D8CC3E8C6662}"/>
    <cellStyle name="SAPBEXaggItem 3 13 2" xfId="38558" xr:uid="{34ED3BE1-7B93-41F8-9D2B-1F22D816F36F}"/>
    <cellStyle name="SAPBEXaggItem 3 14" xfId="19441" xr:uid="{03606C15-B445-47D6-8163-776ACC5D32CA}"/>
    <cellStyle name="SAPBEXaggItem 3 14 2" xfId="38919" xr:uid="{E381A6BF-73B8-4672-9990-C53DEE467058}"/>
    <cellStyle name="SAPBEXaggItem 3 15" xfId="22486" xr:uid="{04007418-E7BA-42D3-B13A-1F409C665DA6}"/>
    <cellStyle name="SAPBEXaggItem 3 15 2" xfId="41278" xr:uid="{CE9F464C-9677-4A5A-BF93-5BAEB8ED6F15}"/>
    <cellStyle name="SAPBEXaggItem 3 16" xfId="24280" xr:uid="{09D99245-8261-42A0-8545-8391557D8F8A}"/>
    <cellStyle name="SAPBEXaggItem 3 16 2" xfId="43060" xr:uid="{AF061FBD-DAF3-46D0-BF2B-AAC4032E8D33}"/>
    <cellStyle name="SAPBEXaggItem 3 17" xfId="25291" xr:uid="{B3C0D63C-9805-4611-867A-163C42B3179D}"/>
    <cellStyle name="SAPBEXaggItem 3 17 2" xfId="44067" xr:uid="{9E65015F-C776-4D90-AD96-78EC57ED2D3D}"/>
    <cellStyle name="SAPBEXaggItem 3 18" xfId="24424" xr:uid="{D143B5D5-9912-467C-B7C6-FE2980B9C4B1}"/>
    <cellStyle name="SAPBEXaggItem 3 18 2" xfId="43204" xr:uid="{29303AF1-8EB0-4ED2-BFF0-000C5AF60EE3}"/>
    <cellStyle name="SAPBEXaggItem 3 19" xfId="23354" xr:uid="{6ED45019-824E-46AB-80E0-02E654F864F9}"/>
    <cellStyle name="SAPBEXaggItem 3 19 2" xfId="42142" xr:uid="{4BBA4F62-7A11-4601-9710-378A21B8D2AA}"/>
    <cellStyle name="SAPBEXaggItem 3 2" xfId="4789" xr:uid="{16B37F20-AC78-4B4C-9CA0-3EB7731B0208}"/>
    <cellStyle name="SAPBEXaggItem 3 2 2" xfId="9400" xr:uid="{1B6C3859-99E2-4230-9ACA-B6B22566B07A}"/>
    <cellStyle name="SAPBEXaggItem 3 2 2 2" xfId="9774" xr:uid="{4F6F2309-CB32-4FD0-B71D-47F43DD9C106}"/>
    <cellStyle name="SAPBEXaggItem 3 2 2 2 2" xfId="12791" xr:uid="{26CC1E4E-7D3A-4FC8-AEC8-6A3B3027DDDC}"/>
    <cellStyle name="SAPBEXaggItem 3 2 2 2 2 2" xfId="37551" xr:uid="{AC5973E4-4ABE-4EE4-ABD5-BC210DBDBDF2}"/>
    <cellStyle name="SAPBEXaggItem 3 2 2 2 3" xfId="18063" xr:uid="{0D180E3A-C202-42DE-8048-DDE5EFFC8F7B}"/>
    <cellStyle name="SAPBEXaggItem 3 2 2 3" xfId="12462" xr:uid="{2F66D190-1086-49D7-8A5F-90B77DECD6DE}"/>
    <cellStyle name="SAPBEXaggItem 3 2 2 3 2" xfId="37211" xr:uid="{F19A44F3-D1AD-4704-9731-5995AD5AA8EF}"/>
    <cellStyle name="SAPBEXaggItem 3 2 2 4" xfId="17722" xr:uid="{CD07C480-15BC-43AE-ADBF-91794612BCA9}"/>
    <cellStyle name="SAPBEXaggItem 3 2 3" xfId="9049" xr:uid="{5A491291-9853-4625-8F06-C28DCB02FBCC}"/>
    <cellStyle name="SAPBEXaggItem 3 2 3 2" xfId="12278" xr:uid="{4EB0E3D6-5D51-4E0E-946D-498CABD150AF}"/>
    <cellStyle name="SAPBEXaggItem 3 2 3 2 2" xfId="36896" xr:uid="{AE4AE261-43AD-4439-A358-730988F676E4}"/>
    <cellStyle name="SAPBEXaggItem 3 2 3 3" xfId="17417" xr:uid="{04E12E70-C98C-4FB3-A6AF-09D64A266E0B}"/>
    <cellStyle name="SAPBEXaggItem 3 2 4" xfId="11151" xr:uid="{FFAB1BAA-8BDA-4D2E-B6C1-8C2ECCC1EFA8}"/>
    <cellStyle name="SAPBEXaggItem 3 2 4 2" xfId="47632" xr:uid="{4942338D-0D1E-43F2-8D32-62C277CF3DEB}"/>
    <cellStyle name="SAPBEXaggItem 3 2 4 3" xfId="28881" xr:uid="{9C5FB31B-F0A2-4A0B-AC2E-2BA3B10BCD81}"/>
    <cellStyle name="SAPBEXaggItem 3 2 5" xfId="34371" xr:uid="{9AD9B47E-72C7-48ED-B6B5-05B631682290}"/>
    <cellStyle name="SAPBEXaggItem 3 2 6" xfId="15199" xr:uid="{8BAD4019-E923-4F90-B84E-237F0E4C3ED5}"/>
    <cellStyle name="SAPBEXaggItem 3 20" xfId="22879" xr:uid="{7C59F666-D7B7-4B29-A42B-2FCCA922FA6D}"/>
    <cellStyle name="SAPBEXaggItem 3 20 2" xfId="41670" xr:uid="{6F37E1A4-33C7-4794-B18A-75FA59E8DAAB}"/>
    <cellStyle name="SAPBEXaggItem 3 21" xfId="24363" xr:uid="{3E142F41-D7B3-474D-8653-E1920EAF787F}"/>
    <cellStyle name="SAPBEXaggItem 3 21 2" xfId="43143" xr:uid="{FA1580C5-DF95-43F1-B317-459A68AEEBDB}"/>
    <cellStyle name="SAPBEXaggItem 3 22" xfId="24442" xr:uid="{F888FD00-E57F-4434-AB90-F5ADDD9703A0}"/>
    <cellStyle name="SAPBEXaggItem 3 22 2" xfId="43222" xr:uid="{278556BD-E5F1-436A-A7F7-858F558CEA64}"/>
    <cellStyle name="SAPBEXaggItem 3 23" xfId="26193" xr:uid="{9287295C-C2BF-45A5-A574-4F33D904FA4A}"/>
    <cellStyle name="SAPBEXaggItem 3 23 2" xfId="44964" xr:uid="{A3CF5F10-7A85-4FE3-95EF-E20640B2B351}"/>
    <cellStyle name="SAPBEXaggItem 3 24" xfId="25943" xr:uid="{8F0384F7-3056-4027-AA7E-12FAA98CEB11}"/>
    <cellStyle name="SAPBEXaggItem 3 24 2" xfId="44715" xr:uid="{32971582-C3A9-4C3F-937E-331973D8B928}"/>
    <cellStyle name="SAPBEXaggItem 3 25" xfId="25798" xr:uid="{18E9829D-A16D-4B9A-8EAD-B57DD16DA504}"/>
    <cellStyle name="SAPBEXaggItem 3 25 2" xfId="44572" xr:uid="{9225FA5F-9E80-46F3-B526-61E11CF54366}"/>
    <cellStyle name="SAPBEXaggItem 3 26" xfId="32406" xr:uid="{07D27064-5945-4020-8DC5-350B14D125C7}"/>
    <cellStyle name="SAPBEXaggItem 3 27" xfId="31355" xr:uid="{DF194000-6460-4AA6-841A-5438EFEA8D28}"/>
    <cellStyle name="SAPBEXaggItem 3 28" xfId="13410" xr:uid="{E50643D1-6825-4019-BF1F-DD9126B5898D}"/>
    <cellStyle name="SAPBEXaggItem 3 3" xfId="9284" xr:uid="{DEBF0389-C72D-498B-A417-9796EF60A618}"/>
    <cellStyle name="SAPBEXaggItem 3 3 2" xfId="9664" xr:uid="{1D568933-ADC8-4DB9-8045-BB2BCE69AF21}"/>
    <cellStyle name="SAPBEXaggItem 3 3 2 2" xfId="12681" xr:uid="{C1224ABC-1B2D-43EC-B5C0-82226FD56471}"/>
    <cellStyle name="SAPBEXaggItem 3 3 2 2 2" xfId="37441" xr:uid="{53136C4C-EE06-4AF5-B996-2EBD5E6BD311}"/>
    <cellStyle name="SAPBEXaggItem 3 3 2 3" xfId="17953" xr:uid="{52159DA9-4994-4DC8-AE84-D77462A56FFC}"/>
    <cellStyle name="SAPBEXaggItem 3 3 3" xfId="12352" xr:uid="{E0E1064F-2C7C-4D0B-9894-786ABC1A71C2}"/>
    <cellStyle name="SAPBEXaggItem 3 3 3 2" xfId="37101" xr:uid="{5A804860-75D8-4375-829D-2E937ABE0354}"/>
    <cellStyle name="SAPBEXaggItem 3 3 4" xfId="17612" xr:uid="{DEA8763E-B391-4E5C-AD98-6C4752EF9A17}"/>
    <cellStyle name="SAPBEXaggItem 3 4" xfId="8789" xr:uid="{8018258B-8A8A-4B44-B6F1-3DC63BD62AA5}"/>
    <cellStyle name="SAPBEXaggItem 3 4 2" xfId="12181" xr:uid="{47199E56-CE21-480D-B1C2-A389D677FA47}"/>
    <cellStyle name="SAPBEXaggItem 3 4 2 2" xfId="36697" xr:uid="{73F6A196-7EA6-4713-BD1C-D7972249425E}"/>
    <cellStyle name="SAPBEXaggItem 3 4 3" xfId="17235" xr:uid="{E29EFDCF-ED08-416F-A796-712BC12477E4}"/>
    <cellStyle name="SAPBEXaggItem 3 5" xfId="9546" xr:uid="{930E784E-3CF8-4233-8D58-C7E733938B34}"/>
    <cellStyle name="SAPBEXaggItem 3 5 2" xfId="12594" xr:uid="{FE4C00B3-561A-4DD4-9A10-6B87B353E275}"/>
    <cellStyle name="SAPBEXaggItem 3 5 2 2" xfId="37342" xr:uid="{CA0B5807-8A74-4574-B97C-CD585DD78065}"/>
    <cellStyle name="SAPBEXaggItem 3 5 3" xfId="17855" xr:uid="{684F17AB-6B29-4671-9377-E7B8F3B20E0E}"/>
    <cellStyle name="SAPBEXaggItem 3 6" xfId="19754" xr:uid="{0A6A0E76-E359-4379-AB36-BDAB40FB5B4C}"/>
    <cellStyle name="SAPBEXaggItem 3 6 2" xfId="39221" xr:uid="{B9253ADC-4038-4801-AD2D-64DE069758C7}"/>
    <cellStyle name="SAPBEXaggItem 3 7" xfId="18896" xr:uid="{D3A5D47B-7129-402A-967C-250CF6B1EFA5}"/>
    <cellStyle name="SAPBEXaggItem 3 7 2" xfId="38377" xr:uid="{9FA8071C-FF50-458C-96D0-8496A0BF1C76}"/>
    <cellStyle name="SAPBEXaggItem 3 8" xfId="21160" xr:uid="{68C8488B-6B83-42A7-B3DB-538BF12DE56F}"/>
    <cellStyle name="SAPBEXaggItem 3 8 2" xfId="39962" xr:uid="{9E6DBE15-7815-4BEB-80B5-D9F278559F33}"/>
    <cellStyle name="SAPBEXaggItem 3 9" xfId="18416" xr:uid="{E9D56450-3C57-4400-B0EF-AD9FD9FFBC5F}"/>
    <cellStyle name="SAPBEXaggItem 3 9 2" xfId="37899" xr:uid="{69D6544B-29B0-4557-95B0-C9B948361DF5}"/>
    <cellStyle name="SAPBEXaggItem 30" xfId="19152" xr:uid="{488C755E-6AD6-4581-966C-4A869A52E426}"/>
    <cellStyle name="SAPBEXaggItem 30 2" xfId="38631" xr:uid="{886D9E29-F410-4FEF-B2BB-E10627B17716}"/>
    <cellStyle name="SAPBEXaggItem 31" xfId="22523" xr:uid="{D6B35DE2-52B5-4D9D-91FB-6B9B96501568}"/>
    <cellStyle name="SAPBEXaggItem 31 2" xfId="41315" xr:uid="{4E1D4090-C4DC-4ABF-A13A-552DB0657606}"/>
    <cellStyle name="SAPBEXaggItem 32" xfId="23707" xr:uid="{95F46942-A268-4F9B-91D8-B96ACA70787B}"/>
    <cellStyle name="SAPBEXaggItem 32 2" xfId="42491" xr:uid="{021D1C16-E95B-422B-80EA-67A99890273D}"/>
    <cellStyle name="SAPBEXaggItem 33" xfId="22682" xr:uid="{BF7C54BF-6DEA-43E0-9F99-0B51C642F57C}"/>
    <cellStyle name="SAPBEXaggItem 33 2" xfId="41474" xr:uid="{8807C626-DA0B-49FA-ABA4-79A46D5798A0}"/>
    <cellStyle name="SAPBEXaggItem 34" xfId="24856" xr:uid="{773D5129-DD18-464B-8FB5-E3237D229687}"/>
    <cellStyle name="SAPBEXaggItem 34 2" xfId="43634" xr:uid="{79A32661-347E-46A6-B330-16B9F5C0606D}"/>
    <cellStyle name="SAPBEXaggItem 35" xfId="22714" xr:uid="{A6ED62BA-AA0F-496D-A0C5-F84018145FF2}"/>
    <cellStyle name="SAPBEXaggItem 35 2" xfId="41505" xr:uid="{FD5834E9-68EF-4A1A-89FA-D7D53343A1B6}"/>
    <cellStyle name="SAPBEXaggItem 36" xfId="23456" xr:uid="{76C558FD-257C-43A4-BEB0-175CFB8F8553}"/>
    <cellStyle name="SAPBEXaggItem 36 2" xfId="42243" xr:uid="{760E2F0A-7386-4309-9EDC-909AFE9480F5}"/>
    <cellStyle name="SAPBEXaggItem 37" xfId="24613" xr:uid="{15D44298-757B-4BEE-83F2-E1CCE39E56CC}"/>
    <cellStyle name="SAPBEXaggItem 37 2" xfId="43393" xr:uid="{5151C7C9-6E17-4732-BDE8-E9CB47CC4EF7}"/>
    <cellStyle name="SAPBEXaggItem 38" xfId="22726" xr:uid="{CF74527E-6F05-4EE2-A54B-54055AC88CEE}"/>
    <cellStyle name="SAPBEXaggItem 38 2" xfId="41517" xr:uid="{E94F1BFD-D1F0-47B3-9E5A-F26E9C0F8A67}"/>
    <cellStyle name="SAPBEXaggItem 39" xfId="26238" xr:uid="{9D068D14-F8CE-40FE-AB84-3EFFEB22F317}"/>
    <cellStyle name="SAPBEXaggItem 39 2" xfId="45009" xr:uid="{43AFBB57-F262-4566-833E-67CFB7A8A5A6}"/>
    <cellStyle name="SAPBEXaggItem 4" xfId="2797" xr:uid="{A700280D-5BB1-41BC-8D08-01E9B63F748D}"/>
    <cellStyle name="SAPBEXaggItem 4 2" xfId="4884" xr:uid="{6EF4EEA6-CB00-40B8-A764-17F5B3C7D13F}"/>
    <cellStyle name="SAPBEXaggItem 4 2 2" xfId="9351" xr:uid="{3EB607C7-4A90-4293-AE1D-5D71EEB8AA2B}"/>
    <cellStyle name="SAPBEXaggItem 4 2 2 2" xfId="12413" xr:uid="{7F2FA26F-6DCB-42A9-AB06-89BDB5DFB824}"/>
    <cellStyle name="SAPBEXaggItem 4 2 2 2 2" xfId="37162" xr:uid="{5D8B8AA5-41A8-4737-B5F1-77C9E79FD331}"/>
    <cellStyle name="SAPBEXaggItem 4 2 2 3" xfId="17673" xr:uid="{E2C73A5E-62CD-4627-953F-51BF9972DC6B}"/>
    <cellStyle name="SAPBEXaggItem 4 2 3" xfId="9725" xr:uid="{8D56D895-F320-4387-897E-A7E4D1673764}"/>
    <cellStyle name="SAPBEXaggItem 4 2 3 2" xfId="12742" xr:uid="{1B4E4FF3-859B-4A0B-902B-F60C7E31827D}"/>
    <cellStyle name="SAPBEXaggItem 4 2 3 2 2" xfId="37502" xr:uid="{B72FDF46-40B8-4B97-9867-AE83927FFD03}"/>
    <cellStyle name="SAPBEXaggItem 4 2 3 3" xfId="18014" xr:uid="{EE1BAB24-2E75-46FF-ADEB-894EF84D14D5}"/>
    <cellStyle name="SAPBEXaggItem 4 2 4" xfId="11246" xr:uid="{A3AC796C-DF89-4572-84AF-D174FBE3277A}"/>
    <cellStyle name="SAPBEXaggItem 4 2 4 2" xfId="47727" xr:uid="{A5DD9EC8-916F-46B8-B483-B343C14DB022}"/>
    <cellStyle name="SAPBEXaggItem 4 2 4 3" xfId="28976" xr:uid="{1D37825A-4F6A-48B5-AA78-A3D2ED97F22F}"/>
    <cellStyle name="SAPBEXaggItem 4 2 5" xfId="34466" xr:uid="{B178CFB8-807E-497B-9B19-112839BE813C}"/>
    <cellStyle name="SAPBEXaggItem 4 2 6" xfId="15294" xr:uid="{76492B9A-ECF1-48DE-8BAB-7591F36B8A22}"/>
    <cellStyle name="SAPBEXaggItem 4 3" xfId="8995" xr:uid="{5A691DE9-C41F-4002-920C-14F25F7CBA31}"/>
    <cellStyle name="SAPBEXaggItem 4 3 2" xfId="12231" xr:uid="{52B45862-E362-4AF7-9182-FC0A632D6BB2}"/>
    <cellStyle name="SAPBEXaggItem 4 3 2 2" xfId="36844" xr:uid="{7BB7CA2B-5F2C-41F4-887E-F7113F509A43}"/>
    <cellStyle name="SAPBEXaggItem 4 3 3" xfId="17365" xr:uid="{B90AB449-8AB8-4F22-98E8-C0537997DBF0}"/>
    <cellStyle name="SAPBEXaggItem 4 4" xfId="27226" xr:uid="{5ABD27F5-FA4F-445D-95FB-534476DABD25}"/>
    <cellStyle name="SAPBEXaggItem 4 4 2" xfId="45977" xr:uid="{DE51589D-800A-4232-A935-7416DB767553}"/>
    <cellStyle name="SAPBEXaggItem 4 5" xfId="32512" xr:uid="{07E86B5C-0ED0-4FE2-ABBE-E9C5C43DA487}"/>
    <cellStyle name="SAPBEXaggItem 4 6" xfId="13515" xr:uid="{86D4EECA-4890-450A-B4E7-97F87073CAE6}"/>
    <cellStyle name="SAPBEXaggItem 40" xfId="23765" xr:uid="{2CBA56A8-AB14-4B87-B1F9-F8D9A607C6CB}"/>
    <cellStyle name="SAPBEXaggItem 40 2" xfId="42549" xr:uid="{48AE9476-6BD2-4A5F-8FED-FA266289617A}"/>
    <cellStyle name="SAPBEXaggItem 41" xfId="24839" xr:uid="{396ADD56-44AF-4FE5-90DC-A19C16F63929}"/>
    <cellStyle name="SAPBEXaggItem 41 2" xfId="43617" xr:uid="{4778239D-FC45-4F60-A42E-217C61EF8141}"/>
    <cellStyle name="SAPBEXaggItem 42" xfId="31670" xr:uid="{F6AB0ED4-1335-46C0-9AD5-B34752F5DDB6}"/>
    <cellStyle name="SAPBEXaggItem 43" xfId="31086" xr:uid="{F14007DD-0700-41A8-AE90-011613E3A76A}"/>
    <cellStyle name="SAPBEXaggItem 5" xfId="3370" xr:uid="{9535B824-A090-486E-8B7C-C11B25BB5DA0}"/>
    <cellStyle name="SAPBEXaggItem 5 2" xfId="5423" xr:uid="{62684D54-F434-4AEE-B31D-14334AB4A6F8}"/>
    <cellStyle name="SAPBEXaggItem 5 2 2" xfId="9454" xr:uid="{648952B0-833F-458F-B0C6-BD7642EE27DA}"/>
    <cellStyle name="SAPBEXaggItem 5 2 2 2" xfId="12515" xr:uid="{C604C25A-73E5-4361-B0E9-A19A3A61B711}"/>
    <cellStyle name="SAPBEXaggItem 5 2 2 2 2" xfId="37262" xr:uid="{CDCC1A2C-3D36-4EBE-9CD7-477F7F1DD0DB}"/>
    <cellStyle name="SAPBEXaggItem 5 2 2 3" xfId="17775" xr:uid="{AE63EB6B-577D-4258-B634-52BC38F65AED}"/>
    <cellStyle name="SAPBEXaggItem 5 2 3" xfId="9827" xr:uid="{4BA7AFFE-5B7D-4B32-8A5B-DAAD72AC5030}"/>
    <cellStyle name="SAPBEXaggItem 5 2 3 2" xfId="12844" xr:uid="{DD60FD52-A787-4B3A-A8BF-69B1E83AC1F6}"/>
    <cellStyle name="SAPBEXaggItem 5 2 3 2 2" xfId="37602" xr:uid="{F0D4784B-B8A0-41AD-9A9C-001D423AC5C0}"/>
    <cellStyle name="SAPBEXaggItem 5 2 3 3" xfId="18116" xr:uid="{7C8D637D-B963-4887-A0A5-1FF524F11B1E}"/>
    <cellStyle name="SAPBEXaggItem 5 2 4" xfId="11642" xr:uid="{0822F5D0-F8BD-4A9E-8CA1-60EDB81EC801}"/>
    <cellStyle name="SAPBEXaggItem 5 2 4 2" xfId="48266" xr:uid="{4A6BA592-8E8E-4EC7-A4E5-6FAA4B03EC52}"/>
    <cellStyle name="SAPBEXaggItem 5 2 4 3" xfId="29515" xr:uid="{0DDFAA19-85AB-4911-9CEE-642DB4B273E7}"/>
    <cellStyle name="SAPBEXaggItem 5 2 5" xfId="35005" xr:uid="{DD9BC541-99EC-4BFE-BA88-C9DC069318C3}"/>
    <cellStyle name="SAPBEXaggItem 5 2 6" xfId="15833" xr:uid="{F2CB092D-EB2F-4644-97E9-90781D92EC54}"/>
    <cellStyle name="SAPBEXaggItem 5 3" xfId="9461" xr:uid="{7F96EB9E-1BEA-4CCF-86E7-9743B0526A64}"/>
    <cellStyle name="SAPBEXaggItem 5 3 2" xfId="9833" xr:uid="{120FA7E6-73E4-43D6-920C-C18701D3ABCD}"/>
    <cellStyle name="SAPBEXaggItem 5 3 2 2" xfId="12850" xr:uid="{08AC1C89-718A-4B12-B8B5-E4D08E1A18FE}"/>
    <cellStyle name="SAPBEXaggItem 5 3 2 2 2" xfId="37608" xr:uid="{904427EE-F13F-4190-B0DF-BC4DE8130EBC}"/>
    <cellStyle name="SAPBEXaggItem 5 3 2 3" xfId="18122" xr:uid="{D060870B-1741-4653-92BB-01A96EE175DA}"/>
    <cellStyle name="SAPBEXaggItem 5 3 3" xfId="12521" xr:uid="{82D79BB3-0CA3-4EAC-A636-256F6BE84D9A}"/>
    <cellStyle name="SAPBEXaggItem 5 3 3 2" xfId="37268" xr:uid="{72FB7303-7741-4101-947A-3D2277C9CF2C}"/>
    <cellStyle name="SAPBEXaggItem 5 3 4" xfId="17781" xr:uid="{2D8BECA1-394F-4D73-8807-E783B601C2CE}"/>
    <cellStyle name="SAPBEXaggItem 5 4" xfId="9224" xr:uid="{142490F5-D2F9-47AD-94DA-38417F8D3651}"/>
    <cellStyle name="SAPBEXaggItem 5 4 2" xfId="12328" xr:uid="{006600AA-4126-41E8-BD8B-FC5DF3CF2B08}"/>
    <cellStyle name="SAPBEXaggItem 5 4 2 2" xfId="37044" xr:uid="{14FA88EE-F40B-413B-971A-D0ACAB7F4DA8}"/>
    <cellStyle name="SAPBEXaggItem 5 4 3" xfId="17555" xr:uid="{7C172ECA-42F9-4A0A-9997-9FFFD5F14AC3}"/>
    <cellStyle name="SAPBEXaggItem 5 5" xfId="27765" xr:uid="{30ADCC44-E687-4F64-9C7D-0EB87DFD209D}"/>
    <cellStyle name="SAPBEXaggItem 5 5 2" xfId="46516" xr:uid="{2F0AF5B3-3EBE-4495-8FC9-FD57619478A9}"/>
    <cellStyle name="SAPBEXaggItem 5 6" xfId="33083" xr:uid="{F8BE3CAA-DFC0-4F9E-921E-D604E5CD9276}"/>
    <cellStyle name="SAPBEXaggItem 5 7" xfId="14080" xr:uid="{2AF8664D-72F9-4E6E-9DB2-11D08F9A91D5}"/>
    <cellStyle name="SAPBEXaggItem 6" xfId="2767" xr:uid="{EBBC751E-32A5-4F90-9A0E-D221D554B019}"/>
    <cellStyle name="SAPBEXaggItem 6 2" xfId="4857" xr:uid="{ED0E8B0C-2AFD-4647-A6ED-C5054B1BEEC4}"/>
    <cellStyle name="SAPBEXaggItem 6 2 2" xfId="11219" xr:uid="{7047756C-55AD-48CF-9DB3-9DFCD42C2676}"/>
    <cellStyle name="SAPBEXaggItem 6 2 2 2" xfId="47700" xr:uid="{A72A524D-BF05-4D65-BD81-BF09D232B631}"/>
    <cellStyle name="SAPBEXaggItem 6 2 2 3" xfId="28949" xr:uid="{16BD863E-03CC-4829-A605-B4A414B57C33}"/>
    <cellStyle name="SAPBEXaggItem 6 2 3" xfId="34439" xr:uid="{9C9CDBE9-D0E4-4670-BA51-575CFDF668C3}"/>
    <cellStyle name="SAPBEXaggItem 6 2 4" xfId="15267" xr:uid="{1238E163-9B81-4311-92E1-01344B6EC232}"/>
    <cellStyle name="SAPBEXaggItem 6 3" xfId="9299" xr:uid="{2E275C26-2C2A-4D50-ACED-49FFF369E378}"/>
    <cellStyle name="SAPBEXaggItem 6 3 2" xfId="12367" xr:uid="{FBE83B4A-F333-4559-A828-686A3F2CC0D0}"/>
    <cellStyle name="SAPBEXaggItem 6 3 2 2" xfId="37116" xr:uid="{96499C04-7A8D-4EEB-908A-1E32E1495E8E}"/>
    <cellStyle name="SAPBEXaggItem 6 3 3" xfId="17627" xr:uid="{9F3CEA7D-C16D-4C0B-B1AA-D8ABAB618990}"/>
    <cellStyle name="SAPBEXaggItem 6 4" xfId="9679" xr:uid="{21FDF9E9-6E8B-4F98-9434-A5B4F8AB74D3}"/>
    <cellStyle name="SAPBEXaggItem 6 4 2" xfId="12696" xr:uid="{95F94170-8128-4EB6-B701-4E7E2DCC5256}"/>
    <cellStyle name="SAPBEXaggItem 6 4 2 2" xfId="37456" xr:uid="{75DF0B22-FFDE-46BD-9766-AF84F167CF42}"/>
    <cellStyle name="SAPBEXaggItem 6 4 3" xfId="17968" xr:uid="{5D0FC6D0-DB0E-49C2-B314-19E767057FBC}"/>
    <cellStyle name="SAPBEXaggItem 6 5" xfId="10185" xr:uid="{48369DC7-49FD-45DC-BF7B-548B484D0027}"/>
    <cellStyle name="SAPBEXaggItem 6 5 2" xfId="45947" xr:uid="{3BE45670-BF10-4A7C-B18E-6E2D06FE0AD1}"/>
    <cellStyle name="SAPBEXaggItem 6 5 3" xfId="27196" xr:uid="{C0C5EB15-EEB7-4AE7-8BD6-3735BF09E63B}"/>
    <cellStyle name="SAPBEXaggItem 6 6" xfId="32482" xr:uid="{AA36592C-3224-4E76-B87B-640970AB4AA2}"/>
    <cellStyle name="SAPBEXaggItem 6 7" xfId="13485" xr:uid="{2AE3D597-723D-49B9-A0FF-1F616FDB194A}"/>
    <cellStyle name="SAPBEXaggItem 7" xfId="2910" xr:uid="{1B42799A-D7F1-4D6F-AD75-8E0C3D2FB8AD}"/>
    <cellStyle name="SAPBEXaggItem 7 2" xfId="4990" xr:uid="{535B7937-B1E5-4F00-AC89-33046A4E8BC9}"/>
    <cellStyle name="SAPBEXaggItem 7 2 2" xfId="11351" xr:uid="{18DFAB8C-C21A-4069-9BD8-F52BA4F57DFF}"/>
    <cellStyle name="SAPBEXaggItem 7 2 2 2" xfId="47833" xr:uid="{B4EB595F-78FD-414C-9F3C-AB708D84930F}"/>
    <cellStyle name="SAPBEXaggItem 7 2 2 3" xfId="29082" xr:uid="{8688C636-7740-46B8-94AE-8F57D2988CB7}"/>
    <cellStyle name="SAPBEXaggItem 7 2 3" xfId="34572" xr:uid="{DC0EBA7C-4F86-4CFE-A8F9-5896DFF5B341}"/>
    <cellStyle name="SAPBEXaggItem 7 2 4" xfId="15400" xr:uid="{05AC61AA-2989-438F-A60E-082F5FD958D1}"/>
    <cellStyle name="SAPBEXaggItem 7 3" xfId="10310" xr:uid="{5D5A9D47-73FA-486C-8BA3-ADB6DE60BB2D}"/>
    <cellStyle name="SAPBEXaggItem 7 3 2" xfId="46084" xr:uid="{D6D5A573-1E27-4D7A-9EBA-E979629069E5}"/>
    <cellStyle name="SAPBEXaggItem 7 3 3" xfId="27333" xr:uid="{83545776-19E1-4E5C-A89F-2E1A5AC08CC2}"/>
    <cellStyle name="SAPBEXaggItem 7 4" xfId="32625" xr:uid="{2CCCD126-DEF6-4574-90F6-45F4B22C6606}"/>
    <cellStyle name="SAPBEXaggItem 7 5" xfId="13626" xr:uid="{ADCD2F9E-73E0-43CF-BD13-3F79B73E7B33}"/>
    <cellStyle name="SAPBEXaggItem 8" xfId="3598" xr:uid="{94C11970-156D-4ACD-A343-1B431CD4CF09}"/>
    <cellStyle name="SAPBEXaggItem 8 2" xfId="5590" xr:uid="{0D63AA00-4319-4BF5-B8DE-6B0BFBB2A85F}"/>
    <cellStyle name="SAPBEXaggItem 8 2 2" xfId="11747" xr:uid="{388117A7-1C65-4395-9972-1F21816DFF0A}"/>
    <cellStyle name="SAPBEXaggItem 8 2 2 2" xfId="48432" xr:uid="{2D5A810F-01AB-4BCC-BB76-CF0E3A6F168D}"/>
    <cellStyle name="SAPBEXaggItem 8 2 2 3" xfId="29681" xr:uid="{C5351F82-0635-4725-8BDB-C2336CE39393}"/>
    <cellStyle name="SAPBEXaggItem 8 2 3" xfId="35171" xr:uid="{763D48A7-3341-4437-834E-A4A650ED4CB1}"/>
    <cellStyle name="SAPBEXaggItem 8 2 4" xfId="15999" xr:uid="{4A16E16D-C58E-47EA-BC24-EE43CAEB44F1}"/>
    <cellStyle name="SAPBEXaggItem 8 3" xfId="10719" xr:uid="{C5D1EECD-8269-493F-B989-460BB1338D2C}"/>
    <cellStyle name="SAPBEXaggItem 8 3 2" xfId="46689" xr:uid="{F2D6F333-0B84-4516-BA5B-93FBCB2CB1E2}"/>
    <cellStyle name="SAPBEXaggItem 8 3 3" xfId="27938" xr:uid="{117EC578-A5E7-4B8E-9BBC-AC00890AAD4B}"/>
    <cellStyle name="SAPBEXaggItem 8 4" xfId="33274" xr:uid="{DB74F62D-DCA8-4299-AD5F-5A9A2E7AD992}"/>
    <cellStyle name="SAPBEXaggItem 8 5" xfId="14255" xr:uid="{C1CB529E-1A4A-4793-9172-1D6DD13CF0E8}"/>
    <cellStyle name="SAPBEXaggItem 9" xfId="3217" xr:uid="{2FEAEB53-FB98-47DC-B6CA-15AB75A775D4}"/>
    <cellStyle name="SAPBEXaggItem 9 2" xfId="5289" xr:uid="{CCEAA079-8E00-44CA-9636-0FCE39B162AE}"/>
    <cellStyle name="SAPBEXaggItem 9 2 2" xfId="11508" xr:uid="{DAC53148-1CFF-4FA3-9E6F-5587EF269E70}"/>
    <cellStyle name="SAPBEXaggItem 9 2 2 2" xfId="48132" xr:uid="{864B8CB5-8995-4C9E-9EF3-FC962054AEF7}"/>
    <cellStyle name="SAPBEXaggItem 9 2 2 3" xfId="29381" xr:uid="{0265D4F8-820D-4687-87B9-52C8B2B1F6BF}"/>
    <cellStyle name="SAPBEXaggItem 9 2 3" xfId="34871" xr:uid="{D7F9C995-D049-45AE-A323-08C3831F57E7}"/>
    <cellStyle name="SAPBEXaggItem 9 2 4" xfId="15699" xr:uid="{6B748282-EF5C-4B18-B737-C28812191703}"/>
    <cellStyle name="SAPBEXaggItem 9 3" xfId="10461" xr:uid="{751EBB7D-AA7E-47F0-8D0E-22EAE2810C0F}"/>
    <cellStyle name="SAPBEXaggItem 9 3 2" xfId="46376" xr:uid="{C8FFC3BE-4064-4083-B72A-4F25BB08A9C3}"/>
    <cellStyle name="SAPBEXaggItem 9 3 3" xfId="27625" xr:uid="{7863B530-8C9B-4B24-AAD0-26C9E5FDBFCA}"/>
    <cellStyle name="SAPBEXaggItem 9 4" xfId="32930" xr:uid="{60C4D8A1-E2D3-42D0-AAB5-499E8BB56DD2}"/>
    <cellStyle name="SAPBEXaggItem 9 5" xfId="13930" xr:uid="{B1675837-F7FA-4F5B-97DD-46BC94EB7E03}"/>
    <cellStyle name="SAPBEXaggItemX" xfId="1277" xr:uid="{36C5AD57-BE73-4D30-96E7-48AC9FCC3EF3}"/>
    <cellStyle name="SAPBEXaggItemX 10" xfId="2574" xr:uid="{A6B0DEB0-44B6-403D-A9AE-653D2EB45E26}"/>
    <cellStyle name="SAPBEXaggItemX 10 2" xfId="4678" xr:uid="{688D02EB-7166-4CC7-BC62-8518C9325C2F}"/>
    <cellStyle name="SAPBEXaggItemX 10 2 2" xfId="11040" xr:uid="{D3F03B0B-FC7B-483E-93A2-C237EE4529BD}"/>
    <cellStyle name="SAPBEXaggItemX 10 2 2 2" xfId="47521" xr:uid="{C9F05F77-B1EA-4B8C-812B-6CACF0B9AF53}"/>
    <cellStyle name="SAPBEXaggItemX 10 2 2 3" xfId="28770" xr:uid="{DCF07B58-B303-42F5-A01D-6CC05998DB80}"/>
    <cellStyle name="SAPBEXaggItemX 10 2 3" xfId="34260" xr:uid="{82ACE2B7-8B77-439D-A3CD-A06AEBDCB57F}"/>
    <cellStyle name="SAPBEXaggItemX 10 2 4" xfId="15088" xr:uid="{431CA2C9-A8DD-4221-8926-5BC24A8E2F37}"/>
    <cellStyle name="SAPBEXaggItemX 10 3" xfId="10050" xr:uid="{8CA1CCCB-A61A-4863-AA63-ED0A0B183F5C}"/>
    <cellStyle name="SAPBEXaggItemX 10 3 2" xfId="45792" xr:uid="{2A02A537-1A08-454B-BDEA-D61EAE9A5C55}"/>
    <cellStyle name="SAPBEXaggItemX 10 3 3" xfId="27041" xr:uid="{2D95BF56-E125-4BFD-BF7E-CBAFA8214482}"/>
    <cellStyle name="SAPBEXaggItemX 10 4" xfId="32289" xr:uid="{7D3CED43-CAB1-48F8-B14B-4579B6C0361B}"/>
    <cellStyle name="SAPBEXaggItemX 10 5" xfId="13294" xr:uid="{BE226696-9394-486A-9EC4-AF84C6E8FBB9}"/>
    <cellStyle name="SAPBEXaggItemX 11" xfId="2953" xr:uid="{909AEB8E-BA0D-4AE5-B437-AD3436BAA40E}"/>
    <cellStyle name="SAPBEXaggItemX 11 2" xfId="5030" xr:uid="{9E49E8A6-D8B3-4B3E-9647-59005A8348A3}"/>
    <cellStyle name="SAPBEXaggItemX 11 2 2" xfId="11391" xr:uid="{4DDE2A66-46A8-48E1-B16E-410F3AF29696}"/>
    <cellStyle name="SAPBEXaggItemX 11 2 2 2" xfId="47873" xr:uid="{50B50C66-2C04-49DD-A2F0-E45A111CC0FC}"/>
    <cellStyle name="SAPBEXaggItemX 11 2 2 3" xfId="29122" xr:uid="{0797E5D7-2FAB-4539-BB86-C9F539A13DF6}"/>
    <cellStyle name="SAPBEXaggItemX 11 2 3" xfId="34612" xr:uid="{3B09EB70-5B37-4678-B26E-923FC417F380}"/>
    <cellStyle name="SAPBEXaggItemX 11 2 4" xfId="15440" xr:uid="{BCD8E3D0-F240-44E4-92D3-3533C62720BC}"/>
    <cellStyle name="SAPBEXaggItemX 11 3" xfId="10347" xr:uid="{0D016117-AAFD-4B16-B24B-1B855F49F252}"/>
    <cellStyle name="SAPBEXaggItemX 11 3 2" xfId="46119" xr:uid="{88BDD062-59CB-4FF2-BFF2-F1ED7DD14A1F}"/>
    <cellStyle name="SAPBEXaggItemX 11 3 3" xfId="27368" xr:uid="{191C924E-C0C6-4A7C-BFDC-87EDC7792528}"/>
    <cellStyle name="SAPBEXaggItemX 11 4" xfId="32668" xr:uid="{D2BC24FC-5D19-4264-89B0-71864D5C3496}"/>
    <cellStyle name="SAPBEXaggItemX 11 5" xfId="13668" xr:uid="{806FCBD0-0A58-4119-B3AE-1910DE5483EB}"/>
    <cellStyle name="SAPBEXaggItemX 12" xfId="3111" xr:uid="{A5C94B11-ECD1-4BFD-9603-C5493A1C482A}"/>
    <cellStyle name="SAPBEXaggItemX 12 2" xfId="5184" xr:uid="{A29A4933-B035-4999-A9B6-C42B2D4EB051}"/>
    <cellStyle name="SAPBEXaggItemX 12 2 2" xfId="11460" xr:uid="{A1E1FC84-56A0-4FD3-A885-13F08308E9FA}"/>
    <cellStyle name="SAPBEXaggItemX 12 2 2 2" xfId="48027" xr:uid="{AD21D7BA-7E58-420D-894E-075BD71C7DD6}"/>
    <cellStyle name="SAPBEXaggItemX 12 2 2 3" xfId="29276" xr:uid="{B8BC9994-7584-4A3F-A784-B5E5C82E4D6B}"/>
    <cellStyle name="SAPBEXaggItemX 12 2 3" xfId="34766" xr:uid="{111586AD-41B9-48A3-91D6-023C82FADC59}"/>
    <cellStyle name="SAPBEXaggItemX 12 2 4" xfId="15594" xr:uid="{D16BD4F3-0DEC-4638-A001-CF6C83B91A88}"/>
    <cellStyle name="SAPBEXaggItemX 12 3" xfId="10417" xr:uid="{C7216328-C8DB-4386-926D-7CF813C6BD77}"/>
    <cellStyle name="SAPBEXaggItemX 12 3 2" xfId="46271" xr:uid="{47FFA836-3C88-4834-86B9-A14A1FBDDC5A}"/>
    <cellStyle name="SAPBEXaggItemX 12 3 3" xfId="27520" xr:uid="{D54B9A9F-FED9-424B-87F6-F96D7840AEA4}"/>
    <cellStyle name="SAPBEXaggItemX 12 4" xfId="32825" xr:uid="{8AB20C45-195F-48A3-8187-E64BFF83CC2D}"/>
    <cellStyle name="SAPBEXaggItemX 12 5" xfId="13824" xr:uid="{959B80FF-70DD-45AD-A9FA-21761023D1A1}"/>
    <cellStyle name="SAPBEXaggItemX 13" xfId="3746" xr:uid="{05879A49-8BCE-4050-A649-59B896AA5708}"/>
    <cellStyle name="SAPBEXaggItemX 13 2" xfId="5713" xr:uid="{0294BC93-EF79-4D4E-AA8E-D0FB067CC493}"/>
    <cellStyle name="SAPBEXaggItemX 13 2 2" xfId="11866" xr:uid="{CB499A6A-F978-44C5-94F0-41BF2C98AFA9}"/>
    <cellStyle name="SAPBEXaggItemX 13 2 2 2" xfId="48552" xr:uid="{8C1DC352-7C54-4089-898B-B23F1BFBFAD9}"/>
    <cellStyle name="SAPBEXaggItemX 13 2 2 3" xfId="29801" xr:uid="{F33E84E6-961D-46F3-B3D1-0CDEC17DEF04}"/>
    <cellStyle name="SAPBEXaggItemX 13 2 3" xfId="35293" xr:uid="{DAEC9976-88CA-4BF9-87C9-144CEC550797}"/>
    <cellStyle name="SAPBEXaggItemX 13 2 4" xfId="16119" xr:uid="{A8ECCDFC-28CE-46CB-A3D8-920995F5FB13}"/>
    <cellStyle name="SAPBEXaggItemX 13 3" xfId="10865" xr:uid="{EC7703C2-6D93-4D1C-AD66-094F693AEE43}"/>
    <cellStyle name="SAPBEXaggItemX 13 3 2" xfId="46835" xr:uid="{ABA78694-9C07-4CA8-B8CC-30D8AF79076C}"/>
    <cellStyle name="SAPBEXaggItemX 13 3 3" xfId="28084" xr:uid="{BBF0E9D6-3940-47C5-B161-142D306B9544}"/>
    <cellStyle name="SAPBEXaggItemX 13 4" xfId="33422" xr:uid="{55259EE1-AF9B-4AFA-8700-CB81530F3ACF}"/>
    <cellStyle name="SAPBEXaggItemX 13 5" xfId="14401" xr:uid="{5D39F184-21DD-4F1F-B737-11CD4417699F}"/>
    <cellStyle name="SAPBEXaggItemX 14" xfId="3749" xr:uid="{7EFF7684-584D-47B9-8D7B-1BFEBBB03A47}"/>
    <cellStyle name="SAPBEXaggItemX 14 2" xfId="10868" xr:uid="{EBDC5449-A157-45D9-B5BB-A0218C494DC2}"/>
    <cellStyle name="SAPBEXaggItemX 14 2 2" xfId="46838" xr:uid="{A46365F8-3B7A-4414-9993-67393A04812E}"/>
    <cellStyle name="SAPBEXaggItemX 14 2 3" xfId="28087" xr:uid="{C8FF8774-10CD-472F-AF33-CC0B05810C96}"/>
    <cellStyle name="SAPBEXaggItemX 14 3" xfId="33425" xr:uid="{2F1987F5-409F-4F1E-B761-F30CDB52CBF2}"/>
    <cellStyle name="SAPBEXaggItemX 14 4" xfId="14404" xr:uid="{37A35710-FC97-4C22-B23A-3677B28BF59C}"/>
    <cellStyle name="SAPBEXaggItemX 15" xfId="3973" xr:uid="{FAB3C06D-CA60-483D-85A2-54880FF31CE0}"/>
    <cellStyle name="SAPBEXaggItemX 15 2" xfId="5856" xr:uid="{32464823-DF63-44C7-BEB2-0806D26922EA}"/>
    <cellStyle name="SAPBEXaggItemX 15 2 2" xfId="11871" xr:uid="{423D64AF-57DA-431B-9B18-CFB789171000}"/>
    <cellStyle name="SAPBEXaggItemX 15 2 2 2" xfId="48694" xr:uid="{65B70F97-38F6-4F92-A7EF-C14129C27F00}"/>
    <cellStyle name="SAPBEXaggItemX 15 2 2 3" xfId="29943" xr:uid="{7A369D69-9F5C-4938-AF44-BCAEDD6668AB}"/>
    <cellStyle name="SAPBEXaggItemX 15 2 3" xfId="35435" xr:uid="{AD064A2F-B37A-4277-8E5C-7DB48DB48248}"/>
    <cellStyle name="SAPBEXaggItemX 15 2 4" xfId="16261" xr:uid="{CA18383E-E069-431A-A37E-0CAF1E5B89BD}"/>
    <cellStyle name="SAPBEXaggItemX 15 3" xfId="10873" xr:uid="{49FEEAAA-DC61-46F6-A71D-1E822C69DA48}"/>
    <cellStyle name="SAPBEXaggItemX 15 3 2" xfId="46977" xr:uid="{A61DC4E1-8F28-466E-835E-CB59421216B6}"/>
    <cellStyle name="SAPBEXaggItemX 15 3 3" xfId="28226" xr:uid="{A50C9D5C-E776-4E4F-BAC4-C1A3504A93CE}"/>
    <cellStyle name="SAPBEXaggItemX 15 4" xfId="33616" xr:uid="{2A44F56B-61A7-4712-B8A7-09CAEEEFE225}"/>
    <cellStyle name="SAPBEXaggItemX 15 5" xfId="14546" xr:uid="{AEEF3EDD-3BE0-4F0D-83EE-BA9606EB045E}"/>
    <cellStyle name="SAPBEXaggItemX 16" xfId="6016" xr:uid="{219874B4-DAC0-42A2-A01F-55B05FAE8493}"/>
    <cellStyle name="SAPBEXaggItemX 16 2" xfId="11915" xr:uid="{6F6AC831-283D-4A01-8632-ECE1C56F7AC6}"/>
    <cellStyle name="SAPBEXaggItemX 16 2 2" xfId="48847" xr:uid="{2663F15B-F6B4-4B03-81BC-D34403B127B1}"/>
    <cellStyle name="SAPBEXaggItemX 16 2 3" xfId="30096" xr:uid="{95C821C2-E694-4AF5-BB21-3DA23BBB83EA}"/>
    <cellStyle name="SAPBEXaggItemX 16 3" xfId="35589" xr:uid="{6409A2B1-7875-459D-80D8-E337B28B5597}"/>
    <cellStyle name="SAPBEXaggItemX 16 4" xfId="16414" xr:uid="{6920BE7C-E2CD-488E-88C9-0D9FAF46E376}"/>
    <cellStyle name="SAPBEXaggItemX 17" xfId="7962" xr:uid="{149E3670-684F-419B-900F-9C48198B4808}"/>
    <cellStyle name="SAPBEXaggItemX 17 2" xfId="11959" xr:uid="{BC509B93-ABF3-40B9-8BC6-723D56B421A4}"/>
    <cellStyle name="SAPBEXaggItemX 17 2 2" xfId="49319" xr:uid="{63CBB301-540B-4FA9-A849-132DF01310B3}"/>
    <cellStyle name="SAPBEXaggItemX 17 2 3" xfId="30571" xr:uid="{687860F1-213F-4740-A8AA-D6BAFA3744CD}"/>
    <cellStyle name="SAPBEXaggItemX 17 3" xfId="36286" xr:uid="{356C1DEF-28F0-444B-9199-E93CB68CB354}"/>
    <cellStyle name="SAPBEXaggItemX 17 4" xfId="16891" xr:uid="{12619C15-D6B7-4118-8124-5A9B28178BD1}"/>
    <cellStyle name="SAPBEXaggItemX 18" xfId="8165" xr:uid="{BE9D16D1-6F78-459B-9C62-BE9F2111B8A0}"/>
    <cellStyle name="SAPBEXaggItemX 18 2" xfId="12012" xr:uid="{2DAAF2A1-5781-42A4-9085-F2E90C1C52EF}"/>
    <cellStyle name="SAPBEXaggItemX 18 2 2" xfId="49374" xr:uid="{2252AE3F-BF28-4B4F-A5CC-D001013B9A59}"/>
    <cellStyle name="SAPBEXaggItemX 18 2 3" xfId="30626" xr:uid="{1653B974-EC67-4304-B088-5795DA096B63}"/>
    <cellStyle name="SAPBEXaggItemX 18 3" xfId="36371" xr:uid="{7154A30A-38D2-44A7-8BF0-60B80F39091A}"/>
    <cellStyle name="SAPBEXaggItemX 18 4" xfId="16946" xr:uid="{13126D64-65C7-4EDA-B8F7-1855FDBAF2AF}"/>
    <cellStyle name="SAPBEXaggItemX 19" xfId="8714" xr:uid="{D813AE3F-5424-4DAD-A764-CEDC7CA45D97}"/>
    <cellStyle name="SAPBEXaggItemX 19 2" xfId="12127" xr:uid="{726CBFB0-7002-48D7-8288-37CED507FB13}"/>
    <cellStyle name="SAPBEXaggItemX 19 2 2" xfId="36636" xr:uid="{86E77F08-BF82-4501-A46F-724F4CBA4FF3}"/>
    <cellStyle name="SAPBEXaggItemX 19 3" xfId="17176" xr:uid="{0A123800-5A15-47DE-94D5-058A98D932FE}"/>
    <cellStyle name="SAPBEXaggItemX 2" xfId="1398" xr:uid="{25BA78EE-B92E-469A-A50C-3990631088D1}"/>
    <cellStyle name="SAPBEXaggItemX 2 10" xfId="3647" xr:uid="{55CF6C9C-98D6-4FC9-85EC-E14E365B54F8}"/>
    <cellStyle name="SAPBEXaggItemX 2 10 2" xfId="5632" xr:uid="{DA19D3B6-6A12-4A6C-95FF-EB7755BE1644}"/>
    <cellStyle name="SAPBEXaggItemX 2 10 2 2" xfId="11787" xr:uid="{6B93A777-08E9-4CE4-BDF1-C672EAA9C1BE}"/>
    <cellStyle name="SAPBEXaggItemX 2 10 2 2 2" xfId="48472" xr:uid="{68F612A2-ADCB-4DD0-B165-E067BE8F027C}"/>
    <cellStyle name="SAPBEXaggItemX 2 10 2 2 3" xfId="29721" xr:uid="{3FFCAF9F-F6CF-40BB-B6E3-CE1540E55563}"/>
    <cellStyle name="SAPBEXaggItemX 2 10 2 3" xfId="35212" xr:uid="{51CA2736-77DD-422D-9E40-4EDE5AEE94EA}"/>
    <cellStyle name="SAPBEXaggItemX 2 10 2 4" xfId="16039" xr:uid="{C546E4A2-DC55-415F-A1EA-032C55D4811D}"/>
    <cellStyle name="SAPBEXaggItemX 2 10 3" xfId="10767" xr:uid="{EAA3BC9E-2196-4CBF-8E6E-7BC972C30563}"/>
    <cellStyle name="SAPBEXaggItemX 2 10 3 2" xfId="46737" xr:uid="{7289C839-23F8-4971-960E-4607B33F1B61}"/>
    <cellStyle name="SAPBEXaggItemX 2 10 3 3" xfId="27986" xr:uid="{74DFF09B-E65C-4EC8-997E-CFDDB90EF612}"/>
    <cellStyle name="SAPBEXaggItemX 2 10 4" xfId="33323" xr:uid="{3B31FA3A-F84D-42DB-97A4-9F90E344BBAC}"/>
    <cellStyle name="SAPBEXaggItemX 2 10 5" xfId="14303" xr:uid="{5B66C7C4-8F82-4A3A-9B82-E250A85C70E5}"/>
    <cellStyle name="SAPBEXaggItemX 2 11" xfId="3722" xr:uid="{DD1B9B62-3A5C-4D61-ADAE-A83296763CB8}"/>
    <cellStyle name="SAPBEXaggItemX 2 11 2" xfId="5698" xr:uid="{E366FD5C-100B-44A9-B5A7-C401C5870D93}"/>
    <cellStyle name="SAPBEXaggItemX 2 11 2 2" xfId="11852" xr:uid="{66E0DE2F-ADB1-4BEE-8B8D-A64958F17AD5}"/>
    <cellStyle name="SAPBEXaggItemX 2 11 2 2 2" xfId="48538" xr:uid="{2FB5341A-DFDF-4749-85C5-107AB57B88FB}"/>
    <cellStyle name="SAPBEXaggItemX 2 11 2 2 3" xfId="29787" xr:uid="{843CF61A-9E2B-44DE-A5ED-84D67D72D352}"/>
    <cellStyle name="SAPBEXaggItemX 2 11 2 3" xfId="35278" xr:uid="{E5EF8E60-797E-4A50-91E4-7B4EB6E46E4B}"/>
    <cellStyle name="SAPBEXaggItemX 2 11 2 4" xfId="16105" xr:uid="{E4333495-897C-456A-BD15-3CC7CAB2F700}"/>
    <cellStyle name="SAPBEXaggItemX 2 11 3" xfId="10841" xr:uid="{DA57AE41-22D8-4C5D-A22A-21F2A05B96B4}"/>
    <cellStyle name="SAPBEXaggItemX 2 11 3 2" xfId="46811" xr:uid="{B3193BBA-D25A-4BC5-9EBE-9F639CA07D68}"/>
    <cellStyle name="SAPBEXaggItemX 2 11 3 3" xfId="28060" xr:uid="{9BC29B90-96B3-490E-9D13-E3785FDD5EF1}"/>
    <cellStyle name="SAPBEXaggItemX 2 11 4" xfId="33398" xr:uid="{AAAC8382-FF0B-42A4-BE25-05B81971FF83}"/>
    <cellStyle name="SAPBEXaggItemX 2 11 5" xfId="14377" xr:uid="{98F7AA3D-D39C-4103-B81A-66C9E1271C71}"/>
    <cellStyle name="SAPBEXaggItemX 2 12" xfId="3220" xr:uid="{D73EDE84-B105-40BD-8EA4-EF7D48499E4E}"/>
    <cellStyle name="SAPBEXaggItemX 2 12 2" xfId="5291" xr:uid="{564EBFE0-7B0C-40AE-B113-4AB24573AF61}"/>
    <cellStyle name="SAPBEXaggItemX 2 12 2 2" xfId="11510" xr:uid="{7B8D3BD4-EAF5-4636-BDC5-5B73B683D7C7}"/>
    <cellStyle name="SAPBEXaggItemX 2 12 2 2 2" xfId="48134" xr:uid="{3BB2C0CE-8F16-4EA4-AB0C-12CDC3BBFC2C}"/>
    <cellStyle name="SAPBEXaggItemX 2 12 2 2 3" xfId="29383" xr:uid="{549F066F-2A65-4CDC-9381-51A2DDC55ECE}"/>
    <cellStyle name="SAPBEXaggItemX 2 12 2 3" xfId="34873" xr:uid="{72234233-0758-4D8B-B00E-CD9E9C013312}"/>
    <cellStyle name="SAPBEXaggItemX 2 12 2 4" xfId="15701" xr:uid="{C7A624B5-BCDC-4D95-8B1F-644A16EF8C6F}"/>
    <cellStyle name="SAPBEXaggItemX 2 12 3" xfId="10464" xr:uid="{597D4841-01B3-4AAB-94F0-F2E4F0D368C6}"/>
    <cellStyle name="SAPBEXaggItemX 2 12 3 2" xfId="46379" xr:uid="{F54E6CDF-E09B-4996-8313-456DCA8C3B69}"/>
    <cellStyle name="SAPBEXaggItemX 2 12 3 3" xfId="27628" xr:uid="{CCDD9FB7-548A-4E1A-916F-07EF934915AB}"/>
    <cellStyle name="SAPBEXaggItemX 2 12 4" xfId="32933" xr:uid="{8D12488E-72C6-4ABE-931F-4957580D7E7D}"/>
    <cellStyle name="SAPBEXaggItemX 2 12 5" xfId="13933" xr:uid="{9535C8FB-7640-4E88-A31C-A127F78DAFCC}"/>
    <cellStyle name="SAPBEXaggItemX 2 13" xfId="3637" xr:uid="{49575A8C-F5E8-46D6-B2AF-528BCB504935}"/>
    <cellStyle name="SAPBEXaggItemX 2 13 2" xfId="10757" xr:uid="{5DD3C72E-C4B9-470F-B8A4-3C5E56225CDF}"/>
    <cellStyle name="SAPBEXaggItemX 2 13 2 2" xfId="46727" xr:uid="{18C13B5B-9931-4BFE-8F19-191099EACFCB}"/>
    <cellStyle name="SAPBEXaggItemX 2 13 2 3" xfId="27976" xr:uid="{F87F6289-DDE9-482E-BB86-CE1113CAD5C8}"/>
    <cellStyle name="SAPBEXaggItemX 2 13 3" xfId="33313" xr:uid="{826D5D44-3DCD-4065-BFFA-D05DEB6E080A}"/>
    <cellStyle name="SAPBEXaggItemX 2 13 4" xfId="14293" xr:uid="{F2326661-3FC8-4CD4-A152-D569CC5F44FF}"/>
    <cellStyle name="SAPBEXaggItemX 2 14" xfId="4339" xr:uid="{838A318A-4108-45E5-A8B5-25B22DE27F80}"/>
    <cellStyle name="SAPBEXaggItemX 2 14 2" xfId="10926" xr:uid="{0288BF67-3625-41A1-BF91-F5106E600F77}"/>
    <cellStyle name="SAPBEXaggItemX 2 14 2 2" xfId="47182" xr:uid="{BCF4CFEB-5595-4C68-ACB7-37F7BBFDBABD}"/>
    <cellStyle name="SAPBEXaggItemX 2 14 2 3" xfId="28431" xr:uid="{20260962-5CD6-4101-8B70-76049C91AD0F}"/>
    <cellStyle name="SAPBEXaggItemX 2 14 3" xfId="33921" xr:uid="{12963027-DCD4-4CF6-8E62-07BBC17947F6}"/>
    <cellStyle name="SAPBEXaggItemX 2 14 4" xfId="14749" xr:uid="{56368CE7-4C93-4584-988E-5D3C2DFFDF51}"/>
    <cellStyle name="SAPBEXaggItemX 2 15" xfId="8844" xr:uid="{223E122C-ED48-4B85-89FE-E83155FAF85B}"/>
    <cellStyle name="SAPBEXaggItemX 2 15 2" xfId="12218" xr:uid="{00AA1CC4-45BF-4F75-A659-B2F315C81AA3}"/>
    <cellStyle name="SAPBEXaggItemX 2 15 2 2" xfId="36738" xr:uid="{8017AC6F-5A83-484F-9F9C-A8431FDB8B0B}"/>
    <cellStyle name="SAPBEXaggItemX 2 15 3" xfId="17276" xr:uid="{D782912C-A1C0-40FB-BDBD-294F3020C14A}"/>
    <cellStyle name="SAPBEXaggItemX 2 16" xfId="9588" xr:uid="{81797D0F-21BF-4C5E-A4D0-4A1F4E01456F}"/>
    <cellStyle name="SAPBEXaggItemX 2 16 2" xfId="12633" xr:uid="{C0DCA725-D59E-43B4-AB79-6B63F9BB50E0}"/>
    <cellStyle name="SAPBEXaggItemX 2 16 2 2" xfId="37381" xr:uid="{8332B073-3E5B-469F-9313-FF5356920D24}"/>
    <cellStyle name="SAPBEXaggItemX 2 16 3" xfId="17894" xr:uid="{E25D3CDD-ECC6-4279-B497-84A98EE95DC8}"/>
    <cellStyle name="SAPBEXaggItemX 2 17" xfId="9940" xr:uid="{8D301F14-0A4E-414D-A292-809F1C9D633F}"/>
    <cellStyle name="SAPBEXaggItemX 2 17 2" xfId="39009" xr:uid="{C31F9EE1-5AE1-4E72-814C-D729211E9748}"/>
    <cellStyle name="SAPBEXaggItemX 2 17 3" xfId="19533" xr:uid="{7AA5B2EB-5F41-4C6C-8966-32B265BBC9A6}"/>
    <cellStyle name="SAPBEXaggItemX 2 18" xfId="18934" xr:uid="{6A51C129-0D44-45E4-86DA-9A298BE43975}"/>
    <cellStyle name="SAPBEXaggItemX 2 18 2" xfId="38415" xr:uid="{F94FF1AC-06DE-46F7-8597-1347D57F696A}"/>
    <cellStyle name="SAPBEXaggItemX 2 19" xfId="21225" xr:uid="{1F65B86D-BC72-465A-90DA-054625EA785A}"/>
    <cellStyle name="SAPBEXaggItemX 2 19 2" xfId="40027" xr:uid="{DE3A5C5F-53B7-497A-AEDC-68812F5232AD}"/>
    <cellStyle name="SAPBEXaggItemX 2 2" xfId="2648" xr:uid="{E24FDF6C-E895-459A-9980-6BA183092E09}"/>
    <cellStyle name="SAPBEXaggItemX 2 2 10" xfId="18230" xr:uid="{5836EF31-BAF2-41B4-8275-65E41B4B9528}"/>
    <cellStyle name="SAPBEXaggItemX 2 2 10 2" xfId="37714" xr:uid="{A6008599-2D00-4C27-8D37-8AF291766256}"/>
    <cellStyle name="SAPBEXaggItemX 2 2 11" xfId="19447" xr:uid="{6D11510E-C0C6-4E9E-99FC-AEDE1A612E4C}"/>
    <cellStyle name="SAPBEXaggItemX 2 2 11 2" xfId="38925" xr:uid="{FD02122A-407E-4E7A-B940-6D8677FE4DD5}"/>
    <cellStyle name="SAPBEXaggItemX 2 2 12" xfId="19169" xr:uid="{FFF0F6D3-E7C4-4A0F-8312-9F9A03E22DC8}"/>
    <cellStyle name="SAPBEXaggItemX 2 2 12 2" xfId="38648" xr:uid="{35F6685A-6FEA-4B01-BE05-5315E47EA772}"/>
    <cellStyle name="SAPBEXaggItemX 2 2 13" xfId="21754" xr:uid="{7D63881B-1C78-49DC-9872-88587DAC873C}"/>
    <cellStyle name="SAPBEXaggItemX 2 2 13 2" xfId="40553" xr:uid="{79271A76-D0D6-414F-B2D2-A2D3A3027090}"/>
    <cellStyle name="SAPBEXaggItemX 2 2 14" xfId="25127" xr:uid="{B1BF4C2A-BFC9-4326-BCCA-B20325245370}"/>
    <cellStyle name="SAPBEXaggItemX 2 2 14 2" xfId="43903" xr:uid="{F07B020E-302A-4229-B9FA-896760A3C365}"/>
    <cellStyle name="SAPBEXaggItemX 2 2 15" xfId="25585" xr:uid="{2E912F44-58F0-41CD-82DB-6D6E44A53F8D}"/>
    <cellStyle name="SAPBEXaggItemX 2 2 15 2" xfId="44360" xr:uid="{725E3C58-D7E7-4818-AC84-4DE2A332AA61}"/>
    <cellStyle name="SAPBEXaggItemX 2 2 16" xfId="22977" xr:uid="{DC214C7C-9DC4-4C01-AE5D-B503DB3C2371}"/>
    <cellStyle name="SAPBEXaggItemX 2 2 16 2" xfId="41768" xr:uid="{4D5539F4-243A-4C67-A75E-6746C747F3D7}"/>
    <cellStyle name="SAPBEXaggItemX 2 2 17" xfId="25241" xr:uid="{43A3496E-6D11-4DAB-9203-6544620E147B}"/>
    <cellStyle name="SAPBEXaggItemX 2 2 17 2" xfId="44017" xr:uid="{FC5DAC04-BA13-47D3-B4F2-C9C316DE4AF4}"/>
    <cellStyle name="SAPBEXaggItemX 2 2 18" xfId="25287" xr:uid="{EA418305-BC04-4179-A74E-18FFE10C4120}"/>
    <cellStyle name="SAPBEXaggItemX 2 2 18 2" xfId="44063" xr:uid="{6B42CCD2-EED1-4C4C-A4DA-9D28AB685BA5}"/>
    <cellStyle name="SAPBEXaggItemX 2 2 19" xfId="22832" xr:uid="{DA6A645D-C11E-45F9-B07C-730184E90CB2}"/>
    <cellStyle name="SAPBEXaggItemX 2 2 19 2" xfId="41623" xr:uid="{1FE6B50E-1005-4781-B0AE-B0B071908F38}"/>
    <cellStyle name="SAPBEXaggItemX 2 2 2" xfId="4746" xr:uid="{31100D1B-0C1F-4613-99C3-EF7D5721FDF5}"/>
    <cellStyle name="SAPBEXaggItemX 2 2 2 2" xfId="9437" xr:uid="{77BB8FAE-A23F-4ECF-801C-34C4192A3E4B}"/>
    <cellStyle name="SAPBEXaggItemX 2 2 2 2 2" xfId="12499" xr:uid="{8C8287BD-874B-45EB-99D6-2846C1D160C3}"/>
    <cellStyle name="SAPBEXaggItemX 2 2 2 2 2 2" xfId="37248" xr:uid="{2421A769-A62D-4BFE-B9D9-67E5035E4179}"/>
    <cellStyle name="SAPBEXaggItemX 2 2 2 2 3" xfId="17759" xr:uid="{90514A54-9C6F-4AF1-897E-F83922F6E48A}"/>
    <cellStyle name="SAPBEXaggItemX 2 2 2 3" xfId="9811" xr:uid="{DB542124-7D95-4FBE-AF2A-7FC15C9F79E7}"/>
    <cellStyle name="SAPBEXaggItemX 2 2 2 3 2" xfId="12828" xr:uid="{0FF9DD0B-1CD0-4E05-A7A7-1C092CA1C249}"/>
    <cellStyle name="SAPBEXaggItemX 2 2 2 3 2 2" xfId="37588" xr:uid="{E0294497-B1B4-46C1-ABC0-2670A5373AAD}"/>
    <cellStyle name="SAPBEXaggItemX 2 2 2 3 3" xfId="18100" xr:uid="{EFD8C09C-BB7D-4895-960F-E280B73EA76D}"/>
    <cellStyle name="SAPBEXaggItemX 2 2 2 4" xfId="11108" xr:uid="{8096F875-E824-4F8A-9022-56C612A881DD}"/>
    <cellStyle name="SAPBEXaggItemX 2 2 2 4 2" xfId="47589" xr:uid="{CBF02DF8-433A-40CA-B443-BAF088126C0D}"/>
    <cellStyle name="SAPBEXaggItemX 2 2 2 4 3" xfId="28838" xr:uid="{76A5B8FA-18D1-4E28-BC6A-E88853843A85}"/>
    <cellStyle name="SAPBEXaggItemX 2 2 2 5" xfId="34328" xr:uid="{9AF9BCF2-6328-4F35-ABD3-60CDE45B3854}"/>
    <cellStyle name="SAPBEXaggItemX 2 2 2 6" xfId="15156" xr:uid="{A376F831-3903-42D0-9E4C-AB05C1BA3647}"/>
    <cellStyle name="SAPBEXaggItemX 2 2 20" xfId="22969" xr:uid="{1BE76D9D-1F54-48EA-9275-AA584F272EB3}"/>
    <cellStyle name="SAPBEXaggItemX 2 2 20 2" xfId="41760" xr:uid="{183383FD-9677-4337-8EE7-34A0A71A2D6E}"/>
    <cellStyle name="SAPBEXaggItemX 2 2 21" xfId="24562" xr:uid="{BA556A69-AC6F-4B64-A517-4D0B50B76801}"/>
    <cellStyle name="SAPBEXaggItemX 2 2 21 2" xfId="43342" xr:uid="{EBC8888D-445B-4ADC-8A89-336B0A96081C}"/>
    <cellStyle name="SAPBEXaggItemX 2 2 22" xfId="24037" xr:uid="{106854AA-BED2-4A62-9B42-45557E4CF544}"/>
    <cellStyle name="SAPBEXaggItemX 2 2 22 2" xfId="42818" xr:uid="{D320D3F2-1282-4952-A580-0A83CC9A59A5}"/>
    <cellStyle name="SAPBEXaggItemX 2 2 23" xfId="23868" xr:uid="{1044AFAA-D735-4D4B-B126-736EEE641C4E}"/>
    <cellStyle name="SAPBEXaggItemX 2 2 23 2" xfId="42651" xr:uid="{E788D6B9-D02D-45F7-9001-90B676BAC28F}"/>
    <cellStyle name="SAPBEXaggItemX 2 2 24" xfId="32363" xr:uid="{78C6E587-4380-4E0C-A77E-9B9E84CC080E}"/>
    <cellStyle name="SAPBEXaggItemX 2 2 25" xfId="31541" xr:uid="{93AD1E44-9A48-4065-B466-CCE483E32CCE}"/>
    <cellStyle name="SAPBEXaggItemX 2 2 26" xfId="13367" xr:uid="{4927B918-579B-4F35-A8B9-238DC2F4328C}"/>
    <cellStyle name="SAPBEXaggItemX 2 2 3" xfId="9090" xr:uid="{CEB30316-5E55-4CF4-9285-E85AED131D50}"/>
    <cellStyle name="SAPBEXaggItemX 2 2 3 2" xfId="12315" xr:uid="{91291613-4673-4361-A417-94F43414F776}"/>
    <cellStyle name="SAPBEXaggItemX 2 2 3 2 2" xfId="36937" xr:uid="{E73E7912-7D05-485D-9FBA-034E7D2D8CDD}"/>
    <cellStyle name="SAPBEXaggItemX 2 2 3 3" xfId="17458" xr:uid="{C65EB014-9FE2-4F9D-BE70-8369C5A515A5}"/>
    <cellStyle name="SAPBEXaggItemX 2 2 4" xfId="20750" xr:uid="{83AD9DCB-FCEC-4E32-B0E3-DF2D2A803BF0}"/>
    <cellStyle name="SAPBEXaggItemX 2 2 4 2" xfId="39857" xr:uid="{46A3AC79-7E07-4D71-933C-0F11A0AFC6D0}"/>
    <cellStyle name="SAPBEXaggItemX 2 2 5" xfId="21677" xr:uid="{2F02845E-EEE1-462C-B9A5-FA120971390F}"/>
    <cellStyle name="SAPBEXaggItemX 2 2 5 2" xfId="40476" xr:uid="{2A112033-F91E-4D1C-837B-AAB6112E047C}"/>
    <cellStyle name="SAPBEXaggItemX 2 2 6" xfId="20051" xr:uid="{3D4571BB-41C5-4797-94B0-9E7A7C5DA619}"/>
    <cellStyle name="SAPBEXaggItemX 2 2 6 2" xfId="39363" xr:uid="{14C65441-33C8-4063-86D2-4DF6CAA4228E}"/>
    <cellStyle name="SAPBEXaggItemX 2 2 7" xfId="21381" xr:uid="{7D28E393-8ED2-4D83-A2E8-682E487351CE}"/>
    <cellStyle name="SAPBEXaggItemX 2 2 7 2" xfId="40183" xr:uid="{280AD75B-9471-4582-BE4A-7FD7DD5B00C1}"/>
    <cellStyle name="SAPBEXaggItemX 2 2 8" xfId="18877" xr:uid="{18FC9B5A-7E8C-4456-A497-9607025FC015}"/>
    <cellStyle name="SAPBEXaggItemX 2 2 8 2" xfId="38358" xr:uid="{3A3F8658-F345-4F6A-A788-953FA2FD248F}"/>
    <cellStyle name="SAPBEXaggItemX 2 2 9" xfId="19176" xr:uid="{AB665EED-E8E8-410D-A9B8-1B6783A647EB}"/>
    <cellStyle name="SAPBEXaggItemX 2 2 9 2" xfId="38655" xr:uid="{B5227C53-B107-4692-8BC0-839921504210}"/>
    <cellStyle name="SAPBEXaggItemX 2 20" xfId="19432" xr:uid="{81A31FDA-0592-45DC-9FE0-BDCED2109249}"/>
    <cellStyle name="SAPBEXaggItemX 2 20 2" xfId="38910" xr:uid="{1E38C4E9-FAF0-466E-A803-8D6BF3B552C3}"/>
    <cellStyle name="SAPBEXaggItemX 2 21" xfId="18758" xr:uid="{9F1D47DF-C40B-40D9-8221-32592B76A1BA}"/>
    <cellStyle name="SAPBEXaggItemX 2 21 2" xfId="38239" xr:uid="{DA0A0A0A-6617-4A3D-A42D-890099401E94}"/>
    <cellStyle name="SAPBEXaggItemX 2 22" xfId="21856" xr:uid="{BCC6CAE6-A09E-4C9E-8763-916A09D9826C}"/>
    <cellStyle name="SAPBEXaggItemX 2 22 2" xfId="40654" xr:uid="{4B39982F-296E-4BE6-ADC6-AD0AB3767CFF}"/>
    <cellStyle name="SAPBEXaggItemX 2 23" xfId="18854" xr:uid="{132AEE84-4B51-44D6-A4E9-61733162A0CE}"/>
    <cellStyle name="SAPBEXaggItemX 2 23 2" xfId="38335" xr:uid="{32A31F64-5E87-4F5F-8376-E5DA5FF53C79}"/>
    <cellStyle name="SAPBEXaggItemX 2 24" xfId="22141" xr:uid="{C5313652-309F-4C48-84B1-38560C742C42}"/>
    <cellStyle name="SAPBEXaggItemX 2 24 2" xfId="40937" xr:uid="{83EA409B-E13C-41D1-97C4-8EC55FD2B48A}"/>
    <cellStyle name="SAPBEXaggItemX 2 25" xfId="22554" xr:uid="{398D280C-5D85-4856-8BC9-C37D7E3F9732}"/>
    <cellStyle name="SAPBEXaggItemX 2 25 2" xfId="41346" xr:uid="{71ADBD9D-4153-42F3-B5F8-7384FE2D44F3}"/>
    <cellStyle name="SAPBEXaggItemX 2 26" xfId="18205" xr:uid="{4D0D406F-2DA0-4E73-8CE6-0B61692814FB}"/>
    <cellStyle name="SAPBEXaggItemX 2 26 2" xfId="37689" xr:uid="{3423A1CA-D027-4040-BD00-F9DBD36AA1BF}"/>
    <cellStyle name="SAPBEXaggItemX 2 27" xfId="24064" xr:uid="{6A4C2071-4237-4EB1-8B3D-2B01CA3EE1A0}"/>
    <cellStyle name="SAPBEXaggItemX 2 27 2" xfId="42844" xr:uid="{0A852F74-8664-4563-9A9B-0BEA91390964}"/>
    <cellStyle name="SAPBEXaggItemX 2 28" xfId="24529" xr:uid="{D1C26D67-1509-43D6-8B8A-45CC33966AE4}"/>
    <cellStyle name="SAPBEXaggItemX 2 28 2" xfId="43309" xr:uid="{7C19772C-623C-4CAA-A729-05A27EBAAD47}"/>
    <cellStyle name="SAPBEXaggItemX 2 29" xfId="22849" xr:uid="{4F97C0AC-21B9-4604-B737-1C61F0C1362D}"/>
    <cellStyle name="SAPBEXaggItemX 2 29 2" xfId="41640" xr:uid="{CB71818C-D1F6-45C8-B49C-32E11DC354D8}"/>
    <cellStyle name="SAPBEXaggItemX 2 3" xfId="3190" xr:uid="{475373B3-60F8-4095-9B2D-FECDDCB644B3}"/>
    <cellStyle name="SAPBEXaggItemX 2 3 2" xfId="5262" xr:uid="{D99E9089-BDC9-4790-8510-8EB4B696AF88}"/>
    <cellStyle name="SAPBEXaggItemX 2 3 2 2" xfId="11481" xr:uid="{BA1D88E0-2DE3-43B5-A01C-56A3E47BB128}"/>
    <cellStyle name="SAPBEXaggItemX 2 3 2 2 2" xfId="48105" xr:uid="{C9F66A34-9358-4FD0-A5CE-C4C4F10FA535}"/>
    <cellStyle name="SAPBEXaggItemX 2 3 2 2 3" xfId="29354" xr:uid="{897AE915-E7F5-4E12-B421-9D11A919F1CD}"/>
    <cellStyle name="SAPBEXaggItemX 2 3 2 3" xfId="34844" xr:uid="{5DC96D7E-219D-4425-9488-3AE8B768BC5F}"/>
    <cellStyle name="SAPBEXaggItemX 2 3 2 4" xfId="15672" xr:uid="{46282587-A6EC-4A36-8E82-F0150C8C55B3}"/>
    <cellStyle name="SAPBEXaggItemX 2 3 3" xfId="9397" xr:uid="{33847E9A-9576-44BA-AC90-73A45249541E}"/>
    <cellStyle name="SAPBEXaggItemX 2 3 3 2" xfId="12459" xr:uid="{82A3E114-3CF0-4CF6-B9F4-1D4642A1D128}"/>
    <cellStyle name="SAPBEXaggItemX 2 3 3 2 2" xfId="37208" xr:uid="{E1229E21-9DA6-48E1-BA51-576A44403C9E}"/>
    <cellStyle name="SAPBEXaggItemX 2 3 3 3" xfId="17719" xr:uid="{5C90F8C7-EBCE-417C-BC3B-3637E13A5A6D}"/>
    <cellStyle name="SAPBEXaggItemX 2 3 4" xfId="9771" xr:uid="{721B9882-109E-4E5B-992C-75971671D5FA}"/>
    <cellStyle name="SAPBEXaggItemX 2 3 4 2" xfId="12788" xr:uid="{278AD86B-4D66-443B-A16B-E1C9CC1C4FDC}"/>
    <cellStyle name="SAPBEXaggItemX 2 3 4 2 2" xfId="37548" xr:uid="{82EB61BB-A480-4C3B-8BF3-1FCF060E39A8}"/>
    <cellStyle name="SAPBEXaggItemX 2 3 4 3" xfId="18060" xr:uid="{A560F527-4DD4-445A-A475-F0C8C2F95D20}"/>
    <cellStyle name="SAPBEXaggItemX 2 3 5" xfId="10434" xr:uid="{6D6C557C-9159-44BF-AD1B-7F83E22E1D11}"/>
    <cellStyle name="SAPBEXaggItemX 2 3 5 2" xfId="46349" xr:uid="{795B98FA-6CDC-46AA-B451-7F7CD11321AA}"/>
    <cellStyle name="SAPBEXaggItemX 2 3 5 3" xfId="27598" xr:uid="{8F0BAFCE-1EBD-45E8-AB97-2B9A0A40065E}"/>
    <cellStyle name="SAPBEXaggItemX 2 3 6" xfId="32903" xr:uid="{EFB286D5-6349-4EE6-843F-46D47662F2CC}"/>
    <cellStyle name="SAPBEXaggItemX 2 3 7" xfId="13903" xr:uid="{FC979FE7-9097-465E-878E-0F1F4EB0742C}"/>
    <cellStyle name="SAPBEXaggItemX 2 30" xfId="23478" xr:uid="{5DEC9926-596B-4A58-AFBF-3D155DB3703C}"/>
    <cellStyle name="SAPBEXaggItemX 2 30 2" xfId="42265" xr:uid="{2F4435A7-80E3-4881-B0C2-BB3A37EF36EC}"/>
    <cellStyle name="SAPBEXaggItemX 2 31" xfId="22873" xr:uid="{38183607-EBEA-4A8D-95B8-DD7DF34EE373}"/>
    <cellStyle name="SAPBEXaggItemX 2 31 2" xfId="41664" xr:uid="{646CB446-8BBF-4375-9CAA-34E67EC2DFA9}"/>
    <cellStyle name="SAPBEXaggItemX 2 32" xfId="25747" xr:uid="{71779337-E50E-47CE-AD1E-69E4164464B9}"/>
    <cellStyle name="SAPBEXaggItemX 2 32 2" xfId="44522" xr:uid="{CE59180D-8E23-4E9A-BE76-264DC44DA816}"/>
    <cellStyle name="SAPBEXaggItemX 2 33" xfId="26285" xr:uid="{F4A6D49A-958B-4F5C-9448-8B6AD0A5C170}"/>
    <cellStyle name="SAPBEXaggItemX 2 33 2" xfId="45056" xr:uid="{91683C3C-DF06-4FC7-A1A0-324A77B28A54}"/>
    <cellStyle name="SAPBEXaggItemX 2 34" xfId="25437" xr:uid="{F7CAAFCF-2AA4-47D6-86F4-095F53B2F444}"/>
    <cellStyle name="SAPBEXaggItemX 2 34 2" xfId="44213" xr:uid="{24F5B53D-D5F9-47F7-9EEA-883BE35CE33A}"/>
    <cellStyle name="SAPBEXaggItemX 2 35" xfId="23980" xr:uid="{2E2ACB60-239F-4B7D-A7B9-9A427F48828A}"/>
    <cellStyle name="SAPBEXaggItemX 2 35 2" xfId="42763" xr:uid="{D1B6C845-0BEF-4E10-B449-C150E2BB998D}"/>
    <cellStyle name="SAPBEXaggItemX 2 36" xfId="25386" xr:uid="{B3D083DA-F3A9-4775-A74C-C6CBE5577E2E}"/>
    <cellStyle name="SAPBEXaggItemX 2 36 2" xfId="44162" xr:uid="{F4957A6D-57D4-4E0B-9251-827E0C5A287C}"/>
    <cellStyle name="SAPBEXaggItemX 2 37" xfId="31725" xr:uid="{AEA71B05-FD7B-469C-AA3D-BCECDF3AD6A5}"/>
    <cellStyle name="SAPBEXaggItemX 2 38" xfId="31056" xr:uid="{7DAC328C-EFD2-4A0B-A5CF-6A67A5F180A9}"/>
    <cellStyle name="SAPBEXaggItemX 2 39" xfId="12949" xr:uid="{7C648CFA-4B70-4DC2-A3DA-DAE6EFE35ECA}"/>
    <cellStyle name="SAPBEXaggItemX 2 4" xfId="3264" xr:uid="{E0883E30-FCD5-4F7E-9EE4-12602782AC04}"/>
    <cellStyle name="SAPBEXaggItemX 2 4 2" xfId="5330" xr:uid="{748228A2-FAD5-4076-9FD8-8C2A62182B5B}"/>
    <cellStyle name="SAPBEXaggItemX 2 4 2 2" xfId="11549" xr:uid="{29ACB71F-EB95-426E-814D-382E5928FA67}"/>
    <cellStyle name="SAPBEXaggItemX 2 4 2 2 2" xfId="48173" xr:uid="{A95696BF-3363-46E9-93EF-A3186BC875F7}"/>
    <cellStyle name="SAPBEXaggItemX 2 4 2 2 3" xfId="29422" xr:uid="{AE2112C4-CE19-4F1D-9131-CB09F69E77DD}"/>
    <cellStyle name="SAPBEXaggItemX 2 4 2 3" xfId="34912" xr:uid="{BE800E7F-79E5-410B-ADF8-1258D9411E7A}"/>
    <cellStyle name="SAPBEXaggItemX 2 4 2 4" xfId="15740" xr:uid="{19E7C7C4-C6A1-4C11-8336-BBFCA1E3430A}"/>
    <cellStyle name="SAPBEXaggItemX 2 4 3" xfId="10507" xr:uid="{98896DBA-F4A0-475A-B737-030911278E0E}"/>
    <cellStyle name="SAPBEXaggItemX 2 4 3 2" xfId="46421" xr:uid="{342196A6-2FFD-4585-B96B-3463C19DAEC0}"/>
    <cellStyle name="SAPBEXaggItemX 2 4 3 3" xfId="27670" xr:uid="{23AC736C-5925-4616-BED6-0D248924403B}"/>
    <cellStyle name="SAPBEXaggItemX 2 4 4" xfId="32977" xr:uid="{A7CD3390-A84E-452D-B149-A33DCD01FD23}"/>
    <cellStyle name="SAPBEXaggItemX 2 4 5" xfId="13976" xr:uid="{C191F3C3-89F5-43FB-93D0-C59E9ECE3ED2}"/>
    <cellStyle name="SAPBEXaggItemX 2 5" xfId="3213" xr:uid="{04533FF0-6589-47B6-ABFE-E50010970A72}"/>
    <cellStyle name="SAPBEXaggItemX 2 5 2" xfId="5285" xr:uid="{1075E9B3-E710-475D-91C1-60FE2A5EE658}"/>
    <cellStyle name="SAPBEXaggItemX 2 5 2 2" xfId="11504" xr:uid="{2A76EEB9-C801-424B-9560-99DA59D7A7E2}"/>
    <cellStyle name="SAPBEXaggItemX 2 5 2 2 2" xfId="48128" xr:uid="{E1765C72-0A85-420E-A29A-53EB4590B073}"/>
    <cellStyle name="SAPBEXaggItemX 2 5 2 2 3" xfId="29377" xr:uid="{A904DA52-B824-48F0-9EEA-C894801420DE}"/>
    <cellStyle name="SAPBEXaggItemX 2 5 2 3" xfId="34867" xr:uid="{524FAD91-5713-4594-B8B7-5B536C9F6495}"/>
    <cellStyle name="SAPBEXaggItemX 2 5 2 4" xfId="15695" xr:uid="{536625E8-D699-477B-912D-95031094A645}"/>
    <cellStyle name="SAPBEXaggItemX 2 5 3" xfId="10457" xr:uid="{049DDF39-2FEA-4D82-B5AF-B70745E58B42}"/>
    <cellStyle name="SAPBEXaggItemX 2 5 3 2" xfId="46372" xr:uid="{C8770266-790A-4157-8CD7-B3A5DD842C08}"/>
    <cellStyle name="SAPBEXaggItemX 2 5 3 3" xfId="27621" xr:uid="{9FFEE8F7-5507-4FE6-9FEC-124386176709}"/>
    <cellStyle name="SAPBEXaggItemX 2 5 4" xfId="32926" xr:uid="{A2EAAC7A-D5D5-4444-8676-7482DBAE7278}"/>
    <cellStyle name="SAPBEXaggItemX 2 5 5" xfId="13926" xr:uid="{F6F43198-7E56-4358-A2D9-21F03D04F326}"/>
    <cellStyle name="SAPBEXaggItemX 2 6" xfId="2859" xr:uid="{6A360BBD-4085-4FAC-95FB-3F44514FD3CB}"/>
    <cellStyle name="SAPBEXaggItemX 2 6 2" xfId="4944" xr:uid="{75246A28-59F1-4601-B273-0A31C2E3070D}"/>
    <cellStyle name="SAPBEXaggItemX 2 6 2 2" xfId="11306" xr:uid="{8B979F09-7443-4222-8987-4ECF77AFB4E1}"/>
    <cellStyle name="SAPBEXaggItemX 2 6 2 2 2" xfId="47787" xr:uid="{7BCA3AC9-021C-4F90-8E2E-9C1629A8E342}"/>
    <cellStyle name="SAPBEXaggItemX 2 6 2 2 3" xfId="29036" xr:uid="{4082EF3B-B5C3-4BDF-96F1-0696B5939DA7}"/>
    <cellStyle name="SAPBEXaggItemX 2 6 2 3" xfId="34526" xr:uid="{64AFB64F-56E2-4314-BC57-4415D26EF47E}"/>
    <cellStyle name="SAPBEXaggItemX 2 6 2 4" xfId="15354" xr:uid="{95AF6C5A-C709-4D73-B535-B31526B51080}"/>
    <cellStyle name="SAPBEXaggItemX 2 6 3" xfId="10262" xr:uid="{21B80BB8-F166-4CA8-8098-29F10121454F}"/>
    <cellStyle name="SAPBEXaggItemX 2 6 3 2" xfId="46035" xr:uid="{47749E6D-2A7E-4C53-A30C-9102A42CF110}"/>
    <cellStyle name="SAPBEXaggItemX 2 6 3 3" xfId="27284" xr:uid="{C7230ADD-A4A0-4AD8-902E-5FC98450D862}"/>
    <cellStyle name="SAPBEXaggItemX 2 6 4" xfId="32574" xr:uid="{E83AF300-1A18-4992-93F6-1634D7E4F4E4}"/>
    <cellStyle name="SAPBEXaggItemX 2 6 5" xfId="13576" xr:uid="{BF91DC52-D587-4EF0-99BA-326D8C4BDEC6}"/>
    <cellStyle name="SAPBEXaggItemX 2 7" xfId="3238" xr:uid="{C2C01DFD-1595-43C7-A177-4D6D919A9BB2}"/>
    <cellStyle name="SAPBEXaggItemX 2 7 2" xfId="5306" xr:uid="{DA5EA780-AA40-4A93-95C9-06A10A510582}"/>
    <cellStyle name="SAPBEXaggItemX 2 7 2 2" xfId="11525" xr:uid="{D79DBF66-859E-4A87-A384-3B3C77220E38}"/>
    <cellStyle name="SAPBEXaggItemX 2 7 2 2 2" xfId="48149" xr:uid="{78B0E755-5787-47B8-A21D-DA45090E86BB}"/>
    <cellStyle name="SAPBEXaggItemX 2 7 2 2 3" xfId="29398" xr:uid="{8D0174D9-DF39-4E8D-BE90-CD52FDE32C20}"/>
    <cellStyle name="SAPBEXaggItemX 2 7 2 3" xfId="34888" xr:uid="{BCF756F4-5535-47B5-9C96-23AB87B86A69}"/>
    <cellStyle name="SAPBEXaggItemX 2 7 2 4" xfId="15716" xr:uid="{486E3860-5AD4-4389-8B2D-BBBED6B9FB3E}"/>
    <cellStyle name="SAPBEXaggItemX 2 7 3" xfId="10482" xr:uid="{283170D8-C57E-4C5D-BFCC-A072071344A9}"/>
    <cellStyle name="SAPBEXaggItemX 2 7 3 2" xfId="46397" xr:uid="{DBED3F6E-5E4B-432F-9C25-58E06899B0E9}"/>
    <cellStyle name="SAPBEXaggItemX 2 7 3 3" xfId="27646" xr:uid="{4B071DF9-AE1C-4442-886C-5301642905F3}"/>
    <cellStyle name="SAPBEXaggItemX 2 7 4" xfId="32951" xr:uid="{7BE26D5E-4B04-4141-9FF0-3D6FF03274BD}"/>
    <cellStyle name="SAPBEXaggItemX 2 7 5" xfId="13951" xr:uid="{C0599EE0-A4A7-4C66-BB17-DE2A811715E8}"/>
    <cellStyle name="SAPBEXaggItemX 2 8" xfId="3258" xr:uid="{2E0CA54D-3799-4714-BE1E-EF952049FD7C}"/>
    <cellStyle name="SAPBEXaggItemX 2 8 2" xfId="5324" xr:uid="{588DB688-259C-49B3-B44F-393EDA55E297}"/>
    <cellStyle name="SAPBEXaggItemX 2 8 2 2" xfId="11543" xr:uid="{CC83F996-0FA7-4DB2-96B7-023BBD6BF004}"/>
    <cellStyle name="SAPBEXaggItemX 2 8 2 2 2" xfId="48167" xr:uid="{46556ACE-16F5-46EE-9BF3-061DCC64B50A}"/>
    <cellStyle name="SAPBEXaggItemX 2 8 2 2 3" xfId="29416" xr:uid="{460FAB82-DDE7-44FB-B7A4-44CBCA0C1DB6}"/>
    <cellStyle name="SAPBEXaggItemX 2 8 2 3" xfId="34906" xr:uid="{A4BEAC19-3CEE-4A4F-A7EC-A37A4FD0BE95}"/>
    <cellStyle name="SAPBEXaggItemX 2 8 2 4" xfId="15734" xr:uid="{BC9B9B82-B9B8-4929-AAE7-73380E97E6C3}"/>
    <cellStyle name="SAPBEXaggItemX 2 8 3" xfId="10501" xr:uid="{5F50E25F-5011-4B86-8AF5-172414482D3B}"/>
    <cellStyle name="SAPBEXaggItemX 2 8 3 2" xfId="46416" xr:uid="{72E0A1FC-7CFB-46F8-925C-31C0B88ABE92}"/>
    <cellStyle name="SAPBEXaggItemX 2 8 3 3" xfId="27665" xr:uid="{BE806445-7DF1-4083-AE9A-796BCA396689}"/>
    <cellStyle name="SAPBEXaggItemX 2 8 4" xfId="32971" xr:uid="{FADE3C26-A6DD-4B82-AC96-2E60825830A9}"/>
    <cellStyle name="SAPBEXaggItemX 2 8 5" xfId="13970" xr:uid="{7188B30A-9D0D-4C87-9E0C-0B853BB2BC57}"/>
    <cellStyle name="SAPBEXaggItemX 2 9" xfId="2512" xr:uid="{B8C44858-BA53-4BD2-B9E0-91781F066E13}"/>
    <cellStyle name="SAPBEXaggItemX 2 9 2" xfId="4620" xr:uid="{B132BDBF-ACE4-4836-A728-30AC957288A3}"/>
    <cellStyle name="SAPBEXaggItemX 2 9 2 2" xfId="10987" xr:uid="{4ACE94EC-0F9E-487B-B252-A3F6945056C3}"/>
    <cellStyle name="SAPBEXaggItemX 2 9 2 2 2" xfId="47463" xr:uid="{6B94C984-7741-45B1-8042-02268721B197}"/>
    <cellStyle name="SAPBEXaggItemX 2 9 2 2 3" xfId="28712" xr:uid="{A50530D0-701F-477E-8E4E-A3F52B68CA68}"/>
    <cellStyle name="SAPBEXaggItemX 2 9 2 3" xfId="34202" xr:uid="{B6DA8EF2-575E-4DA0-9807-F59E6E9B1F65}"/>
    <cellStyle name="SAPBEXaggItemX 2 9 2 4" xfId="15030" xr:uid="{22EA26AD-EE01-44AF-B780-7924AE35DD24}"/>
    <cellStyle name="SAPBEXaggItemX 2 9 3" xfId="10004" xr:uid="{2F30EB5E-34B9-4424-9EB0-AD69A0E868E3}"/>
    <cellStyle name="SAPBEXaggItemX 2 9 3 2" xfId="45742" xr:uid="{4FD3B826-57FB-4C48-ACE4-B559FED97BC7}"/>
    <cellStyle name="SAPBEXaggItemX 2 9 3 3" xfId="26991" xr:uid="{786E0ED6-AB40-4EAA-A599-3BEE0045D7CD}"/>
    <cellStyle name="SAPBEXaggItemX 2 9 4" xfId="32227" xr:uid="{9339D28D-3A73-45F1-89E0-F691AC855CC5}"/>
    <cellStyle name="SAPBEXaggItemX 2 9 5" xfId="13234" xr:uid="{502DDDA5-946C-4B79-A127-A280CBA43D27}"/>
    <cellStyle name="SAPBEXaggItemX 20" xfId="9482" xr:uid="{16C31CFC-ACC6-49BF-89D4-2CAB957B4B50}"/>
    <cellStyle name="SAPBEXaggItemX 20 2" xfId="12538" xr:uid="{C324A83B-4CFE-4C8D-AD47-B965603A126C}"/>
    <cellStyle name="SAPBEXaggItemX 20 2 2" xfId="37285" xr:uid="{3A8EBB1B-9822-4EB6-A536-C730A990C18E}"/>
    <cellStyle name="SAPBEXaggItemX 20 3" xfId="17798" xr:uid="{64CE16B9-2183-4871-BA81-519E5EDD767E}"/>
    <cellStyle name="SAPBEXaggItemX 21" xfId="9848" xr:uid="{EDE2ED47-5695-4D42-A1C5-D579BFED5BF6}"/>
    <cellStyle name="SAPBEXaggItemX 21 2" xfId="12862" xr:uid="{E8699A1D-91FF-485C-AC60-12B6FF906EAE}"/>
    <cellStyle name="SAPBEXaggItemX 21 2 2" xfId="37621" xr:uid="{594F5DFC-312E-4F88-A668-CFA70753910A}"/>
    <cellStyle name="SAPBEXaggItemX 21 3" xfId="18135" xr:uid="{B2041BA0-F9EB-4069-9212-3BEBC56156C4}"/>
    <cellStyle name="SAPBEXaggItemX 22" xfId="9899" xr:uid="{725878AD-7E6D-4102-AD12-8E39A8C5ADE8}"/>
    <cellStyle name="SAPBEXaggItemX 22 2" xfId="38685" xr:uid="{73CF2941-1068-4349-B552-2FD08710C526}"/>
    <cellStyle name="SAPBEXaggItemX 22 3" xfId="19207" xr:uid="{2B35F625-14F7-4B56-A629-D021468621AA}"/>
    <cellStyle name="SAPBEXaggItemX 23" xfId="20118" xr:uid="{C6654FAD-3878-42E1-94A2-9DFE6B7F6083}"/>
    <cellStyle name="SAPBEXaggItemX 23 2" xfId="39428" xr:uid="{67F74D7E-0FAD-4EA2-83BE-C1A5C674C939}"/>
    <cellStyle name="SAPBEXaggItemX 24" xfId="21756" xr:uid="{1FC48296-4F50-4CBF-924C-8020E16AEF8A}"/>
    <cellStyle name="SAPBEXaggItemX 24 2" xfId="40555" xr:uid="{2F0A6B6F-87BD-4A4C-890E-0CA1AA2DE546}"/>
    <cellStyle name="SAPBEXaggItemX 25" xfId="21949" xr:uid="{9E4C2607-2483-4B1E-8474-2F0F8CCB5B93}"/>
    <cellStyle name="SAPBEXaggItemX 25 2" xfId="40747" xr:uid="{F1D53C3E-9103-4345-B9C8-FEF2728D5636}"/>
    <cellStyle name="SAPBEXaggItemX 26" xfId="22077" xr:uid="{216DEFFA-10B4-4DA4-9BA9-FAF6AB579B15}"/>
    <cellStyle name="SAPBEXaggItemX 26 2" xfId="40873" xr:uid="{7F4BB204-CC9B-470F-A30E-61547A15145C}"/>
    <cellStyle name="SAPBEXaggItemX 27" xfId="22234" xr:uid="{A07595F4-D527-4535-A950-23B5667488A8}"/>
    <cellStyle name="SAPBEXaggItemX 27 2" xfId="41029" xr:uid="{31080850-C1C2-4E46-8323-C31387035FFC}"/>
    <cellStyle name="SAPBEXaggItemX 28" xfId="22369" xr:uid="{7ABFB2A8-0BC2-406E-BB33-2B2B64BB429C}"/>
    <cellStyle name="SAPBEXaggItemX 28 2" xfId="41162" xr:uid="{0FE7BEFA-6954-4666-9871-9EC3E3897547}"/>
    <cellStyle name="SAPBEXaggItemX 29" xfId="18477" xr:uid="{8B34CE47-3897-4CF6-A901-E665DE2031AD}"/>
    <cellStyle name="SAPBEXaggItemX 29 2" xfId="37960" xr:uid="{2AB9B6BA-CE41-4A03-ADC9-F7AF3B5F1AD2}"/>
    <cellStyle name="SAPBEXaggItemX 3" xfId="2690" xr:uid="{D7975970-1608-4C37-8982-7707A0702ED4}"/>
    <cellStyle name="SAPBEXaggItemX 3 10" xfId="20675" xr:uid="{A8B7D985-F2C0-4136-8709-F7F0465573A2}"/>
    <cellStyle name="SAPBEXaggItemX 3 10 2" xfId="39796" xr:uid="{46CCE046-EE2B-4F9F-BDEB-7AF2EAD1265B}"/>
    <cellStyle name="SAPBEXaggItemX 3 11" xfId="20089" xr:uid="{5CA9B448-F268-420A-A913-61A4B128BFA0}"/>
    <cellStyle name="SAPBEXaggItemX 3 11 2" xfId="39400" xr:uid="{C3830CF5-1FC9-4831-9FF2-EB925CA5F8C9}"/>
    <cellStyle name="SAPBEXaggItemX 3 12" xfId="21422" xr:uid="{17238362-019E-4854-A0A7-279E35099D4D}"/>
    <cellStyle name="SAPBEXaggItemX 3 12 2" xfId="40224" xr:uid="{5A3133A8-A4E1-46D2-B933-3237288FF820}"/>
    <cellStyle name="SAPBEXaggItemX 3 13" xfId="22129" xr:uid="{08DC1CBB-7397-48C6-BAC9-C6B7A83F7C45}"/>
    <cellStyle name="SAPBEXaggItemX 3 13 2" xfId="40925" xr:uid="{6C366909-18B7-4D6C-B248-222313524BFF}"/>
    <cellStyle name="SAPBEXaggItemX 3 14" xfId="21273" xr:uid="{0E9F14A9-B577-42F8-8C15-C16E9D4A3FEC}"/>
    <cellStyle name="SAPBEXaggItemX 3 14 2" xfId="40075" xr:uid="{DA5EB960-01CF-46C4-BA7D-42D85D64E05D}"/>
    <cellStyle name="SAPBEXaggItemX 3 15" xfId="22573" xr:uid="{EC3B94FD-BC1E-4905-92C7-93E13A78A6EE}"/>
    <cellStyle name="SAPBEXaggItemX 3 15 2" xfId="41365" xr:uid="{43389625-96E9-4010-A078-CBCBED958906}"/>
    <cellStyle name="SAPBEXaggItemX 3 16" xfId="24281" xr:uid="{A32CCDEA-4497-4AAC-A1AE-95E4F69899B0}"/>
    <cellStyle name="SAPBEXaggItemX 3 16 2" xfId="43061" xr:uid="{3166DE94-0AC2-4486-BCA6-D7A56A4DCD78}"/>
    <cellStyle name="SAPBEXaggItemX 3 17" xfId="24404" xr:uid="{FA9B5C85-9043-4993-93A7-E6D41584A9FF}"/>
    <cellStyle name="SAPBEXaggItemX 3 17 2" xfId="43184" xr:uid="{F2C6DA5D-F0A6-4E4F-A25A-29929420C008}"/>
    <cellStyle name="SAPBEXaggItemX 3 18" xfId="22889" xr:uid="{756D7473-1ED1-4D17-B1EC-3545748240B0}"/>
    <cellStyle name="SAPBEXaggItemX 3 18 2" xfId="41680" xr:uid="{5E6898BB-36A0-4CB6-9540-31D21DB8FF6C}"/>
    <cellStyle name="SAPBEXaggItemX 3 19" xfId="25529" xr:uid="{39AF3FBD-9006-48D5-934B-E10B75903C83}"/>
    <cellStyle name="SAPBEXaggItemX 3 19 2" xfId="44304" xr:uid="{44939DBB-1D52-43C8-87E7-DF52FEBD0547}"/>
    <cellStyle name="SAPBEXaggItemX 3 2" xfId="4788" xr:uid="{C5E9DCFC-1AF2-4C7E-8048-51BBFA7E104B}"/>
    <cellStyle name="SAPBEXaggItemX 3 2 2" xfId="9401" xr:uid="{9D3F8576-3AEF-40C8-AECA-396C6233BCC1}"/>
    <cellStyle name="SAPBEXaggItemX 3 2 2 2" xfId="9775" xr:uid="{0728D5F8-B04B-46E6-8102-4F529A997C20}"/>
    <cellStyle name="SAPBEXaggItemX 3 2 2 2 2" xfId="12792" xr:uid="{9A420182-DE20-4ADE-AE1B-700EA51C8DE0}"/>
    <cellStyle name="SAPBEXaggItemX 3 2 2 2 2 2" xfId="37552" xr:uid="{E7E9FBA4-63A5-4E5A-AFCC-67692EB1A410}"/>
    <cellStyle name="SAPBEXaggItemX 3 2 2 2 3" xfId="18064" xr:uid="{B3D4D3B4-AB7A-47AF-9FC0-7DE2279FE836}"/>
    <cellStyle name="SAPBEXaggItemX 3 2 2 3" xfId="12463" xr:uid="{9C25FBF5-F5B9-4B6B-A307-14956FA2C059}"/>
    <cellStyle name="SAPBEXaggItemX 3 2 2 3 2" xfId="37212" xr:uid="{74254CFB-E09B-43D4-AB0E-F470CDAAF82E}"/>
    <cellStyle name="SAPBEXaggItemX 3 2 2 4" xfId="17723" xr:uid="{F1D79DFC-858B-4DF4-962A-DF8CCB4F8C29}"/>
    <cellStyle name="SAPBEXaggItemX 3 2 3" xfId="9050" xr:uid="{7CC7EA25-6C55-4050-89A8-953854083F07}"/>
    <cellStyle name="SAPBEXaggItemX 3 2 3 2" xfId="12279" xr:uid="{DE4FC771-A153-4BAF-919C-556A33A4DDBA}"/>
    <cellStyle name="SAPBEXaggItemX 3 2 3 2 2" xfId="36897" xr:uid="{B6F101B0-2C6E-45E7-9F81-1B35318D49A6}"/>
    <cellStyle name="SAPBEXaggItemX 3 2 3 3" xfId="17418" xr:uid="{31B9A665-29BE-447D-AC1A-E54D4F085782}"/>
    <cellStyle name="SAPBEXaggItemX 3 2 4" xfId="11150" xr:uid="{AF896330-6C38-4933-B41F-CBCB62F6913C}"/>
    <cellStyle name="SAPBEXaggItemX 3 2 4 2" xfId="47631" xr:uid="{A312A09B-AA81-4917-A9CA-AB0177E72823}"/>
    <cellStyle name="SAPBEXaggItemX 3 2 4 3" xfId="28880" xr:uid="{C431B57E-5B9F-4745-B925-7A250D6A7AF1}"/>
    <cellStyle name="SAPBEXaggItemX 3 2 5" xfId="34370" xr:uid="{5F0FBF5C-4267-4427-B92C-2E195BC9E6B0}"/>
    <cellStyle name="SAPBEXaggItemX 3 2 6" xfId="15198" xr:uid="{EF7092B4-C3FC-497E-BD81-563C0BF60333}"/>
    <cellStyle name="SAPBEXaggItemX 3 20" xfId="23782" xr:uid="{A8121905-564B-42BE-A54D-F7CFC41FD0B0}"/>
    <cellStyle name="SAPBEXaggItemX 3 20 2" xfId="42566" xr:uid="{F1524CAD-2805-4AB4-AD6F-5DC5CA3EAAB1}"/>
    <cellStyle name="SAPBEXaggItemX 3 21" xfId="25733" xr:uid="{FDE0C496-FF32-49B2-970D-EDEA3257192F}"/>
    <cellStyle name="SAPBEXaggItemX 3 21 2" xfId="44508" xr:uid="{CC803FFC-656B-48CD-98D9-BC4803C0C8A3}"/>
    <cellStyle name="SAPBEXaggItemX 3 22" xfId="23416" xr:uid="{9BBA4766-21EF-4DF3-9988-3CDC21F8FC8D}"/>
    <cellStyle name="SAPBEXaggItemX 3 22 2" xfId="42204" xr:uid="{5CDA2143-9429-4BA1-8C38-420F182139D1}"/>
    <cellStyle name="SAPBEXaggItemX 3 23" xfId="26318" xr:uid="{76E8CFC7-19D2-485B-8442-2174562829CC}"/>
    <cellStyle name="SAPBEXaggItemX 3 23 2" xfId="45089" xr:uid="{CE33B77C-651B-4E69-815E-93FFE9E74040}"/>
    <cellStyle name="SAPBEXaggItemX 3 24" xfId="25848" xr:uid="{F0FD9816-0E9D-4780-A0A9-94C2906425D8}"/>
    <cellStyle name="SAPBEXaggItemX 3 24 2" xfId="44622" xr:uid="{8EBE79E8-F9C3-4EAD-B94A-D700F6E3805D}"/>
    <cellStyle name="SAPBEXaggItemX 3 25" xfId="23004" xr:uid="{249D427B-52E1-406F-8BDF-956651062554}"/>
    <cellStyle name="SAPBEXaggItemX 3 25 2" xfId="41794" xr:uid="{97E95934-B448-4E25-8946-F95D5A20F595}"/>
    <cellStyle name="SAPBEXaggItemX 3 26" xfId="27125" xr:uid="{85B0E29F-2005-4836-AABD-5ED1C54D932D}"/>
    <cellStyle name="SAPBEXaggItemX 3 26 2" xfId="45876" xr:uid="{D06A36B3-8B5E-4DBD-B306-4BE8031143C7}"/>
    <cellStyle name="SAPBEXaggItemX 3 27" xfId="32405" xr:uid="{D2ED9278-E6DC-491E-B5A8-D6C18D95B7F7}"/>
    <cellStyle name="SAPBEXaggItemX 3 28" xfId="31354" xr:uid="{79F3773A-2242-496E-80B5-94DE596118D0}"/>
    <cellStyle name="SAPBEXaggItemX 3 29" xfId="13409" xr:uid="{BEDD887C-0C6B-41C7-910A-380BDACA4A45}"/>
    <cellStyle name="SAPBEXaggItemX 3 3" xfId="9283" xr:uid="{D2E0F5A5-0E77-4993-9BB8-77417770CEFC}"/>
    <cellStyle name="SAPBEXaggItemX 3 3 2" xfId="9663" xr:uid="{E07137F3-35AF-403A-82FD-BC6A2CF3787D}"/>
    <cellStyle name="SAPBEXaggItemX 3 3 2 2" xfId="12680" xr:uid="{73E32304-51B3-4C58-A478-2DD144C5E867}"/>
    <cellStyle name="SAPBEXaggItemX 3 3 2 2 2" xfId="37440" xr:uid="{9B8B23DC-FE41-4AC4-AED5-C8FDE363F8D2}"/>
    <cellStyle name="SAPBEXaggItemX 3 3 2 3" xfId="17952" xr:uid="{4142920C-6659-4EF2-915A-0355E762A2E3}"/>
    <cellStyle name="SAPBEXaggItemX 3 3 3" xfId="12351" xr:uid="{1AFE9FB2-1104-4494-98D4-B4F85770362A}"/>
    <cellStyle name="SAPBEXaggItemX 3 3 3 2" xfId="37100" xr:uid="{6F89CB8A-A5AB-4EF2-9557-C5D57B2883D2}"/>
    <cellStyle name="SAPBEXaggItemX 3 3 4" xfId="17611" xr:uid="{DEBD146A-8475-4E21-8D8A-EEB4B5AD3AD7}"/>
    <cellStyle name="SAPBEXaggItemX 3 4" xfId="8790" xr:uid="{3A2162D6-B1F8-411E-8DA0-7E976BAFA85E}"/>
    <cellStyle name="SAPBEXaggItemX 3 4 2" xfId="12182" xr:uid="{374ADB1B-A3BD-498D-9B13-F21C49506D24}"/>
    <cellStyle name="SAPBEXaggItemX 3 4 2 2" xfId="36698" xr:uid="{691D59E9-36C2-4E18-8A6B-04BA57D11F42}"/>
    <cellStyle name="SAPBEXaggItemX 3 4 3" xfId="17236" xr:uid="{6D0888F8-37DB-457B-BC53-0D16BFB11866}"/>
    <cellStyle name="SAPBEXaggItemX 3 5" xfId="9547" xr:uid="{FD14705B-D93F-4BB5-B292-1CDF7A9F7304}"/>
    <cellStyle name="SAPBEXaggItemX 3 5 2" xfId="12595" xr:uid="{EBC91BF0-7B1F-4B88-89BB-16A8E782700F}"/>
    <cellStyle name="SAPBEXaggItemX 3 5 2 2" xfId="37343" xr:uid="{7C1C2526-AF42-4105-9E40-62164992CCC6}"/>
    <cellStyle name="SAPBEXaggItemX 3 5 3" xfId="17856" xr:uid="{8ADEC319-64DF-4512-8E0C-52C4B66044C6}"/>
    <cellStyle name="SAPBEXaggItemX 3 6" xfId="19755" xr:uid="{D3F8C640-7EF1-4692-ACF6-DB8B2631A60E}"/>
    <cellStyle name="SAPBEXaggItemX 3 6 2" xfId="39222" xr:uid="{81ABF707-507F-4DE3-88F5-9E19460BB6A6}"/>
    <cellStyle name="SAPBEXaggItemX 3 7" xfId="18285" xr:uid="{CFF58D27-78C0-4BC2-8B54-190579B9F700}"/>
    <cellStyle name="SAPBEXaggItemX 3 7 2" xfId="37769" xr:uid="{4AAAE054-711C-466C-87D3-1282379C1E34}"/>
    <cellStyle name="SAPBEXaggItemX 3 8" xfId="21159" xr:uid="{2A3E1CBE-366D-42F1-B11B-D417CECF34C5}"/>
    <cellStyle name="SAPBEXaggItemX 3 8 2" xfId="39961" xr:uid="{699A853F-9297-4882-B1E0-283FD9201DD2}"/>
    <cellStyle name="SAPBEXaggItemX 3 9" xfId="18231" xr:uid="{A0B133E3-17D7-46C3-AB89-FEF6C2466421}"/>
    <cellStyle name="SAPBEXaggItemX 3 9 2" xfId="37715" xr:uid="{DBE77576-70DA-42C1-BA89-8FE955AB0120}"/>
    <cellStyle name="SAPBEXaggItemX 30" xfId="21980" xr:uid="{9062B903-04D2-4E4F-B6BE-785E5FF0238A}"/>
    <cellStyle name="SAPBEXaggItemX 30 2" xfId="40778" xr:uid="{224D4DE6-7EA1-4D2F-B08E-3F7A0D72F4A1}"/>
    <cellStyle name="SAPBEXaggItemX 31" xfId="22643" xr:uid="{3366CA7D-D1DC-4CCC-9099-17BCD82BB17A}"/>
    <cellStyle name="SAPBEXaggItemX 31 2" xfId="41435" xr:uid="{53B1011A-493C-4CC4-809E-7E7F4369E553}"/>
    <cellStyle name="SAPBEXaggItemX 32" xfId="23708" xr:uid="{2BCC9B41-0E36-44A4-8C48-9EBF77EB4D96}"/>
    <cellStyle name="SAPBEXaggItemX 32 2" xfId="42492" xr:uid="{E2F86A17-E3F3-414B-9E45-D41C7601E105}"/>
    <cellStyle name="SAPBEXaggItemX 33" xfId="22688" xr:uid="{18CB2041-65E9-471D-8B80-4E8E56EB0AD4}"/>
    <cellStyle name="SAPBEXaggItemX 33 2" xfId="41479" xr:uid="{6B1BEF9F-F5E5-4BD8-9F3C-61997175787E}"/>
    <cellStyle name="SAPBEXaggItemX 34" xfId="25670" xr:uid="{9D2DBE0F-F744-4C4C-8BB6-EB66F756773B}"/>
    <cellStyle name="SAPBEXaggItemX 34 2" xfId="44445" xr:uid="{F70B898A-C1FD-4839-8E6A-93BCC567A87A}"/>
    <cellStyle name="SAPBEXaggItemX 35" xfId="25851" xr:uid="{EBF09F69-3F0D-474C-BDE3-905E7851D997}"/>
    <cellStyle name="SAPBEXaggItemX 35 2" xfId="44625" xr:uid="{BA9F542D-38B8-4804-86A7-D4F439A2EAF3}"/>
    <cellStyle name="SAPBEXaggItemX 36" xfId="26025" xr:uid="{ACF8C359-D79A-4C46-BCA1-3C3CD95849C6}"/>
    <cellStyle name="SAPBEXaggItemX 36 2" xfId="44797" xr:uid="{EB112DB9-3521-4E4C-A638-3EC53745E34C}"/>
    <cellStyle name="SAPBEXaggItemX 37" xfId="24644" xr:uid="{7E754199-8CC3-4C69-83BF-E4E2D8CC7C67}"/>
    <cellStyle name="SAPBEXaggItemX 37 2" xfId="43422" xr:uid="{02B1EA63-B339-4F7F-B00B-A65D28B92889}"/>
    <cellStyle name="SAPBEXaggItemX 38" xfId="22721" xr:uid="{CBB03C85-853F-40E8-89F7-5A0DF08B6078}"/>
    <cellStyle name="SAPBEXaggItemX 38 2" xfId="41512" xr:uid="{066429A5-645C-4ABC-948C-13C561C1504E}"/>
    <cellStyle name="SAPBEXaggItemX 39" xfId="26424" xr:uid="{DFBD45B1-A480-4749-9583-7FC5B60A2FBB}"/>
    <cellStyle name="SAPBEXaggItemX 39 2" xfId="45195" xr:uid="{019AD12A-E3D7-4B9C-BF5F-A220770853E0}"/>
    <cellStyle name="SAPBEXaggItemX 4" xfId="3588" xr:uid="{B529EE58-F111-42D9-B73F-9A7771C9AFD2}"/>
    <cellStyle name="SAPBEXaggItemX 4 10" xfId="18166" xr:uid="{F50BF6A7-2EB3-4F3F-8E1E-77FF0643291A}"/>
    <cellStyle name="SAPBEXaggItemX 4 10 2" xfId="37651" xr:uid="{CBE2E893-07C3-4135-9E90-CFF7AFE8654E}"/>
    <cellStyle name="SAPBEXaggItemX 4 11" xfId="19104" xr:uid="{62975770-28F1-436D-B985-4F67595887B7}"/>
    <cellStyle name="SAPBEXaggItemX 4 11 2" xfId="38583" xr:uid="{A072D778-CA3D-4D0D-BF8D-D7B6FCE2B68D}"/>
    <cellStyle name="SAPBEXaggItemX 4 12" xfId="22289" xr:uid="{8C9D61F8-8249-4DF5-BBAC-37C223B0ACC7}"/>
    <cellStyle name="SAPBEXaggItemX 4 12 2" xfId="41083" xr:uid="{7105A1EE-B4BB-481F-82FE-F7EA9F5A6119}"/>
    <cellStyle name="SAPBEXaggItemX 4 13" xfId="19073" xr:uid="{8AAA71BF-7EF0-486F-84D9-6BB5591B03AD}"/>
    <cellStyle name="SAPBEXaggItemX 4 13 2" xfId="38552" xr:uid="{0A8FF463-094B-492E-9DBD-53EBFA9F45CF}"/>
    <cellStyle name="SAPBEXaggItemX 4 14" xfId="25002" xr:uid="{BC0F034F-4F01-45CD-8F4C-150D4747AA14}"/>
    <cellStyle name="SAPBEXaggItemX 4 14 2" xfId="43779" xr:uid="{27D082C2-02FD-4477-8A26-7B927393491E}"/>
    <cellStyle name="SAPBEXaggItemX 4 15" xfId="25490" xr:uid="{85BD75A4-2BC5-409F-B3C1-DB6B811DDBDA}"/>
    <cellStyle name="SAPBEXaggItemX 4 15 2" xfId="44266" xr:uid="{1E2087D3-A0E3-414A-893E-26A80400E569}"/>
    <cellStyle name="SAPBEXaggItemX 4 16" xfId="22971" xr:uid="{D090BA4A-19BC-4637-9CF1-F66AA3A76E5D}"/>
    <cellStyle name="SAPBEXaggItemX 4 16 2" xfId="41762" xr:uid="{AA9FFEC6-EB7A-4C86-BBAC-94EAA1EA414D}"/>
    <cellStyle name="SAPBEXaggItemX 4 17" xfId="23857" xr:uid="{9C338303-A7BE-4453-8CB3-781F154DCBB7}"/>
    <cellStyle name="SAPBEXaggItemX 4 17 2" xfId="42640" xr:uid="{16099955-7D52-41A2-8501-AD6F581F2356}"/>
    <cellStyle name="SAPBEXaggItemX 4 18" xfId="23644" xr:uid="{E7AA3396-9B16-4D02-BC2B-DF129559BAC9}"/>
    <cellStyle name="SAPBEXaggItemX 4 18 2" xfId="42428" xr:uid="{27883CE5-6512-46C1-821A-497CE08348FD}"/>
    <cellStyle name="SAPBEXaggItemX 4 19" xfId="23048" xr:uid="{73A63709-42F0-49E1-ACD2-07FB964FCCC9}"/>
    <cellStyle name="SAPBEXaggItemX 4 19 2" xfId="41838" xr:uid="{780BAD2A-A402-4D22-9ED0-CAB2AEC4E2FA}"/>
    <cellStyle name="SAPBEXaggItemX 4 2" xfId="5580" xr:uid="{A346DB31-085F-4CF1-9734-65EC5F779CB7}"/>
    <cellStyle name="SAPBEXaggItemX 4 2 2" xfId="9352" xr:uid="{19CAC827-E3AE-49C8-B86B-5472404845A2}"/>
    <cellStyle name="SAPBEXaggItemX 4 2 2 2" xfId="12414" xr:uid="{A8E1F3CB-1771-4ED4-BB36-EEB04B045CBD}"/>
    <cellStyle name="SAPBEXaggItemX 4 2 2 2 2" xfId="37163" xr:uid="{371C1384-321F-49F1-9DD0-BF0012DB04E1}"/>
    <cellStyle name="SAPBEXaggItemX 4 2 2 3" xfId="17674" xr:uid="{3FF89E19-EA8E-4D67-BC1E-7180B2137C62}"/>
    <cellStyle name="SAPBEXaggItemX 4 2 3" xfId="9726" xr:uid="{A5DA4C63-99C6-46F0-84F6-42A83DC1024F}"/>
    <cellStyle name="SAPBEXaggItemX 4 2 3 2" xfId="12743" xr:uid="{52E1FF29-48E1-445D-B15B-D04B3D0DE5D7}"/>
    <cellStyle name="SAPBEXaggItemX 4 2 3 2 2" xfId="37503" xr:uid="{6DCBA624-E633-46EE-9AEC-CB2CCB431DF9}"/>
    <cellStyle name="SAPBEXaggItemX 4 2 3 3" xfId="18015" xr:uid="{79D0CDEA-AA6B-4405-9A3D-789D90AB4DEE}"/>
    <cellStyle name="SAPBEXaggItemX 4 2 4" xfId="11737" xr:uid="{574867F0-BF3D-499F-9348-316C7A7F8655}"/>
    <cellStyle name="SAPBEXaggItemX 4 2 4 2" xfId="48422" xr:uid="{788BFFED-C91B-41C3-BA0E-67D6F7A1E670}"/>
    <cellStyle name="SAPBEXaggItemX 4 2 4 3" xfId="29671" xr:uid="{F80FFA03-AEEF-4143-852B-2B6D6968166B}"/>
    <cellStyle name="SAPBEXaggItemX 4 2 5" xfId="35161" xr:uid="{4B03424B-50E0-47BB-8060-BD5F81011857}"/>
    <cellStyle name="SAPBEXaggItemX 4 2 6" xfId="15989" xr:uid="{A7ED7253-26C8-47C2-B6C8-90FAC0BB6E46}"/>
    <cellStyle name="SAPBEXaggItemX 4 20" xfId="25919" xr:uid="{E6DEF8CD-DE02-41B6-9230-CEFC919DE425}"/>
    <cellStyle name="SAPBEXaggItemX 4 20 2" xfId="44692" xr:uid="{B6733FFE-1785-43B9-94E5-120ACD6A498E}"/>
    <cellStyle name="SAPBEXaggItemX 4 21" xfId="23468" xr:uid="{CE3DB307-0157-47FE-A8B0-BDA6F5AB21C2}"/>
    <cellStyle name="SAPBEXaggItemX 4 21 2" xfId="42255" xr:uid="{47AAE465-0381-408B-9343-598E92684D80}"/>
    <cellStyle name="SAPBEXaggItemX 4 22" xfId="26177" xr:uid="{A8A22130-A042-4DEF-964E-513D95A185AE}"/>
    <cellStyle name="SAPBEXaggItemX 4 22 2" xfId="44948" xr:uid="{57CF1F6F-6876-4178-8D53-615F80028337}"/>
    <cellStyle name="SAPBEXaggItemX 4 23" xfId="25167" xr:uid="{DA653BEA-BB8E-41B2-AB68-23C6EA8D661B}"/>
    <cellStyle name="SAPBEXaggItemX 4 23 2" xfId="43943" xr:uid="{BC9030FB-D41E-40F1-B09A-8F96445B9510}"/>
    <cellStyle name="SAPBEXaggItemX 4 24" xfId="33264" xr:uid="{5C1ED9FA-CEB6-4D99-9401-804DCA0DCA09}"/>
    <cellStyle name="SAPBEXaggItemX 4 25" xfId="30761" xr:uid="{968C6D75-DE0F-4F80-931A-F6982494FAA7}"/>
    <cellStyle name="SAPBEXaggItemX 4 26" xfId="14245" xr:uid="{00D2C237-DEBD-4939-B02D-6DF8C64B4D38}"/>
    <cellStyle name="SAPBEXaggItemX 4 3" xfId="8996" xr:uid="{493E241D-7FFA-4672-BE43-F3FD868577DC}"/>
    <cellStyle name="SAPBEXaggItemX 4 3 2" xfId="12232" xr:uid="{717999B0-7104-4C72-A0AA-AD41610BC556}"/>
    <cellStyle name="SAPBEXaggItemX 4 3 2 2" xfId="36845" xr:uid="{CFB833B5-43A9-49A2-A88D-19887CA381E0}"/>
    <cellStyle name="SAPBEXaggItemX 4 3 3" xfId="17366" xr:uid="{66E7883D-0F38-4C05-AF47-1E55DAC140E1}"/>
    <cellStyle name="SAPBEXaggItemX 4 4" xfId="20613" xr:uid="{9E0D5E7A-2603-4B09-9A64-474213320B41}"/>
    <cellStyle name="SAPBEXaggItemX 4 4 2" xfId="39760" xr:uid="{2C478138-A6B1-43BA-B85B-83501D2581FE}"/>
    <cellStyle name="SAPBEXaggItemX 4 5" xfId="21595" xr:uid="{200D6D23-52A4-4165-9E08-054C6164E9F2}"/>
    <cellStyle name="SAPBEXaggItemX 4 5 2" xfId="40396" xr:uid="{FDBD4A83-2C76-450E-BC6D-8DC9A83B4EE7}"/>
    <cellStyle name="SAPBEXaggItemX 4 6" xfId="20041" xr:uid="{C1642381-C16D-4E0B-9C95-8407DF383FDF}"/>
    <cellStyle name="SAPBEXaggItemX 4 6 2" xfId="39353" xr:uid="{5450071F-00EC-430D-A827-67E99B071B3A}"/>
    <cellStyle name="SAPBEXaggItemX 4 7" xfId="18218" xr:uid="{3AB729EC-F5DD-4AD8-AC17-DDC90952A439}"/>
    <cellStyle name="SAPBEXaggItemX 4 7 2" xfId="37702" xr:uid="{F8C4964D-749E-435D-A446-84206A9505FD}"/>
    <cellStyle name="SAPBEXaggItemX 4 8" xfId="18777" xr:uid="{68C1A2C3-F62D-4511-B7F9-25DBF56C4BCE}"/>
    <cellStyle name="SAPBEXaggItemX 4 8 2" xfId="38258" xr:uid="{FD08C9DB-5833-426E-A518-6A56AFB198A2}"/>
    <cellStyle name="SAPBEXaggItemX 4 9" xfId="18338" xr:uid="{E14C254E-7D1A-4C94-AD5F-31B50E36A1E3}"/>
    <cellStyle name="SAPBEXaggItemX 4 9 2" xfId="37822" xr:uid="{E754362D-1863-48BE-B0DB-FDE6F7462F8A}"/>
    <cellStyle name="SAPBEXaggItemX 40" xfId="26526" xr:uid="{04998BC8-C5FE-4B19-8315-D19839BEDDC2}"/>
    <cellStyle name="SAPBEXaggItemX 40 2" xfId="45296" xr:uid="{253AFD06-4555-4B41-8068-2F9F8DEE2F19}"/>
    <cellStyle name="SAPBEXaggItemX 41" xfId="26586" xr:uid="{148B9887-47BA-4C29-86F1-0914A20F8C95}"/>
    <cellStyle name="SAPBEXaggItemX 41 2" xfId="45356" xr:uid="{2A73525F-28B4-4CE4-A42D-DE93D40FD58C}"/>
    <cellStyle name="SAPBEXaggItemX 42" xfId="31671" xr:uid="{9D666299-0C20-4649-B347-788F6BDB4ED9}"/>
    <cellStyle name="SAPBEXaggItemX 43" xfId="30948" xr:uid="{1877858B-C428-4E3E-8CE5-819DD6B0F4E6}"/>
    <cellStyle name="SAPBEXaggItemX 5" xfId="3613" xr:uid="{F26F9B4B-3D39-4566-939B-343194D1886C}"/>
    <cellStyle name="SAPBEXaggItemX 5 2" xfId="5602" xr:uid="{CF1A0565-39B3-40AF-9D68-9706F3DB6795}"/>
    <cellStyle name="SAPBEXaggItemX 5 2 2" xfId="11759" xr:uid="{457E939C-7C01-4C31-A230-F7A750BDC314}"/>
    <cellStyle name="SAPBEXaggItemX 5 2 2 2" xfId="48444" xr:uid="{751F00D0-DDF2-43AE-8474-7C33693D041A}"/>
    <cellStyle name="SAPBEXaggItemX 5 2 2 3" xfId="29693" xr:uid="{52CC9C64-75E5-4F35-9571-2E7C00D74C33}"/>
    <cellStyle name="SAPBEXaggItemX 5 2 3" xfId="35183" xr:uid="{0B0E2DA8-BCB0-4BCE-8645-66857691A1EF}"/>
    <cellStyle name="SAPBEXaggItemX 5 2 4" xfId="16011" xr:uid="{8961CCD7-EF48-48D5-ADF7-4EF684595691}"/>
    <cellStyle name="SAPBEXaggItemX 5 3" xfId="8398" xr:uid="{EF94673B-8EA0-4ED2-A33F-4F7EA1214E50}"/>
    <cellStyle name="SAPBEXaggItemX 5 3 2" xfId="12068" xr:uid="{30A4EABE-D3EA-4D29-8FFD-FD495B4BB642}"/>
    <cellStyle name="SAPBEXaggItemX 5 3 2 2" xfId="36548" xr:uid="{F6382328-25C6-40DF-9095-3DC6F3C09917}"/>
    <cellStyle name="SAPBEXaggItemX 5 3 3" xfId="17108" xr:uid="{D140450F-BA88-45ED-89E7-A1FA84ADD2FD}"/>
    <cellStyle name="SAPBEXaggItemX 5 4" xfId="8324" xr:uid="{EDFE5A2B-27AA-4D09-889B-7E3627A7EDC0}"/>
    <cellStyle name="SAPBEXaggItemX 5 4 2" xfId="12058" xr:uid="{7C846E74-AEF8-4179-914E-1593F7B9E62D}"/>
    <cellStyle name="SAPBEXaggItemX 5 4 2 2" xfId="36514" xr:uid="{D4157F22-BB02-4DD4-A1E2-8D50E088DD1A}"/>
    <cellStyle name="SAPBEXaggItemX 5 4 3" xfId="17083" xr:uid="{550CD4D3-610A-4216-8F0A-51C03EE83B29}"/>
    <cellStyle name="SAPBEXaggItemX 5 5" xfId="10734" xr:uid="{AEB29F3C-0679-45E3-91B7-D6E8FC707860}"/>
    <cellStyle name="SAPBEXaggItemX 5 5 2" xfId="46704" xr:uid="{223BEEF1-1B4D-4EB9-A8C1-74E016190ED5}"/>
    <cellStyle name="SAPBEXaggItemX 5 5 3" xfId="27953" xr:uid="{54B7C8AF-96AA-4ADB-843B-39037F12193E}"/>
    <cellStyle name="SAPBEXaggItemX 5 6" xfId="33289" xr:uid="{025B580B-C47C-4C33-A67B-1259F71C71E4}"/>
    <cellStyle name="SAPBEXaggItemX 5 7" xfId="14270" xr:uid="{66A8A531-54CF-4A98-AE1D-C50F3BB05A78}"/>
    <cellStyle name="SAPBEXaggItemX 6" xfId="3633" xr:uid="{A973ACFA-62B8-492A-8D8C-A3FFACC91C51}"/>
    <cellStyle name="SAPBEXaggItemX 6 2" xfId="5619" xr:uid="{FA8FF586-96E6-4A38-BBCE-43CC5EEEB2F6}"/>
    <cellStyle name="SAPBEXaggItemX 6 2 2" xfId="11776" xr:uid="{E789894E-9A28-4A9A-8A03-A8F31BA7543F}"/>
    <cellStyle name="SAPBEXaggItemX 6 2 2 2" xfId="48461" xr:uid="{45FA542A-7DAC-4C75-AE05-6A87C5EE1814}"/>
    <cellStyle name="SAPBEXaggItemX 6 2 2 3" xfId="29710" xr:uid="{04DC605D-D21C-484D-BA9A-E1A19542D62E}"/>
    <cellStyle name="SAPBEXaggItemX 6 2 3" xfId="35200" xr:uid="{59132E17-38CD-4997-B14F-0636BEFB4E28}"/>
    <cellStyle name="SAPBEXaggItemX 6 2 4" xfId="16028" xr:uid="{6278A7CE-747D-4C2D-B817-584EFBFB8EA9}"/>
    <cellStyle name="SAPBEXaggItemX 6 3" xfId="10753" xr:uid="{93DEEA6A-0E11-47B9-9A2C-54B7E7E59125}"/>
    <cellStyle name="SAPBEXaggItemX 6 3 2" xfId="46723" xr:uid="{F5839652-82AF-40D1-A9B4-468E9BA50B63}"/>
    <cellStyle name="SAPBEXaggItemX 6 3 3" xfId="27972" xr:uid="{2579E343-1CDA-4E74-99BE-49C553DC3536}"/>
    <cellStyle name="SAPBEXaggItemX 6 4" xfId="33309" xr:uid="{71A7FE46-435A-40EE-94B6-57D58420B947}"/>
    <cellStyle name="SAPBEXaggItemX 6 5" xfId="14289" xr:uid="{3DC61371-EC60-4190-B77C-53352367A1DD}"/>
    <cellStyle name="SAPBEXaggItemX 7" xfId="2839" xr:uid="{5DA059BA-B0B4-49E8-B6E7-8BAD86AEB4E1}"/>
    <cellStyle name="SAPBEXaggItemX 7 2" xfId="4924" xr:uid="{EE01B110-435F-43B9-BDEC-E8DAFDA8CE2A}"/>
    <cellStyle name="SAPBEXaggItemX 7 2 2" xfId="11286" xr:uid="{8E7AEB39-5544-49CE-8F52-1D7188D49B3E}"/>
    <cellStyle name="SAPBEXaggItemX 7 2 2 2" xfId="47767" xr:uid="{E3128441-2F21-4DF9-8DD1-2F34ED32F5DD}"/>
    <cellStyle name="SAPBEXaggItemX 7 2 2 3" xfId="29016" xr:uid="{991D392F-F783-4147-971A-491B1B37CA5D}"/>
    <cellStyle name="SAPBEXaggItemX 7 2 3" xfId="34506" xr:uid="{A97F1F80-91CA-4E64-A090-F90D1E4AEC98}"/>
    <cellStyle name="SAPBEXaggItemX 7 2 4" xfId="15334" xr:uid="{D91C2EE1-031F-4EE6-9D59-6A0B3C180FA2}"/>
    <cellStyle name="SAPBEXaggItemX 7 3" xfId="10242" xr:uid="{52BEF9AE-331B-4601-9836-70D1C026B6F2}"/>
    <cellStyle name="SAPBEXaggItemX 7 3 2" xfId="46015" xr:uid="{BF8FE088-5C30-4FE1-8FFC-C4A9E8B04AD7}"/>
    <cellStyle name="SAPBEXaggItemX 7 3 3" xfId="27264" xr:uid="{877A888A-37BE-40D8-91A3-BA1B847B2BB5}"/>
    <cellStyle name="SAPBEXaggItemX 7 4" xfId="32554" xr:uid="{C8190ABE-C066-47BB-9314-4D8F4091858F}"/>
    <cellStyle name="SAPBEXaggItemX 7 5" xfId="13556" xr:uid="{BBD22596-C26C-4379-9C5E-ED3CCA3918D9}"/>
    <cellStyle name="SAPBEXaggItemX 8" xfId="2526" xr:uid="{EE32E733-C98F-4514-BF38-DBBB61937194}"/>
    <cellStyle name="SAPBEXaggItemX 8 2" xfId="4634" xr:uid="{E55FEECB-328A-4D4B-B9E9-9912559729AD}"/>
    <cellStyle name="SAPBEXaggItemX 8 2 2" xfId="10996" xr:uid="{8ABA4BCD-E132-4A76-A268-5530F9B4550D}"/>
    <cellStyle name="SAPBEXaggItemX 8 2 2 2" xfId="47477" xr:uid="{D217357A-DC0E-47DC-880E-4B775DB9751C}"/>
    <cellStyle name="SAPBEXaggItemX 8 2 2 3" xfId="28726" xr:uid="{79901F29-9381-47E5-B394-4A84E5D79892}"/>
    <cellStyle name="SAPBEXaggItemX 8 2 3" xfId="34216" xr:uid="{AF8EFB75-9B05-42E0-9786-13ABB86D1DA5}"/>
    <cellStyle name="SAPBEXaggItemX 8 2 4" xfId="15044" xr:uid="{7164A94D-46AF-441A-9CBB-89D8A943F2F4}"/>
    <cellStyle name="SAPBEXaggItemX 8 3" xfId="10012" xr:uid="{50E70E68-7B9A-432C-9545-0EC6359330A3}"/>
    <cellStyle name="SAPBEXaggItemX 8 3 2" xfId="45754" xr:uid="{9EC68F9A-0F91-4EE6-A530-BBF812281846}"/>
    <cellStyle name="SAPBEXaggItemX 8 3 3" xfId="27003" xr:uid="{36BCEBD5-3D44-40C6-A1FE-5B5E9C4C1869}"/>
    <cellStyle name="SAPBEXaggItemX 8 4" xfId="32241" xr:uid="{7E486C26-C1DD-49FD-80D9-FD95C325191D}"/>
    <cellStyle name="SAPBEXaggItemX 8 5" xfId="13248" xr:uid="{21F62FA2-BA78-46FF-9CE5-F8FB8B7E8A94}"/>
    <cellStyle name="SAPBEXaggItemX 9" xfId="3706" xr:uid="{698ABA2A-5F3F-4E2F-A88D-72EEBDC79FC0}"/>
    <cellStyle name="SAPBEXaggItemX 9 2" xfId="5683" xr:uid="{CBFA75E1-A365-4FEF-821F-83C80DF11FF3}"/>
    <cellStyle name="SAPBEXaggItemX 9 2 2" xfId="11837" xr:uid="{3EA6841F-E4AE-48ED-B841-8AD6CAF0D7D9}"/>
    <cellStyle name="SAPBEXaggItemX 9 2 2 2" xfId="48523" xr:uid="{F4CAE120-F5E6-4D66-ABF5-0223367FDCF8}"/>
    <cellStyle name="SAPBEXaggItemX 9 2 2 3" xfId="29772" xr:uid="{5EE39203-1368-450E-8396-117DADDDCD49}"/>
    <cellStyle name="SAPBEXaggItemX 9 2 3" xfId="35263" xr:uid="{4537FB42-8C68-48F7-BF98-D045F3E958D5}"/>
    <cellStyle name="SAPBEXaggItemX 9 2 4" xfId="16090" xr:uid="{B8877303-4B6E-4143-A4E1-B3031F4C4AFF}"/>
    <cellStyle name="SAPBEXaggItemX 9 3" xfId="10825" xr:uid="{6FA6D1F9-0CE2-4976-A46D-E396A4E2F04C}"/>
    <cellStyle name="SAPBEXaggItemX 9 3 2" xfId="46795" xr:uid="{5ECC2E66-8F6A-41FD-860D-5F367D764823}"/>
    <cellStyle name="SAPBEXaggItemX 9 3 3" xfId="28044" xr:uid="{E592D381-16F4-4D77-AEEA-5DF65DB262D1}"/>
    <cellStyle name="SAPBEXaggItemX 9 4" xfId="33382" xr:uid="{46F43014-B7D8-4048-8704-0813D9F51331}"/>
    <cellStyle name="SAPBEXaggItemX 9 5" xfId="14361" xr:uid="{A3E026E4-687A-412D-9136-251676FAEBF0}"/>
    <cellStyle name="SAPBEXchaText" xfId="1278" xr:uid="{C3BA3A61-7685-4999-A378-F0AD15EBCF51}"/>
    <cellStyle name="SAPBEXexcBad7" xfId="1279" xr:uid="{DC920A96-8A93-4CE9-98AA-49343BA68401}"/>
    <cellStyle name="SAPBEXexcBad7 10" xfId="3255" xr:uid="{A6DD643E-62FC-4218-95A1-CF356DEBEF28}"/>
    <cellStyle name="SAPBEXexcBad7 10 2" xfId="5321" xr:uid="{FD619338-7072-45F8-AFB1-12F6CD21AF0E}"/>
    <cellStyle name="SAPBEXexcBad7 10 2 2" xfId="11540" xr:uid="{86FCA386-6084-4B42-A896-A7F036BCF518}"/>
    <cellStyle name="SAPBEXexcBad7 10 2 2 2" xfId="48164" xr:uid="{9D62B7DF-18B7-4B55-911B-BFAE9DE919EC}"/>
    <cellStyle name="SAPBEXexcBad7 10 2 2 3" xfId="29413" xr:uid="{F83F897E-8AE8-43BD-BB7F-9074EE1BBC6A}"/>
    <cellStyle name="SAPBEXexcBad7 10 2 3" xfId="34903" xr:uid="{C08131D7-8815-4F13-A71B-4247740CE387}"/>
    <cellStyle name="SAPBEXexcBad7 10 2 4" xfId="15731" xr:uid="{3E06D2F0-DA9E-4D14-A44C-FCB7729EDA9A}"/>
    <cellStyle name="SAPBEXexcBad7 10 3" xfId="10498" xr:uid="{F57BFC45-C0C6-4B41-9365-3359B54782F6}"/>
    <cellStyle name="SAPBEXexcBad7 10 3 2" xfId="46413" xr:uid="{81BFD449-6A8E-4641-AF11-AB16BE4BB29B}"/>
    <cellStyle name="SAPBEXexcBad7 10 3 3" xfId="27662" xr:uid="{C39A2363-981E-48F8-96F9-78243ED9E44F}"/>
    <cellStyle name="SAPBEXexcBad7 10 4" xfId="32968" xr:uid="{9818CCC5-D435-4D74-8D7C-49BB02A3E7C4}"/>
    <cellStyle name="SAPBEXexcBad7 10 5" xfId="13967" xr:uid="{6C6D5D50-11F2-445F-8F01-9598E241D331}"/>
    <cellStyle name="SAPBEXexcBad7 11" xfId="3690" xr:uid="{17336372-A7AF-447A-98AA-5A399E00AB92}"/>
    <cellStyle name="SAPBEXexcBad7 11 2" xfId="5672" xr:uid="{D18584B9-B0A0-4380-9E5F-453AA0E7CEC5}"/>
    <cellStyle name="SAPBEXexcBad7 11 2 2" xfId="11826" xr:uid="{CE64DA7E-CB4D-45B6-956D-AF91B097FB86}"/>
    <cellStyle name="SAPBEXexcBad7 11 2 2 2" xfId="48512" xr:uid="{8D7599CF-6945-4580-A708-F2719076E2CB}"/>
    <cellStyle name="SAPBEXexcBad7 11 2 2 3" xfId="29761" xr:uid="{05603EF5-F4C4-4D8D-8C0D-D9FA4EF1AEAF}"/>
    <cellStyle name="SAPBEXexcBad7 11 2 3" xfId="35252" xr:uid="{FF28E81B-2586-4545-B135-1065504D5978}"/>
    <cellStyle name="SAPBEXexcBad7 11 2 4" xfId="16079" xr:uid="{59D7EF70-5272-4D51-9A97-EC89F1E41D0C}"/>
    <cellStyle name="SAPBEXexcBad7 11 3" xfId="10810" xr:uid="{B06BFD1E-A33B-4BF7-BCDA-09A7CC5A74C1}"/>
    <cellStyle name="SAPBEXexcBad7 11 3 2" xfId="46780" xr:uid="{5035163D-622B-4868-BA36-3786C3F047B1}"/>
    <cellStyle name="SAPBEXexcBad7 11 3 3" xfId="28029" xr:uid="{B060FCF2-D405-4331-B5D0-E18336C91DBD}"/>
    <cellStyle name="SAPBEXexcBad7 11 4" xfId="33366" xr:uid="{CF4E8A6D-F2E7-4D04-91E9-AFD9C1940BC0}"/>
    <cellStyle name="SAPBEXexcBad7 11 5" xfId="14346" xr:uid="{80CD846B-E81D-4546-8B2C-4D2D2C0603D5}"/>
    <cellStyle name="SAPBEXexcBad7 12" xfId="2985" xr:uid="{4DF0E981-8CBF-4F94-A1BD-A4D2757CD1E9}"/>
    <cellStyle name="SAPBEXexcBad7 12 2" xfId="5061" xr:uid="{48C5F1DD-7E40-4531-BECB-CF15C7B487E1}"/>
    <cellStyle name="SAPBEXexcBad7 12 2 2" xfId="11413" xr:uid="{8D70A498-8285-4532-9652-BEAD1D9B57F2}"/>
    <cellStyle name="SAPBEXexcBad7 12 2 2 2" xfId="47904" xr:uid="{26ECDF36-A82C-430F-B939-DFBEFCDB8B41}"/>
    <cellStyle name="SAPBEXexcBad7 12 2 2 3" xfId="29153" xr:uid="{D0E1A498-4FA3-4279-9F02-CF48E994B959}"/>
    <cellStyle name="SAPBEXexcBad7 12 2 3" xfId="34643" xr:uid="{DD9E9821-5B64-4CEC-9944-41B577675381}"/>
    <cellStyle name="SAPBEXexcBad7 12 2 4" xfId="15471" xr:uid="{A3D94737-36C9-4E14-B861-253A38FF847F}"/>
    <cellStyle name="SAPBEXexcBad7 12 3" xfId="10370" xr:uid="{4D8E32FF-4E80-424D-AC37-E6EA1DB58EEC}"/>
    <cellStyle name="SAPBEXexcBad7 12 3 2" xfId="46150" xr:uid="{62BEC824-DD09-4D1B-BB5E-116E581B9330}"/>
    <cellStyle name="SAPBEXexcBad7 12 3 3" xfId="27399" xr:uid="{0924ACCE-9434-4929-ADB2-C11E13617FE4}"/>
    <cellStyle name="SAPBEXexcBad7 12 4" xfId="32700" xr:uid="{77BC29EC-E6FF-46E6-BDE2-C053D1699F47}"/>
    <cellStyle name="SAPBEXexcBad7 12 5" xfId="13700" xr:uid="{7C47E213-2234-4BD2-A60B-AB7A1E0DEF3D}"/>
    <cellStyle name="SAPBEXexcBad7 13" xfId="3300" xr:uid="{F50ABB1F-571E-4355-8920-899B5F181B08}"/>
    <cellStyle name="SAPBEXexcBad7 13 2" xfId="5360" xr:uid="{B12F2307-9A59-4619-B0E1-674B15733945}"/>
    <cellStyle name="SAPBEXexcBad7 13 2 2" xfId="11579" xr:uid="{F37CFB26-2DE7-4177-AEAA-96627506E26F}"/>
    <cellStyle name="SAPBEXexcBad7 13 2 2 2" xfId="48203" xr:uid="{277D3E32-B028-4D36-996C-9F6606F18A92}"/>
    <cellStyle name="SAPBEXexcBad7 13 2 2 3" xfId="29452" xr:uid="{DF62B624-BC3C-407D-AE83-0474FDA77106}"/>
    <cellStyle name="SAPBEXexcBad7 13 2 3" xfId="34942" xr:uid="{B50B6FF5-BCCD-4148-B75E-AB96E73BEB4A}"/>
    <cellStyle name="SAPBEXexcBad7 13 2 4" xfId="15770" xr:uid="{F9A6C345-3BED-4E05-AC3C-DE356E39CC95}"/>
    <cellStyle name="SAPBEXexcBad7 13 3" xfId="10542" xr:uid="{2511FBE7-ACB6-4FEE-86C9-64148F3816EF}"/>
    <cellStyle name="SAPBEXexcBad7 13 3 2" xfId="46456" xr:uid="{6B19B1B3-BCE2-4952-9931-5B4A2F94BB64}"/>
    <cellStyle name="SAPBEXexcBad7 13 3 3" xfId="27705" xr:uid="{F4D729B3-C54C-4CA0-B18C-09030A8F8465}"/>
    <cellStyle name="SAPBEXexcBad7 13 4" xfId="33013" xr:uid="{81BD8AED-6F9B-482F-91BE-3DA61FD14353}"/>
    <cellStyle name="SAPBEXexcBad7 13 5" xfId="14011" xr:uid="{B7236245-4DAC-44F7-90B8-D20E2729B5DC}"/>
    <cellStyle name="SAPBEXexcBad7 14" xfId="2970" xr:uid="{23A9EC19-070C-4F56-91E6-C24BFC1F4388}"/>
    <cellStyle name="SAPBEXexcBad7 14 2" xfId="10364" xr:uid="{A00076CF-BB02-452A-B86A-DF03CCC768D2}"/>
    <cellStyle name="SAPBEXexcBad7 14 2 2" xfId="46135" xr:uid="{090A132E-AD94-4082-9C34-6C98911F1F8F}"/>
    <cellStyle name="SAPBEXexcBad7 14 2 3" xfId="27384" xr:uid="{DFFAA29E-B513-46AC-9B98-4413438E985D}"/>
    <cellStyle name="SAPBEXexcBad7 14 3" xfId="32685" xr:uid="{F550FCD7-634E-4B33-9239-A1B04D153210}"/>
    <cellStyle name="SAPBEXexcBad7 14 4" xfId="13685" xr:uid="{8D009C93-FB54-4DB3-B32E-48CFE3B1CE51}"/>
    <cellStyle name="SAPBEXexcBad7 15" xfId="3984" xr:uid="{A5D99826-5A09-473B-82C1-69C151349E3E}"/>
    <cellStyle name="SAPBEXexcBad7 15 2" xfId="5857" xr:uid="{E4384AAD-478E-4016-A9D0-F72E3E40EDF9}"/>
    <cellStyle name="SAPBEXexcBad7 15 2 2" xfId="11872" xr:uid="{3E8405FF-03F4-4455-A1A5-E36D5D939BD5}"/>
    <cellStyle name="SAPBEXexcBad7 15 2 2 2" xfId="48695" xr:uid="{3C01DBC6-F5A2-47C9-9DAE-6C62424BFC0D}"/>
    <cellStyle name="SAPBEXexcBad7 15 2 2 3" xfId="29944" xr:uid="{9F34A587-57A2-4E05-8ABF-4234ABBAE19E}"/>
    <cellStyle name="SAPBEXexcBad7 15 2 3" xfId="35436" xr:uid="{12C2F46D-EEF9-4BBB-88F7-4E2674D0E939}"/>
    <cellStyle name="SAPBEXexcBad7 15 2 4" xfId="16262" xr:uid="{D3E1FD77-557C-45A9-85D5-6C340877F0E6}"/>
    <cellStyle name="SAPBEXexcBad7 15 3" xfId="10874" xr:uid="{A4E65121-8BE9-4DBE-8995-CB8770D88359}"/>
    <cellStyle name="SAPBEXexcBad7 15 3 2" xfId="46979" xr:uid="{B69AE03C-033B-4EED-AC2A-0597A6C2F13A}"/>
    <cellStyle name="SAPBEXexcBad7 15 3 3" xfId="28228" xr:uid="{7797C840-3E95-423C-B4ED-A878D05629C4}"/>
    <cellStyle name="SAPBEXexcBad7 15 4" xfId="33625" xr:uid="{BA35DB5E-F3B3-4DB9-93E0-6515287AD96A}"/>
    <cellStyle name="SAPBEXexcBad7 15 5" xfId="14547" xr:uid="{83D6FB08-332E-4921-B0A7-AF637453EDA3}"/>
    <cellStyle name="SAPBEXexcBad7 16" xfId="6017" xr:uid="{16C7CA10-0803-436D-8BB1-CC733E6C266B}"/>
    <cellStyle name="SAPBEXexcBad7 16 2" xfId="11916" xr:uid="{E1BE925B-9AD5-40B8-A77E-FF684843B2E5}"/>
    <cellStyle name="SAPBEXexcBad7 16 2 2" xfId="48848" xr:uid="{8ADA5272-C0E5-4772-A4A5-7D465C1963BD}"/>
    <cellStyle name="SAPBEXexcBad7 16 2 3" xfId="30097" xr:uid="{02E206FC-9AB8-472F-91A2-0C5BC6CAD525}"/>
    <cellStyle name="SAPBEXexcBad7 16 3" xfId="35590" xr:uid="{79637513-D531-4281-BE56-8FA44261594E}"/>
    <cellStyle name="SAPBEXexcBad7 16 4" xfId="16415" xr:uid="{F32EAF6B-6D2A-4BBA-BA05-B78867EC8E4F}"/>
    <cellStyle name="SAPBEXexcBad7 17" xfId="7963" xr:uid="{762348D5-D715-4B51-84A2-25BED286A68F}"/>
    <cellStyle name="SAPBEXexcBad7 17 2" xfId="11960" xr:uid="{51BD89CC-AC8D-4DEB-B0D5-A1AD8FEF484C}"/>
    <cellStyle name="SAPBEXexcBad7 17 2 2" xfId="49320" xr:uid="{F1185AB2-E218-4EBE-BD86-229700AC47EE}"/>
    <cellStyle name="SAPBEXexcBad7 17 2 3" xfId="30572" xr:uid="{846B7D8E-B2CF-46DE-888D-8C701DEAAF1C}"/>
    <cellStyle name="SAPBEXexcBad7 17 3" xfId="36287" xr:uid="{EC68F51D-22AF-4751-A147-EF891E064BD6}"/>
    <cellStyle name="SAPBEXexcBad7 17 4" xfId="16892" xr:uid="{00B48FA5-6FBA-4477-82E7-68FEA26D887C}"/>
    <cellStyle name="SAPBEXexcBad7 18" xfId="8166" xr:uid="{3F2693E0-1EE9-4FCB-8216-6B8C25B51787}"/>
    <cellStyle name="SAPBEXexcBad7 18 2" xfId="12013" xr:uid="{13562691-B69D-4312-81ED-80453F992210}"/>
    <cellStyle name="SAPBEXexcBad7 18 2 2" xfId="49375" xr:uid="{179C94EC-F076-48E2-A75B-01758F04ED4D}"/>
    <cellStyle name="SAPBEXexcBad7 18 2 3" xfId="30627" xr:uid="{FD23C83F-9C97-43F2-98DB-769ECE23EA4A}"/>
    <cellStyle name="SAPBEXexcBad7 18 3" xfId="36372" xr:uid="{9C190C69-E009-40AA-B1FE-7A6F05189C2F}"/>
    <cellStyle name="SAPBEXexcBad7 18 4" xfId="16947" xr:uid="{3B01A2D7-6B5E-442B-BEF0-A60B4D16FFED}"/>
    <cellStyle name="SAPBEXexcBad7 19" xfId="8716" xr:uid="{C5F182BC-0B37-433B-A978-2264E563894B}"/>
    <cellStyle name="SAPBEXexcBad7 19 2" xfId="12129" xr:uid="{4605604A-8E1F-40AA-A330-13F348A2C1D5}"/>
    <cellStyle name="SAPBEXexcBad7 19 2 2" xfId="36638" xr:uid="{8D1A8147-C36C-4E18-B2D5-1B7C4832D4B2}"/>
    <cellStyle name="SAPBEXexcBad7 19 3" xfId="17178" xr:uid="{E6D4263F-7442-4D14-9A61-B363B6EDBE13}"/>
    <cellStyle name="SAPBEXexcBad7 2" xfId="1399" xr:uid="{D2A1682F-D59F-4ED2-AA50-385C616447DC}"/>
    <cellStyle name="SAPBEXexcBad7 2 10" xfId="3304" xr:uid="{4DD32C88-1312-4938-B446-107D1B833124}"/>
    <cellStyle name="SAPBEXexcBad7 2 10 2" xfId="5364" xr:uid="{026CE6A3-07C1-4F03-A381-90F0C59570CA}"/>
    <cellStyle name="SAPBEXexcBad7 2 10 2 2" xfId="11583" xr:uid="{B047DFBA-566F-4FE5-9D57-AC64F67F4C65}"/>
    <cellStyle name="SAPBEXexcBad7 2 10 2 2 2" xfId="48207" xr:uid="{FEDA8D54-BA60-41A2-9615-8EB865BC6279}"/>
    <cellStyle name="SAPBEXexcBad7 2 10 2 2 3" xfId="29456" xr:uid="{1BE10D9F-6625-4F2B-8C84-AC3A777FF44C}"/>
    <cellStyle name="SAPBEXexcBad7 2 10 2 3" xfId="34946" xr:uid="{794EBEDF-EB2E-4374-938B-C25D67E00929}"/>
    <cellStyle name="SAPBEXexcBad7 2 10 2 4" xfId="15774" xr:uid="{57BB31DB-6102-4EEE-9B61-50524A8A686E}"/>
    <cellStyle name="SAPBEXexcBad7 2 10 3" xfId="10546" xr:uid="{610BFD66-4722-4767-B69C-FE73A73C7E99}"/>
    <cellStyle name="SAPBEXexcBad7 2 10 3 2" xfId="46460" xr:uid="{19F98DB0-71F2-4ACF-A720-48F9BF1CCC0C}"/>
    <cellStyle name="SAPBEXexcBad7 2 10 3 3" xfId="27709" xr:uid="{BAF91849-1840-4DD5-B23C-8BC5D9B09BDC}"/>
    <cellStyle name="SAPBEXexcBad7 2 10 4" xfId="33017" xr:uid="{CFA27C99-8398-44F1-A20A-062F0945D98B}"/>
    <cellStyle name="SAPBEXexcBad7 2 10 5" xfId="14015" xr:uid="{F0DA1FEE-28A2-4AA5-8A78-3D0B3215A55E}"/>
    <cellStyle name="SAPBEXexcBad7 2 11" xfId="3227" xr:uid="{E160AF29-1CEA-44AF-B660-9DF61AFE1A33}"/>
    <cellStyle name="SAPBEXexcBad7 2 11 2" xfId="5295" xr:uid="{95F56E2B-0B10-4331-A973-8CF3479F1D75}"/>
    <cellStyle name="SAPBEXexcBad7 2 11 2 2" xfId="11514" xr:uid="{5C99974B-300F-434D-899F-6A723C8037CD}"/>
    <cellStyle name="SAPBEXexcBad7 2 11 2 2 2" xfId="48138" xr:uid="{D63FA071-3526-47B6-8187-8D5157229A4D}"/>
    <cellStyle name="SAPBEXexcBad7 2 11 2 2 3" xfId="29387" xr:uid="{C4A0B127-B625-4511-B331-13A293292F1F}"/>
    <cellStyle name="SAPBEXexcBad7 2 11 2 3" xfId="34877" xr:uid="{80C26540-E0C4-4835-9D60-A9DD31DC05C3}"/>
    <cellStyle name="SAPBEXexcBad7 2 11 2 4" xfId="15705" xr:uid="{D72931F3-5B4F-4358-9069-8F424ABB585D}"/>
    <cellStyle name="SAPBEXexcBad7 2 11 3" xfId="10471" xr:uid="{117B5F1B-A8D3-461F-BF51-8928236436E2}"/>
    <cellStyle name="SAPBEXexcBad7 2 11 3 2" xfId="46386" xr:uid="{FA589CA4-2B83-4B8E-B5FA-B4CB83CE90DC}"/>
    <cellStyle name="SAPBEXexcBad7 2 11 3 3" xfId="27635" xr:uid="{DBCDC1B3-5FEC-4BCD-8AAD-7DE44A9B27DD}"/>
    <cellStyle name="SAPBEXexcBad7 2 11 4" xfId="32940" xr:uid="{19E7F618-CE6E-44B9-AB6D-FF3698804165}"/>
    <cellStyle name="SAPBEXexcBad7 2 11 5" xfId="13940" xr:uid="{DE6BFE7A-08F3-4ABB-BBD4-B4F4727E7ACC}"/>
    <cellStyle name="SAPBEXexcBad7 2 12" xfId="3221" xr:uid="{AEC6ED7C-A99D-47F7-B08A-04466CA5EC13}"/>
    <cellStyle name="SAPBEXexcBad7 2 12 2" xfId="5292" xr:uid="{7175D725-8881-4E4E-B537-75CD28E3B5E5}"/>
    <cellStyle name="SAPBEXexcBad7 2 12 2 2" xfId="11511" xr:uid="{DBEE012C-6B60-499B-9D54-F0CE5CD1498B}"/>
    <cellStyle name="SAPBEXexcBad7 2 12 2 2 2" xfId="48135" xr:uid="{627376B5-15EB-4677-93ED-49E6BAB17DAF}"/>
    <cellStyle name="SAPBEXexcBad7 2 12 2 2 3" xfId="29384" xr:uid="{0CC8AD22-41D2-490D-9646-5EF87ABF1CB6}"/>
    <cellStyle name="SAPBEXexcBad7 2 12 2 3" xfId="34874" xr:uid="{1E1420A9-E990-4F41-AB34-DF096D3268A9}"/>
    <cellStyle name="SAPBEXexcBad7 2 12 2 4" xfId="15702" xr:uid="{1C993BBC-9D5E-439D-BFD6-E8B38758BABF}"/>
    <cellStyle name="SAPBEXexcBad7 2 12 3" xfId="10465" xr:uid="{46F2A972-3B00-4F81-8B94-73D493D627FF}"/>
    <cellStyle name="SAPBEXexcBad7 2 12 3 2" xfId="46380" xr:uid="{903498D3-0222-44CE-8DC0-8AACA7D743CE}"/>
    <cellStyle name="SAPBEXexcBad7 2 12 3 3" xfId="27629" xr:uid="{83ACF2E1-AFBE-4C6C-92F5-51D81D981467}"/>
    <cellStyle name="SAPBEXexcBad7 2 12 4" xfId="32934" xr:uid="{419B516A-CA3D-4007-906E-5E11C6331A7A}"/>
    <cellStyle name="SAPBEXexcBad7 2 12 5" xfId="13934" xr:uid="{CF3C22AE-D9A5-4573-BBCA-A174060C0A3A}"/>
    <cellStyle name="SAPBEXexcBad7 2 13" xfId="3223" xr:uid="{C6A58704-D145-4C78-A272-92DFE84BFB0E}"/>
    <cellStyle name="SAPBEXexcBad7 2 13 2" xfId="10467" xr:uid="{4C753152-F261-4AD1-9A22-EFD0886EA8C1}"/>
    <cellStyle name="SAPBEXexcBad7 2 13 2 2" xfId="46382" xr:uid="{1952BF26-A8B4-40B8-AF2C-8085BAA2B7AE}"/>
    <cellStyle name="SAPBEXexcBad7 2 13 2 3" xfId="27631" xr:uid="{A2EF8440-C662-4BF6-A5BF-E85EAEF243D1}"/>
    <cellStyle name="SAPBEXexcBad7 2 13 3" xfId="32936" xr:uid="{8A3D7AE2-850A-4D11-84E0-7A27DB52F480}"/>
    <cellStyle name="SAPBEXexcBad7 2 13 4" xfId="13936" xr:uid="{43081405-2C67-4A1E-B29D-7599A8ACFE95}"/>
    <cellStyle name="SAPBEXexcBad7 2 14" xfId="4340" xr:uid="{C786CCD8-C567-42B9-AF3E-769E43DBEE5C}"/>
    <cellStyle name="SAPBEXexcBad7 2 14 2" xfId="10927" xr:uid="{C9FDC3FA-B012-41DA-96A4-ADC4E63B846C}"/>
    <cellStyle name="SAPBEXexcBad7 2 14 2 2" xfId="47183" xr:uid="{BD94237C-822C-4E0C-B284-6D8142A78C9C}"/>
    <cellStyle name="SAPBEXexcBad7 2 14 2 3" xfId="28432" xr:uid="{3E1B2A4F-6A2D-4D3F-B7CB-19D10B5BBCC6}"/>
    <cellStyle name="SAPBEXexcBad7 2 14 3" xfId="33922" xr:uid="{8013F4BC-ED9B-4C29-A838-4B6A24FC2815}"/>
    <cellStyle name="SAPBEXexcBad7 2 14 4" xfId="14750" xr:uid="{770796C3-FF91-47AD-8957-9B9DD639E27F}"/>
    <cellStyle name="SAPBEXexcBad7 2 15" xfId="8782" xr:uid="{41C1A18F-A084-4668-B6EF-C92C04982CB5}"/>
    <cellStyle name="SAPBEXexcBad7 2 15 2" xfId="12178" xr:uid="{75E74E53-CBBE-44A4-BAC4-633CEC56C73D}"/>
    <cellStyle name="SAPBEXexcBad7 2 15 2 2" xfId="36691" xr:uid="{DBDFDBA8-4A02-4EB2-9657-83454A609AA0}"/>
    <cellStyle name="SAPBEXexcBad7 2 15 3" xfId="17229" xr:uid="{98D46B72-CA9D-461E-BE4D-E950E3D4A613}"/>
    <cellStyle name="SAPBEXexcBad7 2 16" xfId="9540" xr:uid="{D80E0D8C-5D22-4CA9-A0F6-17BE833E99E6}"/>
    <cellStyle name="SAPBEXexcBad7 2 16 2" xfId="12588" xr:uid="{22772FA7-0E73-4B20-8F36-CC5CB632FE99}"/>
    <cellStyle name="SAPBEXexcBad7 2 16 2 2" xfId="37336" xr:uid="{D2145154-4C3E-4B13-A239-94BDE268BF71}"/>
    <cellStyle name="SAPBEXexcBad7 2 16 3" xfId="17849" xr:uid="{D7488CAB-3598-4E67-9135-AB70EBD3BF56}"/>
    <cellStyle name="SAPBEXexcBad7 2 17" xfId="9941" xr:uid="{D49CD3A4-E12C-4870-B023-7B99FEDC4A1E}"/>
    <cellStyle name="SAPBEXexcBad7 2 17 2" xfId="39010" xr:uid="{F2EEC012-E7B5-49BD-9B2D-72F98D297658}"/>
    <cellStyle name="SAPBEXexcBad7 2 17 3" xfId="19534" xr:uid="{E056EEDF-6D32-472C-B880-8C89319FB601}"/>
    <cellStyle name="SAPBEXexcBad7 2 18" xfId="18370" xr:uid="{48A5F681-2F4B-4EA9-90F8-3508BB0E5432}"/>
    <cellStyle name="SAPBEXexcBad7 2 18 2" xfId="37854" xr:uid="{CF58F3FD-2429-47DE-AF2A-99683A3C9264}"/>
    <cellStyle name="SAPBEXexcBad7 2 19" xfId="20330" xr:uid="{D18FC571-079F-4E55-9829-179969DBB3BC}"/>
    <cellStyle name="SAPBEXexcBad7 2 19 2" xfId="39610" xr:uid="{FA7BDDD3-7815-4705-A77E-EFAB923DC813}"/>
    <cellStyle name="SAPBEXexcBad7 2 2" xfId="2539" xr:uid="{50D4E84A-2A45-46A8-8D8D-E8BC4028CBAF}"/>
    <cellStyle name="SAPBEXexcBad7 2 2 10" xfId="18948" xr:uid="{54B5DE09-6252-4552-A3F9-A7D9247E7400}"/>
    <cellStyle name="SAPBEXexcBad7 2 2 10 2" xfId="38429" xr:uid="{223E4923-291C-4A48-890B-045D57F8AFA3}"/>
    <cellStyle name="SAPBEXexcBad7 2 2 11" xfId="21399" xr:uid="{D5AE9E98-49C0-4F75-A191-CAD18C7802F0}"/>
    <cellStyle name="SAPBEXexcBad7 2 2 11 2" xfId="40201" xr:uid="{1CED4013-521E-43CA-A72F-74C7B3A5325B}"/>
    <cellStyle name="SAPBEXexcBad7 2 2 12" xfId="19252" xr:uid="{89FF95D9-2C50-417D-A90F-8A0590E050C1}"/>
    <cellStyle name="SAPBEXexcBad7 2 2 12 2" xfId="38730" xr:uid="{BF71294A-D963-46EB-9AE3-CF15B8BE7BC6}"/>
    <cellStyle name="SAPBEXexcBad7 2 2 13" xfId="18985" xr:uid="{40A1B9EE-2F42-454D-BFEC-3F751D7135CC}"/>
    <cellStyle name="SAPBEXexcBad7 2 2 13 2" xfId="38466" xr:uid="{2A8581CA-C683-4900-BA64-886334909E51}"/>
    <cellStyle name="SAPBEXexcBad7 2 2 14" xfId="25128" xr:uid="{7F752E3E-1C38-49BA-979E-95E538CDDC4F}"/>
    <cellStyle name="SAPBEXexcBad7 2 2 14 2" xfId="43904" xr:uid="{BCC7C1BC-594E-4CB4-931E-7B6505835AB2}"/>
    <cellStyle name="SAPBEXexcBad7 2 2 15" xfId="25586" xr:uid="{8B392BD0-24BF-455B-898D-EDED20DF78E2}"/>
    <cellStyle name="SAPBEXexcBad7 2 2 15 2" xfId="44361" xr:uid="{13EB9ABF-E2BC-42F8-BB91-32EAF7E1F90F}"/>
    <cellStyle name="SAPBEXexcBad7 2 2 16" xfId="23964" xr:uid="{2FA0D232-5C37-4EBA-9665-5330C389AD72}"/>
    <cellStyle name="SAPBEXexcBad7 2 2 16 2" xfId="42747" xr:uid="{3C44B627-2BC9-4BAE-BEAE-04B8153157FF}"/>
    <cellStyle name="SAPBEXexcBad7 2 2 17" xfId="23629" xr:uid="{63276A96-1DD4-4AF2-B117-4416E82A08FB}"/>
    <cellStyle name="SAPBEXexcBad7 2 2 17 2" xfId="42414" xr:uid="{4FBFF3DE-5270-4207-A4F2-C3160BE1356B}"/>
    <cellStyle name="SAPBEXexcBad7 2 2 18" xfId="24358" xr:uid="{734E16F0-C7E9-4F5A-BEFD-3E2109ECB523}"/>
    <cellStyle name="SAPBEXexcBad7 2 2 18 2" xfId="43138" xr:uid="{5103E585-3109-46AC-B1AA-7D882F188D86}"/>
    <cellStyle name="SAPBEXexcBad7 2 2 19" xfId="24872" xr:uid="{4905A8AB-A9FB-4489-A035-988A4C777591}"/>
    <cellStyle name="SAPBEXexcBad7 2 2 19 2" xfId="43650" xr:uid="{C71DF0BC-57AB-4932-BFA7-D9987941EA7A}"/>
    <cellStyle name="SAPBEXexcBad7 2 2 2" xfId="4644" xr:uid="{3E542F2B-A6B9-4ED9-A3B8-778913FF6228}"/>
    <cellStyle name="SAPBEXexcBad7 2 2 2 2" xfId="9395" xr:uid="{93448050-F493-45E4-9737-1F190FC0CD2F}"/>
    <cellStyle name="SAPBEXexcBad7 2 2 2 2 2" xfId="12457" xr:uid="{6A98E430-8565-4691-B55D-6C0EF6B842FE}"/>
    <cellStyle name="SAPBEXexcBad7 2 2 2 2 2 2" xfId="37206" xr:uid="{36FED549-645F-478B-A1DE-3BF02A0B40E0}"/>
    <cellStyle name="SAPBEXexcBad7 2 2 2 2 3" xfId="17717" xr:uid="{60700172-72EC-46D1-83FF-AFBF47F6DDF3}"/>
    <cellStyle name="SAPBEXexcBad7 2 2 2 3" xfId="9769" xr:uid="{10AC192B-5C9F-4A31-B4C8-BE44C3C0CF1E}"/>
    <cellStyle name="SAPBEXexcBad7 2 2 2 3 2" xfId="12786" xr:uid="{31DDDD06-181B-4E74-841B-44B5C577F8FD}"/>
    <cellStyle name="SAPBEXexcBad7 2 2 2 3 2 2" xfId="37546" xr:uid="{D92C02B9-3309-4D93-81C7-C1EA7F8FDD76}"/>
    <cellStyle name="SAPBEXexcBad7 2 2 2 3 3" xfId="18058" xr:uid="{23CE9741-D822-4D5E-8BBB-671927A3016F}"/>
    <cellStyle name="SAPBEXexcBad7 2 2 2 4" xfId="11006" xr:uid="{04C222CC-9C06-440C-BAC2-BF3694255CC7}"/>
    <cellStyle name="SAPBEXexcBad7 2 2 2 4 2" xfId="47487" xr:uid="{14E00335-AA61-4322-B4E1-95A57F43EADD}"/>
    <cellStyle name="SAPBEXexcBad7 2 2 2 4 3" xfId="28736" xr:uid="{657D8E74-08D4-431C-97D6-05C1A4A6510E}"/>
    <cellStyle name="SAPBEXexcBad7 2 2 2 5" xfId="34226" xr:uid="{426574AA-DA0C-4BB2-B7F5-852B7C9A5186}"/>
    <cellStyle name="SAPBEXexcBad7 2 2 2 6" xfId="15054" xr:uid="{1A71E72C-E2E2-4BD1-B524-61CAED1FEF4A}"/>
    <cellStyle name="SAPBEXexcBad7 2 2 20" xfId="24862" xr:uid="{25E3DE3A-2372-49C0-9E59-D5E2BBEDAD97}"/>
    <cellStyle name="SAPBEXexcBad7 2 2 20 2" xfId="43640" xr:uid="{67A91FA5-5674-4675-9F9A-77D9920AC60C}"/>
    <cellStyle name="SAPBEXexcBad7 2 2 21" xfId="23292" xr:uid="{C46C2943-43E1-4539-82C1-BC66F1EEC3DD}"/>
    <cellStyle name="SAPBEXexcBad7 2 2 21 2" xfId="42080" xr:uid="{918D6726-C0FD-41BD-8879-D99AACCECB2A}"/>
    <cellStyle name="SAPBEXexcBad7 2 2 22" xfId="25895" xr:uid="{8328EBBD-776A-4CAE-84C5-1A104415C664}"/>
    <cellStyle name="SAPBEXexcBad7 2 2 22 2" xfId="44668" xr:uid="{1A3B4184-5718-4E9A-ADC5-F05DEC604EA5}"/>
    <cellStyle name="SAPBEXexcBad7 2 2 23" xfId="25926" xr:uid="{0F6B4243-28C2-417E-A166-6F08CFE3D9CE}"/>
    <cellStyle name="SAPBEXexcBad7 2 2 23 2" xfId="44699" xr:uid="{E30E2ADA-C63F-4645-9AB0-B40E3B197520}"/>
    <cellStyle name="SAPBEXexcBad7 2 2 24" xfId="32254" xr:uid="{82FBB14A-8117-4203-9833-2377C03315E3}"/>
    <cellStyle name="SAPBEXexcBad7 2 2 25" xfId="31542" xr:uid="{9C158E3F-6603-4976-822F-DCA21666B67E}"/>
    <cellStyle name="SAPBEXexcBad7 2 2 26" xfId="13259" xr:uid="{EA124314-B84E-4913-BCCA-24BB4557ABC2}"/>
    <cellStyle name="SAPBEXexcBad7 2 2 3" xfId="9042" xr:uid="{69279F2B-CB91-49D8-A471-CED7D14B98EF}"/>
    <cellStyle name="SAPBEXexcBad7 2 2 3 2" xfId="12275" xr:uid="{B5C4F1E0-7DB7-4569-A94A-2D3DE16C29CA}"/>
    <cellStyle name="SAPBEXexcBad7 2 2 3 2 2" xfId="36890" xr:uid="{87E4A3FE-96FF-4E51-BE99-8D5CF6DAEF2B}"/>
    <cellStyle name="SAPBEXexcBad7 2 2 3 3" xfId="17411" xr:uid="{FA7C4313-061C-4C9A-B1D3-226E4D5217E2}"/>
    <cellStyle name="SAPBEXexcBad7 2 2 4" xfId="20751" xr:uid="{C3A009A0-89BE-4562-9DC2-F439585842F6}"/>
    <cellStyle name="SAPBEXexcBad7 2 2 4 2" xfId="39858" xr:uid="{15E0EB27-0BF5-42C1-960A-FE940DD07B8B}"/>
    <cellStyle name="SAPBEXexcBad7 2 2 5" xfId="21678" xr:uid="{640DA172-6849-4B63-87C4-BC4356B0CC16}"/>
    <cellStyle name="SAPBEXexcBad7 2 2 5 2" xfId="40477" xr:uid="{C5FB9283-DA0E-49DB-A7AE-25D33A70A48E}"/>
    <cellStyle name="SAPBEXexcBad7 2 2 6" xfId="18824" xr:uid="{B017A155-1480-4461-8D8D-2DE20606242B}"/>
    <cellStyle name="SAPBEXexcBad7 2 2 6 2" xfId="38305" xr:uid="{1F557AC2-018F-452B-BBC7-0E1918C872E0}"/>
    <cellStyle name="SAPBEXexcBad7 2 2 7" xfId="20084" xr:uid="{DFCF7A54-33A4-4D87-A813-DA857D398E06}"/>
    <cellStyle name="SAPBEXexcBad7 2 2 7 2" xfId="39395" xr:uid="{93A1E7D5-1B86-4158-B5F7-7B30A8575D57}"/>
    <cellStyle name="SAPBEXexcBad7 2 2 8" xfId="19035" xr:uid="{B49E8B20-A1C6-4A71-AB78-E5AFD1D3A8DB}"/>
    <cellStyle name="SAPBEXexcBad7 2 2 8 2" xfId="38515" xr:uid="{D86A28EB-5051-4693-847F-7431FCA5D3F2}"/>
    <cellStyle name="SAPBEXexcBad7 2 2 9" xfId="19173" xr:uid="{78D981C7-701E-42A4-A092-8E25BAAD2949}"/>
    <cellStyle name="SAPBEXexcBad7 2 2 9 2" xfId="38652" xr:uid="{6CFD8EFF-7150-4F6E-B908-24F6CAB447AF}"/>
    <cellStyle name="SAPBEXexcBad7 2 20" xfId="18402" xr:uid="{ECDF038B-DB3D-4742-81E8-16F0F450FCED}"/>
    <cellStyle name="SAPBEXexcBad7 2 20 2" xfId="37885" xr:uid="{2332DE20-2FB1-4FDB-A8E2-3776C3B12D65}"/>
    <cellStyle name="SAPBEXexcBad7 2 21" xfId="20429" xr:uid="{804E7B47-1C01-4E95-B71C-9A35D33EBC7C}"/>
    <cellStyle name="SAPBEXexcBad7 2 21 2" xfId="39627" xr:uid="{CA9449E6-93DD-4E6D-9D6A-FF7DD28DD2CB}"/>
    <cellStyle name="SAPBEXexcBad7 2 22" xfId="19330" xr:uid="{D5CD397C-A4A3-4218-ABFE-4BF4D1E2208B}"/>
    <cellStyle name="SAPBEXexcBad7 2 22 2" xfId="38808" xr:uid="{794C2DED-29D1-4B0B-917A-7C0EB16CA470}"/>
    <cellStyle name="SAPBEXexcBad7 2 23" xfId="18525" xr:uid="{320EBBC9-757C-486E-B842-2ACA5A597EF3}"/>
    <cellStyle name="SAPBEXexcBad7 2 23 2" xfId="38008" xr:uid="{DA6BB673-9C87-4BF3-820E-341D24E22AEB}"/>
    <cellStyle name="SAPBEXexcBad7 2 24" xfId="18325" xr:uid="{B094B747-14AC-41C9-B40A-FC748C283BD5}"/>
    <cellStyle name="SAPBEXexcBad7 2 24 2" xfId="37809" xr:uid="{AE918007-2AC6-4105-AF43-F1BCEAC5EA12}"/>
    <cellStyle name="SAPBEXexcBad7 2 25" xfId="22028" xr:uid="{4AF6A58D-CBF1-40EE-9A50-0EAA7B6B0B46}"/>
    <cellStyle name="SAPBEXexcBad7 2 25 2" xfId="40826" xr:uid="{D4CF1A05-F12D-4A34-80B5-9C5666C2719B}"/>
    <cellStyle name="SAPBEXexcBad7 2 26" xfId="20108" xr:uid="{93C5E84F-A272-4FAE-AD05-BFA3B1B558C1}"/>
    <cellStyle name="SAPBEXexcBad7 2 26 2" xfId="39419" xr:uid="{CF988E43-58D2-4928-8DCF-DC0A2EC6C28E}"/>
    <cellStyle name="SAPBEXexcBad7 2 27" xfId="24065" xr:uid="{64339DB7-9B56-4630-A11C-ADC555DA98F9}"/>
    <cellStyle name="SAPBEXexcBad7 2 27 2" xfId="42845" xr:uid="{C44AB633-5012-4868-AD26-7318EFC4B1CD}"/>
    <cellStyle name="SAPBEXexcBad7 2 28" xfId="24528" xr:uid="{97B677CC-AE02-423D-AC03-5AC3BA933236}"/>
    <cellStyle name="SAPBEXexcBad7 2 28 2" xfId="43308" xr:uid="{D6D40420-C380-485D-AD17-84C9CC027F1D}"/>
    <cellStyle name="SAPBEXexcBad7 2 29" xfId="25294" xr:uid="{98C43E53-253D-401D-91D8-FC54E5F2F96E}"/>
    <cellStyle name="SAPBEXexcBad7 2 29 2" xfId="44070" xr:uid="{4F9CF1B0-8D24-416B-B854-C3532E38C4BB}"/>
    <cellStyle name="SAPBEXexcBad7 2 3" xfId="3191" xr:uid="{58DB81DC-2A29-4917-B77A-BD8017DCB159}"/>
    <cellStyle name="SAPBEXexcBad7 2 3 2" xfId="5263" xr:uid="{E861ACB1-BB31-411D-A367-87EE39FFECFB}"/>
    <cellStyle name="SAPBEXexcBad7 2 3 2 2" xfId="11482" xr:uid="{C91CE8E9-D4E8-42A1-8EC6-7871802A70EB}"/>
    <cellStyle name="SAPBEXexcBad7 2 3 2 2 2" xfId="48106" xr:uid="{B8E5C0C1-4A1B-40A3-933F-41387853A294}"/>
    <cellStyle name="SAPBEXexcBad7 2 3 2 2 3" xfId="29355" xr:uid="{645EF956-7AAE-495E-ACDD-A5E3F4D0C56F}"/>
    <cellStyle name="SAPBEXexcBad7 2 3 2 3" xfId="34845" xr:uid="{F22C6556-CE29-45C4-AE44-651C84861B77}"/>
    <cellStyle name="SAPBEXexcBad7 2 3 2 4" xfId="15673" xr:uid="{67B67457-A926-4651-8F22-AD7C0C017B7C}"/>
    <cellStyle name="SAPBEXexcBad7 2 3 3" xfId="9287" xr:uid="{3585C11B-72EA-4653-A1D8-EF3E90C68C58}"/>
    <cellStyle name="SAPBEXexcBad7 2 3 3 2" xfId="12355" xr:uid="{301F94E0-FB5B-49EC-A3D4-7DBBEEE55057}"/>
    <cellStyle name="SAPBEXexcBad7 2 3 3 2 2" xfId="37104" xr:uid="{731DEA18-207F-4F99-B8DD-2BBD859D01E7}"/>
    <cellStyle name="SAPBEXexcBad7 2 3 3 3" xfId="17615" xr:uid="{37E31967-E1AC-4D6B-9410-CF9B5C3C9373}"/>
    <cellStyle name="SAPBEXexcBad7 2 3 4" xfId="9667" xr:uid="{ACF8C83E-B88F-4643-A996-6CECA7D40BA7}"/>
    <cellStyle name="SAPBEXexcBad7 2 3 4 2" xfId="12684" xr:uid="{26B18C43-61DF-464E-AE39-CEC21CFCD2BE}"/>
    <cellStyle name="SAPBEXexcBad7 2 3 4 2 2" xfId="37444" xr:uid="{F9BF6B4D-958B-41FA-BFE0-C21AB7AA7272}"/>
    <cellStyle name="SAPBEXexcBad7 2 3 4 3" xfId="17956" xr:uid="{4317A5CD-9015-4914-94CF-FC55FA7263CE}"/>
    <cellStyle name="SAPBEXexcBad7 2 3 5" xfId="10435" xr:uid="{3BD1990E-7D41-473B-82B4-DA059208784E}"/>
    <cellStyle name="SAPBEXexcBad7 2 3 5 2" xfId="46350" xr:uid="{9764C471-B65D-418E-968B-D65AE628FB3D}"/>
    <cellStyle name="SAPBEXexcBad7 2 3 5 3" xfId="27599" xr:uid="{A7F090F4-1271-4440-AAFD-F2D487511F5F}"/>
    <cellStyle name="SAPBEXexcBad7 2 3 6" xfId="32904" xr:uid="{5541A8F6-46A0-4105-9740-46A132B6AA8A}"/>
    <cellStyle name="SAPBEXexcBad7 2 3 7" xfId="13904" xr:uid="{685B37EC-3C57-4FEE-AE01-8DD00F6AE28E}"/>
    <cellStyle name="SAPBEXexcBad7 2 30" xfId="24620" xr:uid="{1031DB4A-230A-4410-AB82-BB5D794F3346}"/>
    <cellStyle name="SAPBEXexcBad7 2 30 2" xfId="43400" xr:uid="{57C39B54-FCEC-41B5-ACEC-9882725DD98F}"/>
    <cellStyle name="SAPBEXexcBad7 2 31" xfId="24867" xr:uid="{EEF08C83-9DC9-4A9B-BB0C-DA4629E81C93}"/>
    <cellStyle name="SAPBEXexcBad7 2 31 2" xfId="43645" xr:uid="{FACD05D1-17C1-43C4-8F04-2917E96016B5}"/>
    <cellStyle name="SAPBEXexcBad7 2 32" xfId="24463" xr:uid="{3E412FC0-A611-467D-A52B-642B7DB1CEBA}"/>
    <cellStyle name="SAPBEXexcBad7 2 32 2" xfId="43243" xr:uid="{A25416C2-1B81-4B73-B132-873E611DC8C9}"/>
    <cellStyle name="SAPBEXexcBad7 2 33" xfId="22882" xr:uid="{A68D9EFA-B90D-4192-9677-47D8A089E657}"/>
    <cellStyle name="SAPBEXexcBad7 2 33 2" xfId="41673" xr:uid="{76AF2887-A0CC-40B5-B52D-4591866B2C18}"/>
    <cellStyle name="SAPBEXexcBad7 2 34" xfId="25403" xr:uid="{B00E1845-F020-4B3F-9ADC-BA954BA8A7AD}"/>
    <cellStyle name="SAPBEXexcBad7 2 34 2" xfId="44179" xr:uid="{2E6913AD-0EAD-4295-B27E-0AC7005A774A}"/>
    <cellStyle name="SAPBEXexcBad7 2 35" xfId="26029" xr:uid="{D4D31482-0E46-44E1-8C48-09BC8B374EB9}"/>
    <cellStyle name="SAPBEXexcBad7 2 35 2" xfId="44801" xr:uid="{E7BFCD33-0567-451F-99D1-0308E09F9F11}"/>
    <cellStyle name="SAPBEXexcBad7 2 36" xfId="22722" xr:uid="{95866025-1FB2-4A63-9E10-A7CD715A879A}"/>
    <cellStyle name="SAPBEXexcBad7 2 36 2" xfId="41513" xr:uid="{CE912F69-40BD-4924-B410-9456EBFAE57A}"/>
    <cellStyle name="SAPBEXexcBad7 2 37" xfId="31726" xr:uid="{7B47A96B-6AA7-45CF-8622-A1E38C0D8FD6}"/>
    <cellStyle name="SAPBEXexcBad7 2 38" xfId="31407" xr:uid="{DBC6A8D7-1BE9-405B-9F3C-E0E8C5F637CF}"/>
    <cellStyle name="SAPBEXexcBad7 2 39" xfId="12950" xr:uid="{2C7A70E1-6575-4C0A-949D-D519150F5A4B}"/>
    <cellStyle name="SAPBEXexcBad7 2 4" xfId="3263" xr:uid="{2BEDA9F7-ED4A-4120-BA81-62CDA3E68ACA}"/>
    <cellStyle name="SAPBEXexcBad7 2 4 2" xfId="5329" xr:uid="{1BF19AEF-029C-40DB-AA48-B70E264C7928}"/>
    <cellStyle name="SAPBEXexcBad7 2 4 2 2" xfId="11548" xr:uid="{3589662B-212E-400C-AD4D-8967FFF70CFA}"/>
    <cellStyle name="SAPBEXexcBad7 2 4 2 2 2" xfId="48172" xr:uid="{4AFC80A7-8BCE-4494-8490-7313428EDA91}"/>
    <cellStyle name="SAPBEXexcBad7 2 4 2 2 3" xfId="29421" xr:uid="{808AFDF5-3B6B-46FA-A1D9-CF62725E5E5F}"/>
    <cellStyle name="SAPBEXexcBad7 2 4 2 3" xfId="34911" xr:uid="{E327F308-8597-4D24-ADC5-64334578D280}"/>
    <cellStyle name="SAPBEXexcBad7 2 4 2 4" xfId="15739" xr:uid="{27B90082-B537-44A8-8AEB-F2F0D377CB7F}"/>
    <cellStyle name="SAPBEXexcBad7 2 4 3" xfId="10506" xr:uid="{62C5AAB8-56F8-458B-A8E1-10E18A7C3EB0}"/>
    <cellStyle name="SAPBEXexcBad7 2 4 3 2" xfId="46420" xr:uid="{1ED6036B-D74A-4CE9-BCCF-36AB5EE39A1E}"/>
    <cellStyle name="SAPBEXexcBad7 2 4 3 3" xfId="27669" xr:uid="{72316488-66C9-4811-83A2-0C9E61FCCCB2}"/>
    <cellStyle name="SAPBEXexcBad7 2 4 4" xfId="32976" xr:uid="{BE5D58CA-43DD-4E66-A46C-0F461F55DD56}"/>
    <cellStyle name="SAPBEXexcBad7 2 4 5" xfId="13975" xr:uid="{7915435C-43E5-4992-A904-04B43BCB3B77}"/>
    <cellStyle name="SAPBEXexcBad7 2 5" xfId="2454" xr:uid="{47BAFD4B-D27F-451E-B1CC-24E670C265EB}"/>
    <cellStyle name="SAPBEXexcBad7 2 5 2" xfId="4565" xr:uid="{E2DA9ADA-28D2-4E86-88E4-237C88C0CDB1}"/>
    <cellStyle name="SAPBEXexcBad7 2 5 2 2" xfId="10958" xr:uid="{6B711F4C-4894-406B-8876-5406C84DB41B}"/>
    <cellStyle name="SAPBEXexcBad7 2 5 2 2 2" xfId="47408" xr:uid="{81462622-AA47-4663-86E1-AA40A9383202}"/>
    <cellStyle name="SAPBEXexcBad7 2 5 2 2 3" xfId="28657" xr:uid="{60109788-3AF6-4B68-9B8A-97552D549EF6}"/>
    <cellStyle name="SAPBEXexcBad7 2 5 2 3" xfId="34147" xr:uid="{65389993-2550-46EC-87DA-687726D528D9}"/>
    <cellStyle name="SAPBEXexcBad7 2 5 2 4" xfId="14975" xr:uid="{4858EBB9-A8FD-429B-A8AA-9B2B110767DF}"/>
    <cellStyle name="SAPBEXexcBad7 2 5 3" xfId="9975" xr:uid="{CF1F3C39-931C-4979-98E3-95D7C608EA04}"/>
    <cellStyle name="SAPBEXexcBad7 2 5 3 2" xfId="45692" xr:uid="{1344BB17-5503-4B74-95F8-6A602F3EBEBF}"/>
    <cellStyle name="SAPBEXexcBad7 2 5 3 3" xfId="26941" xr:uid="{58E03A90-8F32-4993-AFBC-59DD4E5628C6}"/>
    <cellStyle name="SAPBEXexcBad7 2 5 4" xfId="32169" xr:uid="{718EFE6C-722A-4884-913E-DF315A5D0ACD}"/>
    <cellStyle name="SAPBEXexcBad7 2 5 5" xfId="13178" xr:uid="{872419A9-C970-46CC-BF08-93A2B16A3D07}"/>
    <cellStyle name="SAPBEXexcBad7 2 6" xfId="2659" xr:uid="{89D86E76-497E-475C-88B8-7C03829EB5DD}"/>
    <cellStyle name="SAPBEXexcBad7 2 6 2" xfId="4757" xr:uid="{60C2E06C-6B6B-472D-973B-CBEAE1EE6DAA}"/>
    <cellStyle name="SAPBEXexcBad7 2 6 2 2" xfId="11119" xr:uid="{B252BD82-2544-4C7F-8D57-13E882B998D1}"/>
    <cellStyle name="SAPBEXexcBad7 2 6 2 2 2" xfId="47600" xr:uid="{9790C6EA-B203-481D-8794-682B8583DF24}"/>
    <cellStyle name="SAPBEXexcBad7 2 6 2 2 3" xfId="28849" xr:uid="{C1EA413B-E548-4109-8948-1243889CA8DC}"/>
    <cellStyle name="SAPBEXexcBad7 2 6 2 3" xfId="34339" xr:uid="{E12E43ED-CF32-4D88-941A-B15A3A32D6D7}"/>
    <cellStyle name="SAPBEXexcBad7 2 6 2 4" xfId="15167" xr:uid="{AD7D9F4C-915A-4F75-A3AC-0C57A6B563EA}"/>
    <cellStyle name="SAPBEXexcBad7 2 6 3" xfId="10109" xr:uid="{B144DD73-017E-475B-8543-DC70F484B3E4}"/>
    <cellStyle name="SAPBEXexcBad7 2 6 3 2" xfId="45862" xr:uid="{53DC7F01-0CEB-42E6-92AF-CDB2C0C971B3}"/>
    <cellStyle name="SAPBEXexcBad7 2 6 3 3" xfId="27111" xr:uid="{562E8BE9-ECD8-42AA-9245-F07D6BA54CBC}"/>
    <cellStyle name="SAPBEXexcBad7 2 6 4" xfId="32374" xr:uid="{1FC91548-E8A5-4B4B-99A8-B19480351D5E}"/>
    <cellStyle name="SAPBEXexcBad7 2 6 5" xfId="13378" xr:uid="{AD3F3B70-B69C-4E01-9509-4CFA9DC8875F}"/>
    <cellStyle name="SAPBEXexcBad7 2 7" xfId="2843" xr:uid="{4C63C0E0-B2BB-4ED6-8D22-D064FE77DE9C}"/>
    <cellStyle name="SAPBEXexcBad7 2 7 2" xfId="4928" xr:uid="{7D4A3CD8-5EDB-4A8B-B740-D3F28A7B859B}"/>
    <cellStyle name="SAPBEXexcBad7 2 7 2 2" xfId="11290" xr:uid="{167D6D4A-564C-4C6D-B5A6-7EAE1363E22F}"/>
    <cellStyle name="SAPBEXexcBad7 2 7 2 2 2" xfId="47771" xr:uid="{794D9FAE-70C9-40C2-ACA6-706204C58836}"/>
    <cellStyle name="SAPBEXexcBad7 2 7 2 2 3" xfId="29020" xr:uid="{4441BB22-51CC-4110-80F1-07A9748DE083}"/>
    <cellStyle name="SAPBEXexcBad7 2 7 2 3" xfId="34510" xr:uid="{F3B5CD27-F901-4BBC-A7BC-D19E30A74A3E}"/>
    <cellStyle name="SAPBEXexcBad7 2 7 2 4" xfId="15338" xr:uid="{5B8270DD-D118-45A8-A92E-C7FB13F90F46}"/>
    <cellStyle name="SAPBEXexcBad7 2 7 3" xfId="10246" xr:uid="{3E15F4F6-341E-4987-8E0F-636A510927F1}"/>
    <cellStyle name="SAPBEXexcBad7 2 7 3 2" xfId="46019" xr:uid="{56C7B0BE-B085-4925-8AF9-0B1941966D6B}"/>
    <cellStyle name="SAPBEXexcBad7 2 7 3 3" xfId="27268" xr:uid="{59458A0D-B997-444D-8282-1962689B5A23}"/>
    <cellStyle name="SAPBEXexcBad7 2 7 4" xfId="32558" xr:uid="{846D34FA-DFE0-40BB-847D-E7D0BB8644A5}"/>
    <cellStyle name="SAPBEXexcBad7 2 7 5" xfId="13560" xr:uid="{CD8CD361-04B9-4251-B919-AC476C25AB7F}"/>
    <cellStyle name="SAPBEXexcBad7 2 8" xfId="3570" xr:uid="{668D7798-C033-43F1-B942-96B7436C6708}"/>
    <cellStyle name="SAPBEXexcBad7 2 8 2" xfId="5565" xr:uid="{3AA796E7-CF60-4A49-BB32-D67D627BA4F1}"/>
    <cellStyle name="SAPBEXexcBad7 2 8 2 2" xfId="11722" xr:uid="{BDBA7458-37E7-400E-A5F7-41D7748F7259}"/>
    <cellStyle name="SAPBEXexcBad7 2 8 2 2 2" xfId="48407" xr:uid="{6B1A1647-CD5D-4649-A968-18DC035FEE24}"/>
    <cellStyle name="SAPBEXexcBad7 2 8 2 2 3" xfId="29656" xr:uid="{1D03E69A-2D63-49EA-A3B1-E59AF0F0BCC7}"/>
    <cellStyle name="SAPBEXexcBad7 2 8 2 3" xfId="35146" xr:uid="{D1ADC72F-15B7-4EBB-8CF5-685B0434EB76}"/>
    <cellStyle name="SAPBEXexcBad7 2 8 2 4" xfId="15974" xr:uid="{AF89401C-5341-4957-832F-BFC1E51B81AE}"/>
    <cellStyle name="SAPBEXexcBad7 2 8 3" xfId="10693" xr:uid="{750F2634-73EC-4BF3-A020-D1B8AC9670AE}"/>
    <cellStyle name="SAPBEXexcBad7 2 8 3 2" xfId="46662" xr:uid="{DE667050-F1C1-4FC2-B614-43E82AD49CAC}"/>
    <cellStyle name="SAPBEXexcBad7 2 8 3 3" xfId="27911" xr:uid="{580DC194-E0D9-4815-984F-AE0A7AF1E057}"/>
    <cellStyle name="SAPBEXexcBad7 2 8 4" xfId="33246" xr:uid="{D7DC630A-8E9C-4473-8286-0B6690974E75}"/>
    <cellStyle name="SAPBEXexcBad7 2 8 5" xfId="14227" xr:uid="{293A3292-C0EA-4736-A05A-24E6973D5AA3}"/>
    <cellStyle name="SAPBEXexcBad7 2 9" xfId="3652" xr:uid="{387EBA5D-5275-49EE-942F-B1D908E4373B}"/>
    <cellStyle name="SAPBEXexcBad7 2 9 2" xfId="5636" xr:uid="{A691B105-4826-4E1B-AA7F-EF9E67769415}"/>
    <cellStyle name="SAPBEXexcBad7 2 9 2 2" xfId="11791" xr:uid="{0DE3E2A3-9AA5-4E00-AE98-B35E3D1CEEEC}"/>
    <cellStyle name="SAPBEXexcBad7 2 9 2 2 2" xfId="48476" xr:uid="{71F51697-B786-4AAB-B73C-F56FE866AC2C}"/>
    <cellStyle name="SAPBEXexcBad7 2 9 2 2 3" xfId="29725" xr:uid="{F3A72AB4-9E9B-46A9-A81D-4ED2397F9088}"/>
    <cellStyle name="SAPBEXexcBad7 2 9 2 3" xfId="35216" xr:uid="{5B3B5AC5-373C-4ED3-9279-68F92259BB22}"/>
    <cellStyle name="SAPBEXexcBad7 2 9 2 4" xfId="16043" xr:uid="{FB3B5562-7F94-4191-AFC8-755DF914A424}"/>
    <cellStyle name="SAPBEXexcBad7 2 9 3" xfId="10772" xr:uid="{86B6EE72-71F9-4189-9EC0-873A17DA027D}"/>
    <cellStyle name="SAPBEXexcBad7 2 9 3 2" xfId="46742" xr:uid="{917761D2-A2E8-4DA3-A4C7-DBDF884C7F37}"/>
    <cellStyle name="SAPBEXexcBad7 2 9 3 3" xfId="27991" xr:uid="{B7291D1D-4552-4BC6-892A-36F9F79D0CC2}"/>
    <cellStyle name="SAPBEXexcBad7 2 9 4" xfId="33328" xr:uid="{A43DEDB1-B79D-4F4F-A061-90C79D6EEED7}"/>
    <cellStyle name="SAPBEXexcBad7 2 9 5" xfId="14308" xr:uid="{55A2830E-3D4A-45A7-8AB9-5A9078712782}"/>
    <cellStyle name="SAPBEXexcBad7 20" xfId="9484" xr:uid="{032FFD08-88C5-4A47-968C-F2D6D1A60EA7}"/>
    <cellStyle name="SAPBEXexcBad7 20 2" xfId="12540" xr:uid="{45BDC293-262A-4C50-B4D9-79AD3A791889}"/>
    <cellStyle name="SAPBEXexcBad7 20 2 2" xfId="37287" xr:uid="{C7CCBC4F-1315-4939-AD21-A72BBE9A1A49}"/>
    <cellStyle name="SAPBEXexcBad7 20 3" xfId="17800" xr:uid="{F5968E3F-CA6E-4A1B-BC96-3432A379ABAF}"/>
    <cellStyle name="SAPBEXexcBad7 21" xfId="9849" xr:uid="{F352F069-3DAC-4F58-868D-7F530A1CC49F}"/>
    <cellStyle name="SAPBEXexcBad7 21 2" xfId="12863" xr:uid="{89E36D58-7F9E-42C3-92D3-ED4DA5614EB6}"/>
    <cellStyle name="SAPBEXexcBad7 21 2 2" xfId="37622" xr:uid="{16F9AA67-CEED-4A76-871D-E28F6D4A812D}"/>
    <cellStyle name="SAPBEXexcBad7 21 3" xfId="18136" xr:uid="{0856C698-551F-4F6C-B26D-808DEF2B27B2}"/>
    <cellStyle name="SAPBEXexcBad7 22" xfId="9900" xr:uid="{8F10AB13-97C5-40B7-9467-2B08322D0EFD}"/>
    <cellStyle name="SAPBEXexcBad7 22 2" xfId="38686" xr:uid="{7CF4D8D5-63E5-443C-88D2-BF5C1B52EE4F}"/>
    <cellStyle name="SAPBEXexcBad7 22 3" xfId="19208" xr:uid="{13F8D304-E12E-4C93-B9E2-D2AD6A97B553}"/>
    <cellStyle name="SAPBEXexcBad7 23" xfId="19024" xr:uid="{6CE1222C-A3B5-4EBE-8FC1-E54BD8F2FA66}"/>
    <cellStyle name="SAPBEXexcBad7 23 2" xfId="38505" xr:uid="{CB44ACC6-C194-469A-912A-6509C0A7324C}"/>
    <cellStyle name="SAPBEXexcBad7 24" xfId="21753" xr:uid="{C3FD43D9-F48D-4A9A-8C0C-9B4912E3257E}"/>
    <cellStyle name="SAPBEXexcBad7 24 2" xfId="40552" xr:uid="{EDDD6F8E-2336-4079-B5B9-17E40AFD1F36}"/>
    <cellStyle name="SAPBEXexcBad7 25" xfId="21945" xr:uid="{2B919B1F-AEBA-424D-9D7D-60C74CE21426}"/>
    <cellStyle name="SAPBEXexcBad7 25 2" xfId="40743" xr:uid="{2061BA6D-2ADF-4D10-A08D-F9AC8B08D4B2}"/>
    <cellStyle name="SAPBEXexcBad7 26" xfId="22074" xr:uid="{0CC4A7E8-A60A-4B83-B564-2530919360A7}"/>
    <cellStyle name="SAPBEXexcBad7 26 2" xfId="40870" xr:uid="{9845E9D4-64EE-4CE9-A9B3-54F9EC072621}"/>
    <cellStyle name="SAPBEXexcBad7 27" xfId="22231" xr:uid="{451D1DC9-0262-4DE9-B4D1-DF96E6DBE755}"/>
    <cellStyle name="SAPBEXexcBad7 27 2" xfId="41026" xr:uid="{63ABA906-C473-4A4F-9025-623D59762188}"/>
    <cellStyle name="SAPBEXexcBad7 28" xfId="22366" xr:uid="{7C542352-012F-4BC2-A9BD-89DFC67D478E}"/>
    <cellStyle name="SAPBEXexcBad7 28 2" xfId="41159" xr:uid="{6A7F75E0-2DB4-4D6D-9F07-2A08E50755A5}"/>
    <cellStyle name="SAPBEXexcBad7 29" xfId="21657" xr:uid="{68BBB93B-A983-4E88-9EF6-F485487954BA}"/>
    <cellStyle name="SAPBEXexcBad7 29 2" xfId="40456" xr:uid="{F0EA967F-9859-4EFB-8BB4-DB80D7AF9D59}"/>
    <cellStyle name="SAPBEXexcBad7 3" xfId="2689" xr:uid="{5A7CC29A-4FF2-4895-B421-0EFD4713453F}"/>
    <cellStyle name="SAPBEXexcBad7 3 10" xfId="18855" xr:uid="{093847B2-5F10-439C-9627-B79733706F32}"/>
    <cellStyle name="SAPBEXexcBad7 3 10 2" xfId="38336" xr:uid="{92EDA332-3341-4AEB-BFA0-2120709D45FB}"/>
    <cellStyle name="SAPBEXexcBad7 3 11" xfId="19316" xr:uid="{5AF07987-9174-425B-A683-7CCACF55C6E6}"/>
    <cellStyle name="SAPBEXexcBad7 3 11 2" xfId="38794" xr:uid="{7E33B408-59A5-46C1-960E-E2CE40B86702}"/>
    <cellStyle name="SAPBEXexcBad7 3 12" xfId="19129" xr:uid="{D66D34B6-F29B-424B-8F9A-F79EF9BF34BB}"/>
    <cellStyle name="SAPBEXexcBad7 3 12 2" xfId="38608" xr:uid="{B782E3AD-D9D0-453B-ABF5-177C3F907668}"/>
    <cellStyle name="SAPBEXexcBad7 3 13" xfId="20161" xr:uid="{766731F7-0FC1-440D-AFBE-3612BB0DDCB6}"/>
    <cellStyle name="SAPBEXexcBad7 3 13 2" xfId="39471" xr:uid="{98B5B93A-A63D-460C-82F6-4C81C8943F27}"/>
    <cellStyle name="SAPBEXexcBad7 3 14" xfId="19468" xr:uid="{AB3200BE-5BB7-4F1F-9F01-9F0599C60DF1}"/>
    <cellStyle name="SAPBEXexcBad7 3 14 2" xfId="38946" xr:uid="{F490EBC2-C0E6-4E40-AC51-652668C16963}"/>
    <cellStyle name="SAPBEXexcBad7 3 15" xfId="18789" xr:uid="{916C0090-C6D8-4751-B7C5-7429F47E1489}"/>
    <cellStyle name="SAPBEXexcBad7 3 15 2" xfId="38270" xr:uid="{D3821267-0D95-44D0-B2BB-06DDE130A965}"/>
    <cellStyle name="SAPBEXexcBad7 3 16" xfId="24282" xr:uid="{0754413E-E4A7-40AE-A0BE-3D6D4B48D22B}"/>
    <cellStyle name="SAPBEXexcBad7 3 16 2" xfId="43062" xr:uid="{13D982E7-3CD8-407C-A371-D9D98C6BE112}"/>
    <cellStyle name="SAPBEXexcBad7 3 17" xfId="22686" xr:uid="{02C8C92A-F5BD-41DE-B5D7-6BE69DF80B3E}"/>
    <cellStyle name="SAPBEXexcBad7 3 17 2" xfId="41478" xr:uid="{F62DB9F7-78CA-4A2D-93FF-5A2BBDC244E1}"/>
    <cellStyle name="SAPBEXexcBad7 3 18" xfId="23421" xr:uid="{0C0804B0-D83B-477B-8678-2B967908FDFC}"/>
    <cellStyle name="SAPBEXexcBad7 3 18 2" xfId="42209" xr:uid="{CAE1E48E-26D0-4280-84DC-28E4A1617AB7}"/>
    <cellStyle name="SAPBEXexcBad7 3 19" xfId="23948" xr:uid="{E4FF3D40-06C1-4F5B-9879-7B84CB27DE18}"/>
    <cellStyle name="SAPBEXexcBad7 3 19 2" xfId="42731" xr:uid="{0863B575-2FBC-4C69-B28E-54B7B6B84A8D}"/>
    <cellStyle name="SAPBEXexcBad7 3 2" xfId="4787" xr:uid="{FED0F049-5C87-43FC-B0E2-BE76068871E9}"/>
    <cellStyle name="SAPBEXexcBad7 3 2 2" xfId="9402" xr:uid="{6E9CD1AB-573E-4D1A-8879-CCA49CFA4629}"/>
    <cellStyle name="SAPBEXexcBad7 3 2 2 2" xfId="9776" xr:uid="{C47F2B7B-3A42-4021-AC65-BED34CF33796}"/>
    <cellStyle name="SAPBEXexcBad7 3 2 2 2 2" xfId="12793" xr:uid="{11F4B42B-21D5-4491-8510-0B63898F30CE}"/>
    <cellStyle name="SAPBEXexcBad7 3 2 2 2 2 2" xfId="37553" xr:uid="{DF64F750-5030-4AA7-87B1-CBC9627435FF}"/>
    <cellStyle name="SAPBEXexcBad7 3 2 2 2 3" xfId="18065" xr:uid="{5407A8DF-2360-4B50-BDC9-C47393EEE7FD}"/>
    <cellStyle name="SAPBEXexcBad7 3 2 2 3" xfId="12464" xr:uid="{E89FFC1A-3D7A-4142-8C86-2F7100D0043F}"/>
    <cellStyle name="SAPBEXexcBad7 3 2 2 3 2" xfId="37213" xr:uid="{1ABBDCBF-165C-4FF8-9309-63DC3EC10822}"/>
    <cellStyle name="SAPBEXexcBad7 3 2 2 4" xfId="17724" xr:uid="{CADEDB49-DBB3-4F48-B34A-2ECFFC52267D}"/>
    <cellStyle name="SAPBEXexcBad7 3 2 3" xfId="9051" xr:uid="{88638168-8B0F-41B9-9683-53EF6F9E76EC}"/>
    <cellStyle name="SAPBEXexcBad7 3 2 3 2" xfId="12280" xr:uid="{6EA5DC0F-9CE8-4D5D-8CA2-2895903FFFDD}"/>
    <cellStyle name="SAPBEXexcBad7 3 2 3 2 2" xfId="36898" xr:uid="{1C0E95C3-331A-4D29-AF5B-A9E96331B7E8}"/>
    <cellStyle name="SAPBEXexcBad7 3 2 3 3" xfId="17419" xr:uid="{1D88C023-FDB9-40B5-8E45-E4EADF312937}"/>
    <cellStyle name="SAPBEXexcBad7 3 2 4" xfId="11149" xr:uid="{A33C6F0F-2D9B-498D-A7F5-0CA63E47A97B}"/>
    <cellStyle name="SAPBEXexcBad7 3 2 4 2" xfId="47630" xr:uid="{904E1F2C-E36F-4706-A175-9F9FA5E233D5}"/>
    <cellStyle name="SAPBEXexcBad7 3 2 4 3" xfId="28879" xr:uid="{7596A1BD-F766-493C-B88A-A5F7C279EFC5}"/>
    <cellStyle name="SAPBEXexcBad7 3 2 5" xfId="34369" xr:uid="{F3AF9E7A-7C88-4080-8CBF-85E09F164282}"/>
    <cellStyle name="SAPBEXexcBad7 3 2 6" xfId="15197" xr:uid="{37254438-16D3-4B26-94F5-EB89DEAEF1C3}"/>
    <cellStyle name="SAPBEXexcBad7 3 20" xfId="22733" xr:uid="{013AB117-3B1F-4C89-85D4-64B477AE4A95}"/>
    <cellStyle name="SAPBEXexcBad7 3 20 2" xfId="41524" xr:uid="{B3279EA9-3F96-49CE-A0F1-CE0296C157D7}"/>
    <cellStyle name="SAPBEXexcBad7 3 21" xfId="23661" xr:uid="{4E9D1825-5A11-4FC9-8A23-71FC3521B046}"/>
    <cellStyle name="SAPBEXexcBad7 3 21 2" xfId="42445" xr:uid="{7CFF8D0C-F9A6-47AC-962C-E99DDBE66433}"/>
    <cellStyle name="SAPBEXexcBad7 3 22" xfId="24901" xr:uid="{7E5DE445-7019-44EF-95AF-3A825FC760C3}"/>
    <cellStyle name="SAPBEXexcBad7 3 22 2" xfId="43679" xr:uid="{320F27E6-98A8-48C0-8C96-395CEBB55462}"/>
    <cellStyle name="SAPBEXexcBad7 3 23" xfId="23858" xr:uid="{192968F2-BF66-4EF4-85BB-6938D91E202F}"/>
    <cellStyle name="SAPBEXexcBad7 3 23 2" xfId="42641" xr:uid="{BF1E559B-2E09-45CC-8DF3-A804FC3CC91A}"/>
    <cellStyle name="SAPBEXexcBad7 3 24" xfId="26034" xr:uid="{7D93EA31-C728-4457-B245-78E1A4594DDC}"/>
    <cellStyle name="SAPBEXexcBad7 3 24 2" xfId="44806" xr:uid="{7A3163E2-633B-48A8-BF76-F6503BEDE806}"/>
    <cellStyle name="SAPBEXexcBad7 3 25" xfId="24822" xr:uid="{DF37589C-429C-4B0E-A299-45E307F1D4B0}"/>
    <cellStyle name="SAPBEXexcBad7 3 25 2" xfId="43600" xr:uid="{6692CCC5-F7E9-4CC4-B712-3A85FEBC9548}"/>
    <cellStyle name="SAPBEXexcBad7 3 26" xfId="32404" xr:uid="{B4BF8A23-2BE8-4CC7-B056-43A40F19C221}"/>
    <cellStyle name="SAPBEXexcBad7 3 27" xfId="31353" xr:uid="{E661DAAF-8F6F-44A4-8AA6-B1BD3C359C5E}"/>
    <cellStyle name="SAPBEXexcBad7 3 28" xfId="13408" xr:uid="{0CC5697A-034B-4F6A-9962-761DBF9D91EA}"/>
    <cellStyle name="SAPBEXexcBad7 3 3" xfId="9326" xr:uid="{EEFE6C34-1CAC-401D-A1F9-97C4471B2551}"/>
    <cellStyle name="SAPBEXexcBad7 3 3 2" xfId="9701" xr:uid="{FFD8E4DA-4B03-4064-8A43-1D6C9E377FE2}"/>
    <cellStyle name="SAPBEXexcBad7 3 3 2 2" xfId="12718" xr:uid="{E2FC4555-8F1E-4413-9088-99E6AF351899}"/>
    <cellStyle name="SAPBEXexcBad7 3 3 2 2 2" xfId="37478" xr:uid="{3A23E1A6-104E-45D4-9750-3AF8B914E68D}"/>
    <cellStyle name="SAPBEXexcBad7 3 3 2 3" xfId="17990" xr:uid="{B2D713F9-AE2E-4367-84A4-71CAC2670E22}"/>
    <cellStyle name="SAPBEXexcBad7 3 3 3" xfId="12389" xr:uid="{7638ED61-F863-4FF6-B481-A1ED68DDFBDB}"/>
    <cellStyle name="SAPBEXexcBad7 3 3 3 2" xfId="37138" xr:uid="{9F9C23A6-A98F-430F-B18A-4B84EB37A983}"/>
    <cellStyle name="SAPBEXexcBad7 3 3 4" xfId="17649" xr:uid="{5959C049-3530-4842-BFA3-7CA1D37BF918}"/>
    <cellStyle name="SAPBEXexcBad7 3 4" xfId="8791" xr:uid="{38EE3027-F498-4222-994C-15EC7401B97F}"/>
    <cellStyle name="SAPBEXexcBad7 3 4 2" xfId="12183" xr:uid="{853A286B-179A-499E-87D5-F5A06C030C16}"/>
    <cellStyle name="SAPBEXexcBad7 3 4 2 2" xfId="36699" xr:uid="{EAE1EB82-AB6E-43C8-8FF3-1996158E9C01}"/>
    <cellStyle name="SAPBEXexcBad7 3 4 3" xfId="17237" xr:uid="{91CF45A6-982E-4539-80DC-36797BD9E655}"/>
    <cellStyle name="SAPBEXexcBad7 3 5" xfId="9548" xr:uid="{55F5CF04-117C-469E-8B3E-9B8459595A6E}"/>
    <cellStyle name="SAPBEXexcBad7 3 5 2" xfId="12596" xr:uid="{B557CF48-4650-49CF-9090-A669B97AD3A6}"/>
    <cellStyle name="SAPBEXexcBad7 3 5 2 2" xfId="37344" xr:uid="{E740895C-6405-4BDF-A158-320782F4278F}"/>
    <cellStyle name="SAPBEXexcBad7 3 5 3" xfId="17857" xr:uid="{46BD3EB1-8993-45F4-BE32-FA0883C11FF8}"/>
    <cellStyle name="SAPBEXexcBad7 3 6" xfId="19756" xr:uid="{BE573DB3-FC94-4C99-83FE-3E8F735162D2}"/>
    <cellStyle name="SAPBEXexcBad7 3 6 2" xfId="39223" xr:uid="{E83F5F81-3301-4DDD-B17C-7170B8E5EDDA}"/>
    <cellStyle name="SAPBEXexcBad7 3 7" xfId="18895" xr:uid="{35DB7FAB-D6F5-4D87-A1FA-79691D5407F3}"/>
    <cellStyle name="SAPBEXexcBad7 3 7 2" xfId="38376" xr:uid="{C000031D-1354-4645-864C-8D1FD2A893F5}"/>
    <cellStyle name="SAPBEXexcBad7 3 8" xfId="21158" xr:uid="{578A8BED-2995-4BDA-B177-A748DDA9622F}"/>
    <cellStyle name="SAPBEXexcBad7 3 8 2" xfId="39960" xr:uid="{5A07B5D8-7F71-4EA9-85DC-B1B814718FED}"/>
    <cellStyle name="SAPBEXexcBad7 3 9" xfId="18987" xr:uid="{83AD45DA-7F5E-4888-816D-642BCE3BBCC8}"/>
    <cellStyle name="SAPBEXexcBad7 3 9 2" xfId="38468" xr:uid="{26741CD5-12F4-40CB-9F98-9ADA8FED7143}"/>
    <cellStyle name="SAPBEXexcBad7 30" xfId="21979" xr:uid="{547D1E3E-6A77-47FE-83DA-AF51F2BCF4FC}"/>
    <cellStyle name="SAPBEXexcBad7 30 2" xfId="40777" xr:uid="{A8EB194A-4962-4471-872B-47596F7CE4B5}"/>
    <cellStyle name="SAPBEXexcBad7 31" xfId="22641" xr:uid="{657D9806-0C89-4F31-8C39-D0664B7B06DB}"/>
    <cellStyle name="SAPBEXexcBad7 31 2" xfId="41433" xr:uid="{41FA1EF0-92D4-4EF9-80D7-23C3B949D699}"/>
    <cellStyle name="SAPBEXexcBad7 32" xfId="23709" xr:uid="{354A600F-F19D-46C8-933E-2E85088D89D6}"/>
    <cellStyle name="SAPBEXexcBad7 32 2" xfId="42493" xr:uid="{81B08281-63D9-482D-947B-6F52DD861F20}"/>
    <cellStyle name="SAPBEXexcBad7 33" xfId="23021" xr:uid="{A7141A76-78AA-4C97-B818-3F38277E2231}"/>
    <cellStyle name="SAPBEXexcBad7 33 2" xfId="41811" xr:uid="{28CBA87B-DB5D-4A4C-981A-B2602BBFCE78}"/>
    <cellStyle name="SAPBEXexcBad7 34" xfId="25667" xr:uid="{E9BF1028-474B-49AE-A4BA-97DEDEBA6F82}"/>
    <cellStyle name="SAPBEXexcBad7 34 2" xfId="44442" xr:uid="{AF26351A-CE60-4E59-8C0C-FA3E0AFF3E4A}"/>
    <cellStyle name="SAPBEXexcBad7 35" xfId="25847" xr:uid="{8AE3E8A0-7B54-4D20-80DC-8B56389467C4}"/>
    <cellStyle name="SAPBEXexcBad7 35 2" xfId="44621" xr:uid="{E99D0CB0-5A2D-4AF3-B9E6-6AC34EFC9368}"/>
    <cellStyle name="SAPBEXexcBad7 36" xfId="26021" xr:uid="{E5769819-0777-4144-8FD3-DCD2BF8583A9}"/>
    <cellStyle name="SAPBEXexcBad7 36 2" xfId="44793" xr:uid="{2BA94249-40F9-4E1D-9B8C-482E7174F963}"/>
    <cellStyle name="SAPBEXexcBad7 37" xfId="24479" xr:uid="{B3C525F1-92E7-4FA6-B3C5-42A8D0D67B7F}"/>
    <cellStyle name="SAPBEXexcBad7 37 2" xfId="43259" xr:uid="{3EEF31AD-C9B0-42C1-ACDD-EE7DA6FA6B3E}"/>
    <cellStyle name="SAPBEXexcBad7 38" xfId="25358" xr:uid="{1A362D77-CDC5-457C-8494-47AD88A3A0C4}"/>
    <cellStyle name="SAPBEXexcBad7 38 2" xfId="44134" xr:uid="{FBA9EC7E-7D82-443D-AB9E-ECB359245718}"/>
    <cellStyle name="SAPBEXexcBad7 39" xfId="26422" xr:uid="{D4418A26-E3A0-49F7-9FC6-9C9ADD56341A}"/>
    <cellStyle name="SAPBEXexcBad7 39 2" xfId="45193" xr:uid="{D23F42B7-5EBB-493D-9E56-3BE4818748E4}"/>
    <cellStyle name="SAPBEXexcBad7 4" xfId="2798" xr:uid="{36CF7C6F-7A10-4681-92E6-7D198E506699}"/>
    <cellStyle name="SAPBEXexcBad7 4 2" xfId="4885" xr:uid="{793859D6-ADB4-4263-8DEB-B9A4CA5AA782}"/>
    <cellStyle name="SAPBEXexcBad7 4 2 2" xfId="9353" xr:uid="{1D93D776-3C63-4184-BC9C-69CAEF62F01D}"/>
    <cellStyle name="SAPBEXexcBad7 4 2 2 2" xfId="12415" xr:uid="{634C9265-DF81-4F95-9CB2-9A581EC906E9}"/>
    <cellStyle name="SAPBEXexcBad7 4 2 2 2 2" xfId="37164" xr:uid="{7D38533B-2010-4FA0-950F-D606BEE9529C}"/>
    <cellStyle name="SAPBEXexcBad7 4 2 2 3" xfId="17675" xr:uid="{29E01D00-482C-45CA-B910-3806ABFA8D61}"/>
    <cellStyle name="SAPBEXexcBad7 4 2 3" xfId="9727" xr:uid="{236EBDEB-8A47-46EE-B587-F1C648D20B54}"/>
    <cellStyle name="SAPBEXexcBad7 4 2 3 2" xfId="12744" xr:uid="{1C7DFBE6-DD3B-4780-83CF-0A032E9B59B2}"/>
    <cellStyle name="SAPBEXexcBad7 4 2 3 2 2" xfId="37504" xr:uid="{BEE5902C-EC08-43DD-84C7-257F10A56AE3}"/>
    <cellStyle name="SAPBEXexcBad7 4 2 3 3" xfId="18016" xr:uid="{534FE3BF-5729-4D35-9136-9B1C31FDF8A1}"/>
    <cellStyle name="SAPBEXexcBad7 4 2 4" xfId="11247" xr:uid="{C85B54EA-4ACA-41A8-A108-2A11ED7294A3}"/>
    <cellStyle name="SAPBEXexcBad7 4 2 4 2" xfId="47728" xr:uid="{3E359887-C98B-4DF6-9258-41A747463F5A}"/>
    <cellStyle name="SAPBEXexcBad7 4 2 4 3" xfId="28977" xr:uid="{DFF9E793-A11C-4BB4-817C-2EF8E3088ADF}"/>
    <cellStyle name="SAPBEXexcBad7 4 2 5" xfId="34467" xr:uid="{B96162FD-689C-48E3-B8FD-C77B74F89D21}"/>
    <cellStyle name="SAPBEXexcBad7 4 2 6" xfId="15295" xr:uid="{0F7A9003-6060-4F83-80F0-F85129EF2FD0}"/>
    <cellStyle name="SAPBEXexcBad7 4 3" xfId="8997" xr:uid="{0E8DEE61-6139-4623-8245-1FE87F29A898}"/>
    <cellStyle name="SAPBEXexcBad7 4 3 2" xfId="12233" xr:uid="{84C033F9-5CCF-4013-AF39-D9654685C625}"/>
    <cellStyle name="SAPBEXexcBad7 4 3 2 2" xfId="36846" xr:uid="{D963281C-CE8A-4BF8-9A78-57AF8B7257BD}"/>
    <cellStyle name="SAPBEXexcBad7 4 3 3" xfId="17367" xr:uid="{6521E19C-C29C-44CA-8398-21FFC50958C3}"/>
    <cellStyle name="SAPBEXexcBad7 4 4" xfId="27227" xr:uid="{45AE60E6-2ECC-4107-B3D8-BCFB3E9C785C}"/>
    <cellStyle name="SAPBEXexcBad7 4 4 2" xfId="45978" xr:uid="{2CE6B87E-1004-468B-981A-1938A5EA9A2F}"/>
    <cellStyle name="SAPBEXexcBad7 4 5" xfId="32513" xr:uid="{7892B82F-7612-4EA7-ABB7-70512D93F990}"/>
    <cellStyle name="SAPBEXexcBad7 4 6" xfId="13516" xr:uid="{C6C9374A-DD17-42F2-B34D-BF668B62D348}"/>
    <cellStyle name="SAPBEXexcBad7 40" xfId="26524" xr:uid="{CCA41518-3ED6-46C7-A1A8-2F4F27C7531F}"/>
    <cellStyle name="SAPBEXexcBad7 40 2" xfId="45294" xr:uid="{8DB67C41-95C7-4D7E-A8AA-12341C056B34}"/>
    <cellStyle name="SAPBEXexcBad7 41" xfId="26584" xr:uid="{CBE23BEA-951C-40A3-BD76-BD77567B7080}"/>
    <cellStyle name="SAPBEXexcBad7 41 2" xfId="45354" xr:uid="{57CDF635-218A-41AA-88F9-325EF132C65A}"/>
    <cellStyle name="SAPBEXexcBad7 42" xfId="31672" xr:uid="{01FBA6DE-F8EF-40C4-A914-FA0631C554D1}"/>
    <cellStyle name="SAPBEXexcBad7 43" xfId="31085" xr:uid="{4BD64E30-0B33-47BF-934F-F9E2DCAFD6A3}"/>
    <cellStyle name="SAPBEXexcBad7 5" xfId="3369" xr:uid="{DBB534A9-B3A5-40A8-9AB5-FF7F8DF37019}"/>
    <cellStyle name="SAPBEXexcBad7 5 2" xfId="5422" xr:uid="{7B0F8486-2957-4BCE-A468-ACD4FCB98E5B}"/>
    <cellStyle name="SAPBEXexcBad7 5 2 2" xfId="11641" xr:uid="{AA678696-8CBB-4788-BE9C-C6B2F2EB147A}"/>
    <cellStyle name="SAPBEXexcBad7 5 2 2 2" xfId="48265" xr:uid="{78F802A2-7AC8-41C9-8AA7-178832A7820F}"/>
    <cellStyle name="SAPBEXexcBad7 5 2 2 3" xfId="29514" xr:uid="{A68809DB-FB7A-478E-A886-D26844B8A72F}"/>
    <cellStyle name="SAPBEXexcBad7 5 2 3" xfId="35004" xr:uid="{AB615964-7BFA-466B-BD99-32E92835949F}"/>
    <cellStyle name="SAPBEXexcBad7 5 2 4" xfId="15832" xr:uid="{4C02C5C1-0472-45B4-9CA6-449FCB31E3CE}"/>
    <cellStyle name="SAPBEXexcBad7 5 3" xfId="8399" xr:uid="{E21EC947-A6CB-47A6-8E4F-4FE2E885C6A4}"/>
    <cellStyle name="SAPBEXexcBad7 5 3 2" xfId="12069" xr:uid="{09D3C48A-6895-42F8-A79E-A4CF99979CC5}"/>
    <cellStyle name="SAPBEXexcBad7 5 3 2 2" xfId="36549" xr:uid="{F41271B4-6E22-4937-8DB6-A7F3F9C2ACBD}"/>
    <cellStyle name="SAPBEXexcBad7 5 3 3" xfId="17109" xr:uid="{1A257970-6B93-4463-A1F5-E0EFF2CE4BB3}"/>
    <cellStyle name="SAPBEXexcBad7 5 4" xfId="8553" xr:uid="{8C2A6197-2639-4287-8278-E65D3CCDDE48}"/>
    <cellStyle name="SAPBEXexcBad7 5 4 2" xfId="12097" xr:uid="{550E0C8D-BA76-476D-932D-0F4955E79968}"/>
    <cellStyle name="SAPBEXexcBad7 5 4 2 2" xfId="36587" xr:uid="{030C96FB-43A9-4BBC-8C74-E27204D5456A}"/>
    <cellStyle name="SAPBEXexcBad7 5 4 3" xfId="17142" xr:uid="{3246E85C-45A8-411A-8D8D-CB82D66F10F4}"/>
    <cellStyle name="SAPBEXexcBad7 5 5" xfId="10608" xr:uid="{F07FBC6A-29F5-4EBA-A00B-4C730E22A496}"/>
    <cellStyle name="SAPBEXexcBad7 5 5 2" xfId="46515" xr:uid="{24288E33-56DB-41F8-9599-A709E921102D}"/>
    <cellStyle name="SAPBEXexcBad7 5 5 3" xfId="27764" xr:uid="{7D38ADE2-CF1E-4F7F-B04B-B642C29FC97B}"/>
    <cellStyle name="SAPBEXexcBad7 5 6" xfId="33082" xr:uid="{F806BFD0-7FC2-4935-A3D2-B347D500ADED}"/>
    <cellStyle name="SAPBEXexcBad7 5 7" xfId="14079" xr:uid="{38B5A923-C07B-4F5E-B9A1-C93422E4B735}"/>
    <cellStyle name="SAPBEXexcBad7 6" xfId="2768" xr:uid="{250B4CF6-B136-4986-9275-423F25703CC3}"/>
    <cellStyle name="SAPBEXexcBad7 6 2" xfId="4858" xr:uid="{85727631-BF70-40D2-B3AD-247B1E832682}"/>
    <cellStyle name="SAPBEXexcBad7 6 2 2" xfId="11220" xr:uid="{5DCD45A5-166D-491B-8EAE-FD0FB0DEC3E0}"/>
    <cellStyle name="SAPBEXexcBad7 6 2 2 2" xfId="47701" xr:uid="{53C7EACB-0DAF-4DA7-BF3B-D37794B93521}"/>
    <cellStyle name="SAPBEXexcBad7 6 2 2 3" xfId="28950" xr:uid="{A2BBD62F-0D9C-4FE1-A199-7B6514B11093}"/>
    <cellStyle name="SAPBEXexcBad7 6 2 3" xfId="34440" xr:uid="{FF60C215-AF53-4EF6-8C70-598F4DD168C5}"/>
    <cellStyle name="SAPBEXexcBad7 6 2 4" xfId="15268" xr:uid="{3394FB19-349E-48C6-8B8A-C1DFB5538414}"/>
    <cellStyle name="SAPBEXexcBad7 6 3" xfId="10186" xr:uid="{63A3CA0B-3431-408C-ACA6-90328059ACE3}"/>
    <cellStyle name="SAPBEXexcBad7 6 3 2" xfId="45948" xr:uid="{3275C6E4-783D-41C8-BDA5-56B2369FE286}"/>
    <cellStyle name="SAPBEXexcBad7 6 3 3" xfId="27197" xr:uid="{F459EABA-1251-4E8B-A908-B6AF302EC632}"/>
    <cellStyle name="SAPBEXexcBad7 6 4" xfId="32483" xr:uid="{D8FD2F19-3156-4731-A4F5-64B22B0095C4}"/>
    <cellStyle name="SAPBEXexcBad7 6 5" xfId="13486" xr:uid="{9CB31FB1-A35C-48C7-A4F3-7BF3CCABA36F}"/>
    <cellStyle name="SAPBEXexcBad7 7" xfId="2748" xr:uid="{70B70DE1-8C00-4512-AF2C-2326A196A73F}"/>
    <cellStyle name="SAPBEXexcBad7 7 2" xfId="4839" xr:uid="{D0BB2F1F-4455-467D-A3C1-3DE90868A7AD}"/>
    <cellStyle name="SAPBEXexcBad7 7 2 2" xfId="11201" xr:uid="{1B365981-DA02-4175-AF56-C2451805672A}"/>
    <cellStyle name="SAPBEXexcBad7 7 2 2 2" xfId="47682" xr:uid="{86E2E556-ACAF-408D-856B-862C5CF7734E}"/>
    <cellStyle name="SAPBEXexcBad7 7 2 2 3" xfId="28931" xr:uid="{A19DB664-97B4-40AF-A0D7-08D31F8D2626}"/>
    <cellStyle name="SAPBEXexcBad7 7 2 3" xfId="34421" xr:uid="{327545ED-A0EE-4A5E-87DC-7F5F0A99D091}"/>
    <cellStyle name="SAPBEXexcBad7 7 2 4" xfId="15249" xr:uid="{978C8DBC-8422-451D-A06D-DE41E3C5122E}"/>
    <cellStyle name="SAPBEXexcBad7 7 3" xfId="10166" xr:uid="{3A63B20B-3A7C-4F9F-B78E-F6FBB20B3A8D}"/>
    <cellStyle name="SAPBEXexcBad7 7 3 2" xfId="45928" xr:uid="{87BCA28C-B417-42D8-87EB-7A59A2A8E12E}"/>
    <cellStyle name="SAPBEXexcBad7 7 3 3" xfId="27177" xr:uid="{D11A0620-7577-407C-B702-863336A56ACF}"/>
    <cellStyle name="SAPBEXexcBad7 7 4" xfId="32463" xr:uid="{D1B9BC0E-CB47-41DE-8E97-7BB992655A2A}"/>
    <cellStyle name="SAPBEXexcBad7 7 5" xfId="13466" xr:uid="{549A2358-9F7A-443A-B488-BCC68091A55A}"/>
    <cellStyle name="SAPBEXexcBad7 8" xfId="2795" xr:uid="{9138244D-F707-4E92-85EE-906A523F20CB}"/>
    <cellStyle name="SAPBEXexcBad7 8 2" xfId="4882" xr:uid="{DD48E89D-47D3-448E-97A7-FE5151B96CCA}"/>
    <cellStyle name="SAPBEXexcBad7 8 2 2" xfId="11244" xr:uid="{486C53A4-89EB-43EE-88E2-98B4D8C90F06}"/>
    <cellStyle name="SAPBEXexcBad7 8 2 2 2" xfId="47725" xr:uid="{9B6DB856-1517-43A1-99E7-9DCBD0D476E9}"/>
    <cellStyle name="SAPBEXexcBad7 8 2 2 3" xfId="28974" xr:uid="{0221E47A-A5CD-46C9-A83F-F5145BDA3FD9}"/>
    <cellStyle name="SAPBEXexcBad7 8 2 3" xfId="34464" xr:uid="{42D6E38C-172F-4B4C-9102-9109EC1A5898}"/>
    <cellStyle name="SAPBEXexcBad7 8 2 4" xfId="15292" xr:uid="{64CF2FFF-AE6B-4184-BDCE-BAA23E59F8A5}"/>
    <cellStyle name="SAPBEXexcBad7 8 3" xfId="10213" xr:uid="{1E665754-125D-4DE2-8387-9DD1CBB94B50}"/>
    <cellStyle name="SAPBEXexcBad7 8 3 2" xfId="45975" xr:uid="{AB96D974-771A-4C8D-903D-4AF8F2093402}"/>
    <cellStyle name="SAPBEXexcBad7 8 3 3" xfId="27224" xr:uid="{34473B59-6D6C-4DB7-918B-3E6800EE14E9}"/>
    <cellStyle name="SAPBEXexcBad7 8 4" xfId="32510" xr:uid="{C36F2262-6E10-49FB-A902-21379F43E313}"/>
    <cellStyle name="SAPBEXexcBad7 8 5" xfId="13513" xr:uid="{37C43A22-B783-4407-AA14-41FFD138D6A7}"/>
    <cellStyle name="SAPBEXexcBad7 9" xfId="2543" xr:uid="{E8C75F50-1A2D-4A84-8CAA-F169F1EF6BC5}"/>
    <cellStyle name="SAPBEXexcBad7 9 2" xfId="4647" xr:uid="{84446C5B-AAB1-4F0C-8F4E-A4C4007102D9}"/>
    <cellStyle name="SAPBEXexcBad7 9 2 2" xfId="11009" xr:uid="{23948A7F-5536-46B7-A790-DDC37EFCF0D9}"/>
    <cellStyle name="SAPBEXexcBad7 9 2 2 2" xfId="47490" xr:uid="{B4C8ACAC-E9A9-4995-872C-C6B21FB6A947}"/>
    <cellStyle name="SAPBEXexcBad7 9 2 2 3" xfId="28739" xr:uid="{F86383D7-00B0-4558-9ED1-B589CAF6AEAE}"/>
    <cellStyle name="SAPBEXexcBad7 9 2 3" xfId="34229" xr:uid="{E9F8A5D6-2A4E-4AE4-872F-9068A841D5D6}"/>
    <cellStyle name="SAPBEXexcBad7 9 2 4" xfId="15057" xr:uid="{9AB12342-7A95-48F8-BFBF-E7123C920534}"/>
    <cellStyle name="SAPBEXexcBad7 9 3" xfId="10025" xr:uid="{DE6B22EA-4FC6-418E-AE4E-A995EFD86830}"/>
    <cellStyle name="SAPBEXexcBad7 9 3 2" xfId="45767" xr:uid="{CB54903C-15B9-4181-86C3-7B0E21952AD4}"/>
    <cellStyle name="SAPBEXexcBad7 9 3 3" xfId="27016" xr:uid="{4A691DAB-832E-4600-93D2-1E876A4D9D34}"/>
    <cellStyle name="SAPBEXexcBad7 9 4" xfId="32258" xr:uid="{BC086EC6-7A80-492B-AD85-5D960A8F5E70}"/>
    <cellStyle name="SAPBEXexcBad7 9 5" xfId="13263" xr:uid="{E4DAA3E6-BD7F-487D-8CCE-3B7E8C81808E}"/>
    <cellStyle name="SAPBEXexcBad8" xfId="1280" xr:uid="{AFA97037-9588-4211-A4C9-63F3E2ACF8DA}"/>
    <cellStyle name="SAPBEXexcBad8 10" xfId="3343" xr:uid="{FDC35B51-DF45-4DAA-BDEF-BB614C85F7C8}"/>
    <cellStyle name="SAPBEXexcBad8 10 2" xfId="5399" xr:uid="{144B9537-EBF8-420D-B475-004D4816829C}"/>
    <cellStyle name="SAPBEXexcBad8 10 2 2" xfId="11618" xr:uid="{5AB024D8-AC71-4E79-B755-EA8E9D4231F3}"/>
    <cellStyle name="SAPBEXexcBad8 10 2 2 2" xfId="48242" xr:uid="{91258A63-C5F2-4E07-BA10-ED3DAF3E4FB0}"/>
    <cellStyle name="SAPBEXexcBad8 10 2 2 3" xfId="29491" xr:uid="{D2FE3F21-36C2-473C-AB61-66A23FA5220B}"/>
    <cellStyle name="SAPBEXexcBad8 10 2 3" xfId="34981" xr:uid="{3F39C0E7-86AE-4EC1-81BB-4D60FE14A392}"/>
    <cellStyle name="SAPBEXexcBad8 10 2 4" xfId="15809" xr:uid="{84BCDB1C-A469-4321-868E-7ED5C1583C6F}"/>
    <cellStyle name="SAPBEXexcBad8 10 3" xfId="10582" xr:uid="{F373B684-C473-4FC7-8E29-160E7AF07F04}"/>
    <cellStyle name="SAPBEXexcBad8 10 3 2" xfId="46490" xr:uid="{AEC93753-3E35-409A-A9A6-5E664E4CDFE6}"/>
    <cellStyle name="SAPBEXexcBad8 10 3 3" xfId="27739" xr:uid="{1DE9176B-9347-4578-B382-E03D29230759}"/>
    <cellStyle name="SAPBEXexcBad8 10 4" xfId="33056" xr:uid="{8CDCD1FF-C611-4E55-BBFC-01DBB7C1CA76}"/>
    <cellStyle name="SAPBEXexcBad8 10 5" xfId="14053" xr:uid="{3B13B0ED-DFB4-491D-B493-0C6B87156530}"/>
    <cellStyle name="SAPBEXexcBad8 11" xfId="3032" xr:uid="{74052DD1-31B7-4DA4-AF09-11957660065E}"/>
    <cellStyle name="SAPBEXexcBad8 11 2" xfId="5107" xr:uid="{F3DAD3A8-90CB-4398-804D-8F39C463B107}"/>
    <cellStyle name="SAPBEXexcBad8 11 2 2" xfId="11425" xr:uid="{522EC7BD-7A77-4881-A651-B64DE88D65B6}"/>
    <cellStyle name="SAPBEXexcBad8 11 2 2 2" xfId="47950" xr:uid="{E01848ED-5E80-46D1-A5C5-5DB891D8C370}"/>
    <cellStyle name="SAPBEXexcBad8 11 2 2 3" xfId="29199" xr:uid="{18ACD909-B76D-4564-BCAD-92B20EB05361}"/>
    <cellStyle name="SAPBEXexcBad8 11 2 3" xfId="34689" xr:uid="{017648E1-39C1-4D82-8CFC-30ADC6170057}"/>
    <cellStyle name="SAPBEXexcBad8 11 2 4" xfId="15517" xr:uid="{50D89DFA-6050-4E50-A9C8-18B6521872A4}"/>
    <cellStyle name="SAPBEXexcBad8 11 3" xfId="10382" xr:uid="{75513DE9-00FA-4648-8641-D07D04CA5DF9}"/>
    <cellStyle name="SAPBEXexcBad8 11 3 2" xfId="46196" xr:uid="{F7B3B818-9E6C-4A3B-A224-75BA725E0411}"/>
    <cellStyle name="SAPBEXexcBad8 11 3 3" xfId="27445" xr:uid="{49357D7E-E21F-4BFE-AEA6-3780BF1B0F1A}"/>
    <cellStyle name="SAPBEXexcBad8 11 4" xfId="32746" xr:uid="{A9DE587D-8A05-4412-86E5-7ADD81BDC392}"/>
    <cellStyle name="SAPBEXexcBad8 11 5" xfId="13747" xr:uid="{4FBF883F-4F9D-4ACA-A50B-C8B070DE9ECE}"/>
    <cellStyle name="SAPBEXexcBad8 12" xfId="3735" xr:uid="{C32A9EC7-84D8-4CE3-ABD2-E6255FA26261}"/>
    <cellStyle name="SAPBEXexcBad8 12 2" xfId="5708" xr:uid="{2FD24221-214F-43BB-B9CA-E703B36B77E2}"/>
    <cellStyle name="SAPBEXexcBad8 12 2 2" xfId="11862" xr:uid="{0ABADD81-D360-497B-939B-5E8AE3347F92}"/>
    <cellStyle name="SAPBEXexcBad8 12 2 2 2" xfId="48548" xr:uid="{0F08857A-E3CE-481F-A9FD-84C4342E9B8E}"/>
    <cellStyle name="SAPBEXexcBad8 12 2 2 3" xfId="29797" xr:uid="{676D37BE-7D3F-4649-8023-CB51AC8B2972}"/>
    <cellStyle name="SAPBEXexcBad8 12 2 3" xfId="35288" xr:uid="{E454E0D9-8612-4833-8164-86FF9D48653F}"/>
    <cellStyle name="SAPBEXexcBad8 12 2 4" xfId="16115" xr:uid="{F6B22671-D32F-4D56-9386-3A41C593014B}"/>
    <cellStyle name="SAPBEXexcBad8 12 3" xfId="10854" xr:uid="{5F59A2EB-1E51-43E3-A967-689E36F785BC}"/>
    <cellStyle name="SAPBEXexcBad8 12 3 2" xfId="46824" xr:uid="{18F773C1-E2F6-41DA-B4FA-759326779DDF}"/>
    <cellStyle name="SAPBEXexcBad8 12 3 3" xfId="28073" xr:uid="{8698A915-7E5D-4EF9-936C-CB9F5B10360E}"/>
    <cellStyle name="SAPBEXexcBad8 12 4" xfId="33411" xr:uid="{D54FF1DC-20C1-4C3E-84F4-FFF13AD6B163}"/>
    <cellStyle name="SAPBEXexcBad8 12 5" xfId="14390" xr:uid="{072D9C71-F859-42AD-9451-584011ADC000}"/>
    <cellStyle name="SAPBEXexcBad8 13" xfId="2783" xr:uid="{CE000A34-CF78-4B36-8842-9611E2C1A934}"/>
    <cellStyle name="SAPBEXexcBad8 13 2" xfId="4871" xr:uid="{A892F417-4A2E-4224-9DDE-C55E96A5F8C3}"/>
    <cellStyle name="SAPBEXexcBad8 13 2 2" xfId="11233" xr:uid="{A3AD782A-6621-4B5B-8078-7ABA818E27A1}"/>
    <cellStyle name="SAPBEXexcBad8 13 2 2 2" xfId="47714" xr:uid="{10322550-67AB-4015-8E86-DD30BE603100}"/>
    <cellStyle name="SAPBEXexcBad8 13 2 2 3" xfId="28963" xr:uid="{EDC6DFB2-1646-42D7-9D38-87B1B110FD96}"/>
    <cellStyle name="SAPBEXexcBad8 13 2 3" xfId="34453" xr:uid="{E8817871-A55D-42C9-BCBC-9F35FF61A83C}"/>
    <cellStyle name="SAPBEXexcBad8 13 2 4" xfId="15281" xr:uid="{721DD678-785C-49AF-9248-E76AD95044DF}"/>
    <cellStyle name="SAPBEXexcBad8 13 3" xfId="10201" xr:uid="{BB9C0FD1-28F5-4C94-A39C-37E6FDC96C3E}"/>
    <cellStyle name="SAPBEXexcBad8 13 3 2" xfId="45963" xr:uid="{BCB386D1-442E-46EE-B437-E4A63BD02951}"/>
    <cellStyle name="SAPBEXexcBad8 13 3 3" xfId="27212" xr:uid="{2D583C6B-F9BB-48E1-865F-B22B82C789FB}"/>
    <cellStyle name="SAPBEXexcBad8 13 4" xfId="32498" xr:uid="{0F0FED69-9350-4FF0-93A1-140974A9953D}"/>
    <cellStyle name="SAPBEXexcBad8 13 5" xfId="13501" xr:uid="{0E562E32-F7FC-489E-8128-392009955F97}"/>
    <cellStyle name="SAPBEXexcBad8 14" xfId="2786" xr:uid="{802FF71E-C438-4D18-BD42-D73A1C70DE4A}"/>
    <cellStyle name="SAPBEXexcBad8 14 2" xfId="10204" xr:uid="{3BCF3909-D137-4343-8FF7-D66E081869CC}"/>
    <cellStyle name="SAPBEXexcBad8 14 2 2" xfId="45966" xr:uid="{B33E7EB8-B39F-48E5-AB61-C00705BCB0D8}"/>
    <cellStyle name="SAPBEXexcBad8 14 2 3" xfId="27215" xr:uid="{87051DAA-70BE-4E62-A79E-4A6C46EC3BD6}"/>
    <cellStyle name="SAPBEXexcBad8 14 3" xfId="32501" xr:uid="{9A9B3D80-D4CA-477B-8077-84B7341A3156}"/>
    <cellStyle name="SAPBEXexcBad8 14 4" xfId="13504" xr:uid="{1CD759D8-AB96-4E59-B588-DEAF8B999852}"/>
    <cellStyle name="SAPBEXexcBad8 15" xfId="3932" xr:uid="{E6A3549E-34ED-4BA9-8C16-2BBE3BE083E3}"/>
    <cellStyle name="SAPBEXexcBad8 15 2" xfId="5844" xr:uid="{FC8B6548-D928-49F0-9504-E8D022DCCB7D}"/>
    <cellStyle name="SAPBEXexcBad8 15 2 2" xfId="11868" xr:uid="{0BD83A7E-38FD-4441-A1A3-7EDA4AED38C1}"/>
    <cellStyle name="SAPBEXexcBad8 15 2 2 2" xfId="48682" xr:uid="{63C2B1FB-2639-4C49-A43B-C60A820877FE}"/>
    <cellStyle name="SAPBEXexcBad8 15 2 2 3" xfId="29931" xr:uid="{15C9419C-19A1-4932-ACB9-8357637C4C7A}"/>
    <cellStyle name="SAPBEXexcBad8 15 2 3" xfId="35423" xr:uid="{A2E533DA-06F1-4F46-B761-C6E0DE08BCBC}"/>
    <cellStyle name="SAPBEXexcBad8 15 2 4" xfId="16249" xr:uid="{A26FC996-8EB6-48E9-A3B3-FFA7D723A904}"/>
    <cellStyle name="SAPBEXexcBad8 15 3" xfId="10870" xr:uid="{FB23B955-E0EC-440D-ABC1-0EC0B737B643}"/>
    <cellStyle name="SAPBEXexcBad8 15 3 2" xfId="46965" xr:uid="{041BA024-D48E-4E19-A3FE-031A465EA1EF}"/>
    <cellStyle name="SAPBEXexcBad8 15 3 3" xfId="28214" xr:uid="{8649B54D-9BBF-4023-819D-F0000FDCB435}"/>
    <cellStyle name="SAPBEXexcBad8 15 4" xfId="33588" xr:uid="{35574B21-1639-4D53-A0B4-2E28FA0D26D7}"/>
    <cellStyle name="SAPBEXexcBad8 15 5" xfId="14534" xr:uid="{C5D55297-C3A8-4E31-ACEB-DDC7127B9CE0}"/>
    <cellStyle name="SAPBEXexcBad8 16" xfId="6018" xr:uid="{0AF5CA36-FA23-425D-B175-2AB9EF7D043B}"/>
    <cellStyle name="SAPBEXexcBad8 16 2" xfId="11917" xr:uid="{29233DD4-DAF9-4B31-B47E-C94F3CB7C1EB}"/>
    <cellStyle name="SAPBEXexcBad8 16 2 2" xfId="48849" xr:uid="{EF339F2F-F94E-4772-A2E5-09A1865F31FA}"/>
    <cellStyle name="SAPBEXexcBad8 16 2 3" xfId="30098" xr:uid="{B6B857F6-5D4E-421A-AAB9-AFCC297A8C74}"/>
    <cellStyle name="SAPBEXexcBad8 16 3" xfId="35591" xr:uid="{02943C9D-A1E9-49C5-B204-FD1166E5E4C5}"/>
    <cellStyle name="SAPBEXexcBad8 16 4" xfId="16416" xr:uid="{FD4E994D-1B5E-4CE4-B1B7-FB561A1D39FD}"/>
    <cellStyle name="SAPBEXexcBad8 17" xfId="7964" xr:uid="{6B370408-C6E6-4B0B-80B6-E4408FAE5DD7}"/>
    <cellStyle name="SAPBEXexcBad8 17 2" xfId="11961" xr:uid="{90975A6B-046F-4D01-9AB5-6E042EDBAFA4}"/>
    <cellStyle name="SAPBEXexcBad8 17 2 2" xfId="49321" xr:uid="{1EE6DB5F-10DA-4200-AA6E-E994EE8AD69F}"/>
    <cellStyle name="SAPBEXexcBad8 17 2 3" xfId="30573" xr:uid="{36847D63-F99C-4574-9AB9-4DCF16CFA305}"/>
    <cellStyle name="SAPBEXexcBad8 17 3" xfId="36288" xr:uid="{EA275A48-FC7B-40FB-9E0F-335DEF206B8F}"/>
    <cellStyle name="SAPBEXexcBad8 17 4" xfId="16893" xr:uid="{A517EC27-BF93-411B-A78B-24AD08D4E4AD}"/>
    <cellStyle name="SAPBEXexcBad8 18" xfId="8167" xr:uid="{2E217DE1-B1B8-40AB-A976-D3C8C055F4B4}"/>
    <cellStyle name="SAPBEXexcBad8 18 2" xfId="12014" xr:uid="{5114D6DD-570B-4C26-9AD3-0444E968B186}"/>
    <cellStyle name="SAPBEXexcBad8 18 2 2" xfId="49376" xr:uid="{04FD0AC9-B68B-4937-A3F1-0B27497D565B}"/>
    <cellStyle name="SAPBEXexcBad8 18 2 3" xfId="30628" xr:uid="{7EA6F9EF-8693-4541-8454-08FF107F2ED9}"/>
    <cellStyle name="SAPBEXexcBad8 18 3" xfId="36373" xr:uid="{77EA702F-AC19-4DFC-8B2D-12F5E8A6E99A}"/>
    <cellStyle name="SAPBEXexcBad8 18 4" xfId="16948" xr:uid="{674AFCA7-2B34-44B1-B7DF-2A8434DDC8C9}"/>
    <cellStyle name="SAPBEXexcBad8 19" xfId="8717" xr:uid="{970C1986-054F-469E-99A3-0C68C0E6A883}"/>
    <cellStyle name="SAPBEXexcBad8 19 2" xfId="12130" xr:uid="{548317E2-621F-4C4D-B658-C4BC4549D9DB}"/>
    <cellStyle name="SAPBEXexcBad8 19 2 2" xfId="36639" xr:uid="{10478BF5-9E74-46EA-ABD8-5B3781E26372}"/>
    <cellStyle name="SAPBEXexcBad8 19 3" xfId="17179" xr:uid="{C683DA02-01D6-4F0B-9573-A8479D106E92}"/>
    <cellStyle name="SAPBEXexcBad8 2" xfId="1400" xr:uid="{DD180DD9-B4FD-4447-8371-14299C9AE3D0}"/>
    <cellStyle name="SAPBEXexcBad8 2 10" xfId="2617" xr:uid="{A40DAAC7-EF82-46B7-90AE-A13774038AA8}"/>
    <cellStyle name="SAPBEXexcBad8 2 10 2" xfId="4718" xr:uid="{362F2D57-9EDE-4F50-98D3-F4103E3F5067}"/>
    <cellStyle name="SAPBEXexcBad8 2 10 2 2" xfId="11080" xr:uid="{A1737B44-E48D-4567-9AC1-5A1AEBF744D9}"/>
    <cellStyle name="SAPBEXexcBad8 2 10 2 2 2" xfId="47561" xr:uid="{AF0065C1-4CF4-402A-99D4-010CC8426ABF}"/>
    <cellStyle name="SAPBEXexcBad8 2 10 2 2 3" xfId="28810" xr:uid="{CD4772CE-4AEB-4F81-88C8-93DC230F7B98}"/>
    <cellStyle name="SAPBEXexcBad8 2 10 2 3" xfId="34300" xr:uid="{DEF363D9-6F58-4717-BFDA-4299B62E27C6}"/>
    <cellStyle name="SAPBEXexcBad8 2 10 2 4" xfId="15128" xr:uid="{55EEFFDA-A550-402D-8C96-BEB61D4C0D36}"/>
    <cellStyle name="SAPBEXexcBad8 2 10 3" xfId="10088" xr:uid="{29ECCC26-F56B-488D-9020-CFC5F1F29565}"/>
    <cellStyle name="SAPBEXexcBad8 2 10 3 2" xfId="45834" xr:uid="{C6A3439F-035F-46D8-BB6D-8BE7B0DFC0EA}"/>
    <cellStyle name="SAPBEXexcBad8 2 10 3 3" xfId="27083" xr:uid="{957E03CF-2A59-487E-B1AA-6A87B694BD1A}"/>
    <cellStyle name="SAPBEXexcBad8 2 10 4" xfId="32332" xr:uid="{57AA3E86-8B2D-4305-887B-34D114429594}"/>
    <cellStyle name="SAPBEXexcBad8 2 10 5" xfId="13336" xr:uid="{83FD04E4-6D78-4DD8-B4ED-B19ED46CA065}"/>
    <cellStyle name="SAPBEXexcBad8 2 11" xfId="3584" xr:uid="{757A9DD1-75D3-4717-8A04-19C050CB9F55}"/>
    <cellStyle name="SAPBEXexcBad8 2 11 2" xfId="5576" xr:uid="{F9ED8802-DD2C-41F2-B956-3A3936A707EF}"/>
    <cellStyle name="SAPBEXexcBad8 2 11 2 2" xfId="11733" xr:uid="{51E30672-95E5-4340-9C4E-77F37E7E5BCC}"/>
    <cellStyle name="SAPBEXexcBad8 2 11 2 2 2" xfId="48418" xr:uid="{750F6471-086C-4073-9EAA-B94C08FB5F55}"/>
    <cellStyle name="SAPBEXexcBad8 2 11 2 2 3" xfId="29667" xr:uid="{DF39102A-005B-42E0-87D1-284B6C983D4C}"/>
    <cellStyle name="SAPBEXexcBad8 2 11 2 3" xfId="35157" xr:uid="{208E8B1B-2DA9-4901-9064-9EFCB843548F}"/>
    <cellStyle name="SAPBEXexcBad8 2 11 2 4" xfId="15985" xr:uid="{68C03924-8EFC-4067-9242-E674BFE438F1}"/>
    <cellStyle name="SAPBEXexcBad8 2 11 3" xfId="10707" xr:uid="{1D4E7452-72B5-4F65-AE68-6FA6702263A6}"/>
    <cellStyle name="SAPBEXexcBad8 2 11 3 2" xfId="46676" xr:uid="{3C705F5D-16FA-43C9-835D-2EC3A3D7AC6A}"/>
    <cellStyle name="SAPBEXexcBad8 2 11 3 3" xfId="27925" xr:uid="{8677CD1D-C8DA-4DEF-812F-BD42B7BF369A}"/>
    <cellStyle name="SAPBEXexcBad8 2 11 4" xfId="33260" xr:uid="{FD688247-2928-4326-B055-F8A35A7B347A}"/>
    <cellStyle name="SAPBEXexcBad8 2 11 5" xfId="14241" xr:uid="{CC7C57E6-ED19-4EDD-9EDD-2ABF9D88ADFB}"/>
    <cellStyle name="SAPBEXexcBad8 2 12" xfId="3669" xr:uid="{2D91DD7C-E3FF-4B7F-80E1-30BBAF9770FA}"/>
    <cellStyle name="SAPBEXexcBad8 2 12 2" xfId="5652" xr:uid="{BC474395-6625-4D7E-A68C-04BF53977D40}"/>
    <cellStyle name="SAPBEXexcBad8 2 12 2 2" xfId="11807" xr:uid="{743E44FF-1AFD-4F03-84D3-051259B5BD5D}"/>
    <cellStyle name="SAPBEXexcBad8 2 12 2 2 2" xfId="48492" xr:uid="{16499A58-CB97-4C01-A191-2B6DAD75DC8C}"/>
    <cellStyle name="SAPBEXexcBad8 2 12 2 2 3" xfId="29741" xr:uid="{A700DCDD-97CD-4516-A7AB-7C6A7FBDC70D}"/>
    <cellStyle name="SAPBEXexcBad8 2 12 2 3" xfId="35232" xr:uid="{AD502900-5AB3-4269-B328-E6D2AA37D6BA}"/>
    <cellStyle name="SAPBEXexcBad8 2 12 2 4" xfId="16059" xr:uid="{772FC119-A50F-466E-B04B-4ADD5FB2C537}"/>
    <cellStyle name="SAPBEXexcBad8 2 12 3" xfId="10789" xr:uid="{0C8E17A2-4F4C-4F1F-A831-0484E381E943}"/>
    <cellStyle name="SAPBEXexcBad8 2 12 3 2" xfId="46759" xr:uid="{2C737552-D6DF-481A-8A1E-9E65E8BDCD08}"/>
    <cellStyle name="SAPBEXexcBad8 2 12 3 3" xfId="28008" xr:uid="{5F9494B3-C678-462C-9F68-18F2A9F99D0F}"/>
    <cellStyle name="SAPBEXexcBad8 2 12 4" xfId="33345" xr:uid="{4A54FCCA-0599-4720-A6F3-13CEE9CE45AA}"/>
    <cellStyle name="SAPBEXexcBad8 2 12 5" xfId="14325" xr:uid="{B6231E31-1ACA-4D1D-A105-3AAE88CCB567}"/>
    <cellStyle name="SAPBEXexcBad8 2 13" xfId="3743" xr:uid="{7E480268-7D04-40FE-80E9-6605ACB9EF9F}"/>
    <cellStyle name="SAPBEXexcBad8 2 13 2" xfId="10862" xr:uid="{F568ADC3-735A-4AA9-A3E1-4EF997352EAA}"/>
    <cellStyle name="SAPBEXexcBad8 2 13 2 2" xfId="46832" xr:uid="{D0B3C88A-0C2B-44CA-86BA-F8DF7FE39229}"/>
    <cellStyle name="SAPBEXexcBad8 2 13 2 3" xfId="28081" xr:uid="{629608D9-6A3B-4769-B9DE-7A9C6B27AAE7}"/>
    <cellStyle name="SAPBEXexcBad8 2 13 3" xfId="33419" xr:uid="{C312C824-1C56-4C03-ACD5-01010177622F}"/>
    <cellStyle name="SAPBEXexcBad8 2 13 4" xfId="14398" xr:uid="{E807AFFB-DB03-4F21-A51B-FB1DB4DF788C}"/>
    <cellStyle name="SAPBEXexcBad8 2 14" xfId="4341" xr:uid="{D54C7E44-2BDA-4D40-95EC-783B5524257B}"/>
    <cellStyle name="SAPBEXexcBad8 2 14 2" xfId="10928" xr:uid="{BCE0A1D3-B9CD-435F-878F-398E8071B025}"/>
    <cellStyle name="SAPBEXexcBad8 2 14 2 2" xfId="47184" xr:uid="{00B589DB-77EB-421A-985B-80CE94702566}"/>
    <cellStyle name="SAPBEXexcBad8 2 14 2 3" xfId="28433" xr:uid="{BD1DACBE-8976-4536-9F02-03B926CF8FE7}"/>
    <cellStyle name="SAPBEXexcBad8 2 14 3" xfId="33923" xr:uid="{4B7535A0-8EBF-4154-9920-6645233C0BCD}"/>
    <cellStyle name="SAPBEXexcBad8 2 14 4" xfId="14751" xr:uid="{E869CEFC-45A3-4F48-B5E7-382FDD349C6C}"/>
    <cellStyle name="SAPBEXexcBad8 2 15" xfId="8843" xr:uid="{8313A8D0-B4B8-4CBF-BFB0-12662D7A9C14}"/>
    <cellStyle name="SAPBEXexcBad8 2 15 2" xfId="12217" xr:uid="{227A84E6-40FC-449F-A99F-AAFA8B9D4928}"/>
    <cellStyle name="SAPBEXexcBad8 2 15 2 2" xfId="36737" xr:uid="{AE577967-5556-44B5-BFDA-D4A1C914EE7F}"/>
    <cellStyle name="SAPBEXexcBad8 2 15 3" xfId="17275" xr:uid="{4BDA8A16-BDA8-4136-AC21-133CB6B9024E}"/>
    <cellStyle name="SAPBEXexcBad8 2 16" xfId="9587" xr:uid="{CE8C972E-9E76-4113-A5A5-84F19BEE5948}"/>
    <cellStyle name="SAPBEXexcBad8 2 16 2" xfId="12632" xr:uid="{4198A59C-609F-415D-B0D4-20084D73E37C}"/>
    <cellStyle name="SAPBEXexcBad8 2 16 2 2" xfId="37380" xr:uid="{FB78E68D-81A1-4AAE-86F1-135C2083242B}"/>
    <cellStyle name="SAPBEXexcBad8 2 16 3" xfId="17893" xr:uid="{5CABDB67-1D22-45BD-B823-890DEA5EE252}"/>
    <cellStyle name="SAPBEXexcBad8 2 17" xfId="9942" xr:uid="{3B111D69-6373-43DE-AE66-8AD010867130}"/>
    <cellStyle name="SAPBEXexcBad8 2 17 2" xfId="39011" xr:uid="{BD78CB99-F30B-436D-8BE6-32AA0B1B72E3}"/>
    <cellStyle name="SAPBEXexcBad8 2 17 3" xfId="19535" xr:uid="{FA1201BA-AF10-42DA-AD9E-ECBD4EF9051C}"/>
    <cellStyle name="SAPBEXexcBad8 2 18" xfId="18933" xr:uid="{38CB176A-D681-4DEA-A46D-A3B2F1604EB4}"/>
    <cellStyle name="SAPBEXexcBad8 2 18 2" xfId="38414" xr:uid="{9CDFBEC1-DBD0-4CCB-8BCC-9DF3186812EF}"/>
    <cellStyle name="SAPBEXexcBad8 2 19" xfId="18212" xr:uid="{1A295F15-4B2B-4529-A4E9-BFD29C32C17F}"/>
    <cellStyle name="SAPBEXexcBad8 2 19 2" xfId="37696" xr:uid="{888888EF-69C8-4007-BC91-249CB714A329}"/>
    <cellStyle name="SAPBEXexcBad8 2 2" xfId="2521" xr:uid="{E77735A3-E489-46D3-A999-7B3CEFB3ED72}"/>
    <cellStyle name="SAPBEXexcBad8 2 2 10" xfId="22056" xr:uid="{6C41935F-5869-46F3-8BBF-52D38BD81896}"/>
    <cellStyle name="SAPBEXexcBad8 2 2 10 2" xfId="40853" xr:uid="{4CA6C938-11A9-4E91-89F0-BD8DE2F1FD8F}"/>
    <cellStyle name="SAPBEXexcBad8 2 2 11" xfId="22466" xr:uid="{F50758F5-C912-4524-A800-37F8F84DF631}"/>
    <cellStyle name="SAPBEXexcBad8 2 2 11 2" xfId="41258" xr:uid="{86013DB7-B959-4293-B3B9-BC1CA49F6D79}"/>
    <cellStyle name="SAPBEXexcBad8 2 2 12" xfId="18795" xr:uid="{EFFD792A-0EA7-48A6-9447-58F0A1361DAB}"/>
    <cellStyle name="SAPBEXexcBad8 2 2 12 2" xfId="38276" xr:uid="{107A41F2-37E3-4CEB-849A-912280DF8017}"/>
    <cellStyle name="SAPBEXexcBad8 2 2 13" xfId="18711" xr:uid="{A72C6E29-A1EB-4E70-9A2F-5B17BAA01C6A}"/>
    <cellStyle name="SAPBEXexcBad8 2 2 13 2" xfId="38192" xr:uid="{50279D80-0196-46E6-AD4F-4B89567D3B28}"/>
    <cellStyle name="SAPBEXexcBad8 2 2 14" xfId="25129" xr:uid="{EFC1D2DC-F842-40C4-B481-707A17D66EF4}"/>
    <cellStyle name="SAPBEXexcBad8 2 2 14 2" xfId="43905" xr:uid="{B958D478-C8CA-4AD3-8EB7-8F2042D8FC60}"/>
    <cellStyle name="SAPBEXexcBad8 2 2 15" xfId="25587" xr:uid="{9356DAB5-C799-44EE-9D69-A1B1FA29884E}"/>
    <cellStyle name="SAPBEXexcBad8 2 2 15 2" xfId="44362" xr:uid="{A17F677A-03B6-4449-8B42-E5A891D63C57}"/>
    <cellStyle name="SAPBEXexcBad8 2 2 16" xfId="23790" xr:uid="{BB47A862-7F2D-4631-B43B-7D28E0A7EB6B}"/>
    <cellStyle name="SAPBEXexcBad8 2 2 16 2" xfId="42573" xr:uid="{21909036-8D31-4525-8FC9-1321A02E5276}"/>
    <cellStyle name="SAPBEXexcBad8 2 2 17" xfId="24595" xr:uid="{44A265A5-AD1A-4BE6-B0E9-A8EBC8D4111E}"/>
    <cellStyle name="SAPBEXexcBad8 2 2 17 2" xfId="43375" xr:uid="{C5A22F4F-5498-4D42-8C32-5394F9351E1B}"/>
    <cellStyle name="SAPBEXexcBad8 2 2 18" xfId="23066" xr:uid="{B2684C1F-3DC7-4CEB-A953-767D96273D48}"/>
    <cellStyle name="SAPBEXexcBad8 2 2 18 2" xfId="41856" xr:uid="{ECC85626-4C75-45A3-AB38-876EFB31AB4A}"/>
    <cellStyle name="SAPBEXexcBad8 2 2 19" xfId="26163" xr:uid="{843CF22F-8ABC-43E6-A4B4-868725DD0F6D}"/>
    <cellStyle name="SAPBEXexcBad8 2 2 19 2" xfId="44934" xr:uid="{AB3E1B63-AE6B-4997-9CA0-2AFD8C0DB522}"/>
    <cellStyle name="SAPBEXexcBad8 2 2 2" xfId="4629" xr:uid="{6F3CFA30-DE34-43D8-A159-CEB41D3B9FDF}"/>
    <cellStyle name="SAPBEXexcBad8 2 2 2 2" xfId="9436" xr:uid="{37B6A06F-EA0F-447F-8559-7AE8274B05CD}"/>
    <cellStyle name="SAPBEXexcBad8 2 2 2 2 2" xfId="12498" xr:uid="{5BE512C1-966D-4D40-A255-EF7F3B004A01}"/>
    <cellStyle name="SAPBEXexcBad8 2 2 2 2 2 2" xfId="37247" xr:uid="{48338F25-1FDB-4D73-A9C3-1014E816C894}"/>
    <cellStyle name="SAPBEXexcBad8 2 2 2 2 3" xfId="17758" xr:uid="{AC2D1731-C7AC-4CE3-ACC1-DBB5CC001A33}"/>
    <cellStyle name="SAPBEXexcBad8 2 2 2 3" xfId="9810" xr:uid="{DABD37F1-6D01-4ADB-8119-989E31D234AC}"/>
    <cellStyle name="SAPBEXexcBad8 2 2 2 3 2" xfId="12827" xr:uid="{BA4E2991-44C7-43A2-9C02-4EA5516CF387}"/>
    <cellStyle name="SAPBEXexcBad8 2 2 2 3 2 2" xfId="37587" xr:uid="{11DFD851-D887-42A2-BCA8-A849E4C1D403}"/>
    <cellStyle name="SAPBEXexcBad8 2 2 2 3 3" xfId="18099" xr:uid="{84D08BC1-C6F1-46F7-B8D0-A6729BBC0E19}"/>
    <cellStyle name="SAPBEXexcBad8 2 2 2 4" xfId="10994" xr:uid="{C4C1AD3A-5398-413B-BD42-347136B214E0}"/>
    <cellStyle name="SAPBEXexcBad8 2 2 2 4 2" xfId="47472" xr:uid="{EA7C83E2-ACF1-4C5B-A244-98A752428EFD}"/>
    <cellStyle name="SAPBEXexcBad8 2 2 2 4 3" xfId="28721" xr:uid="{3B163585-C6B8-4476-93C1-ED4EC492813F}"/>
    <cellStyle name="SAPBEXexcBad8 2 2 2 5" xfId="34211" xr:uid="{C3A522FE-5743-47C5-B9BB-78A14A88FF39}"/>
    <cellStyle name="SAPBEXexcBad8 2 2 2 6" xfId="15039" xr:uid="{FFB72AFC-8DEA-4062-892A-C8C6F2FE9535}"/>
    <cellStyle name="SAPBEXexcBad8 2 2 20" xfId="24932" xr:uid="{B913724B-6D39-4540-9566-51A8BBFBD861}"/>
    <cellStyle name="SAPBEXexcBad8 2 2 20 2" xfId="43709" xr:uid="{7CF21A50-2580-4E73-AA9A-63705DFB0655}"/>
    <cellStyle name="SAPBEXexcBad8 2 2 21" xfId="25275" xr:uid="{4C32002D-65CC-49BF-BD3F-79054C601855}"/>
    <cellStyle name="SAPBEXexcBad8 2 2 21 2" xfId="44051" xr:uid="{9B4A4002-4A86-4AA8-95D6-33780D3FDA9A}"/>
    <cellStyle name="SAPBEXexcBad8 2 2 22" xfId="23934" xr:uid="{320AA093-3294-4F99-BCE9-00CDBEBB8E9D}"/>
    <cellStyle name="SAPBEXexcBad8 2 2 22 2" xfId="42717" xr:uid="{2A94A798-8E49-49C0-9B9D-770A82B6B3A7}"/>
    <cellStyle name="SAPBEXexcBad8 2 2 23" xfId="22828" xr:uid="{7B0ABF33-C686-48C2-9CD2-56D44A203C0E}"/>
    <cellStyle name="SAPBEXexcBad8 2 2 23 2" xfId="41619" xr:uid="{62C99DC3-4E3E-43AB-9464-4990BAC631B2}"/>
    <cellStyle name="SAPBEXexcBad8 2 2 24" xfId="32236" xr:uid="{1D74BBF9-1C14-447C-AA4A-C9B43EFA13B7}"/>
    <cellStyle name="SAPBEXexcBad8 2 2 25" xfId="31543" xr:uid="{15103DB8-ECD2-4A91-A692-9EC6E1DC69EF}"/>
    <cellStyle name="SAPBEXexcBad8 2 2 26" xfId="13243" xr:uid="{A4E8BD45-C3F2-4891-B87A-0B18BFD9397E}"/>
    <cellStyle name="SAPBEXexcBad8 2 2 3" xfId="9089" xr:uid="{4BA79B10-653D-4FA8-811E-38A2F3430724}"/>
    <cellStyle name="SAPBEXexcBad8 2 2 3 2" xfId="12314" xr:uid="{83C836CC-0069-45E9-A29F-048D25128B0D}"/>
    <cellStyle name="SAPBEXexcBad8 2 2 3 2 2" xfId="36936" xr:uid="{3201B4A5-4CF1-4AF7-849B-C485940A06D3}"/>
    <cellStyle name="SAPBEXexcBad8 2 2 3 3" xfId="17457" xr:uid="{D5B440A8-9CF9-4274-AE18-BE8542765D61}"/>
    <cellStyle name="SAPBEXexcBad8 2 2 4" xfId="20752" xr:uid="{4E8ACFB3-1D80-42CF-B443-E6A4164C00D0}"/>
    <cellStyle name="SAPBEXexcBad8 2 2 4 2" xfId="39859" xr:uid="{033C4C53-B959-4E04-BD7A-18570ADE060D}"/>
    <cellStyle name="SAPBEXexcBad8 2 2 5" xfId="21679" xr:uid="{CF52961E-BCAC-4E75-ADBA-23D6339F7056}"/>
    <cellStyle name="SAPBEXexcBad8 2 2 5 2" xfId="40478" xr:uid="{3749441A-3932-410E-88B4-E20ED285B9B5}"/>
    <cellStyle name="SAPBEXexcBad8 2 2 6" xfId="19455" xr:uid="{51344281-2F06-4246-8035-595CCEFE43A8}"/>
    <cellStyle name="SAPBEXexcBad8 2 2 6 2" xfId="38933" xr:uid="{751C5206-763C-43E0-A28B-959BAF4878BB}"/>
    <cellStyle name="SAPBEXexcBad8 2 2 7" xfId="18457" xr:uid="{8A02CF5B-61D1-4D8A-A074-3C74271D0580}"/>
    <cellStyle name="SAPBEXexcBad8 2 2 7 2" xfId="37940" xr:uid="{10CB0E13-1F0F-4436-B9D1-2E739992FA34}"/>
    <cellStyle name="SAPBEXexcBad8 2 2 8" xfId="20314" xr:uid="{22B3BDD6-B279-48AA-A9DA-00ABD1D90D21}"/>
    <cellStyle name="SAPBEXexcBad8 2 2 8 2" xfId="39595" xr:uid="{FA2C1415-B3F7-4823-9776-501BECA999E2}"/>
    <cellStyle name="SAPBEXexcBad8 2 2 9" xfId="19029" xr:uid="{9CCC404D-2D43-47CF-B9BA-FFE86D695991}"/>
    <cellStyle name="SAPBEXexcBad8 2 2 9 2" xfId="38510" xr:uid="{9CEDE7FB-A0B2-418F-9ED0-E77F4D7F37F2}"/>
    <cellStyle name="SAPBEXexcBad8 2 20" xfId="18899" xr:uid="{947EC811-E486-4DD6-A1A8-3163E3A9E76D}"/>
    <cellStyle name="SAPBEXexcBad8 2 20 2" xfId="38380" xr:uid="{0E3D8FBC-2DAC-40C1-8083-7A28DC572943}"/>
    <cellStyle name="SAPBEXexcBad8 2 21" xfId="21212" xr:uid="{FF35275C-7339-4674-B642-053375F3E7C1}"/>
    <cellStyle name="SAPBEXexcBad8 2 21 2" xfId="40014" xr:uid="{C002985B-9F8F-4329-93D6-80FF95AA4A32}"/>
    <cellStyle name="SAPBEXexcBad8 2 22" xfId="21971" xr:uid="{79BA555C-6B59-4C69-80E5-9F773471834F}"/>
    <cellStyle name="SAPBEXexcBad8 2 22 2" xfId="40769" xr:uid="{1485602C-3E81-4CF2-8554-C25AC13E0827}"/>
    <cellStyle name="SAPBEXexcBad8 2 23" xfId="21873" xr:uid="{CDD5962B-AC72-4C40-B8B0-A7500A3FB9D1}"/>
    <cellStyle name="SAPBEXexcBad8 2 23 2" xfId="40671" xr:uid="{D8AB9635-A0FE-4F6E-B621-852CB4638653}"/>
    <cellStyle name="SAPBEXexcBad8 2 24" xfId="21482" xr:uid="{B6F493D5-4D13-491D-AD65-A806AFE504AE}"/>
    <cellStyle name="SAPBEXexcBad8 2 24 2" xfId="40283" xr:uid="{9B616133-C1CD-4532-AC69-B21910A276BF}"/>
    <cellStyle name="SAPBEXexcBad8 2 25" xfId="22191" xr:uid="{5C3EFF8D-5166-4BA6-9EED-63474436EFEF}"/>
    <cellStyle name="SAPBEXexcBad8 2 25 2" xfId="40986" xr:uid="{65CC4D90-1D24-46DA-A3EE-BD11027FF75A}"/>
    <cellStyle name="SAPBEXexcBad8 2 26" xfId="22534" xr:uid="{18332D6A-76FD-4B65-A318-CE61D0B3EC82}"/>
    <cellStyle name="SAPBEXexcBad8 2 26 2" xfId="41326" xr:uid="{CD40D58E-5A1F-4330-B047-63F7758AD432}"/>
    <cellStyle name="SAPBEXexcBad8 2 27" xfId="24066" xr:uid="{3BF723CC-DB91-4F7C-A846-EF95BF384CD6}"/>
    <cellStyle name="SAPBEXexcBad8 2 27 2" xfId="42846" xr:uid="{2AB110C7-076B-4EF7-98E6-D6E1235EA0DB}"/>
    <cellStyle name="SAPBEXexcBad8 2 28" xfId="24527" xr:uid="{21B47DD0-A341-4DE3-97B7-A44410B392D9}"/>
    <cellStyle name="SAPBEXexcBad8 2 28 2" xfId="43307" xr:uid="{1B2D9FFC-EDEE-4BF1-8ADF-4DA73DDDE991}"/>
    <cellStyle name="SAPBEXexcBad8 2 29" xfId="22940" xr:uid="{BEBA5D11-FED2-4CDD-9201-079DA7FAEC93}"/>
    <cellStyle name="SAPBEXexcBad8 2 29 2" xfId="41731" xr:uid="{77ACFD9E-005D-4446-BDD7-C6D6D0C64481}"/>
    <cellStyle name="SAPBEXexcBad8 2 3" xfId="2452" xr:uid="{AF545801-ABB5-4FDA-99C0-2EFF98EB06D8}"/>
    <cellStyle name="SAPBEXexcBad8 2 3 2" xfId="4563" xr:uid="{4A966CE1-0149-4320-A86F-EAD8A9BAB0EF}"/>
    <cellStyle name="SAPBEXexcBad8 2 3 2 2" xfId="10956" xr:uid="{9328FF40-322F-4061-AFF8-0404EAE2C470}"/>
    <cellStyle name="SAPBEXexcBad8 2 3 2 2 2" xfId="47406" xr:uid="{414CC9EA-3685-4210-B7F6-F05133EE8C24}"/>
    <cellStyle name="SAPBEXexcBad8 2 3 2 2 3" xfId="28655" xr:uid="{413562AE-EE18-4E11-A184-3AD87AE1D995}"/>
    <cellStyle name="SAPBEXexcBad8 2 3 2 3" xfId="34145" xr:uid="{D7962A78-6526-41E5-9F65-A97B178BFA24}"/>
    <cellStyle name="SAPBEXexcBad8 2 3 2 4" xfId="14973" xr:uid="{332887DD-4A12-4495-8387-FA0BD9026652}"/>
    <cellStyle name="SAPBEXexcBad8 2 3 3" xfId="9329" xr:uid="{33F06FF1-CF18-47AA-B5B7-FFF80007B675}"/>
    <cellStyle name="SAPBEXexcBad8 2 3 3 2" xfId="12392" xr:uid="{52CA47C8-CD08-48FD-B459-735DAFC75795}"/>
    <cellStyle name="SAPBEXexcBad8 2 3 3 2 2" xfId="37141" xr:uid="{54918411-87EF-4375-AAD9-B7771B125441}"/>
    <cellStyle name="SAPBEXexcBad8 2 3 3 3" xfId="17652" xr:uid="{9953B189-10E6-4B45-AAA6-4C7322737FE3}"/>
    <cellStyle name="SAPBEXexcBad8 2 3 4" xfId="9704" xr:uid="{37219EE1-25EB-4865-A0E0-66B1CDCB7685}"/>
    <cellStyle name="SAPBEXexcBad8 2 3 4 2" xfId="12721" xr:uid="{6CEAC41D-98B1-4FE4-BFAD-897BF0178E36}"/>
    <cellStyle name="SAPBEXexcBad8 2 3 4 2 2" xfId="37481" xr:uid="{D54CAB04-333E-4E01-BAAE-8282344DEB1A}"/>
    <cellStyle name="SAPBEXexcBad8 2 3 4 3" xfId="17993" xr:uid="{C05C430B-64A6-4795-B8E8-1840369375CC}"/>
    <cellStyle name="SAPBEXexcBad8 2 3 5" xfId="9973" xr:uid="{D8802F35-4EDF-4232-BBB8-478E2E02CB0F}"/>
    <cellStyle name="SAPBEXexcBad8 2 3 5 2" xfId="45690" xr:uid="{FDED78CE-B742-4DD6-BB1A-D57D302F67AA}"/>
    <cellStyle name="SAPBEXexcBad8 2 3 5 3" xfId="26939" xr:uid="{CE76EF5E-A336-4BB2-82EB-4E9ECBFB07F9}"/>
    <cellStyle name="SAPBEXexcBad8 2 3 6" xfId="32167" xr:uid="{B27A6AD0-E65B-486C-BE88-2BDBB403B575}"/>
    <cellStyle name="SAPBEXexcBad8 2 3 7" xfId="13176" xr:uid="{0BF63C98-CD76-4495-A4AF-F44E72816602}"/>
    <cellStyle name="SAPBEXexcBad8 2 30" xfId="25568" xr:uid="{3B54A52A-02D9-4961-995C-296B39C6F684}"/>
    <cellStyle name="SAPBEXexcBad8 2 30 2" xfId="44343" xr:uid="{220D451C-743C-4651-9D9C-98DD3AF1F64A}"/>
    <cellStyle name="SAPBEXexcBad8 2 31" xfId="23812" xr:uid="{80A99539-1AEA-47C7-A6B9-632709705D36}"/>
    <cellStyle name="SAPBEXexcBad8 2 31 2" xfId="42595" xr:uid="{247CA7B5-693C-4F61-8B1D-6DDA47A98290}"/>
    <cellStyle name="SAPBEXexcBad8 2 32" xfId="24648" xr:uid="{10D6E14F-1634-43A3-B411-79A7B5B64E5F}"/>
    <cellStyle name="SAPBEXexcBad8 2 32 2" xfId="43426" xr:uid="{F11B3C49-1253-460C-B51C-3ACB1F8E2990}"/>
    <cellStyle name="SAPBEXexcBad8 2 33" xfId="25803" xr:uid="{89659ADB-1268-48ED-8AF1-9DFEF4ADD511}"/>
    <cellStyle name="SAPBEXexcBad8 2 33 2" xfId="44577" xr:uid="{7BD3C143-D3AB-46BD-85FA-1EB1B99F6AAD}"/>
    <cellStyle name="SAPBEXexcBad8 2 34" xfId="26252" xr:uid="{3AD41171-E896-4DF5-8CDD-B6C04A1C771B}"/>
    <cellStyle name="SAPBEXexcBad8 2 34 2" xfId="45023" xr:uid="{27B7504A-9933-4B66-BBD0-17D39446AE6D}"/>
    <cellStyle name="SAPBEXexcBad8 2 35" xfId="24933" xr:uid="{0BF34EA2-2756-4159-9FD4-1D0FBBF13785}"/>
    <cellStyle name="SAPBEXexcBad8 2 35 2" xfId="43710" xr:uid="{A75D8EF3-49AD-43E0-8BD2-A7843F57ACA4}"/>
    <cellStyle name="SAPBEXexcBad8 2 36" xfId="23029" xr:uid="{9FE4B685-D3A2-4337-8C82-CA19BA063095}"/>
    <cellStyle name="SAPBEXexcBad8 2 36 2" xfId="41819" xr:uid="{BD8043D7-F07C-4008-BD49-BFE2FB81EB0E}"/>
    <cellStyle name="SAPBEXexcBad8 2 37" xfId="31727" xr:uid="{9C069103-6570-416B-A5AD-DDAA9CAB662D}"/>
    <cellStyle name="SAPBEXexcBad8 2 38" xfId="31406" xr:uid="{AD727898-5793-441E-BED4-9603A99DF666}"/>
    <cellStyle name="SAPBEXexcBad8 2 39" xfId="12951" xr:uid="{5DD9A246-1087-42E0-B932-1E25D7E153BD}"/>
    <cellStyle name="SAPBEXexcBad8 2 4" xfId="2532" xr:uid="{269F7ED3-A3CF-4457-B5AA-38C0DD8CBABB}"/>
    <cellStyle name="SAPBEXexcBad8 2 4 2" xfId="4638" xr:uid="{3B928E62-0F0A-4264-8814-48F3F30A7747}"/>
    <cellStyle name="SAPBEXexcBad8 2 4 2 2" xfId="11000" xr:uid="{5299887F-6D0B-466E-BECB-6F8D83B3D8DB}"/>
    <cellStyle name="SAPBEXexcBad8 2 4 2 2 2" xfId="47481" xr:uid="{A17A51CB-6FC0-46B2-A0BE-206D59B65E14}"/>
    <cellStyle name="SAPBEXexcBad8 2 4 2 2 3" xfId="28730" xr:uid="{3B379632-C388-4B67-85E6-CA66F485BD09}"/>
    <cellStyle name="SAPBEXexcBad8 2 4 2 3" xfId="34220" xr:uid="{213572EF-1D25-4379-9F06-EB84E8D447C6}"/>
    <cellStyle name="SAPBEXexcBad8 2 4 2 4" xfId="15048" xr:uid="{F4A21AA2-0A9F-46A0-B159-A612DE6F6FD2}"/>
    <cellStyle name="SAPBEXexcBad8 2 4 3" xfId="10016" xr:uid="{2791A73E-D036-4544-9E00-5380E2BBF80F}"/>
    <cellStyle name="SAPBEXexcBad8 2 4 3 2" xfId="45759" xr:uid="{C9414FC1-4CA6-4DAF-A72B-6F1535484AF7}"/>
    <cellStyle name="SAPBEXexcBad8 2 4 3 3" xfId="27008" xr:uid="{1B7DE04F-A51B-4B36-9A26-6E03209E34F4}"/>
    <cellStyle name="SAPBEXexcBad8 2 4 4" xfId="32247" xr:uid="{18B1F8B3-B549-4338-980C-EF029016D2A6}"/>
    <cellStyle name="SAPBEXexcBad8 2 4 5" xfId="13253" xr:uid="{94B96324-4BEF-4B21-A3F9-0837F6F6FE03}"/>
    <cellStyle name="SAPBEXexcBad8 2 5" xfId="3214" xr:uid="{15AE0711-EABA-432A-BEC0-CA12F0CDB802}"/>
    <cellStyle name="SAPBEXexcBad8 2 5 2" xfId="5286" xr:uid="{278F74AB-8F14-4D05-B64C-B30304CEFC78}"/>
    <cellStyle name="SAPBEXexcBad8 2 5 2 2" xfId="11505" xr:uid="{ED234840-A955-4526-B742-A81B6AE7A4BE}"/>
    <cellStyle name="SAPBEXexcBad8 2 5 2 2 2" xfId="48129" xr:uid="{16CF8569-CB07-4E15-A5AA-378113A66B47}"/>
    <cellStyle name="SAPBEXexcBad8 2 5 2 2 3" xfId="29378" xr:uid="{3B3EAF1E-0742-44CA-8889-808451D88921}"/>
    <cellStyle name="SAPBEXexcBad8 2 5 2 3" xfId="34868" xr:uid="{95F22A0B-A240-4F9B-819A-861EC1922759}"/>
    <cellStyle name="SAPBEXexcBad8 2 5 2 4" xfId="15696" xr:uid="{4CA37848-FAFE-4309-BE77-A207457199CF}"/>
    <cellStyle name="SAPBEXexcBad8 2 5 3" xfId="10458" xr:uid="{3496B94B-205B-42C9-BB23-F25507A82315}"/>
    <cellStyle name="SAPBEXexcBad8 2 5 3 2" xfId="46373" xr:uid="{5C21858B-2B33-4E02-A9A2-A266EBF2AFA8}"/>
    <cellStyle name="SAPBEXexcBad8 2 5 3 3" xfId="27622" xr:uid="{3607EFC9-A94F-42F1-9EAB-622714CDD410}"/>
    <cellStyle name="SAPBEXexcBad8 2 5 4" xfId="32927" xr:uid="{9C556568-BF7E-40C1-B315-01B8A16B4BAF}"/>
    <cellStyle name="SAPBEXexcBad8 2 5 5" xfId="13927" xr:uid="{19D2EA4C-C461-4F90-95CB-D07949E364EE}"/>
    <cellStyle name="SAPBEXexcBad8 2 6" xfId="2714" xr:uid="{5240F2C3-7D2A-4044-B957-C394036559CB}"/>
    <cellStyle name="SAPBEXexcBad8 2 6 2" xfId="4809" xr:uid="{74957DBA-FB69-4C2D-A43F-05DFB1AC81DA}"/>
    <cellStyle name="SAPBEXexcBad8 2 6 2 2" xfId="11171" xr:uid="{3338E8BC-02CC-4512-B2B9-FBDAD2A2ED97}"/>
    <cellStyle name="SAPBEXexcBad8 2 6 2 2 2" xfId="47652" xr:uid="{BF946A59-9808-4033-8C1A-66FB176ABB32}"/>
    <cellStyle name="SAPBEXexcBad8 2 6 2 2 3" xfId="28901" xr:uid="{8FC913DF-AD0D-48AC-8170-BE4CDC222240}"/>
    <cellStyle name="SAPBEXexcBad8 2 6 2 3" xfId="34391" xr:uid="{0B9266C2-D722-4EB5-A733-46438F0769B8}"/>
    <cellStyle name="SAPBEXexcBad8 2 6 2 4" xfId="15219" xr:uid="{91E0FA11-9BA0-49C1-85FB-57D7D45870D2}"/>
    <cellStyle name="SAPBEXexcBad8 2 6 3" xfId="10132" xr:uid="{F4D58DA6-AAEE-43C9-9F94-38C1355B0195}"/>
    <cellStyle name="SAPBEXexcBad8 2 6 3 2" xfId="45895" xr:uid="{A80A5D1F-0940-4D95-8510-787E2BB1009E}"/>
    <cellStyle name="SAPBEXexcBad8 2 6 3 3" xfId="27144" xr:uid="{401E7C29-1B7C-45FF-BB75-4044B21A74DE}"/>
    <cellStyle name="SAPBEXexcBad8 2 6 4" xfId="32429" xr:uid="{FDC98BA5-3940-42EF-B248-919D49895CC4}"/>
    <cellStyle name="SAPBEXexcBad8 2 6 5" xfId="13432" xr:uid="{168575E4-32E6-49A1-800C-F7E1FBEE368A}"/>
    <cellStyle name="SAPBEXexcBad8 2 7" xfId="3237" xr:uid="{42300F60-46AD-4699-ACC0-337C56C260F2}"/>
    <cellStyle name="SAPBEXexcBad8 2 7 2" xfId="5305" xr:uid="{62BFE44A-998D-4800-B811-F9F01E06768E}"/>
    <cellStyle name="SAPBEXexcBad8 2 7 2 2" xfId="11524" xr:uid="{F5D9329A-DAC8-4512-B2F6-7752E53CA132}"/>
    <cellStyle name="SAPBEXexcBad8 2 7 2 2 2" xfId="48148" xr:uid="{76F3BA69-0457-4AA0-A830-960F0EF623F7}"/>
    <cellStyle name="SAPBEXexcBad8 2 7 2 2 3" xfId="29397" xr:uid="{7453EA71-28B1-4B8F-8213-9A77455B9345}"/>
    <cellStyle name="SAPBEXexcBad8 2 7 2 3" xfId="34887" xr:uid="{E010DFB4-6888-4656-958F-0D8D331D3E88}"/>
    <cellStyle name="SAPBEXexcBad8 2 7 2 4" xfId="15715" xr:uid="{9C459C48-1638-4FBC-B2C8-35DF2435F3AB}"/>
    <cellStyle name="SAPBEXexcBad8 2 7 3" xfId="10481" xr:uid="{B1A5B97C-B50D-4F1F-90A9-13428D58CC46}"/>
    <cellStyle name="SAPBEXexcBad8 2 7 3 2" xfId="46396" xr:uid="{C9E6C889-A65D-4675-8131-DCE84FF68286}"/>
    <cellStyle name="SAPBEXexcBad8 2 7 3 3" xfId="27645" xr:uid="{4CD539B4-5E9B-4922-845F-1303CD9828FB}"/>
    <cellStyle name="SAPBEXexcBad8 2 7 4" xfId="32950" xr:uid="{589BE8B9-1A05-4356-9FAD-014A879AE784}"/>
    <cellStyle name="SAPBEXexcBad8 2 7 5" xfId="13950" xr:uid="{F8F954B0-522E-43BA-A9A9-B8FB4CC1FE29}"/>
    <cellStyle name="SAPBEXexcBad8 2 8" xfId="3668" xr:uid="{4F731E64-18AA-4B84-AA72-FAF5B04B572E}"/>
    <cellStyle name="SAPBEXexcBad8 2 8 2" xfId="5651" xr:uid="{0095EC83-1458-4CC8-AA46-34E26581FF01}"/>
    <cellStyle name="SAPBEXexcBad8 2 8 2 2" xfId="11806" xr:uid="{A8418BD5-FFC2-48E0-ADBC-C1891E7E810C}"/>
    <cellStyle name="SAPBEXexcBad8 2 8 2 2 2" xfId="48491" xr:uid="{123784D6-0746-4781-AD87-3BD34D0F34B3}"/>
    <cellStyle name="SAPBEXexcBad8 2 8 2 2 3" xfId="29740" xr:uid="{75D38ED8-F739-4B4A-87F7-7FAB6E15266C}"/>
    <cellStyle name="SAPBEXexcBad8 2 8 2 3" xfId="35231" xr:uid="{51807142-567F-442B-8F04-A00B91EED329}"/>
    <cellStyle name="SAPBEXexcBad8 2 8 2 4" xfId="16058" xr:uid="{9DDCE331-082D-494C-A782-DCBC5C2AAED1}"/>
    <cellStyle name="SAPBEXexcBad8 2 8 3" xfId="10788" xr:uid="{A3F7658C-78A9-4F19-83B9-6E01636D61CF}"/>
    <cellStyle name="SAPBEXexcBad8 2 8 3 2" xfId="46758" xr:uid="{D03BF35B-C200-4B29-B5DC-52566E3ED491}"/>
    <cellStyle name="SAPBEXexcBad8 2 8 3 3" xfId="28007" xr:uid="{26140B1D-05A8-4F6D-B0CA-26323135C002}"/>
    <cellStyle name="SAPBEXexcBad8 2 8 4" xfId="33344" xr:uid="{F55CE446-73AB-45F0-B636-DFC5082D343E}"/>
    <cellStyle name="SAPBEXexcBad8 2 8 5" xfId="14324" xr:uid="{7132E99C-C6F0-42B5-A73A-2B12CD8A1E9E}"/>
    <cellStyle name="SAPBEXexcBad8 2 9" xfId="3250" xr:uid="{DF76C478-D07A-46AC-86A7-55D4AA688F4C}"/>
    <cellStyle name="SAPBEXexcBad8 2 9 2" xfId="5318" xr:uid="{4EC9B0AF-E63F-49AB-AF4A-B3253025FDA0}"/>
    <cellStyle name="SAPBEXexcBad8 2 9 2 2" xfId="11537" xr:uid="{16FAD7ED-461F-4D1A-A9E7-E6F34F2D6F4E}"/>
    <cellStyle name="SAPBEXexcBad8 2 9 2 2 2" xfId="48161" xr:uid="{FA99F1BB-855C-4468-9C87-3DECAC21C05C}"/>
    <cellStyle name="SAPBEXexcBad8 2 9 2 2 3" xfId="29410" xr:uid="{79D94319-C6AC-453B-8893-88EC73C9BC36}"/>
    <cellStyle name="SAPBEXexcBad8 2 9 2 3" xfId="34900" xr:uid="{41EF774A-E8DA-42EB-8188-CDCDE50AD668}"/>
    <cellStyle name="SAPBEXexcBad8 2 9 2 4" xfId="15728" xr:uid="{83B34CD5-DDDB-4490-B497-96C25838C871}"/>
    <cellStyle name="SAPBEXexcBad8 2 9 3" xfId="10494" xr:uid="{48DC4B3F-CFC1-4013-9734-491A69C3659D}"/>
    <cellStyle name="SAPBEXexcBad8 2 9 3 2" xfId="46409" xr:uid="{508507ED-C1AF-41E5-A5EA-7205EF927B01}"/>
    <cellStyle name="SAPBEXexcBad8 2 9 3 3" xfId="27658" xr:uid="{745D1B11-BAC2-4110-A566-18E3DCAF63BC}"/>
    <cellStyle name="SAPBEXexcBad8 2 9 4" xfId="32963" xr:uid="{690A5E26-F7A4-4AC6-AD9A-F277BBFE1510}"/>
    <cellStyle name="SAPBEXexcBad8 2 9 5" xfId="13963" xr:uid="{A0B6346D-799C-4DF9-A475-46BFED1366B0}"/>
    <cellStyle name="SAPBEXexcBad8 20" xfId="9485" xr:uid="{A5CD75BB-15E0-469B-8C79-894A464D755C}"/>
    <cellStyle name="SAPBEXexcBad8 20 2" xfId="12541" xr:uid="{F5A7AF44-E2D8-4A7E-B7D4-9F9D62D0FF25}"/>
    <cellStyle name="SAPBEXexcBad8 20 2 2" xfId="37288" xr:uid="{D9D159C2-8B74-4842-AEF0-5A701735758D}"/>
    <cellStyle name="SAPBEXexcBad8 20 3" xfId="17801" xr:uid="{7E7D4144-BFD0-4832-87E6-54386A7FF877}"/>
    <cellStyle name="SAPBEXexcBad8 21" xfId="9850" xr:uid="{E9AE72D2-15EC-46F3-8FCE-F392BF6D24F4}"/>
    <cellStyle name="SAPBEXexcBad8 21 2" xfId="12864" xr:uid="{BAC78782-31ED-44EE-BDDA-A1E3364F6368}"/>
    <cellStyle name="SAPBEXexcBad8 21 2 2" xfId="37623" xr:uid="{3455F747-EE5C-4C21-B411-85C6DEC6B0D7}"/>
    <cellStyle name="SAPBEXexcBad8 21 3" xfId="18137" xr:uid="{C69EDB5E-B5C3-40F2-A5C9-DE6D13FFB323}"/>
    <cellStyle name="SAPBEXexcBad8 22" xfId="9901" xr:uid="{CC43D880-1664-45C7-BCBD-CBB9B34BEE56}"/>
    <cellStyle name="SAPBEXexcBad8 22 2" xfId="38687" xr:uid="{EF2F57FC-3C2F-42A5-9496-44EFB19A42D8}"/>
    <cellStyle name="SAPBEXexcBad8 22 3" xfId="19209" xr:uid="{ADE45F9F-234B-4556-8155-F63AC1E44C91}"/>
    <cellStyle name="SAPBEXexcBad8 23" xfId="19980" xr:uid="{15B2DB75-C428-4122-8221-466DC82C312A}"/>
    <cellStyle name="SAPBEXexcBad8 23 2" xfId="39316" xr:uid="{84F18732-056B-447C-8DF8-D84C0654BF3B}"/>
    <cellStyle name="SAPBEXexcBad8 24" xfId="21752" xr:uid="{1117407B-C585-4C51-B49F-DF1D16B175EE}"/>
    <cellStyle name="SAPBEXexcBad8 24 2" xfId="40551" xr:uid="{B8E6FA4F-BF83-4AFE-8EE3-E8446BD9DED6}"/>
    <cellStyle name="SAPBEXexcBad8 25" xfId="21944" xr:uid="{E125FD86-7AA2-43AA-AE94-01771E942FED}"/>
    <cellStyle name="SAPBEXexcBad8 25 2" xfId="40742" xr:uid="{2E8F9F8D-7071-4D53-8F3F-F0B861EF5056}"/>
    <cellStyle name="SAPBEXexcBad8 26" xfId="22073" xr:uid="{994C969F-D531-473E-83A1-5BE169233FC8}"/>
    <cellStyle name="SAPBEXexcBad8 26 2" xfId="40869" xr:uid="{D3BA4571-EBE0-4FA3-8210-220939BB6E7E}"/>
    <cellStyle name="SAPBEXexcBad8 27" xfId="22230" xr:uid="{F017D223-DD95-4E3E-97BA-ED8DFE969280}"/>
    <cellStyle name="SAPBEXexcBad8 27 2" xfId="41025" xr:uid="{71679AD4-1BEF-4508-AA1E-39B1BC40A09E}"/>
    <cellStyle name="SAPBEXexcBad8 28" xfId="22364" xr:uid="{E6E77C29-268E-41A1-87F8-ABC487D74CEB}"/>
    <cellStyle name="SAPBEXexcBad8 28 2" xfId="41157" xr:uid="{48AEDD71-B211-4F7F-A3D2-E85C50BF3322}"/>
    <cellStyle name="SAPBEXexcBad8 29" xfId="22090" xr:uid="{F0133D28-45CB-47CD-9AD8-7A43119ADE2B}"/>
    <cellStyle name="SAPBEXexcBad8 29 2" xfId="40886" xr:uid="{9AEBBE51-DFFC-4675-9792-63F6E0CD6207}"/>
    <cellStyle name="SAPBEXexcBad8 3" xfId="2688" xr:uid="{F4E16263-D099-4559-893F-81CE2BF95B85}"/>
    <cellStyle name="SAPBEXexcBad8 3 10" xfId="21729" xr:uid="{67D1D06F-0A06-4192-9DE8-24660FAC166B}"/>
    <cellStyle name="SAPBEXexcBad8 3 10 2" xfId="40528" xr:uid="{443F1693-724F-4E39-981A-4543D3909171}"/>
    <cellStyle name="SAPBEXexcBad8 3 11" xfId="18907" xr:uid="{7BCFC4DD-5497-4E2D-8F25-2BC74FC5851E}"/>
    <cellStyle name="SAPBEXexcBad8 3 11 2" xfId="38388" xr:uid="{C5EFF49F-F262-4166-A11B-F0F59C4DAB87}"/>
    <cellStyle name="SAPBEXexcBad8 3 12" xfId="21870" xr:uid="{8711CA48-B8CB-48AB-900A-6BA25AFFA00F}"/>
    <cellStyle name="SAPBEXexcBad8 3 12 2" xfId="40668" xr:uid="{F35A52E0-353A-400C-BB37-F482B275FE57}"/>
    <cellStyle name="SAPBEXexcBad8 3 13" xfId="21774" xr:uid="{E464276A-FE62-4B1F-849F-27D1E3D786FF}"/>
    <cellStyle name="SAPBEXexcBad8 3 13 2" xfId="40573" xr:uid="{3676E697-35FC-48B9-BB6D-A03A4C5C66B9}"/>
    <cellStyle name="SAPBEXexcBad8 3 14" xfId="18982" xr:uid="{0096F929-A1B2-4930-B820-899140DAC3F7}"/>
    <cellStyle name="SAPBEXexcBad8 3 14 2" xfId="38463" xr:uid="{8EDC5E76-85B4-4293-ADC8-8CE11592D61A}"/>
    <cellStyle name="SAPBEXexcBad8 3 15" xfId="18831" xr:uid="{BDC21D96-6F70-4573-A82E-9CCA7859C0B8}"/>
    <cellStyle name="SAPBEXexcBad8 3 15 2" xfId="38312" xr:uid="{53451F60-BFD7-4A66-9718-D81B62E6C8D7}"/>
    <cellStyle name="SAPBEXexcBad8 3 16" xfId="24283" xr:uid="{CC3D2761-1C27-4C34-A0A9-5A115F4589C9}"/>
    <cellStyle name="SAPBEXexcBad8 3 16 2" xfId="43063" xr:uid="{E578B2E2-469C-4B11-BAF4-1FC2A158A37A}"/>
    <cellStyle name="SAPBEXexcBad8 3 17" xfId="25061" xr:uid="{AEB35046-CB02-4D9C-9A01-1CDEC2664EF5}"/>
    <cellStyle name="SAPBEXexcBad8 3 17 2" xfId="43837" xr:uid="{06E1DF4C-2037-47A3-AA71-013085225FD1}"/>
    <cellStyle name="SAPBEXexcBad8 3 18" xfId="22890" xr:uid="{0E88ED0F-72C4-4482-AD7A-F3B601087D20}"/>
    <cellStyle name="SAPBEXexcBad8 3 18 2" xfId="41681" xr:uid="{DF91CD38-7D8C-4253-82F2-78FC897D043A}"/>
    <cellStyle name="SAPBEXexcBad8 3 19" xfId="23487" xr:uid="{268A778B-801F-4359-B3D7-9AAFAD31AF48}"/>
    <cellStyle name="SAPBEXexcBad8 3 19 2" xfId="42274" xr:uid="{949AC014-5AD2-44DC-AAD3-5350A708A4D4}"/>
    <cellStyle name="SAPBEXexcBad8 3 2" xfId="4786" xr:uid="{F64C8C87-9AF0-4CA1-8496-71890588C176}"/>
    <cellStyle name="SAPBEXexcBad8 3 2 2" xfId="9403" xr:uid="{8C9E9016-D76D-4F3E-A098-7954495D3B40}"/>
    <cellStyle name="SAPBEXexcBad8 3 2 2 2" xfId="9777" xr:uid="{BC1FE8ED-CE4D-4031-AA63-3DA3A6B5B256}"/>
    <cellStyle name="SAPBEXexcBad8 3 2 2 2 2" xfId="12794" xr:uid="{9F6397EC-4F01-43CA-83C9-F6641175ACAA}"/>
    <cellStyle name="SAPBEXexcBad8 3 2 2 2 2 2" xfId="37554" xr:uid="{FCA1C15D-4EDF-4FE3-B269-7B0E47CFBC99}"/>
    <cellStyle name="SAPBEXexcBad8 3 2 2 2 3" xfId="18066" xr:uid="{3CE393FC-8CA5-46C2-9809-DF157A3F3843}"/>
    <cellStyle name="SAPBEXexcBad8 3 2 2 3" xfId="12465" xr:uid="{68CFCCAF-DE59-4C28-AD4F-C185C0DD66D8}"/>
    <cellStyle name="SAPBEXexcBad8 3 2 2 3 2" xfId="37214" xr:uid="{CC544741-F467-4269-AC3D-8F44FC1C9E0F}"/>
    <cellStyle name="SAPBEXexcBad8 3 2 2 4" xfId="17725" xr:uid="{A92271F5-0848-4C81-B448-BF315CDBFC56}"/>
    <cellStyle name="SAPBEXexcBad8 3 2 3" xfId="9052" xr:uid="{E0273D00-49C8-4F72-80BA-751FF875C065}"/>
    <cellStyle name="SAPBEXexcBad8 3 2 3 2" xfId="12281" xr:uid="{492646B4-5D22-49D3-8708-50B7527EDA3B}"/>
    <cellStyle name="SAPBEXexcBad8 3 2 3 2 2" xfId="36899" xr:uid="{1824B122-A678-4414-B8AE-72852F403DCC}"/>
    <cellStyle name="SAPBEXexcBad8 3 2 3 3" xfId="17420" xr:uid="{A8E43CA1-703E-438F-9D2F-B25496D5F816}"/>
    <cellStyle name="SAPBEXexcBad8 3 2 4" xfId="11148" xr:uid="{CE4D7FB4-B8B9-419F-BAB5-1B0F6A8A34D9}"/>
    <cellStyle name="SAPBEXexcBad8 3 2 4 2" xfId="47629" xr:uid="{0AC40BE8-7288-467C-BD4A-79528B494634}"/>
    <cellStyle name="SAPBEXexcBad8 3 2 4 3" xfId="28878" xr:uid="{7FCAD1D5-3BB7-4270-9560-BE7A93F4F861}"/>
    <cellStyle name="SAPBEXexcBad8 3 2 5" xfId="34368" xr:uid="{26EAEB8F-FA6B-4B5C-B20A-343275B805D8}"/>
    <cellStyle name="SAPBEXexcBad8 3 2 6" xfId="15196" xr:uid="{66705674-3DF7-4788-AB1E-06B4E0602DBF}"/>
    <cellStyle name="SAPBEXexcBad8 3 20" xfId="23402" xr:uid="{6DD535DC-451E-4435-AB64-47D2C6FCD090}"/>
    <cellStyle name="SAPBEXexcBad8 3 20 2" xfId="42190" xr:uid="{82D521FF-E2DD-4E76-A465-FE46795B944E}"/>
    <cellStyle name="SAPBEXexcBad8 3 21" xfId="24873" xr:uid="{D5F8CFF9-C39E-4911-8686-4233D5C284B8}"/>
    <cellStyle name="SAPBEXexcBad8 3 21 2" xfId="43651" xr:uid="{3B5875FE-053A-466E-9A56-9089FBCB89E3}"/>
    <cellStyle name="SAPBEXexcBad8 3 22" xfId="23888" xr:uid="{A4E8AECD-4F95-420A-A2DD-424C23BE3AE5}"/>
    <cellStyle name="SAPBEXexcBad8 3 22 2" xfId="42671" xr:uid="{59BE89A7-4068-4A66-9978-E826C368A1CB}"/>
    <cellStyle name="SAPBEXexcBad8 3 23" xfId="24911" xr:uid="{A95203A4-293F-4FDB-B4F1-43424277F4B2}"/>
    <cellStyle name="SAPBEXexcBad8 3 23 2" xfId="43689" xr:uid="{14739652-918A-4069-9E0E-8EE81E672A83}"/>
    <cellStyle name="SAPBEXexcBad8 3 24" xfId="24473" xr:uid="{50F72ACA-7CB4-47C8-9E76-60169CBF1F2B}"/>
    <cellStyle name="SAPBEXexcBad8 3 24 2" xfId="43253" xr:uid="{C9B51C4A-3C11-4B88-A100-FDFFA7793D3D}"/>
    <cellStyle name="SAPBEXexcBad8 3 25" xfId="24441" xr:uid="{0CB7D4B7-5F53-432C-AEB2-4930EF79A887}"/>
    <cellStyle name="SAPBEXexcBad8 3 25 2" xfId="43221" xr:uid="{50AB885C-EC9D-420E-9A7D-9B94B33B3716}"/>
    <cellStyle name="SAPBEXexcBad8 3 26" xfId="32403" xr:uid="{3BF8FCF6-8C21-4EDD-91AD-C9699E48EA80}"/>
    <cellStyle name="SAPBEXexcBad8 3 27" xfId="31352" xr:uid="{D219C94A-96E4-412B-A59A-CD636A28D0F1}"/>
    <cellStyle name="SAPBEXexcBad8 3 28" xfId="13407" xr:uid="{B41B943D-E32F-4F05-8AD4-F5EB14A9D213}"/>
    <cellStyle name="SAPBEXexcBad8 3 3" xfId="9301" xr:uid="{AE9E600A-942F-4195-8F15-9289D7D3FA6B}"/>
    <cellStyle name="SAPBEXexcBad8 3 3 2" xfId="9680" xr:uid="{6E3A48B3-B161-46B6-B516-48CEB3B16764}"/>
    <cellStyle name="SAPBEXexcBad8 3 3 2 2" xfId="12697" xr:uid="{58222845-3F49-4215-84DF-ECE455E78277}"/>
    <cellStyle name="SAPBEXexcBad8 3 3 2 2 2" xfId="37457" xr:uid="{B386FCBF-D0DD-4E75-94BF-0C67716E4AA2}"/>
    <cellStyle name="SAPBEXexcBad8 3 3 2 3" xfId="17969" xr:uid="{39C84729-0AFF-49F6-BCEE-1C214375EA62}"/>
    <cellStyle name="SAPBEXexcBad8 3 3 3" xfId="12368" xr:uid="{BD3602B6-32D6-4564-BD2F-DBB9751FAF11}"/>
    <cellStyle name="SAPBEXexcBad8 3 3 3 2" xfId="37117" xr:uid="{7A3576F6-E69F-4705-84D7-8DFDB2221681}"/>
    <cellStyle name="SAPBEXexcBad8 3 3 4" xfId="17628" xr:uid="{8C35DF5A-7A11-4AAD-84A4-813849AC5F51}"/>
    <cellStyle name="SAPBEXexcBad8 3 4" xfId="8792" xr:uid="{285AE6EB-7CFA-483B-BB67-2F083C7DC378}"/>
    <cellStyle name="SAPBEXexcBad8 3 4 2" xfId="12184" xr:uid="{7A548C0D-5745-44EC-9CF4-19D71EE1EF88}"/>
    <cellStyle name="SAPBEXexcBad8 3 4 2 2" xfId="36700" xr:uid="{E6359134-D0A6-4024-B24D-AE0EC36C87E9}"/>
    <cellStyle name="SAPBEXexcBad8 3 4 3" xfId="17238" xr:uid="{DDC68BC7-C44A-47C7-AB97-ED87A6A44384}"/>
    <cellStyle name="SAPBEXexcBad8 3 5" xfId="9549" xr:uid="{76ABAC4C-1E3E-4DBE-B9CD-B70FCDFB75DC}"/>
    <cellStyle name="SAPBEXexcBad8 3 5 2" xfId="12597" xr:uid="{D72B3665-F320-4A1C-98CA-10B4641574F1}"/>
    <cellStyle name="SAPBEXexcBad8 3 5 2 2" xfId="37345" xr:uid="{EF404DA6-3AB9-4B7D-AE50-E759F2471CD8}"/>
    <cellStyle name="SAPBEXexcBad8 3 5 3" xfId="17858" xr:uid="{938828D9-D6E7-4DE9-9F9A-AC77C8C42CA0}"/>
    <cellStyle name="SAPBEXexcBad8 3 6" xfId="19757" xr:uid="{C73A941A-67DD-49E6-B5E4-A296C7809B0A}"/>
    <cellStyle name="SAPBEXexcBad8 3 6 2" xfId="39224" xr:uid="{12AB7909-66E1-4608-B709-D71C7A52F8DF}"/>
    <cellStyle name="SAPBEXexcBad8 3 7" xfId="19343" xr:uid="{AE1118B3-BE04-4E59-81D6-0C7880AEF97E}"/>
    <cellStyle name="SAPBEXexcBad8 3 7 2" xfId="38821" xr:uid="{FCA9A10A-9604-4128-8F7F-3F2E2AF4E706}"/>
    <cellStyle name="SAPBEXexcBad8 3 8" xfId="21157" xr:uid="{B5912E5E-16EB-448B-AD75-EB248455BC33}"/>
    <cellStyle name="SAPBEXexcBad8 3 8 2" xfId="39959" xr:uid="{B0B55AB8-0091-4BF3-AE4C-16AF8AECE9C6}"/>
    <cellStyle name="SAPBEXexcBad8 3 9" xfId="18423" xr:uid="{8B325F86-81A6-4DDD-8D06-1F5369C908FE}"/>
    <cellStyle name="SAPBEXexcBad8 3 9 2" xfId="37906" xr:uid="{C99AE1E0-1B6A-4D85-A827-7B72A9545534}"/>
    <cellStyle name="SAPBEXexcBad8 30" xfId="22470" xr:uid="{245AF716-4D2F-428D-8FA0-C0C65D6A09ED}"/>
    <cellStyle name="SAPBEXexcBad8 30 2" xfId="41262" xr:uid="{DFA3715C-0D87-40FE-A6BF-791575FAFC3B}"/>
    <cellStyle name="SAPBEXexcBad8 31" xfId="22640" xr:uid="{C4274578-95F5-4718-B6B5-62EB9682894D}"/>
    <cellStyle name="SAPBEXexcBad8 31 2" xfId="41432" xr:uid="{37980A51-D7C2-4D2A-A96C-846AF1958F7A}"/>
    <cellStyle name="SAPBEXexcBad8 32" xfId="23710" xr:uid="{C5BF8F0C-49EA-4E82-930C-C21BAD5A529E}"/>
    <cellStyle name="SAPBEXexcBad8 32 2" xfId="42494" xr:uid="{B9908DE9-4439-4D2A-80F2-138350D72DFF}"/>
    <cellStyle name="SAPBEXexcBad8 33" xfId="23020" xr:uid="{9CBB618C-160B-4F0E-BA41-460BF6C0B757}"/>
    <cellStyle name="SAPBEXexcBad8 33 2" xfId="41810" xr:uid="{847F6C79-E7F8-4075-AB65-54B3C95B26F7}"/>
    <cellStyle name="SAPBEXexcBad8 34" xfId="25666" xr:uid="{BFC8C7AE-D8D4-4B8A-ABEA-35926BC0CB4A}"/>
    <cellStyle name="SAPBEXexcBad8 34 2" xfId="44441" xr:uid="{6A380D06-3E4A-4F98-8ECE-C12ECE50065B}"/>
    <cellStyle name="SAPBEXexcBad8 35" xfId="25846" xr:uid="{0F9FD89D-7379-4125-94CB-A276A220795A}"/>
    <cellStyle name="SAPBEXexcBad8 35 2" xfId="44620" xr:uid="{60247562-4F9C-4BA7-A649-C59B4C0A5084}"/>
    <cellStyle name="SAPBEXexcBad8 36" xfId="26019" xr:uid="{86505780-676B-4BC8-B706-54A491E4AE09}"/>
    <cellStyle name="SAPBEXexcBad8 36 2" xfId="44791" xr:uid="{EF19EE59-35A1-4E65-9E34-471ACF8F0DE2}"/>
    <cellStyle name="SAPBEXexcBad8 37" xfId="25684" xr:uid="{1ABC9882-6294-4B77-B7E9-492E8918E9BA}"/>
    <cellStyle name="SAPBEXexcBad8 37 2" xfId="44459" xr:uid="{CCBEAE6F-209F-4C1A-8C2C-21DBA2FFE034}"/>
    <cellStyle name="SAPBEXexcBad8 38" xfId="26168" xr:uid="{BD852296-A734-4610-BE8E-35062197861F}"/>
    <cellStyle name="SAPBEXexcBad8 38 2" xfId="44939" xr:uid="{AEB0654F-F241-4FDE-B447-ECD8D20FF92F}"/>
    <cellStyle name="SAPBEXexcBad8 39" xfId="26421" xr:uid="{513EB295-8669-4885-A783-0D05E28504B6}"/>
    <cellStyle name="SAPBEXexcBad8 39 2" xfId="45192" xr:uid="{F3E21D5A-2E0C-40E6-AFA9-E67CF2933F17}"/>
    <cellStyle name="SAPBEXexcBad8 4" xfId="2799" xr:uid="{6A9E0C0B-FBBC-423A-8283-B499F7C37825}"/>
    <cellStyle name="SAPBEXexcBad8 4 2" xfId="4886" xr:uid="{3536FB76-E435-4792-BCAD-A6D73210FA52}"/>
    <cellStyle name="SAPBEXexcBad8 4 2 2" xfId="9354" xr:uid="{A08E924F-481D-44AF-89F5-5F4C1010CBAD}"/>
    <cellStyle name="SAPBEXexcBad8 4 2 2 2" xfId="12416" xr:uid="{5017BD45-A811-4137-8E24-73C547FB1305}"/>
    <cellStyle name="SAPBEXexcBad8 4 2 2 2 2" xfId="37165" xr:uid="{31FD5FB1-D3B0-4901-B0CB-A52921131332}"/>
    <cellStyle name="SAPBEXexcBad8 4 2 2 3" xfId="17676" xr:uid="{82023806-D992-499F-B314-699EF3D77B47}"/>
    <cellStyle name="SAPBEXexcBad8 4 2 3" xfId="9728" xr:uid="{D63B8AB3-C30C-4D73-A2D8-10326F415EB2}"/>
    <cellStyle name="SAPBEXexcBad8 4 2 3 2" xfId="12745" xr:uid="{60D1C065-0575-4CE7-AB08-8E64309AA286}"/>
    <cellStyle name="SAPBEXexcBad8 4 2 3 2 2" xfId="37505" xr:uid="{649D7CF3-9C3D-4BE0-9DBD-EA9A92F5DC33}"/>
    <cellStyle name="SAPBEXexcBad8 4 2 3 3" xfId="18017" xr:uid="{762794B7-5108-480B-867D-824F032054FE}"/>
    <cellStyle name="SAPBEXexcBad8 4 2 4" xfId="11248" xr:uid="{57EBCA25-0D59-4F2C-A002-A1ABC52CF6CC}"/>
    <cellStyle name="SAPBEXexcBad8 4 2 4 2" xfId="47729" xr:uid="{AECF90D1-434B-45DF-8172-62A47E2D123D}"/>
    <cellStyle name="SAPBEXexcBad8 4 2 4 3" xfId="28978" xr:uid="{A7951138-337D-40F9-A411-A46F97E2D007}"/>
    <cellStyle name="SAPBEXexcBad8 4 2 5" xfId="34468" xr:uid="{0141950D-4F66-4DFD-A14B-E74EC60E4A6A}"/>
    <cellStyle name="SAPBEXexcBad8 4 2 6" xfId="15296" xr:uid="{90AC25DF-5E0F-4A34-9CDF-73D03F0E44C0}"/>
    <cellStyle name="SAPBEXexcBad8 4 3" xfId="8998" xr:uid="{ED39758C-EF07-4DE9-A484-1342D1AD0B98}"/>
    <cellStyle name="SAPBEXexcBad8 4 3 2" xfId="12234" xr:uid="{14451CE4-580A-4D69-8A37-60492D7F18A8}"/>
    <cellStyle name="SAPBEXexcBad8 4 3 2 2" xfId="36847" xr:uid="{E69D26C8-8667-4C8B-91EF-B1C69C93D745}"/>
    <cellStyle name="SAPBEXexcBad8 4 3 3" xfId="17368" xr:uid="{B174A5BD-F1A3-4368-92E3-4E1FB08CB030}"/>
    <cellStyle name="SAPBEXexcBad8 4 4" xfId="27228" xr:uid="{76A4A833-C0FB-44CC-971B-A93FEBACE1A1}"/>
    <cellStyle name="SAPBEXexcBad8 4 4 2" xfId="45979" xr:uid="{B54835F8-2A33-4363-B92E-CBB34AE7679E}"/>
    <cellStyle name="SAPBEXexcBad8 4 5" xfId="32514" xr:uid="{6A59AA37-AEA0-4D45-9554-1AB75EA47DD0}"/>
    <cellStyle name="SAPBEXexcBad8 4 6" xfId="13517" xr:uid="{2FE4677B-EF7C-406A-9E46-3B48C87C3326}"/>
    <cellStyle name="SAPBEXexcBad8 40" xfId="26523" xr:uid="{4F981A88-0B87-4AE5-8583-0E3D18DA3692}"/>
    <cellStyle name="SAPBEXexcBad8 40 2" xfId="45293" xr:uid="{98B90D67-5BFC-4E46-B44D-DC0EFAC20D09}"/>
    <cellStyle name="SAPBEXexcBad8 41" xfId="26583" xr:uid="{FE462CF3-B429-44DB-B318-7017C2794295}"/>
    <cellStyle name="SAPBEXexcBad8 41 2" xfId="45353" xr:uid="{7121345D-066E-4DB7-8BA1-AA66F70BD73C}"/>
    <cellStyle name="SAPBEXexcBad8 42" xfId="31673" xr:uid="{3AE66DB7-87C2-4606-90B0-7DECDE5A3FF7}"/>
    <cellStyle name="SAPBEXexcBad8 43" xfId="30916" xr:uid="{BEDED65F-F7E5-43DC-9670-CDA8B0C7980E}"/>
    <cellStyle name="SAPBEXexcBad8 5" xfId="3368" xr:uid="{E1FBA52A-8FD8-4702-883C-48BD254CFD0A}"/>
    <cellStyle name="SAPBEXexcBad8 5 2" xfId="5421" xr:uid="{A91D85EC-1AF5-4625-8164-51BA88784250}"/>
    <cellStyle name="SAPBEXexcBad8 5 2 2" xfId="11640" xr:uid="{59B2D89E-6009-4592-AE30-032F11DBE0A1}"/>
    <cellStyle name="SAPBEXexcBad8 5 2 2 2" xfId="48264" xr:uid="{1132BE47-0642-4CDD-B3DF-85C75E594A52}"/>
    <cellStyle name="SAPBEXexcBad8 5 2 2 3" xfId="29513" xr:uid="{97D2FB4A-7436-4A8C-8455-F0282AFA8F6B}"/>
    <cellStyle name="SAPBEXexcBad8 5 2 3" xfId="35003" xr:uid="{9AAAE663-30A3-434C-9C7C-200D7BE74127}"/>
    <cellStyle name="SAPBEXexcBad8 5 2 4" xfId="15831" xr:uid="{263330FA-B7D2-48A6-AFFE-19EF29DDF3A1}"/>
    <cellStyle name="SAPBEXexcBad8 5 3" xfId="9451" xr:uid="{958BCD00-9660-4958-97D8-F267B8821849}"/>
    <cellStyle name="SAPBEXexcBad8 5 3 2" xfId="12512" xr:uid="{CF841EBC-AC2F-4261-B403-00DCEB917DDC}"/>
    <cellStyle name="SAPBEXexcBad8 5 3 2 2" xfId="37260" xr:uid="{7AB9D0B5-E719-4E36-A3DF-2D86C8AD29D9}"/>
    <cellStyle name="SAPBEXexcBad8 5 3 3" xfId="17772" xr:uid="{5407535B-5725-419D-82D1-3DE80235AC19}"/>
    <cellStyle name="SAPBEXexcBad8 5 4" xfId="9824" xr:uid="{7CD35905-2723-4146-BB6A-B472B73F5E31}"/>
    <cellStyle name="SAPBEXexcBad8 5 4 2" xfId="12841" xr:uid="{CF8B741C-67A2-4EB9-8A03-866F245D04FE}"/>
    <cellStyle name="SAPBEXexcBad8 5 4 2 2" xfId="37600" xr:uid="{3FB65DFE-8815-4432-AD2C-DDEB783C14C3}"/>
    <cellStyle name="SAPBEXexcBad8 5 4 3" xfId="18113" xr:uid="{C7592379-6AC4-4189-B76C-913E96395F99}"/>
    <cellStyle name="SAPBEXexcBad8 5 5" xfId="10607" xr:uid="{A8EB84DE-AAE7-405C-99DB-CDF628E3E181}"/>
    <cellStyle name="SAPBEXexcBad8 5 5 2" xfId="46514" xr:uid="{463DAC41-EBA4-4D34-8C3B-A229A0935969}"/>
    <cellStyle name="SAPBEXexcBad8 5 5 3" xfId="27763" xr:uid="{509E6BA0-081C-4968-87EC-01FB728BC941}"/>
    <cellStyle name="SAPBEXexcBad8 5 6" xfId="33081" xr:uid="{69D84190-6E57-4FEC-80D8-76BA04D0C8F4}"/>
    <cellStyle name="SAPBEXexcBad8 5 7" xfId="14078" xr:uid="{E0A8C814-E588-4BC6-9C3A-B4519FC2728C}"/>
    <cellStyle name="SAPBEXexcBad8 6" xfId="2769" xr:uid="{58C42F23-D8FE-4869-955A-E16BD3A51072}"/>
    <cellStyle name="SAPBEXexcBad8 6 2" xfId="4859" xr:uid="{4EB14612-8969-424F-AD70-2E21D2B096C2}"/>
    <cellStyle name="SAPBEXexcBad8 6 2 2" xfId="11221" xr:uid="{D4DBD331-7D17-4C3F-8FD2-50ED0E361371}"/>
    <cellStyle name="SAPBEXexcBad8 6 2 2 2" xfId="47702" xr:uid="{9F8298F1-055F-4414-8349-10D0A1A09BBE}"/>
    <cellStyle name="SAPBEXexcBad8 6 2 2 3" xfId="28951" xr:uid="{47CA06FD-E8C4-4BE4-ADFC-20C8106D03A5}"/>
    <cellStyle name="SAPBEXexcBad8 6 2 3" xfId="34441" xr:uid="{FF0621BE-A1EE-4479-A3E0-1ED9673DF9FE}"/>
    <cellStyle name="SAPBEXexcBad8 6 2 4" xfId="15269" xr:uid="{6F2FAFA7-E2CD-4AC7-8150-9FCF7D933A00}"/>
    <cellStyle name="SAPBEXexcBad8 6 3" xfId="10187" xr:uid="{2A782227-20ED-4DD6-AA46-97ABD8FDE9DE}"/>
    <cellStyle name="SAPBEXexcBad8 6 3 2" xfId="45949" xr:uid="{BFBBD606-E4AB-4D52-A656-A67AD5B1290F}"/>
    <cellStyle name="SAPBEXexcBad8 6 3 3" xfId="27198" xr:uid="{B9C7EB36-53E5-4A83-BEC9-3F4087DF65F6}"/>
    <cellStyle name="SAPBEXexcBad8 6 4" xfId="32484" xr:uid="{99E381D1-1C3F-4607-9B5C-38F9EBF301B4}"/>
    <cellStyle name="SAPBEXexcBad8 6 5" xfId="13487" xr:uid="{A4272BF7-0F17-42EB-B865-5C8295B1A595}"/>
    <cellStyle name="SAPBEXexcBad8 7" xfId="3526" xr:uid="{4CC1E9A5-30BA-4D46-9733-F723E60FDD5F}"/>
    <cellStyle name="SAPBEXexcBad8 7 2" xfId="5525" xr:uid="{AF751ECE-B03D-4D87-A967-6DD95DE8422A}"/>
    <cellStyle name="SAPBEXexcBad8 7 2 2" xfId="11682" xr:uid="{CF8C0AE2-BE32-470A-AA20-0AAF8347D1ED}"/>
    <cellStyle name="SAPBEXexcBad8 7 2 2 2" xfId="48367" xr:uid="{8E106DE2-44A8-4E64-AA4C-2220EDC51920}"/>
    <cellStyle name="SAPBEXexcBad8 7 2 2 3" xfId="29616" xr:uid="{5F46ED20-2A69-4C9C-9633-843825787B4E}"/>
    <cellStyle name="SAPBEXexcBad8 7 2 3" xfId="35106" xr:uid="{44411CDC-86CA-4807-9798-B3AE935A9A13}"/>
    <cellStyle name="SAPBEXexcBad8 7 2 4" xfId="15934" xr:uid="{59C0B1A3-BB17-4F83-95BA-B1A4DC2F61B6}"/>
    <cellStyle name="SAPBEXexcBad8 7 3" xfId="10650" xr:uid="{40FF2C72-04E0-4F5A-8314-C2D448295D01}"/>
    <cellStyle name="SAPBEXexcBad8 7 3 2" xfId="46619" xr:uid="{733EF544-0EFA-4DD2-9E82-001D46AB6347}"/>
    <cellStyle name="SAPBEXexcBad8 7 3 3" xfId="27868" xr:uid="{9E764DE0-B54A-40D6-9CA2-B4CF5835311F}"/>
    <cellStyle name="SAPBEXexcBad8 7 4" xfId="33203" xr:uid="{A4F51250-015D-4D24-9C3F-0B85157C08B3}"/>
    <cellStyle name="SAPBEXexcBad8 7 5" xfId="14184" xr:uid="{533C3579-A0B1-4946-9974-2A5965E6F760}"/>
    <cellStyle name="SAPBEXexcBad8 8" xfId="2451" xr:uid="{157AF79D-A65B-4774-9C35-ADC119340882}"/>
    <cellStyle name="SAPBEXexcBad8 8 2" xfId="4562" xr:uid="{E5EC7DE8-9070-4DC7-BE86-77B0B7618364}"/>
    <cellStyle name="SAPBEXexcBad8 8 2 2" xfId="10955" xr:uid="{222A8192-F20D-479A-A74B-68CE42F0FABE}"/>
    <cellStyle name="SAPBEXexcBad8 8 2 2 2" xfId="47405" xr:uid="{B760A33C-618A-43AF-937C-135EFE811B6F}"/>
    <cellStyle name="SAPBEXexcBad8 8 2 2 3" xfId="28654" xr:uid="{035A915D-4614-4A81-9D12-1062D0AB478A}"/>
    <cellStyle name="SAPBEXexcBad8 8 2 3" xfId="34144" xr:uid="{1BE0CC17-6C93-4F9E-86BF-7C297FFFD873}"/>
    <cellStyle name="SAPBEXexcBad8 8 2 4" xfId="14972" xr:uid="{79766C61-A72D-4578-A8FA-626158BBCB6F}"/>
    <cellStyle name="SAPBEXexcBad8 8 3" xfId="9972" xr:uid="{4810BF46-0C3A-4CB6-8FBD-67A18B08EAFE}"/>
    <cellStyle name="SAPBEXexcBad8 8 3 2" xfId="45689" xr:uid="{030FED10-49CD-4329-9B28-B647DE75CE07}"/>
    <cellStyle name="SAPBEXexcBad8 8 3 3" xfId="26938" xr:uid="{AD972AB7-EFBC-4CC0-BC68-1849BDF1DA4B}"/>
    <cellStyle name="SAPBEXexcBad8 8 4" xfId="32166" xr:uid="{8B39B948-2787-4A60-A5B3-419C747D55C9}"/>
    <cellStyle name="SAPBEXexcBad8 8 5" xfId="13175" xr:uid="{AA977B85-1C60-4141-BF1D-C135080ADE65}"/>
    <cellStyle name="SAPBEXexcBad8 9" xfId="3537" xr:uid="{8AAA41D4-E17A-4E57-97D7-CD3A82B157A6}"/>
    <cellStyle name="SAPBEXexcBad8 9 2" xfId="5535" xr:uid="{1F817E8C-0026-44AD-9954-BBBE2F5002C3}"/>
    <cellStyle name="SAPBEXexcBad8 9 2 2" xfId="11692" xr:uid="{DC39341F-A9F5-4182-8B42-6AC7DD695EC9}"/>
    <cellStyle name="SAPBEXexcBad8 9 2 2 2" xfId="48377" xr:uid="{CD89A0C3-3EFD-4028-9CAA-3026F6618CBF}"/>
    <cellStyle name="SAPBEXexcBad8 9 2 2 3" xfId="29626" xr:uid="{90822CAA-2274-4F7E-B26C-2DE5D242A602}"/>
    <cellStyle name="SAPBEXexcBad8 9 2 3" xfId="35116" xr:uid="{DD700D9C-44A4-4D0C-ADFD-C8FBE45FBBA3}"/>
    <cellStyle name="SAPBEXexcBad8 9 2 4" xfId="15944" xr:uid="{FD4BE15F-3F08-4025-AFE1-B86778122545}"/>
    <cellStyle name="SAPBEXexcBad8 9 3" xfId="10661" xr:uid="{0566EF61-9A48-460F-A4BA-90F15BD56B1C}"/>
    <cellStyle name="SAPBEXexcBad8 9 3 2" xfId="46630" xr:uid="{C28524CD-542C-4279-AFBB-FA4CFAF30AA2}"/>
    <cellStyle name="SAPBEXexcBad8 9 3 3" xfId="27879" xr:uid="{26ABF4E2-E6CE-409F-A794-0F9EFDB5D667}"/>
    <cellStyle name="SAPBEXexcBad8 9 4" xfId="33214" xr:uid="{8FDE866E-B1E8-4B88-9894-463B4C921CCA}"/>
    <cellStyle name="SAPBEXexcBad8 9 5" xfId="14195" xr:uid="{BF6F5A08-910D-44FC-A4F0-0C216B7ABFBE}"/>
    <cellStyle name="SAPBEXexcBad9" xfId="1281" xr:uid="{B88EA109-A99E-4C61-AF23-322C965E6EA8}"/>
    <cellStyle name="SAPBEXexcBad9 10" xfId="2601" xr:uid="{2E10B919-5521-4343-8014-C56B7A13AFFF}"/>
    <cellStyle name="SAPBEXexcBad9 10 2" xfId="4703" xr:uid="{3AA1FE75-929E-4B85-B760-EB651DB76AE7}"/>
    <cellStyle name="SAPBEXexcBad9 10 2 2" xfId="11065" xr:uid="{E8450962-264B-4664-AF34-159391A7FC83}"/>
    <cellStyle name="SAPBEXexcBad9 10 2 2 2" xfId="47546" xr:uid="{47437B65-8FEC-41C8-9F7B-D6FECDED3A90}"/>
    <cellStyle name="SAPBEXexcBad9 10 2 2 3" xfId="28795" xr:uid="{7C5F3B15-4114-4DAB-9E8A-593F46B36831}"/>
    <cellStyle name="SAPBEXexcBad9 10 2 3" xfId="34285" xr:uid="{43A3DECD-9524-4C33-89F1-360D2F4B01AD}"/>
    <cellStyle name="SAPBEXexcBad9 10 2 4" xfId="15113" xr:uid="{F8CB971E-4AEE-48AB-B7A2-E14741F01B65}"/>
    <cellStyle name="SAPBEXexcBad9 10 3" xfId="10076" xr:uid="{49FA2E73-0FF1-4213-8E4A-425630AAF0B0}"/>
    <cellStyle name="SAPBEXexcBad9 10 3 2" xfId="45818" xr:uid="{A7649A5C-E845-4FD0-A282-1D76DBE60F18}"/>
    <cellStyle name="SAPBEXexcBad9 10 3 3" xfId="27067" xr:uid="{486E948B-0138-400D-935E-2C5E86FB0F30}"/>
    <cellStyle name="SAPBEXexcBad9 10 4" xfId="32316" xr:uid="{7F86C86F-71A3-443D-B9A4-EF6BB01AB683}"/>
    <cellStyle name="SAPBEXexcBad9 10 5" xfId="13320" xr:uid="{0CAE6A6F-FD60-4CFE-98BD-1F46192EA13A}"/>
    <cellStyle name="SAPBEXexcBad9 11" xfId="2762" xr:uid="{F89D6418-CA72-48B2-B5B1-428E9058BDD0}"/>
    <cellStyle name="SAPBEXexcBad9 11 2" xfId="4852" xr:uid="{A12364E1-0327-4B08-839B-36497ED6E306}"/>
    <cellStyle name="SAPBEXexcBad9 11 2 2" xfId="11214" xr:uid="{101C9B5B-3A2E-4A03-9C6C-597724B12706}"/>
    <cellStyle name="SAPBEXexcBad9 11 2 2 2" xfId="47695" xr:uid="{B1A87C28-035E-4743-A8C3-C9FB392D7FFA}"/>
    <cellStyle name="SAPBEXexcBad9 11 2 2 3" xfId="28944" xr:uid="{C8FF0D1C-52BB-48AB-BFA9-2DA518AF2429}"/>
    <cellStyle name="SAPBEXexcBad9 11 2 3" xfId="34434" xr:uid="{EF80857A-5893-4A0C-8BA5-738910EAD9FA}"/>
    <cellStyle name="SAPBEXexcBad9 11 2 4" xfId="15262" xr:uid="{FC8E4285-8B93-4703-87BC-15722D9ED9C9}"/>
    <cellStyle name="SAPBEXexcBad9 11 3" xfId="10180" xr:uid="{413B7694-3C03-4C92-8C59-CCD804B59B62}"/>
    <cellStyle name="SAPBEXexcBad9 11 3 2" xfId="45942" xr:uid="{D49A66FC-6409-4840-BD9A-806B19C2F66C}"/>
    <cellStyle name="SAPBEXexcBad9 11 3 3" xfId="27191" xr:uid="{45D4BE1C-EDFE-4E7D-9946-0BC99B924FE3}"/>
    <cellStyle name="SAPBEXexcBad9 11 4" xfId="32477" xr:uid="{ADD5910A-033E-4FA5-9983-1A26B5B5B25D}"/>
    <cellStyle name="SAPBEXexcBad9 11 5" xfId="13480" xr:uid="{9E6A1538-9980-461C-893B-0D267AEFB5CC}"/>
    <cellStyle name="SAPBEXexcBad9 12" xfId="2853" xr:uid="{664506B4-8CB4-467E-8DDC-9CD4CF28FDEA}"/>
    <cellStyle name="SAPBEXexcBad9 12 2" xfId="4938" xr:uid="{06E96F6D-1132-4B42-9088-11339E4BEDA1}"/>
    <cellStyle name="SAPBEXexcBad9 12 2 2" xfId="11300" xr:uid="{AA34186E-58FE-4FF9-B6CB-E3DDA381C681}"/>
    <cellStyle name="SAPBEXexcBad9 12 2 2 2" xfId="47781" xr:uid="{850C5AFE-24AE-48DD-A920-C3E0237AE55C}"/>
    <cellStyle name="SAPBEXexcBad9 12 2 2 3" xfId="29030" xr:uid="{3F245675-BDE9-45EB-9FB3-E0C616D1909F}"/>
    <cellStyle name="SAPBEXexcBad9 12 2 3" xfId="34520" xr:uid="{5C6C68FB-5E40-41DC-8A3D-37FCBC6F5054}"/>
    <cellStyle name="SAPBEXexcBad9 12 2 4" xfId="15348" xr:uid="{10EA3421-3B11-4675-9A54-A44FC45869DE}"/>
    <cellStyle name="SAPBEXexcBad9 12 3" xfId="10256" xr:uid="{080B5087-47F5-46B8-9CCB-C0FA6666C8E2}"/>
    <cellStyle name="SAPBEXexcBad9 12 3 2" xfId="46029" xr:uid="{125F5B76-DCDA-4A7D-AB99-631951CC3D32}"/>
    <cellStyle name="SAPBEXexcBad9 12 3 3" xfId="27278" xr:uid="{7DB72FE9-550B-4B2D-A18E-7485113DC61E}"/>
    <cellStyle name="SAPBEXexcBad9 12 4" xfId="32568" xr:uid="{816F2878-C764-48A9-B522-379F72CCEFD5}"/>
    <cellStyle name="SAPBEXexcBad9 12 5" xfId="13570" xr:uid="{260A58AD-A433-44C6-B74D-C846DA41F205}"/>
    <cellStyle name="SAPBEXexcBad9 13" xfId="2750" xr:uid="{DCC96386-C6E1-4BD7-AC29-AB5F21F65DF2}"/>
    <cellStyle name="SAPBEXexcBad9 13 2" xfId="4841" xr:uid="{DE4EAED7-CD5A-4B5F-845C-6705B371421A}"/>
    <cellStyle name="SAPBEXexcBad9 13 2 2" xfId="11203" xr:uid="{2BA24435-A425-497A-9FCC-A122D54403B4}"/>
    <cellStyle name="SAPBEXexcBad9 13 2 2 2" xfId="47684" xr:uid="{C7E150F4-2E1E-485F-A696-3395CF65D0A7}"/>
    <cellStyle name="SAPBEXexcBad9 13 2 2 3" xfId="28933" xr:uid="{50E0AB66-C6B9-4A54-8E60-977CEFE3DCCA}"/>
    <cellStyle name="SAPBEXexcBad9 13 2 3" xfId="34423" xr:uid="{A1F4F27C-F59F-4977-BB49-FE0F3FA44B58}"/>
    <cellStyle name="SAPBEXexcBad9 13 2 4" xfId="15251" xr:uid="{3239A24B-7FAC-4A84-9917-B6F74D7073BC}"/>
    <cellStyle name="SAPBEXexcBad9 13 3" xfId="10168" xr:uid="{28C7C795-FA13-4D81-BCAC-EE14727D05B2}"/>
    <cellStyle name="SAPBEXexcBad9 13 3 2" xfId="45930" xr:uid="{F332146D-B62E-49F7-AE01-B6EC82B25384}"/>
    <cellStyle name="SAPBEXexcBad9 13 3 3" xfId="27179" xr:uid="{6DC07C5D-8280-40AE-A5D6-F213D8024FB4}"/>
    <cellStyle name="SAPBEXexcBad9 13 4" xfId="32465" xr:uid="{4FFB31F5-C48E-4221-A917-41726D06E187}"/>
    <cellStyle name="SAPBEXexcBad9 13 5" xfId="13468" xr:uid="{8B95324E-C6F8-455C-AA74-03A4F3C2B8D4}"/>
    <cellStyle name="SAPBEXexcBad9 14" xfId="3006" xr:uid="{F5F503AD-B7A9-4F11-BEE3-057609B17C76}"/>
    <cellStyle name="SAPBEXexcBad9 14 2" xfId="10376" xr:uid="{88472DC0-79BA-4B84-AD49-53B6EDEC8C0C}"/>
    <cellStyle name="SAPBEXexcBad9 14 2 2" xfId="46170" xr:uid="{65561D7B-38DA-47BA-B556-554A7F081F2C}"/>
    <cellStyle name="SAPBEXexcBad9 14 2 3" xfId="27419" xr:uid="{075DA5D3-5A93-4642-B49C-0163F2107BA8}"/>
    <cellStyle name="SAPBEXexcBad9 14 3" xfId="32720" xr:uid="{E7671C00-A54E-459A-B230-A54AFD8874D8}"/>
    <cellStyle name="SAPBEXexcBad9 14 4" xfId="13721" xr:uid="{1AF2AB95-65DE-4047-9228-1095CE5DE0BD}"/>
    <cellStyle name="SAPBEXexcBad9 15" xfId="4063" xr:uid="{F6776804-5BA3-45E6-88CF-AB4F7C47012D}"/>
    <cellStyle name="SAPBEXexcBad9 15 2" xfId="5879" xr:uid="{2ADD68B2-CF5E-4745-AA0F-7DDD192466E7}"/>
    <cellStyle name="SAPBEXexcBad9 15 2 2" xfId="11893" xr:uid="{46326788-88A4-4896-83A1-4EEEF9715A23}"/>
    <cellStyle name="SAPBEXexcBad9 15 2 2 2" xfId="48716" xr:uid="{6CF3DBEF-D607-49C8-8C84-76C674194635}"/>
    <cellStyle name="SAPBEXexcBad9 15 2 2 3" xfId="29965" xr:uid="{897BD1F1-7435-41A4-AE5F-F8497EDAAD7A}"/>
    <cellStyle name="SAPBEXexcBad9 15 2 3" xfId="35457" xr:uid="{DF1ED65F-1F7D-44F3-BD28-EB79021555B6}"/>
    <cellStyle name="SAPBEXexcBad9 15 2 4" xfId="16283" xr:uid="{9D21358F-29F8-4DA2-818C-930B1EB214CB}"/>
    <cellStyle name="SAPBEXexcBad9 15 3" xfId="10895" xr:uid="{8E59DA26-6604-4EE4-9D23-F1AA37A8AE5A}"/>
    <cellStyle name="SAPBEXexcBad9 15 3 2" xfId="47000" xr:uid="{37A666A6-E591-4485-BA65-4F3AA35E7E91}"/>
    <cellStyle name="SAPBEXexcBad9 15 3 3" xfId="28249" xr:uid="{8EAEED74-F810-4A1C-9867-44685646848C}"/>
    <cellStyle name="SAPBEXexcBad9 15 4" xfId="33685" xr:uid="{9902146B-1A42-43D0-B007-6A7F2475FF21}"/>
    <cellStyle name="SAPBEXexcBad9 15 5" xfId="14568" xr:uid="{BE36DD93-66AB-4466-9B3E-FFBD7480C341}"/>
    <cellStyle name="SAPBEXexcBad9 16" xfId="6019" xr:uid="{B18FE3DF-7A23-4FB1-84C4-7761AB953507}"/>
    <cellStyle name="SAPBEXexcBad9 16 2" xfId="11918" xr:uid="{B1D9FA66-C4CF-4DA5-A497-9A52FDA02E76}"/>
    <cellStyle name="SAPBEXexcBad9 16 2 2" xfId="48850" xr:uid="{4E45F5E9-2C07-4D59-B02B-FAF2FBB44BA9}"/>
    <cellStyle name="SAPBEXexcBad9 16 2 3" xfId="30099" xr:uid="{5D675171-5BED-4A0B-BC97-39CE0D119189}"/>
    <cellStyle name="SAPBEXexcBad9 16 3" xfId="35592" xr:uid="{F2E45EE5-CC1F-46A3-8070-186360691632}"/>
    <cellStyle name="SAPBEXexcBad9 16 4" xfId="16417" xr:uid="{7FD1FE03-B91D-41F8-A640-CD8A8194A752}"/>
    <cellStyle name="SAPBEXexcBad9 17" xfId="7965" xr:uid="{E085D489-E7E3-4805-942B-E346BEEF185E}"/>
    <cellStyle name="SAPBEXexcBad9 17 2" xfId="11962" xr:uid="{DFA775C0-04E0-4AF0-AF8F-D0CB672212A7}"/>
    <cellStyle name="SAPBEXexcBad9 17 2 2" xfId="49322" xr:uid="{637D0ADE-2895-4CA3-8AF7-CCF84DAFFFFC}"/>
    <cellStyle name="SAPBEXexcBad9 17 2 3" xfId="30574" xr:uid="{8C6C255D-ECF8-4F3C-B87F-F20C14D0FFE2}"/>
    <cellStyle name="SAPBEXexcBad9 17 3" xfId="36289" xr:uid="{CDD61A83-FD65-4FD6-B733-346479F68B63}"/>
    <cellStyle name="SAPBEXexcBad9 17 4" xfId="16894" xr:uid="{99846797-9068-4A81-BEF7-2E630816332A}"/>
    <cellStyle name="SAPBEXexcBad9 18" xfId="8168" xr:uid="{A5784CC8-12DE-4252-B9ED-7BBCF2B3E036}"/>
    <cellStyle name="SAPBEXexcBad9 18 2" xfId="12015" xr:uid="{AD6E2EF5-9ED1-4234-B17D-7D520C559EB7}"/>
    <cellStyle name="SAPBEXexcBad9 18 2 2" xfId="49377" xr:uid="{59320A6C-060B-4EF3-B245-4AB1F7E567F8}"/>
    <cellStyle name="SAPBEXexcBad9 18 2 3" xfId="30629" xr:uid="{5A1EABCA-EF46-4C94-B470-B9BC793B66EA}"/>
    <cellStyle name="SAPBEXexcBad9 18 3" xfId="36374" xr:uid="{25D70303-7CD4-44B6-94B1-B91EE13A7853}"/>
    <cellStyle name="SAPBEXexcBad9 18 4" xfId="16949" xr:uid="{1B3A38F8-57B7-4AE5-AB5F-5F084AD9BCBA}"/>
    <cellStyle name="SAPBEXexcBad9 19" xfId="8718" xr:uid="{AA7D6279-9E80-4AF8-8434-02B98D924585}"/>
    <cellStyle name="SAPBEXexcBad9 19 2" xfId="12131" xr:uid="{03D81910-1D31-435A-B204-DF8A0DD21A2B}"/>
    <cellStyle name="SAPBEXexcBad9 19 2 2" xfId="36640" xr:uid="{1DFFAAC6-8259-4531-96C7-CC562907112A}"/>
    <cellStyle name="SAPBEXexcBad9 19 3" xfId="17180" xr:uid="{FBAEAEE2-AD41-4BAF-B406-0DAF4023D9C6}"/>
    <cellStyle name="SAPBEXexcBad9 2" xfId="1401" xr:uid="{521D7998-7F0A-440C-BAC5-A2ECD5ADC862}"/>
    <cellStyle name="SAPBEXexcBad9 2 10" xfId="3245" xr:uid="{1D6B6CE5-0CBE-46EE-B5FC-97B523163762}"/>
    <cellStyle name="SAPBEXexcBad9 2 10 2" xfId="5313" xr:uid="{39FE7BC1-F271-4CD0-946F-1361AC362CA0}"/>
    <cellStyle name="SAPBEXexcBad9 2 10 2 2" xfId="11532" xr:uid="{C02BBC06-1D26-456D-8EEF-35D1504876C0}"/>
    <cellStyle name="SAPBEXexcBad9 2 10 2 2 2" xfId="48156" xr:uid="{FA832C45-5ED1-4DC4-BBEF-2BFB1B72219B}"/>
    <cellStyle name="SAPBEXexcBad9 2 10 2 2 3" xfId="29405" xr:uid="{9204F993-2978-47EB-8CB4-6ED4FE9BBF82}"/>
    <cellStyle name="SAPBEXexcBad9 2 10 2 3" xfId="34895" xr:uid="{6621AD63-499E-4A2F-AA02-BBCB608B0834}"/>
    <cellStyle name="SAPBEXexcBad9 2 10 2 4" xfId="15723" xr:uid="{BF6CD5EC-22A3-4178-8177-513AAEB9D39B}"/>
    <cellStyle name="SAPBEXexcBad9 2 10 3" xfId="10489" xr:uid="{517D864C-A894-4E26-8623-3D6693A33CB8}"/>
    <cellStyle name="SAPBEXexcBad9 2 10 3 2" xfId="46404" xr:uid="{AAEE7984-0D18-4ADA-9CB0-580A4F73EBF6}"/>
    <cellStyle name="SAPBEXexcBad9 2 10 3 3" xfId="27653" xr:uid="{BA20523C-803D-4556-8E8B-E074B0624C04}"/>
    <cellStyle name="SAPBEXexcBad9 2 10 4" xfId="32958" xr:uid="{12951150-0116-4138-8127-411E779F5015}"/>
    <cellStyle name="SAPBEXexcBad9 2 10 5" xfId="13958" xr:uid="{3FEDF014-F46F-4F22-AFC6-DB2BC95B747C}"/>
    <cellStyle name="SAPBEXexcBad9 2 11" xfId="3325" xr:uid="{4F75ECAF-0956-41CD-AA7B-56F2A3024417}"/>
    <cellStyle name="SAPBEXexcBad9 2 11 2" xfId="5381" xr:uid="{E632284D-018E-4428-9403-378F54FE4E2B}"/>
    <cellStyle name="SAPBEXexcBad9 2 11 2 2" xfId="11600" xr:uid="{847E7A2A-A495-47A7-848B-BFF224CDF3AF}"/>
    <cellStyle name="SAPBEXexcBad9 2 11 2 2 2" xfId="48224" xr:uid="{00DBDD04-0508-4E42-A887-3F140C33989D}"/>
    <cellStyle name="SAPBEXexcBad9 2 11 2 2 3" xfId="29473" xr:uid="{1A3B80AF-6E71-43C8-AFF8-CD3A0B3B8D9D}"/>
    <cellStyle name="SAPBEXexcBad9 2 11 2 3" xfId="34963" xr:uid="{9CEE2598-F97A-4D7B-8A42-06AC21B203E8}"/>
    <cellStyle name="SAPBEXexcBad9 2 11 2 4" xfId="15791" xr:uid="{56A7FEFD-9EC4-49C1-A846-9A186F5EAAD0}"/>
    <cellStyle name="SAPBEXexcBad9 2 11 3" xfId="10564" xr:uid="{9EA390B8-3B9C-4F33-885B-C6FF09F439A1}"/>
    <cellStyle name="SAPBEXexcBad9 2 11 3 2" xfId="46479" xr:uid="{7E820C12-9AE7-49D1-B9E3-1FDA6BB2D3AA}"/>
    <cellStyle name="SAPBEXexcBad9 2 11 3 3" xfId="27728" xr:uid="{76D0575C-9531-4A90-96CB-8F917F4A057B}"/>
    <cellStyle name="SAPBEXexcBad9 2 11 4" xfId="33038" xr:uid="{90A5FF18-E11C-4107-93A1-1F60EF236D46}"/>
    <cellStyle name="SAPBEXexcBad9 2 11 5" xfId="14035" xr:uid="{751AB0B2-AE2D-4138-8673-9F8B0ECC3A96}"/>
    <cellStyle name="SAPBEXexcBad9 2 12" xfId="3222" xr:uid="{A559D13B-C547-45F1-97F2-92374036BF90}"/>
    <cellStyle name="SAPBEXexcBad9 2 12 2" xfId="5293" xr:uid="{738408B3-0227-4A55-8777-461DC964B13B}"/>
    <cellStyle name="SAPBEXexcBad9 2 12 2 2" xfId="11512" xr:uid="{921D0E0C-B59C-453F-86FF-43C48A6BFBFF}"/>
    <cellStyle name="SAPBEXexcBad9 2 12 2 2 2" xfId="48136" xr:uid="{B68CA06E-3A96-4FE9-92F7-931ECAA69DAA}"/>
    <cellStyle name="SAPBEXexcBad9 2 12 2 2 3" xfId="29385" xr:uid="{A21F9ED0-CA4B-4DA7-AED1-38051D509F81}"/>
    <cellStyle name="SAPBEXexcBad9 2 12 2 3" xfId="34875" xr:uid="{14B46A51-AEEB-4C5B-A9F9-4DFD320BFDB2}"/>
    <cellStyle name="SAPBEXexcBad9 2 12 2 4" xfId="15703" xr:uid="{BC3C52E2-A5F0-4957-B335-80732F74FB4B}"/>
    <cellStyle name="SAPBEXexcBad9 2 12 3" xfId="10466" xr:uid="{C2D52B67-1F06-4AF6-86EA-8492C8A1AE91}"/>
    <cellStyle name="SAPBEXexcBad9 2 12 3 2" xfId="46381" xr:uid="{5E58EF9A-AEAC-4B92-A81F-1CC6694E2C96}"/>
    <cellStyle name="SAPBEXexcBad9 2 12 3 3" xfId="27630" xr:uid="{0BC2B8D2-7925-493B-BB61-2FC3D61EF282}"/>
    <cellStyle name="SAPBEXexcBad9 2 12 4" xfId="32935" xr:uid="{E60B70CE-C65C-488E-9A43-255223A239B1}"/>
    <cellStyle name="SAPBEXexcBad9 2 12 5" xfId="13935" xr:uid="{5DC40239-8B8E-49AE-8CC6-2E125564FC32}"/>
    <cellStyle name="SAPBEXexcBad9 2 13" xfId="3740" xr:uid="{B95BD404-2281-4A29-9EF2-20BA274E6608}"/>
    <cellStyle name="SAPBEXexcBad9 2 13 2" xfId="10859" xr:uid="{54BBE11F-F673-4CFC-87C9-F048C49984E7}"/>
    <cellStyle name="SAPBEXexcBad9 2 13 2 2" xfId="46829" xr:uid="{49E5137E-6D22-49DA-B631-54A166136EF6}"/>
    <cellStyle name="SAPBEXexcBad9 2 13 2 3" xfId="28078" xr:uid="{B40C3145-5716-4B87-ADFE-D1AE3FF2EB29}"/>
    <cellStyle name="SAPBEXexcBad9 2 13 3" xfId="33416" xr:uid="{CE7F2472-73B4-4CBA-8500-2B880F4079C2}"/>
    <cellStyle name="SAPBEXexcBad9 2 13 4" xfId="14395" xr:uid="{235CAD96-1485-4DB6-A888-5ED0757485D5}"/>
    <cellStyle name="SAPBEXexcBad9 2 14" xfId="4342" xr:uid="{6613029A-C004-433E-BB45-93675712447E}"/>
    <cellStyle name="SAPBEXexcBad9 2 14 2" xfId="10929" xr:uid="{5FF06DC9-3540-4DBD-ABD7-4691D0C9CDC1}"/>
    <cellStyle name="SAPBEXexcBad9 2 14 2 2" xfId="47185" xr:uid="{D408EB8E-389E-4514-B316-6BA10D9990C3}"/>
    <cellStyle name="SAPBEXexcBad9 2 14 2 3" xfId="28434" xr:uid="{3EABDD6C-6F59-4C13-85DD-E1E5A1CE3399}"/>
    <cellStyle name="SAPBEXexcBad9 2 14 3" xfId="33924" xr:uid="{BE307BC8-7DCF-43FB-8C77-E455072A2F64}"/>
    <cellStyle name="SAPBEXexcBad9 2 14 4" xfId="14752" xr:uid="{467954EE-0891-427B-9E8F-3417C99933C7}"/>
    <cellStyle name="SAPBEXexcBad9 2 15" xfId="8842" xr:uid="{989E953E-7310-4A26-89CF-6B957D7F4B27}"/>
    <cellStyle name="SAPBEXexcBad9 2 15 2" xfId="12216" xr:uid="{CFBCF24D-8309-4D84-8EA0-7FDA6707331D}"/>
    <cellStyle name="SAPBEXexcBad9 2 15 2 2" xfId="36736" xr:uid="{6C1F160F-CC64-4E47-83D3-387C3F2A48A6}"/>
    <cellStyle name="SAPBEXexcBad9 2 15 3" xfId="17274" xr:uid="{F1036EBF-4812-48A4-AE63-6FCEA1EE6B5E}"/>
    <cellStyle name="SAPBEXexcBad9 2 16" xfId="9586" xr:uid="{6DDEAF1F-19CB-43F3-B855-46D8414AEB3B}"/>
    <cellStyle name="SAPBEXexcBad9 2 16 2" xfId="12631" xr:uid="{49A9A6AC-C625-4299-B8E3-ADC91CD0966E}"/>
    <cellStyle name="SAPBEXexcBad9 2 16 2 2" xfId="37379" xr:uid="{F86C983E-36B3-40AF-B1DB-86EDE504C067}"/>
    <cellStyle name="SAPBEXexcBad9 2 16 3" xfId="17892" xr:uid="{CF38A687-312E-4987-937B-C8AB2419E77E}"/>
    <cellStyle name="SAPBEXexcBad9 2 17" xfId="9943" xr:uid="{13E49722-2FF0-4F3D-9463-DB5173239782}"/>
    <cellStyle name="SAPBEXexcBad9 2 17 2" xfId="39012" xr:uid="{DFEAAE9F-3796-4382-842C-DB4FA2153D3F}"/>
    <cellStyle name="SAPBEXexcBad9 2 17 3" xfId="19536" xr:uid="{A78302B1-F7E6-4F9C-8F3A-3771900C19D7}"/>
    <cellStyle name="SAPBEXexcBad9 2 18" xfId="18369" xr:uid="{AE102A72-D766-492E-A141-A714B1CD5387}"/>
    <cellStyle name="SAPBEXexcBad9 2 18 2" xfId="37853" xr:uid="{D52A25D8-62EE-42EE-A56E-F8F0DC8E2B7A}"/>
    <cellStyle name="SAPBEXexcBad9 2 19" xfId="21224" xr:uid="{CE299E03-4279-49D7-9E94-FA9E4F7A288A}"/>
    <cellStyle name="SAPBEXexcBad9 2 19 2" xfId="40026" xr:uid="{DFEBE533-C7E7-497C-89C5-C0A7F47A0739}"/>
    <cellStyle name="SAPBEXexcBad9 2 2" xfId="2545" xr:uid="{70A41492-49C8-409C-A8D4-1A6304CCC5E9}"/>
    <cellStyle name="SAPBEXexcBad9 2 2 10" xfId="20180" xr:uid="{B4DD8A5A-2DCA-485B-947B-0DE0DC836E2E}"/>
    <cellStyle name="SAPBEXexcBad9 2 2 10 2" xfId="39476" xr:uid="{906B9197-8F41-4837-B4AD-CC9E81024DD5}"/>
    <cellStyle name="SAPBEXexcBad9 2 2 11" xfId="22570" xr:uid="{B4CA0957-A734-4B3D-9295-6F739B8820C5}"/>
    <cellStyle name="SAPBEXexcBad9 2 2 11 2" xfId="41362" xr:uid="{6CCFD5E8-DCDB-438F-80D8-91CFC8FE4455}"/>
    <cellStyle name="SAPBEXexcBad9 2 2 12" xfId="21488" xr:uid="{BB3BAF78-067A-407A-9EE3-76854C951823}"/>
    <cellStyle name="SAPBEXexcBad9 2 2 12 2" xfId="40289" xr:uid="{5A4736A4-F522-49C7-BE03-EA3DD7330063}"/>
    <cellStyle name="SAPBEXexcBad9 2 2 13" xfId="22566" xr:uid="{A43A7AB1-737D-4AD5-BCB5-307C1E565E02}"/>
    <cellStyle name="SAPBEXexcBad9 2 2 13 2" xfId="41358" xr:uid="{D83DADAA-CD8C-4A58-A23B-934D301DC734}"/>
    <cellStyle name="SAPBEXexcBad9 2 2 14" xfId="25130" xr:uid="{B8F976B0-38D3-4446-8265-EBC444D6C464}"/>
    <cellStyle name="SAPBEXexcBad9 2 2 14 2" xfId="43906" xr:uid="{2F8C7C1E-5464-48B7-8210-C1D822B94803}"/>
    <cellStyle name="SAPBEXexcBad9 2 2 15" xfId="25588" xr:uid="{FF4F26C3-E3FA-4971-A140-8B8D597C0FD2}"/>
    <cellStyle name="SAPBEXexcBad9 2 2 15 2" xfId="44363" xr:uid="{527E761F-B2A8-41A2-B985-BF9711EC1BDD}"/>
    <cellStyle name="SAPBEXexcBad9 2 2 16" xfId="24988" xr:uid="{16CA2CB7-B91A-4E7E-81AE-5DF443F18548}"/>
    <cellStyle name="SAPBEXexcBad9 2 2 16 2" xfId="43765" xr:uid="{85E3E15F-3CC3-441F-8C6E-AE6E5A3A7D27}"/>
    <cellStyle name="SAPBEXexcBad9 2 2 17" xfId="23522" xr:uid="{AEFAD364-3981-4E8F-B557-B795E9B3DD98}"/>
    <cellStyle name="SAPBEXexcBad9 2 2 17 2" xfId="42308" xr:uid="{00BF4B1E-A517-41C7-B670-179D776E1EF7}"/>
    <cellStyle name="SAPBEXexcBad9 2 2 18" xfId="22751" xr:uid="{09E106E1-4989-4587-9240-4D816EB6BE8E}"/>
    <cellStyle name="SAPBEXexcBad9 2 2 18 2" xfId="41542" xr:uid="{AE8757AC-1415-4520-B031-EB34CB2FE533}"/>
    <cellStyle name="SAPBEXexcBad9 2 2 19" xfId="26315" xr:uid="{E8879E87-E433-4A5A-837E-40AF46F3A4F4}"/>
    <cellStyle name="SAPBEXexcBad9 2 2 19 2" xfId="45086" xr:uid="{6E6112D4-8CE2-4F1D-9FA1-5A44502785CD}"/>
    <cellStyle name="SAPBEXexcBad9 2 2 2" xfId="4649" xr:uid="{D9DCFA2C-43D1-42DB-ADB2-660A2F9E30DA}"/>
    <cellStyle name="SAPBEXexcBad9 2 2 2 2" xfId="9435" xr:uid="{B8422BB1-9243-4BDA-A946-A86DEA49B4A1}"/>
    <cellStyle name="SAPBEXexcBad9 2 2 2 2 2" xfId="12497" xr:uid="{B11E51F2-25B8-4223-9851-3BD4AEFB1B9D}"/>
    <cellStyle name="SAPBEXexcBad9 2 2 2 2 2 2" xfId="37246" xr:uid="{196B35AE-D976-4AE7-9678-2EAC48B5129B}"/>
    <cellStyle name="SAPBEXexcBad9 2 2 2 2 3" xfId="17757" xr:uid="{C0822808-F6E2-4896-8B0B-413874DD3DDF}"/>
    <cellStyle name="SAPBEXexcBad9 2 2 2 3" xfId="9809" xr:uid="{358D207D-2957-4E84-9740-A435E74367CC}"/>
    <cellStyle name="SAPBEXexcBad9 2 2 2 3 2" xfId="12826" xr:uid="{EFD4E692-EA42-481E-8FEC-730E15A273D8}"/>
    <cellStyle name="SAPBEXexcBad9 2 2 2 3 2 2" xfId="37586" xr:uid="{1C929AF9-C3EB-47CB-9299-8523C769254B}"/>
    <cellStyle name="SAPBEXexcBad9 2 2 2 3 3" xfId="18098" xr:uid="{1554D4E4-B17C-42F5-968E-A4E9FEDC4A42}"/>
    <cellStyle name="SAPBEXexcBad9 2 2 2 4" xfId="11011" xr:uid="{C424AE93-4F80-433C-BA4D-7ED02168F47F}"/>
    <cellStyle name="SAPBEXexcBad9 2 2 2 4 2" xfId="47492" xr:uid="{815116DC-1963-4F2C-8D60-B150E261AE9D}"/>
    <cellStyle name="SAPBEXexcBad9 2 2 2 4 3" xfId="28741" xr:uid="{D8E5EF38-257E-4003-94F0-DE02577E34BD}"/>
    <cellStyle name="SAPBEXexcBad9 2 2 2 5" xfId="34231" xr:uid="{914B9570-074C-4A6E-90A7-171A96DD18D6}"/>
    <cellStyle name="SAPBEXexcBad9 2 2 2 6" xfId="15059" xr:uid="{2955FC56-0225-4784-BA76-095A13C4A266}"/>
    <cellStyle name="SAPBEXexcBad9 2 2 20" xfId="22756" xr:uid="{78BB35D6-E4B1-4B3E-86F4-B61A66A9482D}"/>
    <cellStyle name="SAPBEXexcBad9 2 2 20 2" xfId="41547" xr:uid="{BD2203DC-4134-464D-A230-217A46EB9D12}"/>
    <cellStyle name="SAPBEXexcBad9 2 2 21" xfId="26308" xr:uid="{A473B8EA-BC08-460A-9E02-7557DB30E8B9}"/>
    <cellStyle name="SAPBEXexcBad9 2 2 21 2" xfId="45079" xr:uid="{D9C7EB11-4071-4B71-9E1E-7261989365C3}"/>
    <cellStyle name="SAPBEXexcBad9 2 2 22" xfId="26156" xr:uid="{E3FEC52D-E912-43A4-940B-9B9C9620955A}"/>
    <cellStyle name="SAPBEXexcBad9 2 2 22 2" xfId="44927" xr:uid="{799DCD80-62EF-4C54-89C0-2FB4AD276F62}"/>
    <cellStyle name="SAPBEXexcBad9 2 2 23" xfId="26137" xr:uid="{BECDC101-F1B7-4658-A4F9-94923D9F1D56}"/>
    <cellStyle name="SAPBEXexcBad9 2 2 23 2" xfId="44908" xr:uid="{DF1CDA61-BB16-4FB4-9155-6611C4412365}"/>
    <cellStyle name="SAPBEXexcBad9 2 2 24" xfId="32260" xr:uid="{523603B6-3D4E-400B-962B-65E97938B113}"/>
    <cellStyle name="SAPBEXexcBad9 2 2 25" xfId="31544" xr:uid="{F03E213D-D2E4-445C-9AD7-07553E294ECB}"/>
    <cellStyle name="SAPBEXexcBad9 2 2 26" xfId="13265" xr:uid="{74D02917-ABBF-496E-AE0D-76040265F4C2}"/>
    <cellStyle name="SAPBEXexcBad9 2 2 3" xfId="9088" xr:uid="{90359E83-35BB-4878-B167-D6B16E696C39}"/>
    <cellStyle name="SAPBEXexcBad9 2 2 3 2" xfId="12313" xr:uid="{52671243-C563-40E4-98D8-847BB1DD17C9}"/>
    <cellStyle name="SAPBEXexcBad9 2 2 3 2 2" xfId="36935" xr:uid="{DD4E8A03-9925-4C11-BA32-830810A71D85}"/>
    <cellStyle name="SAPBEXexcBad9 2 2 3 3" xfId="17456" xr:uid="{92FFB7F9-697D-48C7-8452-2633C015418D}"/>
    <cellStyle name="SAPBEXexcBad9 2 2 4" xfId="20753" xr:uid="{75AD4760-DAF2-464D-9E7C-1E470ADE6C55}"/>
    <cellStyle name="SAPBEXexcBad9 2 2 4 2" xfId="39860" xr:uid="{FC9AB0A0-5B99-4659-82B4-B1C92D878B16}"/>
    <cellStyle name="SAPBEXexcBad9 2 2 5" xfId="21680" xr:uid="{43453434-1FDA-41BE-A651-9E3CFD7F4087}"/>
    <cellStyle name="SAPBEXexcBad9 2 2 5 2" xfId="40479" xr:uid="{2F713A1B-7BCB-4C75-8205-0A6A5DC65764}"/>
    <cellStyle name="SAPBEXexcBad9 2 2 6" xfId="19292" xr:uid="{3F7A8B9E-C16D-4315-B45E-7A658EF8A05A}"/>
    <cellStyle name="SAPBEXexcBad9 2 2 6 2" xfId="38770" xr:uid="{054AB67D-AE0D-4309-A9E2-2DD60A9862C3}"/>
    <cellStyle name="SAPBEXexcBad9 2 2 7" xfId="21382" xr:uid="{5C63538B-A73F-498A-897E-CE71501D7F39}"/>
    <cellStyle name="SAPBEXexcBad9 2 2 7 2" xfId="40184" xr:uid="{C8A36C11-DA64-408B-B2B9-F8C01C943B90}"/>
    <cellStyle name="SAPBEXexcBad9 2 2 8" xfId="21419" xr:uid="{00E5286B-6274-46FF-9272-B41D9F616C54}"/>
    <cellStyle name="SAPBEXexcBad9 2 2 8 2" xfId="40221" xr:uid="{6EAC55FD-0AC9-4D77-B886-2FE0FCC8D77E}"/>
    <cellStyle name="SAPBEXexcBad9 2 2 9" xfId="20494" xr:uid="{8C0958AF-8E0E-41B4-B716-051FB20A23B9}"/>
    <cellStyle name="SAPBEXexcBad9 2 2 9 2" xfId="39692" xr:uid="{70ACFFB3-A854-41AD-99E0-AE0F83FA1C92}"/>
    <cellStyle name="SAPBEXexcBad9 2 20" xfId="19353" xr:uid="{31161A71-1CDC-4C93-8F80-43ABFB508DD3}"/>
    <cellStyle name="SAPBEXexcBad9 2 20 2" xfId="38831" xr:uid="{384FA5E7-8D09-4D21-B51A-C509D5581E36}"/>
    <cellStyle name="SAPBEXexcBad9 2 21" xfId="18961" xr:uid="{0DD1C826-19A8-4E9C-B308-BFC2EA6AE79D}"/>
    <cellStyle name="SAPBEXexcBad9 2 21 2" xfId="38442" xr:uid="{217DAC93-53D6-4C61-B9FE-7215979B6692}"/>
    <cellStyle name="SAPBEXexcBad9 2 22" xfId="18312" xr:uid="{0476C128-2AD9-4A54-92F3-5E2E2EF6B2D3}"/>
    <cellStyle name="SAPBEXexcBad9 2 22 2" xfId="37796" xr:uid="{570CE8B6-6497-46D5-A81B-7E0B6C0E3248}"/>
    <cellStyle name="SAPBEXexcBad9 2 23" xfId="21231" xr:uid="{6E56A253-0C7E-486A-875E-F460BC026F97}"/>
    <cellStyle name="SAPBEXexcBad9 2 23 2" xfId="40033" xr:uid="{943A3FA2-DC67-42B9-91E5-2407EBF304A5}"/>
    <cellStyle name="SAPBEXexcBad9 2 24" xfId="22325" xr:uid="{74BA9E11-4C9F-4EF2-92B4-3548DAD986F7}"/>
    <cellStyle name="SAPBEXexcBad9 2 24 2" xfId="41118" xr:uid="{5A0C39A1-E4DF-4252-A173-5BF881C6FCC2}"/>
    <cellStyle name="SAPBEXexcBad9 2 25" xfId="22555" xr:uid="{78F9D87C-1944-4736-9186-4B85AB7E5098}"/>
    <cellStyle name="SAPBEXexcBad9 2 25 2" xfId="41347" xr:uid="{1655816B-8FFD-47F3-8D01-D7A5E69DBC42}"/>
    <cellStyle name="SAPBEXexcBad9 2 26" xfId="21112" xr:uid="{1E90B3A0-8232-4E6F-A2A3-0E95D5E8312A}"/>
    <cellStyle name="SAPBEXexcBad9 2 26 2" xfId="39914" xr:uid="{D0890B9D-4284-497B-B583-8B43411EEF3D}"/>
    <cellStyle name="SAPBEXexcBad9 2 27" xfId="24067" xr:uid="{1AFC0565-AE4A-4618-87ED-4A1457CCFCBF}"/>
    <cellStyle name="SAPBEXexcBad9 2 27 2" xfId="42847" xr:uid="{34E3C8B3-B757-49D9-9926-B94F97B6478A}"/>
    <cellStyle name="SAPBEXexcBad9 2 28" xfId="24526" xr:uid="{D9E26D36-37E2-4B22-BEC7-424FC62374E8}"/>
    <cellStyle name="SAPBEXexcBad9 2 28 2" xfId="43306" xr:uid="{72A2FF97-C43F-434A-AB56-83455225882F}"/>
    <cellStyle name="SAPBEXexcBad9 2 29" xfId="22850" xr:uid="{B0A24B28-A347-4F7C-99AC-50F648A6A989}"/>
    <cellStyle name="SAPBEXexcBad9 2 29 2" xfId="41641" xr:uid="{87FFAA87-8239-4A4E-8375-77D038706E41}"/>
    <cellStyle name="SAPBEXexcBad9 2 3" xfId="3192" xr:uid="{66172FA6-9FC4-47E2-9318-41C3AA05F3FD}"/>
    <cellStyle name="SAPBEXexcBad9 2 3 2" xfId="5264" xr:uid="{B07E6DAE-0EE3-4708-9EB7-4C643EA0285C}"/>
    <cellStyle name="SAPBEXexcBad9 2 3 2 2" xfId="11483" xr:uid="{72E0C5F6-C4D5-4E52-BE62-99CDE96909A3}"/>
    <cellStyle name="SAPBEXexcBad9 2 3 2 2 2" xfId="48107" xr:uid="{13E33A47-D0EA-4689-93B4-219F873AE43B}"/>
    <cellStyle name="SAPBEXexcBad9 2 3 2 2 3" xfId="29356" xr:uid="{F8B3ADFE-2F8F-4EDA-8998-8AA98D44488A}"/>
    <cellStyle name="SAPBEXexcBad9 2 3 2 3" xfId="34846" xr:uid="{3191FA97-0DC4-43C1-B309-CB81B6DF5880}"/>
    <cellStyle name="SAPBEXexcBad9 2 3 2 4" xfId="15674" xr:uid="{0EE00D86-309C-4CCB-8EE7-5267F155DD0E}"/>
    <cellStyle name="SAPBEXexcBad9 2 3 3" xfId="9445" xr:uid="{F1DB8B69-9C78-48A1-A7AE-02FA576823D8}"/>
    <cellStyle name="SAPBEXexcBad9 2 3 3 2" xfId="12507" xr:uid="{0BA7CB53-4EA5-4833-BA31-07551ED13CB3}"/>
    <cellStyle name="SAPBEXexcBad9 2 3 3 2 2" xfId="37256" xr:uid="{4F3B8941-4F34-4CDA-913B-53C2BC7398BA}"/>
    <cellStyle name="SAPBEXexcBad9 2 3 3 3" xfId="17767" xr:uid="{85189D5B-1315-44A1-B446-AE7D57064D51}"/>
    <cellStyle name="SAPBEXexcBad9 2 3 4" xfId="9819" xr:uid="{96C72F1D-6B92-491D-A2F6-80E5D40ADF7C}"/>
    <cellStyle name="SAPBEXexcBad9 2 3 4 2" xfId="12836" xr:uid="{294800BF-CCEF-4608-9370-0F22C84100E1}"/>
    <cellStyle name="SAPBEXexcBad9 2 3 4 2 2" xfId="37596" xr:uid="{EF480BD0-13B2-4E70-8E01-195421D714BA}"/>
    <cellStyle name="SAPBEXexcBad9 2 3 4 3" xfId="18108" xr:uid="{17FD9576-8E5F-4DFA-A0FB-C17339AA39E6}"/>
    <cellStyle name="SAPBEXexcBad9 2 3 5" xfId="10436" xr:uid="{3A542061-7385-4E64-929C-8B42DBEF96FD}"/>
    <cellStyle name="SAPBEXexcBad9 2 3 5 2" xfId="46351" xr:uid="{FD3C8092-ECDA-4655-8D49-28684C4083BA}"/>
    <cellStyle name="SAPBEXexcBad9 2 3 5 3" xfId="27600" xr:uid="{F9D4EAD2-0DD4-4D78-A562-861D3FD0A3DA}"/>
    <cellStyle name="SAPBEXexcBad9 2 3 6" xfId="32905" xr:uid="{18D0A8E4-812A-4381-AD1F-21424A17C362}"/>
    <cellStyle name="SAPBEXexcBad9 2 3 7" xfId="13905" xr:uid="{62260C15-F663-4B83-A4CD-79741E85E96C}"/>
    <cellStyle name="SAPBEXexcBad9 2 30" xfId="25230" xr:uid="{A8A70C9C-94BB-4B7B-8AAA-50610D982FFF}"/>
    <cellStyle name="SAPBEXexcBad9 2 30 2" xfId="44006" xr:uid="{EF31745A-0134-4B23-9C4D-957B5D7092B5}"/>
    <cellStyle name="SAPBEXexcBad9 2 31" xfId="23407" xr:uid="{F38ED558-D47B-40D9-B39D-52E24BDFB319}"/>
    <cellStyle name="SAPBEXexcBad9 2 31 2" xfId="42195" xr:uid="{6827BB92-E466-4160-8D13-7599CB6D47FC}"/>
    <cellStyle name="SAPBEXexcBad9 2 32" xfId="25973" xr:uid="{BEEEF1F4-9832-4099-9D0F-365704DA0030}"/>
    <cellStyle name="SAPBEXexcBad9 2 32 2" xfId="44745" xr:uid="{F1C3B5A6-08A8-4439-B9F6-BF8D5B6EDDB2}"/>
    <cellStyle name="SAPBEXexcBad9 2 33" xfId="26286" xr:uid="{A33C35F3-CE17-40A4-A51F-48B8C3EA9435}"/>
    <cellStyle name="SAPBEXexcBad9 2 33 2" xfId="45057" xr:uid="{F7DA890A-A4C9-4C43-890F-C7040CA40702}"/>
    <cellStyle name="SAPBEXexcBad9 2 34" xfId="23561" xr:uid="{05A083AF-9787-467D-A551-01F2276EEB68}"/>
    <cellStyle name="SAPBEXexcBad9 2 34 2" xfId="42347" xr:uid="{2663CD73-76B5-4CB9-90A4-82AF24D5C6A4}"/>
    <cellStyle name="SAPBEXexcBad9 2 35" xfId="26292" xr:uid="{762ECE64-6362-4C58-BED8-04F6802EEC3E}"/>
    <cellStyle name="SAPBEXexcBad9 2 35 2" xfId="45063" xr:uid="{AE2D6473-05A6-4526-9886-8F0F3176BCFD}"/>
    <cellStyle name="SAPBEXexcBad9 2 36" xfId="22999" xr:uid="{84899790-BE97-4FFC-9E61-977D9B5B3106}"/>
    <cellStyle name="SAPBEXexcBad9 2 36 2" xfId="41789" xr:uid="{699C2450-82FB-4B7A-ABDD-B3FA3F0810B2}"/>
    <cellStyle name="SAPBEXexcBad9 2 37" xfId="31728" xr:uid="{2792A885-A1A5-48B6-A920-2FEDC242970D}"/>
    <cellStyle name="SAPBEXexcBad9 2 38" xfId="31405" xr:uid="{1839A9D4-5444-4D2E-A958-5470A9BE1016}"/>
    <cellStyle name="SAPBEXexcBad9 2 39" xfId="12952" xr:uid="{86BD0F53-22B1-4C4D-9D29-F8032FBEEA42}"/>
    <cellStyle name="SAPBEXexcBad9 2 4" xfId="3262" xr:uid="{7ACF4DA6-8BE1-4239-B6A7-DFDBEA059052}"/>
    <cellStyle name="SAPBEXexcBad9 2 4 2" xfId="5328" xr:uid="{3397D776-36CB-456C-BC54-88AE2C0727A8}"/>
    <cellStyle name="SAPBEXexcBad9 2 4 2 2" xfId="11547" xr:uid="{83D69B06-B2BE-42FC-B8F8-D92AC0956C1F}"/>
    <cellStyle name="SAPBEXexcBad9 2 4 2 2 2" xfId="48171" xr:uid="{D5AA6C43-FD52-401F-AB5A-4DFB7F2D0241}"/>
    <cellStyle name="SAPBEXexcBad9 2 4 2 2 3" xfId="29420" xr:uid="{552AC5B8-D742-475C-9DE4-69309B20B16D}"/>
    <cellStyle name="SAPBEXexcBad9 2 4 2 3" xfId="34910" xr:uid="{F6304489-3177-4961-9415-790C4253DC53}"/>
    <cellStyle name="SAPBEXexcBad9 2 4 2 4" xfId="15738" xr:uid="{94412A53-6AD3-4B24-9FCB-07C486D61A13}"/>
    <cellStyle name="SAPBEXexcBad9 2 4 3" xfId="10505" xr:uid="{B70E1AC8-D387-493F-A400-3F8152C1DCDB}"/>
    <cellStyle name="SAPBEXexcBad9 2 4 3 2" xfId="46419" xr:uid="{A7D46BC4-EFF5-46FC-9BCD-CAA51089E224}"/>
    <cellStyle name="SAPBEXexcBad9 2 4 3 3" xfId="27668" xr:uid="{3FAA8844-0340-483B-9E15-7EBD93300049}"/>
    <cellStyle name="SAPBEXexcBad9 2 4 4" xfId="32975" xr:uid="{9F2BE305-61ED-41CA-9EF9-8E0539376741}"/>
    <cellStyle name="SAPBEXexcBad9 2 4 5" xfId="13974" xr:uid="{D735D7C4-356C-4195-AEAB-5078F6F6DA00}"/>
    <cellStyle name="SAPBEXexcBad9 2 5" xfId="2915" xr:uid="{2DBE2CA3-10EF-4D19-AF67-8E110B9587F4}"/>
    <cellStyle name="SAPBEXexcBad9 2 5 2" xfId="4994" xr:uid="{2B958767-BE11-4B42-972E-92B1355B42DF}"/>
    <cellStyle name="SAPBEXexcBad9 2 5 2 2" xfId="11355" xr:uid="{250A1F34-F89F-49E0-AE8D-A4A0101E32F6}"/>
    <cellStyle name="SAPBEXexcBad9 2 5 2 2 2" xfId="47837" xr:uid="{F8818A90-726F-45A2-AC3E-DDE7B06D0E00}"/>
    <cellStyle name="SAPBEXexcBad9 2 5 2 2 3" xfId="29086" xr:uid="{DA63B1AC-FEE7-489F-BAA0-47AA2E6DF35B}"/>
    <cellStyle name="SAPBEXexcBad9 2 5 2 3" xfId="34576" xr:uid="{169187E4-B32F-496C-BB1C-7B6B917B0001}"/>
    <cellStyle name="SAPBEXexcBad9 2 5 2 4" xfId="15404" xr:uid="{95F426B9-F9D6-45F5-9AEC-55D92D2F3A9E}"/>
    <cellStyle name="SAPBEXexcBad9 2 5 3" xfId="10314" xr:uid="{0BEAB591-C987-43A1-8CE4-67EFD9CCB8E3}"/>
    <cellStyle name="SAPBEXexcBad9 2 5 3 2" xfId="46087" xr:uid="{FC9ED51B-9EEC-496B-AD7B-66878683DA53}"/>
    <cellStyle name="SAPBEXexcBad9 2 5 3 3" xfId="27336" xr:uid="{D666B94C-5FDB-4519-854A-960484DA92A8}"/>
    <cellStyle name="SAPBEXexcBad9 2 5 4" xfId="32630" xr:uid="{F73D173B-4DC1-4259-B7A3-BE3AEAF14E79}"/>
    <cellStyle name="SAPBEXexcBad9 2 5 5" xfId="13630" xr:uid="{9426C225-769D-4253-803C-BDFF1BAC8E95}"/>
    <cellStyle name="SAPBEXexcBad9 2 6" xfId="2755" xr:uid="{7A659593-ED88-487F-ACBF-F1489E5D94CB}"/>
    <cellStyle name="SAPBEXexcBad9 2 6 2" xfId="4845" xr:uid="{FB082A8F-52EF-420C-B070-E5E296EBFC44}"/>
    <cellStyle name="SAPBEXexcBad9 2 6 2 2" xfId="11207" xr:uid="{DFABC5B9-1D9B-411E-ACC8-2D251B90A726}"/>
    <cellStyle name="SAPBEXexcBad9 2 6 2 2 2" xfId="47688" xr:uid="{D3CD832B-4354-4E43-896F-94A6AC993EFB}"/>
    <cellStyle name="SAPBEXexcBad9 2 6 2 2 3" xfId="28937" xr:uid="{587489E3-2B7D-453F-87EA-D7583BD07BF1}"/>
    <cellStyle name="SAPBEXexcBad9 2 6 2 3" xfId="34427" xr:uid="{5E5FEB3E-C524-4E3C-BD18-D4B2C3062678}"/>
    <cellStyle name="SAPBEXexcBad9 2 6 2 4" xfId="15255" xr:uid="{581056B9-5AA8-4737-A718-E962FA534D79}"/>
    <cellStyle name="SAPBEXexcBad9 2 6 3" xfId="10173" xr:uid="{074C38D2-382D-4924-9ECD-F3C6F963BD44}"/>
    <cellStyle name="SAPBEXexcBad9 2 6 3 2" xfId="45935" xr:uid="{D0E58EED-0D7A-4698-BCE3-BE2C7775F8EA}"/>
    <cellStyle name="SAPBEXexcBad9 2 6 3 3" xfId="27184" xr:uid="{D9D311F4-D912-4B84-B433-B0170E5CD4C2}"/>
    <cellStyle name="SAPBEXexcBad9 2 6 4" xfId="32470" xr:uid="{329A3765-7D91-4B42-8E6C-4E4C5674541B}"/>
    <cellStyle name="SAPBEXexcBad9 2 6 5" xfId="13473" xr:uid="{574C7349-4179-4E64-B834-52DB92D9D156}"/>
    <cellStyle name="SAPBEXexcBad9 2 7" xfId="2562" xr:uid="{37D528D0-A09C-4F9A-84EA-019A0EE1367A}"/>
    <cellStyle name="SAPBEXexcBad9 2 7 2" xfId="4666" xr:uid="{E3C7D877-63A2-40D5-AE57-A29E610A8FAA}"/>
    <cellStyle name="SAPBEXexcBad9 2 7 2 2" xfId="11028" xr:uid="{632AD888-4B18-4875-B27F-A6C2A5E13DA6}"/>
    <cellStyle name="SAPBEXexcBad9 2 7 2 2 2" xfId="47509" xr:uid="{74249CB9-D428-45A7-98E5-CEE291E33C3E}"/>
    <cellStyle name="SAPBEXexcBad9 2 7 2 2 3" xfId="28758" xr:uid="{54E73AD3-549F-49E7-86E4-EF4ADC04E4A9}"/>
    <cellStyle name="SAPBEXexcBad9 2 7 2 3" xfId="34248" xr:uid="{B6E401BA-D51A-45DF-B7A5-4EBAA53F99E2}"/>
    <cellStyle name="SAPBEXexcBad9 2 7 2 4" xfId="15076" xr:uid="{F39974EA-0E90-4770-B3FC-6D4E761AE360}"/>
    <cellStyle name="SAPBEXexcBad9 2 7 3" xfId="10041" xr:uid="{66D9EFD9-8905-4B52-AD93-29319A3E9D54}"/>
    <cellStyle name="SAPBEXexcBad9 2 7 3 2" xfId="45781" xr:uid="{FC30FB9D-5E16-4345-ABF3-4119C7D86087}"/>
    <cellStyle name="SAPBEXexcBad9 2 7 3 3" xfId="27030" xr:uid="{172DE7E9-16D9-47F5-95D8-DEA340791D3D}"/>
    <cellStyle name="SAPBEXexcBad9 2 7 4" xfId="32277" xr:uid="{88B3BC4D-55E1-403C-818A-B48F321185EB}"/>
    <cellStyle name="SAPBEXexcBad9 2 7 5" xfId="13282" xr:uid="{F484DF30-3116-48A2-B931-B58D619586B5}"/>
    <cellStyle name="SAPBEXexcBad9 2 8" xfId="3279" xr:uid="{6CE381BC-C771-48E8-9EC7-87E27CDA91AC}"/>
    <cellStyle name="SAPBEXexcBad9 2 8 2" xfId="5344" xr:uid="{0FE28643-8A60-4F00-87FB-521F2857B645}"/>
    <cellStyle name="SAPBEXexcBad9 2 8 2 2" xfId="11563" xr:uid="{90435871-3D54-49E3-BB2C-9E8CDB547636}"/>
    <cellStyle name="SAPBEXexcBad9 2 8 2 2 2" xfId="48187" xr:uid="{86D3536D-9550-4E67-9962-7BCBCC82DC42}"/>
    <cellStyle name="SAPBEXexcBad9 2 8 2 2 3" xfId="29436" xr:uid="{6CB4CF97-F06B-4492-BC52-2C668FEA6FC0}"/>
    <cellStyle name="SAPBEXexcBad9 2 8 2 3" xfId="34926" xr:uid="{50E8D412-D8B8-4837-8ABF-5AE68C298C5A}"/>
    <cellStyle name="SAPBEXexcBad9 2 8 2 4" xfId="15754" xr:uid="{2CC14222-C927-49A0-9093-F0792A088344}"/>
    <cellStyle name="SAPBEXexcBad9 2 8 3" xfId="10521" xr:uid="{B12526CF-BCF2-49B4-8B08-D71671C1F531}"/>
    <cellStyle name="SAPBEXexcBad9 2 8 3 2" xfId="46435" xr:uid="{218EFD9E-2A0F-431A-B19B-9BC7F906F00A}"/>
    <cellStyle name="SAPBEXexcBad9 2 8 3 3" xfId="27684" xr:uid="{4BF5D677-7848-4CEE-8C15-903B64E5000F}"/>
    <cellStyle name="SAPBEXexcBad9 2 8 4" xfId="32992" xr:uid="{C7C52C10-F656-4858-9B58-E31AC0EB2B3E}"/>
    <cellStyle name="SAPBEXexcBad9 2 8 5" xfId="13990" xr:uid="{88B78739-D3DC-476E-A39B-5CDABAFFD512}"/>
    <cellStyle name="SAPBEXexcBad9 2 9" xfId="3723" xr:uid="{B17A2DDC-2A59-4EE6-A66C-A6453B902245}"/>
    <cellStyle name="SAPBEXexcBad9 2 9 2" xfId="5699" xr:uid="{3B76173D-C855-4520-A440-D02B45427743}"/>
    <cellStyle name="SAPBEXexcBad9 2 9 2 2" xfId="11853" xr:uid="{EEE69AAC-7055-4DF1-A62F-77AA51016B64}"/>
    <cellStyle name="SAPBEXexcBad9 2 9 2 2 2" xfId="48539" xr:uid="{5335FCD0-BD0A-42F1-9DC6-BEB4F0F76C54}"/>
    <cellStyle name="SAPBEXexcBad9 2 9 2 2 3" xfId="29788" xr:uid="{DA049977-AA31-42E1-8024-65D2313F01AE}"/>
    <cellStyle name="SAPBEXexcBad9 2 9 2 3" xfId="35279" xr:uid="{7534BD30-553F-4C4D-BEC5-DEF02B720F59}"/>
    <cellStyle name="SAPBEXexcBad9 2 9 2 4" xfId="16106" xr:uid="{C6A806F5-495E-4D55-B4CE-09F9CAE0CEDD}"/>
    <cellStyle name="SAPBEXexcBad9 2 9 3" xfId="10842" xr:uid="{1A01D100-2A9D-4592-A09D-6DB3A83723E5}"/>
    <cellStyle name="SAPBEXexcBad9 2 9 3 2" xfId="46812" xr:uid="{325ED266-9382-4862-8189-97D716140C1A}"/>
    <cellStyle name="SAPBEXexcBad9 2 9 3 3" xfId="28061" xr:uid="{950327FB-ED26-490F-BCA0-95483FD79929}"/>
    <cellStyle name="SAPBEXexcBad9 2 9 4" xfId="33399" xr:uid="{55DC12CF-158A-4B2B-BEDA-FA23D8C56496}"/>
    <cellStyle name="SAPBEXexcBad9 2 9 5" xfId="14378" xr:uid="{9D32D4F3-E780-4809-8C4C-B549BCCC489F}"/>
    <cellStyle name="SAPBEXexcBad9 20" xfId="9486" xr:uid="{96E4C651-AB9D-4748-BC69-6DBB786C4BDA}"/>
    <cellStyle name="SAPBEXexcBad9 20 2" xfId="12542" xr:uid="{E7D2AA71-C3B6-46C3-9566-6E0BD1CA8938}"/>
    <cellStyle name="SAPBEXexcBad9 20 2 2" xfId="37289" xr:uid="{AA1A9C00-DD3E-4762-9C8E-007389214215}"/>
    <cellStyle name="SAPBEXexcBad9 20 3" xfId="17802" xr:uid="{FB9F054B-0AAB-47F0-B1C6-B4476C8E6049}"/>
    <cellStyle name="SAPBEXexcBad9 21" xfId="9851" xr:uid="{DEE172EF-3713-47E6-A505-4C0706D2CEA8}"/>
    <cellStyle name="SAPBEXexcBad9 21 2" xfId="12865" xr:uid="{CF1DB6CE-C0EB-4B06-A13D-3DEF83BC99AB}"/>
    <cellStyle name="SAPBEXexcBad9 21 2 2" xfId="37624" xr:uid="{3239670D-D8D7-4036-BDED-83EEDD70ABDE}"/>
    <cellStyle name="SAPBEXexcBad9 21 3" xfId="18138" xr:uid="{83E53390-38B7-41F3-A539-6FFD9881A17B}"/>
    <cellStyle name="SAPBEXexcBad9 22" xfId="9902" xr:uid="{D4F96AAB-CE28-45DA-8594-3ECF7C1ADD92}"/>
    <cellStyle name="SAPBEXexcBad9 22 2" xfId="38688" xr:uid="{F2B60B29-6FC4-492B-B715-B8CB9F478611}"/>
    <cellStyle name="SAPBEXexcBad9 22 3" xfId="19210" xr:uid="{8790AD5F-7F88-4896-A177-D8E13D65768F}"/>
    <cellStyle name="SAPBEXexcBad9 23" xfId="20117" xr:uid="{0002485A-E2BA-42BC-9BC0-B3A62D17C804}"/>
    <cellStyle name="SAPBEXexcBad9 23 2" xfId="39427" xr:uid="{851196DB-A9FA-41DD-B78B-9838A4617F63}"/>
    <cellStyle name="SAPBEXexcBad9 24" xfId="21755" xr:uid="{C98584E9-F335-4516-A7E6-D4363260E0EC}"/>
    <cellStyle name="SAPBEXexcBad9 24 2" xfId="40554" xr:uid="{0B2A2529-FDBD-4C9C-9EDF-23098160F4C3}"/>
    <cellStyle name="SAPBEXexcBad9 25" xfId="21946" xr:uid="{52BDF0E0-51D1-4C3A-B8DB-4EF44FE27B7D}"/>
    <cellStyle name="SAPBEXexcBad9 25 2" xfId="40744" xr:uid="{7343AF47-AE61-49F6-9385-4C47778D6F22}"/>
    <cellStyle name="SAPBEXexcBad9 26" xfId="22075" xr:uid="{18A4896C-B8FF-4D47-A95F-6964F9A13276}"/>
    <cellStyle name="SAPBEXexcBad9 26 2" xfId="40871" xr:uid="{1E73EB5E-BEC9-4310-A7C6-D0F3333DBC81}"/>
    <cellStyle name="SAPBEXexcBad9 27" xfId="22232" xr:uid="{9B57DB61-C36A-42F7-ABC2-14A3742F1D5E}"/>
    <cellStyle name="SAPBEXexcBad9 27 2" xfId="41027" xr:uid="{CE5DF498-4D10-4812-B34B-4C711211ACFB}"/>
    <cellStyle name="SAPBEXexcBad9 28" xfId="22367" xr:uid="{558872CD-DB2A-4103-B6FE-E12A6DB0D1EC}"/>
    <cellStyle name="SAPBEXexcBad9 28 2" xfId="41160" xr:uid="{906247DD-C665-4226-B739-229DEB49FC53}"/>
    <cellStyle name="SAPBEXexcBad9 29" xfId="22151" xr:uid="{AD75BAE9-E0FC-4E98-83EB-57756C70ACD3}"/>
    <cellStyle name="SAPBEXexcBad9 29 2" xfId="40947" xr:uid="{50EDAD4F-7478-42B9-A40F-273D5C984AD2}"/>
    <cellStyle name="SAPBEXexcBad9 3" xfId="2687" xr:uid="{47E205B0-14FF-4B55-80B1-7229D46D7445}"/>
    <cellStyle name="SAPBEXexcBad9 3 10" xfId="20513" xr:uid="{F6C61C9E-4EA4-44F6-BD21-34391A3AE3F5}"/>
    <cellStyle name="SAPBEXexcBad9 3 10 2" xfId="39711" xr:uid="{8EBBBB06-A503-414B-BB00-8E1A52866264}"/>
    <cellStyle name="SAPBEXexcBad9 3 11" xfId="20439" xr:uid="{51D29AC9-10D3-445D-9B21-E6D63E512BA7}"/>
    <cellStyle name="SAPBEXexcBad9 3 11 2" xfId="39637" xr:uid="{D39B57B3-2928-438D-8F9A-28062D3FAB61}"/>
    <cellStyle name="SAPBEXexcBad9 3 12" xfId="19083" xr:uid="{4779188B-04DD-4E11-A28E-DF3364470F48}"/>
    <cellStyle name="SAPBEXexcBad9 3 12 2" xfId="38562" xr:uid="{481924E8-CD54-44A2-88A8-1F2467BB1F4A}"/>
    <cellStyle name="SAPBEXexcBad9 3 13" xfId="22493" xr:uid="{C52D8A28-1E49-4B7E-96FC-1F76BD200CFD}"/>
    <cellStyle name="SAPBEXexcBad9 3 13 2" xfId="41285" xr:uid="{53DDE6A5-87DF-4E3F-BC07-A27055381FC4}"/>
    <cellStyle name="SAPBEXexcBad9 3 14" xfId="22512" xr:uid="{1E43CC68-4CF9-4F44-980E-BCC2C446B373}"/>
    <cellStyle name="SAPBEXexcBad9 3 14 2" xfId="41304" xr:uid="{0A93DFB2-329C-46D8-BE29-8A87998A55F4}"/>
    <cellStyle name="SAPBEXexcBad9 3 15" xfId="20528" xr:uid="{AED83D93-283D-4223-B060-B2BC6CC9CC4C}"/>
    <cellStyle name="SAPBEXexcBad9 3 15 2" xfId="39724" xr:uid="{BBBB93F7-94A6-431F-B132-73E61B641ED8}"/>
    <cellStyle name="SAPBEXexcBad9 3 16" xfId="24284" xr:uid="{B19FA20B-6756-4FBA-8EEA-F2848AF71862}"/>
    <cellStyle name="SAPBEXexcBad9 3 16 2" xfId="43064" xr:uid="{2EC98EA9-F0A5-4BDB-BCC7-33E1648ECE97}"/>
    <cellStyle name="SAPBEXexcBad9 3 17" xfId="24047" xr:uid="{6DEC59AF-7DF4-4095-89B5-D00722FA2949}"/>
    <cellStyle name="SAPBEXexcBad9 3 17 2" xfId="42827" xr:uid="{CA5524FD-683E-412E-A54E-1D2B56B700E8}"/>
    <cellStyle name="SAPBEXexcBad9 3 18" xfId="23422" xr:uid="{5AD71573-A365-4925-9028-1A4699DDB91E}"/>
    <cellStyle name="SAPBEXexcBad9 3 18 2" xfId="42210" xr:uid="{81661F7C-971C-4177-BB10-1AF96E4B75D7}"/>
    <cellStyle name="SAPBEXexcBad9 3 19" xfId="25161" xr:uid="{E3361A7B-BF0D-4941-AD42-564CB1864AC1}"/>
    <cellStyle name="SAPBEXexcBad9 3 19 2" xfId="43937" xr:uid="{7C141D66-9E16-427C-A1A7-BAAE0AD2BFEF}"/>
    <cellStyle name="SAPBEXexcBad9 3 2" xfId="4785" xr:uid="{0567485B-361B-40D2-A307-7A240874943A}"/>
    <cellStyle name="SAPBEXexcBad9 3 2 2" xfId="9381" xr:uid="{C6A49502-66E3-48A8-A6BB-604CA25C79B3}"/>
    <cellStyle name="SAPBEXexcBad9 3 2 2 2" xfId="9755" xr:uid="{40655B88-3110-432F-A0C2-F5D48DEC22E4}"/>
    <cellStyle name="SAPBEXexcBad9 3 2 2 2 2" xfId="12772" xr:uid="{1D42CEBA-0484-47B1-9430-BB128D541B9A}"/>
    <cellStyle name="SAPBEXexcBad9 3 2 2 2 2 2" xfId="37532" xr:uid="{D8CD638B-0B04-4F72-8F86-4510007079E8}"/>
    <cellStyle name="SAPBEXexcBad9 3 2 2 2 3" xfId="18044" xr:uid="{CD461550-D62E-4D66-8015-9BC1D4362AFF}"/>
    <cellStyle name="SAPBEXexcBad9 3 2 2 3" xfId="12443" xr:uid="{2EE149EB-9181-4952-8272-C152AC5D81ED}"/>
    <cellStyle name="SAPBEXexcBad9 3 2 2 3 2" xfId="37192" xr:uid="{A56BE5A3-A6B0-4149-BB56-D985386AE1D9}"/>
    <cellStyle name="SAPBEXexcBad9 3 2 2 4" xfId="17703" xr:uid="{D9FDD490-8994-42CC-8563-5F805FD31CBA}"/>
    <cellStyle name="SAPBEXexcBad9 3 2 3" xfId="9025" xr:uid="{B6BC688C-E72A-453C-8DA5-A53E36BA431C}"/>
    <cellStyle name="SAPBEXexcBad9 3 2 3 2" xfId="12261" xr:uid="{2DB75AC2-2B20-448C-9833-FD13BA86F9CB}"/>
    <cellStyle name="SAPBEXexcBad9 3 2 3 2 2" xfId="36874" xr:uid="{DC6A5B6E-2D85-4BF6-9D5A-E6B15691C39E}"/>
    <cellStyle name="SAPBEXexcBad9 3 2 3 3" xfId="17395" xr:uid="{6C231649-49D8-4227-854C-9501419BCAA3}"/>
    <cellStyle name="SAPBEXexcBad9 3 2 4" xfId="11147" xr:uid="{5B033106-C8FA-4A2F-9700-4F42514EC4E9}"/>
    <cellStyle name="SAPBEXexcBad9 3 2 4 2" xfId="47628" xr:uid="{BAD81C83-08A6-4321-82CF-008827B06CC8}"/>
    <cellStyle name="SAPBEXexcBad9 3 2 4 3" xfId="28877" xr:uid="{29333343-A3D4-4E50-9B02-F224041A85AA}"/>
    <cellStyle name="SAPBEXexcBad9 3 2 5" xfId="34367" xr:uid="{EA8DA129-D281-4A52-B586-0A44FBDD16BF}"/>
    <cellStyle name="SAPBEXexcBad9 3 2 6" xfId="15195" xr:uid="{68AB43EA-606E-40B3-91A6-EFC099ACA0A7}"/>
    <cellStyle name="SAPBEXexcBad9 3 20" xfId="24609" xr:uid="{015653B3-E00C-43BB-9443-CE12C23634F7}"/>
    <cellStyle name="SAPBEXexcBad9 3 20 2" xfId="43389" xr:uid="{F902378A-1774-4EBF-B606-BD84BE0F9FF6}"/>
    <cellStyle name="SAPBEXexcBad9 3 21" xfId="26202" xr:uid="{7340F104-0C9F-43A9-8121-4EB0F92A0FE5}"/>
    <cellStyle name="SAPBEXexcBad9 3 21 2" xfId="44973" xr:uid="{1710AC69-4B62-4535-BCBF-A4D919B0057E}"/>
    <cellStyle name="SAPBEXexcBad9 3 22" xfId="26221" xr:uid="{9CD771C0-1DD1-44D0-87C6-1F00A9AAB9E3}"/>
    <cellStyle name="SAPBEXexcBad9 3 22 2" xfId="44992" xr:uid="{649AB0BD-4792-4420-A96A-5F0914C7B902}"/>
    <cellStyle name="SAPBEXexcBad9 3 23" xfId="23419" xr:uid="{14F9C7A9-49AA-44D2-92D6-1F48E96153D5}"/>
    <cellStyle name="SAPBEXexcBad9 3 23 2" xfId="42207" xr:uid="{217176CD-6AC4-48BD-8701-B0291D4E2924}"/>
    <cellStyle name="SAPBEXexcBad9 3 24" xfId="23526" xr:uid="{3F87CDF9-D2C1-4677-859C-528F57714D0E}"/>
    <cellStyle name="SAPBEXexcBad9 3 24 2" xfId="42312" xr:uid="{73BFD06D-5638-48E7-B984-70CD2DDF5C13}"/>
    <cellStyle name="SAPBEXexcBad9 3 25" xfId="25924" xr:uid="{2278AAA2-ADFE-4EA4-8514-59C8E64CFF06}"/>
    <cellStyle name="SAPBEXexcBad9 3 25 2" xfId="44697" xr:uid="{C9E8B3AC-16AE-4B35-A0F8-FC461C63A172}"/>
    <cellStyle name="SAPBEXexcBad9 3 26" xfId="32402" xr:uid="{01A76E87-C89B-4B04-A429-A4653457527C}"/>
    <cellStyle name="SAPBEXexcBad9 3 27" xfId="31351" xr:uid="{3005DC02-BCEB-4B00-8CE7-DA0E45838082}"/>
    <cellStyle name="SAPBEXexcBad9 3 28" xfId="13406" xr:uid="{6A6D0126-36D2-4E62-83D2-984A8480965B}"/>
    <cellStyle name="SAPBEXexcBad9 3 3" xfId="9447" xr:uid="{6DF43070-F155-465A-A1A0-813033E12517}"/>
    <cellStyle name="SAPBEXexcBad9 3 3 2" xfId="9821" xr:uid="{620D1266-F741-4D95-ACD5-73617FF33028}"/>
    <cellStyle name="SAPBEXexcBad9 3 3 2 2" xfId="12838" xr:uid="{27CAFC95-61E8-4D9C-9C58-08C4E8ED74A6}"/>
    <cellStyle name="SAPBEXexcBad9 3 3 2 2 2" xfId="37598" xr:uid="{0A7ACFFF-0A2D-416A-8982-ABF7F58F4067}"/>
    <cellStyle name="SAPBEXexcBad9 3 3 2 3" xfId="18110" xr:uid="{9C88359A-92DE-4531-B49C-D5BC5A67CE7D}"/>
    <cellStyle name="SAPBEXexcBad9 3 3 3" xfId="12509" xr:uid="{4A5D7F5B-502A-45E6-82E4-F5AF24DF3263}"/>
    <cellStyle name="SAPBEXexcBad9 3 3 3 2" xfId="37258" xr:uid="{BEE5B1CE-591C-46EC-BA8F-8F31045DC107}"/>
    <cellStyle name="SAPBEXexcBad9 3 3 4" xfId="17769" xr:uid="{E20AC430-7468-45DE-9C79-B3543B19D6D8}"/>
    <cellStyle name="SAPBEXexcBad9 3 4" xfId="8765" xr:uid="{41DFA5D8-7565-4DCF-ABC4-A7A854D9029F}"/>
    <cellStyle name="SAPBEXexcBad9 3 4 2" xfId="12164" xr:uid="{6AE39768-4C7F-46F5-8A11-D60195240360}"/>
    <cellStyle name="SAPBEXexcBad9 3 4 2 2" xfId="36675" xr:uid="{C5968B73-3DAB-4667-BF82-043EAA4C3BDA}"/>
    <cellStyle name="SAPBEXexcBad9 3 4 3" xfId="17213" xr:uid="{8BF6F799-E922-4BB9-8AB2-324514F24C82}"/>
    <cellStyle name="SAPBEXexcBad9 3 5" xfId="9525" xr:uid="{1976FFB2-1B04-40F8-BCC7-09396C4AC8C9}"/>
    <cellStyle name="SAPBEXexcBad9 3 5 2" xfId="12573" xr:uid="{63669C5D-ABDA-439D-ABFF-8EF301AFC8AA}"/>
    <cellStyle name="SAPBEXexcBad9 3 5 2 2" xfId="37321" xr:uid="{F4CEE213-D554-40BF-9134-95270C828A7B}"/>
    <cellStyle name="SAPBEXexcBad9 3 5 3" xfId="17834" xr:uid="{A2D706F4-E858-4FF1-AB36-39EAA37A87F4}"/>
    <cellStyle name="SAPBEXexcBad9 3 6" xfId="19758" xr:uid="{C9D8E6C9-E52E-4C5C-B740-0EAD5FD34548}"/>
    <cellStyle name="SAPBEXexcBad9 3 6 2" xfId="39225" xr:uid="{A5618976-B46B-49F5-9DB1-6DB6107D0F24}"/>
    <cellStyle name="SAPBEXexcBad9 3 7" xfId="18284" xr:uid="{AA55C96C-892F-4E89-9D5D-926F48A67095}"/>
    <cellStyle name="SAPBEXexcBad9 3 7 2" xfId="37768" xr:uid="{8388B9B5-83EF-4C88-9105-19195AF2BC01}"/>
    <cellStyle name="SAPBEXexcBad9 3 8" xfId="21156" xr:uid="{1077D50C-643D-443E-BF7D-9F3F21C81770}"/>
    <cellStyle name="SAPBEXexcBad9 3 8 2" xfId="39958" xr:uid="{9F1FE316-F944-4F4D-B6D1-CCE7970BA868}"/>
    <cellStyle name="SAPBEXexcBad9 3 9" xfId="18937" xr:uid="{9F1BDE82-C132-4CF8-93AC-444C6DAE1D60}"/>
    <cellStyle name="SAPBEXexcBad9 3 9 2" xfId="38418" xr:uid="{3DF1AE9B-D509-4F31-888C-8EF0BC65E6D1}"/>
    <cellStyle name="SAPBEXexcBad9 30" xfId="21798" xr:uid="{3C2C6A98-FD7D-47B9-A06F-68EDC939B83E}"/>
    <cellStyle name="SAPBEXexcBad9 30 2" xfId="40596" xr:uid="{AFB653B5-8D48-4CBC-9D47-48272EEDE5F7}"/>
    <cellStyle name="SAPBEXexcBad9 31" xfId="22642" xr:uid="{6EB67A30-A9BB-4B5A-9CFF-C0DCBF3CC24C}"/>
    <cellStyle name="SAPBEXexcBad9 31 2" xfId="41434" xr:uid="{95587574-4D72-4285-9FEB-EF9F753D0649}"/>
    <cellStyle name="SAPBEXexcBad9 32" xfId="23711" xr:uid="{E6F76C63-7718-4E45-8592-18D82CD5A21D}"/>
    <cellStyle name="SAPBEXexcBad9 32 2" xfId="42495" xr:uid="{37C342A7-AA17-484E-B7B9-E9739D332627}"/>
    <cellStyle name="SAPBEXexcBad9 33" xfId="23019" xr:uid="{0BF6F872-4F28-4F1A-A86D-F353C1198D81}"/>
    <cellStyle name="SAPBEXexcBad9 33 2" xfId="41809" xr:uid="{1B8ED6CC-0744-491D-9118-A29ECDD125F3}"/>
    <cellStyle name="SAPBEXexcBad9 34" xfId="25668" xr:uid="{79D61E18-1E30-48EC-9EB0-6DCE8BDD78C8}"/>
    <cellStyle name="SAPBEXexcBad9 34 2" xfId="44443" xr:uid="{1DD74074-5C8B-4525-9103-58C64F7A715F}"/>
    <cellStyle name="SAPBEXexcBad9 35" xfId="25849" xr:uid="{11D47CF3-63CB-4F4B-A424-C223BDFE9139}"/>
    <cellStyle name="SAPBEXexcBad9 35 2" xfId="44623" xr:uid="{63E12854-934F-43C7-B1A8-242EAF6C3395}"/>
    <cellStyle name="SAPBEXexcBad9 36" xfId="26022" xr:uid="{2D07A0ED-F82E-4B3D-A554-6C325FD7E036}"/>
    <cellStyle name="SAPBEXexcBad9 36 2" xfId="44794" xr:uid="{EB599FBB-A691-4FC5-97C3-27454EDF25CD}"/>
    <cellStyle name="SAPBEXexcBad9 37" xfId="25760" xr:uid="{3C46F199-7FCB-44B8-8C1A-4D5A535EDAD9}"/>
    <cellStyle name="SAPBEXexcBad9 37 2" xfId="44535" xr:uid="{79B5AFFE-F9B9-45FD-8F46-4FE1604901BB}"/>
    <cellStyle name="SAPBEXexcBad9 38" xfId="23860" xr:uid="{86E07373-7E4E-4AB4-910C-023EF5C3ACAE}"/>
    <cellStyle name="SAPBEXexcBad9 38 2" xfId="42643" xr:uid="{C270D0F6-6013-49AC-A78A-192324B3DFC8}"/>
    <cellStyle name="SAPBEXexcBad9 39" xfId="26423" xr:uid="{BBCBF580-DCC7-480E-AC06-BB7CDD41FED9}"/>
    <cellStyle name="SAPBEXexcBad9 39 2" xfId="45194" xr:uid="{9D35F276-DD88-4621-8EA0-79BBCD91A9A0}"/>
    <cellStyle name="SAPBEXexcBad9 4" xfId="2878" xr:uid="{6D426327-E3A3-43DA-8EC0-C8F2124F3CC9}"/>
    <cellStyle name="SAPBEXexcBad9 4 2" xfId="4960" xr:uid="{A65E7C89-3D0D-4EE4-B821-DE333FB1219A}"/>
    <cellStyle name="SAPBEXexcBad9 4 2 2" xfId="9355" xr:uid="{0EAF6135-3C94-408D-90CC-8CC6FCB6CA9C}"/>
    <cellStyle name="SAPBEXexcBad9 4 2 2 2" xfId="12417" xr:uid="{6C8689DC-F4C2-4548-A6D9-4E4E9336DC1A}"/>
    <cellStyle name="SAPBEXexcBad9 4 2 2 2 2" xfId="37166" xr:uid="{9B43D69C-22F0-4167-AA19-985EC76611D8}"/>
    <cellStyle name="SAPBEXexcBad9 4 2 2 3" xfId="17677" xr:uid="{B7C596B7-B87B-4916-A67E-14EB73F2F477}"/>
    <cellStyle name="SAPBEXexcBad9 4 2 3" xfId="9729" xr:uid="{3DB68E5F-AD6B-4027-89A6-0AF1F24680C2}"/>
    <cellStyle name="SAPBEXexcBad9 4 2 3 2" xfId="12746" xr:uid="{05B453C4-D6B6-48A5-A041-E2E74C512207}"/>
    <cellStyle name="SAPBEXexcBad9 4 2 3 2 2" xfId="37506" xr:uid="{1D4B88A5-CA87-4BF5-B350-C47CE1934E87}"/>
    <cellStyle name="SAPBEXexcBad9 4 2 3 3" xfId="18018" xr:uid="{E9079A85-FC31-4C9E-AB42-B2E3425D8F96}"/>
    <cellStyle name="SAPBEXexcBad9 4 2 4" xfId="11322" xr:uid="{57B436BE-28AD-4264-A505-99DBB0E487F1}"/>
    <cellStyle name="SAPBEXexcBad9 4 2 4 2" xfId="47803" xr:uid="{4D1DE8E9-7605-492F-9999-FF5ACC513370}"/>
    <cellStyle name="SAPBEXexcBad9 4 2 4 3" xfId="29052" xr:uid="{F626CB4E-78C2-4610-9028-B73165A893DB}"/>
    <cellStyle name="SAPBEXexcBad9 4 2 5" xfId="34542" xr:uid="{AE04B03A-BB55-4C35-9377-46B80759D023}"/>
    <cellStyle name="SAPBEXexcBad9 4 2 6" xfId="15370" xr:uid="{851075AB-C1D3-44FB-A246-CC46A050E9CF}"/>
    <cellStyle name="SAPBEXexcBad9 4 3" xfId="8999" xr:uid="{74CEDB9C-5FCB-423E-A992-6C559611DC8E}"/>
    <cellStyle name="SAPBEXexcBad9 4 3 2" xfId="12235" xr:uid="{05CE46C4-9B0F-4C70-A76E-5178C4F71092}"/>
    <cellStyle name="SAPBEXexcBad9 4 3 2 2" xfId="36848" xr:uid="{49250ACF-8910-4A7F-A82D-F563B635E536}"/>
    <cellStyle name="SAPBEXexcBad9 4 3 3" xfId="17369" xr:uid="{4CE28D08-4B7B-4FB7-BC3A-F93DFB081FEC}"/>
    <cellStyle name="SAPBEXexcBad9 4 4" xfId="27302" xr:uid="{C6FDB618-1F25-4544-9357-DE96C121BC37}"/>
    <cellStyle name="SAPBEXexcBad9 4 4 2" xfId="46053" xr:uid="{73D2C490-5C51-400B-8FDC-9C16A639A082}"/>
    <cellStyle name="SAPBEXexcBad9 4 5" xfId="32593" xr:uid="{E43718CA-71BC-48B0-8029-C3435F3B9DA8}"/>
    <cellStyle name="SAPBEXexcBad9 4 6" xfId="13594" xr:uid="{E1A9CC98-9318-4D5E-8C5E-E2358D306DA0}"/>
    <cellStyle name="SAPBEXexcBad9 40" xfId="26525" xr:uid="{58244112-553A-44E3-AD8A-C1EEAA7B6C39}"/>
    <cellStyle name="SAPBEXexcBad9 40 2" xfId="45295" xr:uid="{3CB6E50F-0856-49DD-B288-7ED9692087EA}"/>
    <cellStyle name="SAPBEXexcBad9 41" xfId="26585" xr:uid="{B9BEDD34-EAA9-472B-929F-B19A2489A4B3}"/>
    <cellStyle name="SAPBEXexcBad9 41 2" xfId="45355" xr:uid="{7146939F-AB33-4001-8F06-6CE193DF13E2}"/>
    <cellStyle name="SAPBEXexcBad9 42" xfId="31674" xr:uid="{F2425E5F-3006-4661-9439-CA0A761C0891}"/>
    <cellStyle name="SAPBEXexcBad9 43" xfId="31069" xr:uid="{32379A3F-C4F8-449B-9A37-E3F31BA4EA6C}"/>
    <cellStyle name="SAPBEXexcBad9 5" xfId="3058" xr:uid="{6C77B4A0-9DD0-4116-9385-1BA4E33A0CFE}"/>
    <cellStyle name="SAPBEXexcBad9 5 2" xfId="5131" xr:uid="{C9DB8F4F-2536-469B-9D3C-BB3C36F9374C}"/>
    <cellStyle name="SAPBEXexcBad9 5 2 2" xfId="11445" xr:uid="{93E87B56-3245-4DAC-A1C1-4BE8679A1EFC}"/>
    <cellStyle name="SAPBEXexcBad9 5 2 2 2" xfId="47974" xr:uid="{CB600A61-EEA1-44AB-99B1-4DD77BB02C3D}"/>
    <cellStyle name="SAPBEXexcBad9 5 2 2 3" xfId="29223" xr:uid="{BFE47390-AB79-4640-9179-B826CB8B5440}"/>
    <cellStyle name="SAPBEXexcBad9 5 2 3" xfId="34713" xr:uid="{EDE2BA3F-3BC6-4BCE-BFF2-020F8CD17097}"/>
    <cellStyle name="SAPBEXexcBad9 5 2 4" xfId="15541" xr:uid="{693CF6AE-C396-4549-95A0-C03B4DD798D2}"/>
    <cellStyle name="SAPBEXexcBad9 5 3" xfId="9449" xr:uid="{7E636C58-DF89-4F94-8DD5-228A6F6224AF}"/>
    <cellStyle name="SAPBEXexcBad9 5 3 2" xfId="12510" xr:uid="{2A85349F-A2E1-4E3D-9008-B9EB627904DE}"/>
    <cellStyle name="SAPBEXexcBad9 5 3 2 2" xfId="37259" xr:uid="{EF8D028F-1F15-44A3-9224-7546BC37CC4F}"/>
    <cellStyle name="SAPBEXexcBad9 5 3 3" xfId="17770" xr:uid="{59A74A99-AC14-4EA0-84E7-160BF704E191}"/>
    <cellStyle name="SAPBEXexcBad9 5 4" xfId="9822" xr:uid="{B9C84F60-62BD-43BB-82B1-69E948F63158}"/>
    <cellStyle name="SAPBEXexcBad9 5 4 2" xfId="12839" xr:uid="{036DCE9C-D58C-42C5-AAD3-00FEB4D759DA}"/>
    <cellStyle name="SAPBEXexcBad9 5 4 2 2" xfId="37599" xr:uid="{343B6C53-A8BF-4FE9-AE4B-4B990277DEE4}"/>
    <cellStyle name="SAPBEXexcBad9 5 4 3" xfId="18111" xr:uid="{0C53418A-AFC3-4599-8A9D-D7FC1944F087}"/>
    <cellStyle name="SAPBEXexcBad9 5 5" xfId="10402" xr:uid="{9E28BB00-BE5C-4079-B1F1-B49084095087}"/>
    <cellStyle name="SAPBEXexcBad9 5 5 2" xfId="46218" xr:uid="{805B2E13-003E-482F-A1B7-93D27FBFB977}"/>
    <cellStyle name="SAPBEXexcBad9 5 5 3" xfId="27467" xr:uid="{4681AAE8-F19D-4496-AF52-000B9A3B2BB8}"/>
    <cellStyle name="SAPBEXexcBad9 5 6" xfId="32772" xr:uid="{A7D90423-8FF9-471D-BEF5-E5DCCD0175C6}"/>
    <cellStyle name="SAPBEXexcBad9 5 7" xfId="13771" xr:uid="{E498B9A1-E503-477B-9C8E-B2086D854D97}"/>
    <cellStyle name="SAPBEXexcBad9 6" xfId="2895" xr:uid="{B0EBFDE9-0B84-4D4F-9142-B11B4BEB15A3}"/>
    <cellStyle name="SAPBEXexcBad9 6 2" xfId="4976" xr:uid="{9D80F0AF-A499-477B-A062-644A7122CE66}"/>
    <cellStyle name="SAPBEXexcBad9 6 2 2" xfId="11338" xr:uid="{EA898582-F2B5-40D2-80C0-4F14B72DC3E3}"/>
    <cellStyle name="SAPBEXexcBad9 6 2 2 2" xfId="47819" xr:uid="{9D573DB5-D36D-4D4C-9170-88BB00EF8DDA}"/>
    <cellStyle name="SAPBEXexcBad9 6 2 2 3" xfId="29068" xr:uid="{DF6EFAA4-5736-4DA5-82BF-8B4AB4625885}"/>
    <cellStyle name="SAPBEXexcBad9 6 2 3" xfId="34558" xr:uid="{E9493F21-CDCA-4596-930C-71CED8337293}"/>
    <cellStyle name="SAPBEXexcBad9 6 2 4" xfId="15386" xr:uid="{C79A68D2-12E1-413D-8C51-3F89DD95B17F}"/>
    <cellStyle name="SAPBEXexcBad9 6 3" xfId="10296" xr:uid="{B62056A1-2A3A-4EA2-9997-AA7C4A6F4D6A}"/>
    <cellStyle name="SAPBEXexcBad9 6 3 2" xfId="46070" xr:uid="{8B81D44D-F4E6-4AE9-A51A-C80D063B408E}"/>
    <cellStyle name="SAPBEXexcBad9 6 3 3" xfId="27319" xr:uid="{EF04C108-EC21-467B-9AD8-500D6E0420AB}"/>
    <cellStyle name="SAPBEXexcBad9 6 4" xfId="32610" xr:uid="{2B4A9862-7866-4FD9-B321-B5DABF449CA5}"/>
    <cellStyle name="SAPBEXexcBad9 6 5" xfId="13611" xr:uid="{3FA202DB-FD09-45A5-84BB-1DD7932E0BFC}"/>
    <cellStyle name="SAPBEXexcBad9 7" xfId="3353" xr:uid="{506811DC-5B93-4A03-8628-03AF8F45E6A5}"/>
    <cellStyle name="SAPBEXexcBad9 7 2" xfId="5406" xr:uid="{2FE7DED5-2561-4CFE-AA61-289363128432}"/>
    <cellStyle name="SAPBEXexcBad9 7 2 2" xfId="11625" xr:uid="{85C237FB-B76C-47EF-857A-C5DCB50144E6}"/>
    <cellStyle name="SAPBEXexcBad9 7 2 2 2" xfId="48249" xr:uid="{EAA90DE7-5F00-46E7-B7E0-3EEEF38620B2}"/>
    <cellStyle name="SAPBEXexcBad9 7 2 2 3" xfId="29498" xr:uid="{A511EECC-EB35-48E9-AB96-99DDC834B014}"/>
    <cellStyle name="SAPBEXexcBad9 7 2 3" xfId="34988" xr:uid="{0BDAC8C7-ABD1-4F20-B7FD-DAE018DCEE0F}"/>
    <cellStyle name="SAPBEXexcBad9 7 2 4" xfId="15816" xr:uid="{2FF48366-1936-4102-8C86-5ABFCC6465D7}"/>
    <cellStyle name="SAPBEXexcBad9 7 3" xfId="10592" xr:uid="{090ACC62-59E3-4D97-8F31-B7464A511445}"/>
    <cellStyle name="SAPBEXexcBad9 7 3 2" xfId="46500" xr:uid="{A0071FC2-F4AD-4623-A790-695D878F8C8E}"/>
    <cellStyle name="SAPBEXexcBad9 7 3 3" xfId="27749" xr:uid="{0AEC60DF-E800-42EB-9E2B-C2709EDA6AC2}"/>
    <cellStyle name="SAPBEXexcBad9 7 4" xfId="33066" xr:uid="{D0967484-5E03-4991-A9B8-59BEB0C6D44B}"/>
    <cellStyle name="SAPBEXexcBad9 7 5" xfId="14063" xr:uid="{D82C57D8-7C05-4D34-9FCD-964C480BC831}"/>
    <cellStyle name="SAPBEXexcBad9 8" xfId="3282" xr:uid="{73EC4646-6037-4C8F-B1BD-7E480EB2EA09}"/>
    <cellStyle name="SAPBEXexcBad9 8 2" xfId="5347" xr:uid="{2498DF87-2F83-4277-AD45-286E2DAC58C1}"/>
    <cellStyle name="SAPBEXexcBad9 8 2 2" xfId="11566" xr:uid="{46685385-BC52-4A0A-A9FD-034CD33C923C}"/>
    <cellStyle name="SAPBEXexcBad9 8 2 2 2" xfId="48190" xr:uid="{4B1A7D7C-665F-4451-9139-702605744546}"/>
    <cellStyle name="SAPBEXexcBad9 8 2 2 3" xfId="29439" xr:uid="{1BAAFB53-2B29-4CE4-98BC-4C511F0E0CA8}"/>
    <cellStyle name="SAPBEXexcBad9 8 2 3" xfId="34929" xr:uid="{1AFFD406-C111-496E-B679-924F6201CADC}"/>
    <cellStyle name="SAPBEXexcBad9 8 2 4" xfId="15757" xr:uid="{B5FA1971-50E1-4587-AB38-4EA57BECC0E7}"/>
    <cellStyle name="SAPBEXexcBad9 8 3" xfId="10524" xr:uid="{01227572-B7CC-4A0F-B5A1-84DF26597708}"/>
    <cellStyle name="SAPBEXexcBad9 8 3 2" xfId="46438" xr:uid="{FEFF7B49-DC9F-4F21-9393-7BFEA5A55E95}"/>
    <cellStyle name="SAPBEXexcBad9 8 3 3" xfId="27687" xr:uid="{06F71FC1-D0CD-49EE-9F02-BE0FDC408C78}"/>
    <cellStyle name="SAPBEXexcBad9 8 4" xfId="32995" xr:uid="{D45E16B7-B15B-43BA-AFEF-84DE02C287A1}"/>
    <cellStyle name="SAPBEXexcBad9 8 5" xfId="13993" xr:uid="{DA6AF7A4-133D-4C87-8D82-8B178D20AB7B}"/>
    <cellStyle name="SAPBEXexcBad9 9" xfId="3346" xr:uid="{6DCAD504-2774-431B-B1E7-4E80389AEF9A}"/>
    <cellStyle name="SAPBEXexcBad9 9 2" xfId="5402" xr:uid="{CC62ABBF-2639-43C1-AB3A-2B24FACD6A1F}"/>
    <cellStyle name="SAPBEXexcBad9 9 2 2" xfId="11621" xr:uid="{376A7E72-38A1-485D-892C-B555A60083BB}"/>
    <cellStyle name="SAPBEXexcBad9 9 2 2 2" xfId="48245" xr:uid="{50A26A78-A5D8-4F25-AC62-966B10CDE648}"/>
    <cellStyle name="SAPBEXexcBad9 9 2 2 3" xfId="29494" xr:uid="{2A6820CA-9A6A-432D-810C-8DDD069D1660}"/>
    <cellStyle name="SAPBEXexcBad9 9 2 3" xfId="34984" xr:uid="{AF67C7C6-DA46-449E-9445-F2E241A7EC59}"/>
    <cellStyle name="SAPBEXexcBad9 9 2 4" xfId="15812" xr:uid="{27655103-9E09-481C-8A6D-F5D48D5BD2BA}"/>
    <cellStyle name="SAPBEXexcBad9 9 3" xfId="10585" xr:uid="{37EE8FBA-79CD-4394-BCD5-444F7F7082EC}"/>
    <cellStyle name="SAPBEXexcBad9 9 3 2" xfId="46493" xr:uid="{6A921C1A-C177-406B-9DBD-43B11A4ECB35}"/>
    <cellStyle name="SAPBEXexcBad9 9 3 3" xfId="27742" xr:uid="{19045BF8-85B3-494A-A7E2-4C1C3A522A49}"/>
    <cellStyle name="SAPBEXexcBad9 9 4" xfId="33059" xr:uid="{25CC1302-18E5-4794-A02C-64C7939E8228}"/>
    <cellStyle name="SAPBEXexcBad9 9 5" xfId="14056" xr:uid="{A263A318-F021-439C-A6D2-00B1EE36DFD3}"/>
    <cellStyle name="SAPBEXexcCritical4" xfId="1282" xr:uid="{17849D37-B360-43BD-BA1D-6CCB7EADDBD9}"/>
    <cellStyle name="SAPBEXexcCritical4 10" xfId="3232" xr:uid="{A2F738DA-0274-4F67-B54C-DAF8A4F885C7}"/>
    <cellStyle name="SAPBEXexcCritical4 10 2" xfId="5300" xr:uid="{5BA55F3D-86F9-4FF7-B6E8-DCE9589271AB}"/>
    <cellStyle name="SAPBEXexcCritical4 10 2 2" xfId="11519" xr:uid="{E580B101-7FBF-4DBE-8F3D-818A886AF4A9}"/>
    <cellStyle name="SAPBEXexcCritical4 10 2 2 2" xfId="48143" xr:uid="{B072E749-1D06-4BDF-96E5-8327213A4CFD}"/>
    <cellStyle name="SAPBEXexcCritical4 10 2 2 3" xfId="29392" xr:uid="{A64B80EC-0869-4069-A930-2683FAF546B5}"/>
    <cellStyle name="SAPBEXexcCritical4 10 2 3" xfId="34882" xr:uid="{4D4DC2C7-DECA-4F66-A6C2-E04F6E6C6E46}"/>
    <cellStyle name="SAPBEXexcCritical4 10 2 4" xfId="15710" xr:uid="{CA0DDDDA-B592-4C92-8959-E816BC886248}"/>
    <cellStyle name="SAPBEXexcCritical4 10 3" xfId="10476" xr:uid="{CF865EA8-64F0-45FB-9DBD-2DF67C24FA8F}"/>
    <cellStyle name="SAPBEXexcCritical4 10 3 2" xfId="46391" xr:uid="{1E94E71A-C47D-4790-A4C2-5AFEB1C511FA}"/>
    <cellStyle name="SAPBEXexcCritical4 10 3 3" xfId="27640" xr:uid="{34CD9042-D587-4778-AA44-AB14320D9453}"/>
    <cellStyle name="SAPBEXexcCritical4 10 4" xfId="32945" xr:uid="{FD74CD45-D60A-441B-B7AF-1D10F4F2D213}"/>
    <cellStyle name="SAPBEXexcCritical4 10 5" xfId="13945" xr:uid="{F8C89F01-0B78-45C3-83B3-D6AFB9058FB1}"/>
    <cellStyle name="SAPBEXexcCritical4 11" xfId="3625" xr:uid="{6096A562-2C0F-4AE1-8811-2E3C68D9EE18}"/>
    <cellStyle name="SAPBEXexcCritical4 11 2" xfId="5612" xr:uid="{064DD480-9621-4F25-8439-658D4BEAC504}"/>
    <cellStyle name="SAPBEXexcCritical4 11 2 2" xfId="11769" xr:uid="{E9ED1058-0720-4AC7-8365-CC759D233272}"/>
    <cellStyle name="SAPBEXexcCritical4 11 2 2 2" xfId="48454" xr:uid="{22BDC0D5-5664-4E77-9245-43A60711479A}"/>
    <cellStyle name="SAPBEXexcCritical4 11 2 2 3" xfId="29703" xr:uid="{254BDCF5-0BEA-4B78-90EC-7A15397F6501}"/>
    <cellStyle name="SAPBEXexcCritical4 11 2 3" xfId="35193" xr:uid="{EE819666-9EC4-480D-9C08-75E55B59EFA5}"/>
    <cellStyle name="SAPBEXexcCritical4 11 2 4" xfId="16021" xr:uid="{C045222B-2990-4E07-9C80-B41F90679828}"/>
    <cellStyle name="SAPBEXexcCritical4 11 3" xfId="10746" xr:uid="{C8E14FFF-2A26-4C67-AC89-681AD552FFFA}"/>
    <cellStyle name="SAPBEXexcCritical4 11 3 2" xfId="46716" xr:uid="{B5EB1B8D-8AAE-4D79-B33E-4598CA59A59E}"/>
    <cellStyle name="SAPBEXexcCritical4 11 3 3" xfId="27965" xr:uid="{3AAC46E1-0170-4344-BC82-9BD9E665F77D}"/>
    <cellStyle name="SAPBEXexcCritical4 11 4" xfId="33301" xr:uid="{2B4195AE-0A81-40BB-8AF4-5539BB156DC4}"/>
    <cellStyle name="SAPBEXexcCritical4 11 5" xfId="14282" xr:uid="{FD333CF0-EC94-4F9E-91B7-D198E6B9E678}"/>
    <cellStyle name="SAPBEXexcCritical4 12" xfId="2567" xr:uid="{74BA928D-89F0-46F9-85F0-DFF8BCEDFB40}"/>
    <cellStyle name="SAPBEXexcCritical4 12 2" xfId="4671" xr:uid="{1261B20F-2A70-4573-BB8E-3D57D4C4BEA4}"/>
    <cellStyle name="SAPBEXexcCritical4 12 2 2" xfId="11033" xr:uid="{F49FB2FB-C0AC-4185-9BC4-69546069C06B}"/>
    <cellStyle name="SAPBEXexcCritical4 12 2 2 2" xfId="47514" xr:uid="{2C6364F6-AD91-46AF-8B51-C8564EFFD74B}"/>
    <cellStyle name="SAPBEXexcCritical4 12 2 2 3" xfId="28763" xr:uid="{73382AE9-2958-4A9B-B159-A5872C7AE7F1}"/>
    <cellStyle name="SAPBEXexcCritical4 12 2 3" xfId="34253" xr:uid="{4AF5B5C0-3C4A-4810-9018-B9FAF1A030D4}"/>
    <cellStyle name="SAPBEXexcCritical4 12 2 4" xfId="15081" xr:uid="{87FF0672-6A70-4B4A-A06E-813BE2697B1D}"/>
    <cellStyle name="SAPBEXexcCritical4 12 3" xfId="10045" xr:uid="{238EB440-473A-43A9-B409-F5B2A76B8570}"/>
    <cellStyle name="SAPBEXexcCritical4 12 3 2" xfId="45786" xr:uid="{4F198320-55DB-4CD3-93C4-F87EE0A29D6D}"/>
    <cellStyle name="SAPBEXexcCritical4 12 3 3" xfId="27035" xr:uid="{57512FE4-2D23-4C8F-A65F-B04865A4B1BC}"/>
    <cellStyle name="SAPBEXexcCritical4 12 4" xfId="32282" xr:uid="{046BFA03-412A-4F8B-A40B-FE3BA26D4096}"/>
    <cellStyle name="SAPBEXexcCritical4 12 5" xfId="13287" xr:uid="{6FDA0628-3819-4D45-825C-6CC239EAB6E8}"/>
    <cellStyle name="SAPBEXexcCritical4 13" xfId="2726" xr:uid="{5EAED0EB-004C-4C7F-B675-47B98DC193D9}"/>
    <cellStyle name="SAPBEXexcCritical4 13 2" xfId="4821" xr:uid="{3FF95332-402D-40AA-A51E-ED5CE0474CDB}"/>
    <cellStyle name="SAPBEXexcCritical4 13 2 2" xfId="11183" xr:uid="{68A9AD60-8A43-4E4B-8868-1EC204AE87A8}"/>
    <cellStyle name="SAPBEXexcCritical4 13 2 2 2" xfId="47664" xr:uid="{2B809745-BD03-4651-B750-70EF07F8B126}"/>
    <cellStyle name="SAPBEXexcCritical4 13 2 2 3" xfId="28913" xr:uid="{1F2F985E-C7E4-444E-A7E9-D5D71EC2FB09}"/>
    <cellStyle name="SAPBEXexcCritical4 13 2 3" xfId="34403" xr:uid="{17FBF673-033A-40C5-9520-F02DC152263C}"/>
    <cellStyle name="SAPBEXexcCritical4 13 2 4" xfId="15231" xr:uid="{94C57DDF-2563-4457-922A-87D4FC4D7990}"/>
    <cellStyle name="SAPBEXexcCritical4 13 3" xfId="10144" xr:uid="{4AC43FC5-E216-469A-BC3E-4E3C0DE8B693}"/>
    <cellStyle name="SAPBEXexcCritical4 13 3 2" xfId="45906" xr:uid="{7180EF35-2B78-4180-87AB-DE47C787D7AE}"/>
    <cellStyle name="SAPBEXexcCritical4 13 3 3" xfId="27155" xr:uid="{3336C135-7A44-4BEC-A6CB-4545C99BA274}"/>
    <cellStyle name="SAPBEXexcCritical4 13 4" xfId="32441" xr:uid="{C6687E23-CCD3-42B0-AAE2-B4984F5980F2}"/>
    <cellStyle name="SAPBEXexcCritical4 13 5" xfId="13444" xr:uid="{E1EEB9DE-F81D-4614-BF51-B11CCD481B77}"/>
    <cellStyle name="SAPBEXexcCritical4 14" xfId="3731" xr:uid="{F4EDE7AC-BE6C-4CF2-B278-3785693B844D}"/>
    <cellStyle name="SAPBEXexcCritical4 14 2" xfId="10850" xr:uid="{FB1F3475-7FF2-4EFA-B28F-C6D5E1162471}"/>
    <cellStyle name="SAPBEXexcCritical4 14 2 2" xfId="46820" xr:uid="{34D4EB84-EEA3-49E6-B217-C459A6F6A9A8}"/>
    <cellStyle name="SAPBEXexcCritical4 14 2 3" xfId="28069" xr:uid="{C525B5E6-F8F1-419D-800B-DB27A2644291}"/>
    <cellStyle name="SAPBEXexcCritical4 14 3" xfId="33407" xr:uid="{75AB735A-1A19-4E72-ABF4-9490DB94DDB6}"/>
    <cellStyle name="SAPBEXexcCritical4 14 4" xfId="14386" xr:uid="{76171489-8387-42DB-AB1C-92088B9B3697}"/>
    <cellStyle name="SAPBEXexcCritical4 15" xfId="4056" xr:uid="{9A6DBA35-6012-4E5E-AF2C-03A132E9619D}"/>
    <cellStyle name="SAPBEXexcCritical4 15 2" xfId="5872" xr:uid="{10B29163-D42D-405A-B0BD-5F6D89C1059B}"/>
    <cellStyle name="SAPBEXexcCritical4 15 2 2" xfId="11886" xr:uid="{C25CE33E-EE82-4CAC-B52A-E770E2E42A8B}"/>
    <cellStyle name="SAPBEXexcCritical4 15 2 2 2" xfId="48709" xr:uid="{070678C2-233F-4DA5-AC24-6F68F6F0F003}"/>
    <cellStyle name="SAPBEXexcCritical4 15 2 2 3" xfId="29958" xr:uid="{9E2C61D0-B393-4C0B-948D-BA598282141A}"/>
    <cellStyle name="SAPBEXexcCritical4 15 2 3" xfId="35450" xr:uid="{FB0D674E-6F29-4B05-97C4-969087CF85B8}"/>
    <cellStyle name="SAPBEXexcCritical4 15 2 4" xfId="16276" xr:uid="{C42ABF14-D54D-494B-A7A3-26A1AA5A914C}"/>
    <cellStyle name="SAPBEXexcCritical4 15 3" xfId="10888" xr:uid="{6D70E370-AB4D-4C04-96C7-D2172696B0F9}"/>
    <cellStyle name="SAPBEXexcCritical4 15 3 2" xfId="46993" xr:uid="{22224A83-FF14-4B51-AA08-C2F650EF3605}"/>
    <cellStyle name="SAPBEXexcCritical4 15 3 3" xfId="28242" xr:uid="{01C85C42-F468-4AC5-B16F-547F3F411E3F}"/>
    <cellStyle name="SAPBEXexcCritical4 15 4" xfId="33678" xr:uid="{B022DB1D-5E41-476C-89C3-90A04B736B88}"/>
    <cellStyle name="SAPBEXexcCritical4 15 5" xfId="14561" xr:uid="{59F71ED5-EE94-4C45-8024-10612FC66902}"/>
    <cellStyle name="SAPBEXexcCritical4 16" xfId="6020" xr:uid="{116B0937-8ED7-4E93-B0A6-74C5AAEB2565}"/>
    <cellStyle name="SAPBEXexcCritical4 16 2" xfId="11919" xr:uid="{C80C7C05-F9E6-4D99-88C3-48EF357C2089}"/>
    <cellStyle name="SAPBEXexcCritical4 16 2 2" xfId="48851" xr:uid="{855A69D0-DD00-49A8-96BE-38300216F6DE}"/>
    <cellStyle name="SAPBEXexcCritical4 16 2 3" xfId="30100" xr:uid="{D0309120-9A64-496D-8570-23958226A0B6}"/>
    <cellStyle name="SAPBEXexcCritical4 16 3" xfId="35593" xr:uid="{12D1EAA6-AD13-4E53-A2DC-F3F60992457E}"/>
    <cellStyle name="SAPBEXexcCritical4 16 4" xfId="16418" xr:uid="{4AAB4EEF-F216-4C5A-ACF2-3CE0919E31FA}"/>
    <cellStyle name="SAPBEXexcCritical4 17" xfId="7966" xr:uid="{299609FC-27FF-4320-A190-2ADA17DAA6F8}"/>
    <cellStyle name="SAPBEXexcCritical4 17 2" xfId="11963" xr:uid="{D6292FC2-FB18-456B-87C8-80C75F4C34FB}"/>
    <cellStyle name="SAPBEXexcCritical4 17 2 2" xfId="49323" xr:uid="{5F7A4E2C-7928-42C4-9A3C-F1102287D5FB}"/>
    <cellStyle name="SAPBEXexcCritical4 17 2 3" xfId="30575" xr:uid="{1A3C1C7F-2BC2-471B-91E9-108F496D52ED}"/>
    <cellStyle name="SAPBEXexcCritical4 17 3" xfId="36290" xr:uid="{4C7C1F6C-411F-4C2F-A50F-A8E7A3F80815}"/>
    <cellStyle name="SAPBEXexcCritical4 17 4" xfId="16895" xr:uid="{37FB2DF7-C5CF-4508-8939-87B3A1495054}"/>
    <cellStyle name="SAPBEXexcCritical4 18" xfId="8169" xr:uid="{7A2930DF-16C4-4D8A-932C-2BD8412D0E69}"/>
    <cellStyle name="SAPBEXexcCritical4 18 2" xfId="12016" xr:uid="{7C43B0AD-0E11-4741-BD02-A051133578C2}"/>
    <cellStyle name="SAPBEXexcCritical4 18 2 2" xfId="49378" xr:uid="{D6EA216D-33F3-4407-8C52-1B93C5EB99A0}"/>
    <cellStyle name="SAPBEXexcCritical4 18 2 3" xfId="30630" xr:uid="{EE74556B-6D32-45C2-B619-0CA255057948}"/>
    <cellStyle name="SAPBEXexcCritical4 18 3" xfId="36375" xr:uid="{0A6B6835-E091-473C-AA86-91A0CAB2FF5B}"/>
    <cellStyle name="SAPBEXexcCritical4 18 4" xfId="16950" xr:uid="{AE7DB4EF-9C02-473D-93FF-2627AAFC1CD2}"/>
    <cellStyle name="SAPBEXexcCritical4 19" xfId="8719" xr:uid="{C1F30899-7B43-4B19-B959-EB8A29D3B544}"/>
    <cellStyle name="SAPBEXexcCritical4 19 2" xfId="12132" xr:uid="{8343D42F-EC4F-4CA8-A079-5223FEA5A5EA}"/>
    <cellStyle name="SAPBEXexcCritical4 19 2 2" xfId="36641" xr:uid="{E2E7BFC5-B56F-482B-84DE-1FF34D845B84}"/>
    <cellStyle name="SAPBEXexcCritical4 19 3" xfId="17181" xr:uid="{90E82AF9-F6DA-40D3-9D9D-5F1FBAEE6872}"/>
    <cellStyle name="SAPBEXexcCritical4 2" xfId="1402" xr:uid="{D2A43860-467E-41CB-AFD5-4F73F64C6B68}"/>
    <cellStyle name="SAPBEXexcCritical4 2 10" xfId="3549" xr:uid="{2C3D58EF-5E05-47FE-AB40-8DAFEE9050C9}"/>
    <cellStyle name="SAPBEXexcCritical4 2 10 2" xfId="5545" xr:uid="{EB552852-FA41-462C-A30E-6EA07ADD0B04}"/>
    <cellStyle name="SAPBEXexcCritical4 2 10 2 2" xfId="11702" xr:uid="{FD2F66BC-9D31-47F2-9873-320742625F5A}"/>
    <cellStyle name="SAPBEXexcCritical4 2 10 2 2 2" xfId="48387" xr:uid="{61F93125-98A7-432F-88A1-C11073E48118}"/>
    <cellStyle name="SAPBEXexcCritical4 2 10 2 2 3" xfId="29636" xr:uid="{FEB7365C-1BBA-4D40-87F3-583335A8C05B}"/>
    <cellStyle name="SAPBEXexcCritical4 2 10 2 3" xfId="35126" xr:uid="{200423D8-A561-4254-AECC-C442DEC697BE}"/>
    <cellStyle name="SAPBEXexcCritical4 2 10 2 4" xfId="15954" xr:uid="{864927CC-02FF-4672-BBC4-162F1941E640}"/>
    <cellStyle name="SAPBEXexcCritical4 2 10 3" xfId="10673" xr:uid="{9C9ACF10-6C14-4FD6-8511-C38243D8BB1E}"/>
    <cellStyle name="SAPBEXexcCritical4 2 10 3 2" xfId="46642" xr:uid="{4C9B3D24-0232-48F0-8BCF-F698E3A0381F}"/>
    <cellStyle name="SAPBEXexcCritical4 2 10 3 3" xfId="27891" xr:uid="{FEED2903-090C-46CF-BB98-C1888559C943}"/>
    <cellStyle name="SAPBEXexcCritical4 2 10 4" xfId="33226" xr:uid="{0390F907-E507-4623-AA5B-3E17365B7940}"/>
    <cellStyle name="SAPBEXexcCritical4 2 10 5" xfId="14207" xr:uid="{EF3DA9E0-4527-451F-8505-1B50CBB8E35F}"/>
    <cellStyle name="SAPBEXexcCritical4 2 11" xfId="3226" xr:uid="{E7851502-4E37-4866-BDB2-84DE31C04670}"/>
    <cellStyle name="SAPBEXexcCritical4 2 11 2" xfId="5294" xr:uid="{22190880-8FA9-444C-ABF6-BC082D0423F5}"/>
    <cellStyle name="SAPBEXexcCritical4 2 11 2 2" xfId="11513" xr:uid="{9D44AC9F-F8ED-4D77-B361-464C267A0B30}"/>
    <cellStyle name="SAPBEXexcCritical4 2 11 2 2 2" xfId="48137" xr:uid="{325282D3-078F-4767-B279-E239A60F0668}"/>
    <cellStyle name="SAPBEXexcCritical4 2 11 2 2 3" xfId="29386" xr:uid="{E3C663D2-0EC8-4DC0-B0F4-AC0208423FB8}"/>
    <cellStyle name="SAPBEXexcCritical4 2 11 2 3" xfId="34876" xr:uid="{8F11D25C-2708-49D0-ABF2-A6ABFD8ADA60}"/>
    <cellStyle name="SAPBEXexcCritical4 2 11 2 4" xfId="15704" xr:uid="{1D912912-F476-47B3-9029-354B7C796E9A}"/>
    <cellStyle name="SAPBEXexcCritical4 2 11 3" xfId="10470" xr:uid="{96671563-EBA1-4938-9B8B-3B94BB004443}"/>
    <cellStyle name="SAPBEXexcCritical4 2 11 3 2" xfId="46385" xr:uid="{C841A2F5-CE9C-4600-AF3B-4C1C64046C76}"/>
    <cellStyle name="SAPBEXexcCritical4 2 11 3 3" xfId="27634" xr:uid="{B252E85C-A2EC-436B-8187-87BE80F43B76}"/>
    <cellStyle name="SAPBEXexcCritical4 2 11 4" xfId="32939" xr:uid="{50743D13-1823-4216-B170-10767750D219}"/>
    <cellStyle name="SAPBEXexcCritical4 2 11 5" xfId="13939" xr:uid="{DACAF133-559A-4E63-8EBA-922F826BE654}"/>
    <cellStyle name="SAPBEXexcCritical4 2 12" xfId="3745" xr:uid="{0E5CBE67-ABE2-4EC9-9D3F-7837F0C9BC51}"/>
    <cellStyle name="SAPBEXexcCritical4 2 12 2" xfId="5712" xr:uid="{E2190FBD-6F5C-4C51-A2BB-5F4098A655C9}"/>
    <cellStyle name="SAPBEXexcCritical4 2 12 2 2" xfId="11865" xr:uid="{52B86F6E-2A8E-4D25-92CB-EFA9AC775EB1}"/>
    <cellStyle name="SAPBEXexcCritical4 2 12 2 2 2" xfId="48551" xr:uid="{908D3892-E4A4-4779-B8BE-60140C9B1572}"/>
    <cellStyle name="SAPBEXexcCritical4 2 12 2 2 3" xfId="29800" xr:uid="{90AA9C16-2682-4B2F-BAD1-88EF2E6AF06F}"/>
    <cellStyle name="SAPBEXexcCritical4 2 12 2 3" xfId="35292" xr:uid="{8FECE0B5-BB68-497A-A33B-E62BDFF79CAD}"/>
    <cellStyle name="SAPBEXexcCritical4 2 12 2 4" xfId="16118" xr:uid="{7A80258E-371A-4A4D-9D98-33A2E15610A6}"/>
    <cellStyle name="SAPBEXexcCritical4 2 12 3" xfId="10864" xr:uid="{6CFC1FC5-A6A1-4C1C-8A0D-BFBEE280A71F}"/>
    <cellStyle name="SAPBEXexcCritical4 2 12 3 2" xfId="46834" xr:uid="{F81B12A7-93F7-4F2B-B185-6B570460883C}"/>
    <cellStyle name="SAPBEXexcCritical4 2 12 3 3" xfId="28083" xr:uid="{6DE27711-D272-4F87-B993-70B3BBCDFC48}"/>
    <cellStyle name="SAPBEXexcCritical4 2 12 4" xfId="33421" xr:uid="{CD335D8E-DAF4-477F-96BB-CB5872713BD9}"/>
    <cellStyle name="SAPBEXexcCritical4 2 12 5" xfId="14400" xr:uid="{61786B98-B8CA-4830-96B3-FB06BEFCDEE5}"/>
    <cellStyle name="SAPBEXexcCritical4 2 13" xfId="3748" xr:uid="{3783619E-981B-41D8-B6DE-CC38D9E5F0A3}"/>
    <cellStyle name="SAPBEXexcCritical4 2 13 2" xfId="10867" xr:uid="{AAD841D7-8B0F-49F3-80B9-38BA5A8AD627}"/>
    <cellStyle name="SAPBEXexcCritical4 2 13 2 2" xfId="46837" xr:uid="{003B4B9B-5B48-45CD-879C-43697595275B}"/>
    <cellStyle name="SAPBEXexcCritical4 2 13 2 3" xfId="28086" xr:uid="{A4F2D2C5-CFCA-4A49-B174-E44C976396A8}"/>
    <cellStyle name="SAPBEXexcCritical4 2 13 3" xfId="33424" xr:uid="{241113E0-59A8-49E7-B59A-F3163683F916}"/>
    <cellStyle name="SAPBEXexcCritical4 2 13 4" xfId="14403" xr:uid="{7F324EDD-8243-41F9-9CF1-04D9C2CA2C33}"/>
    <cellStyle name="SAPBEXexcCritical4 2 14" xfId="4343" xr:uid="{D9C40B86-2EA2-434E-84CF-3F143236DB32}"/>
    <cellStyle name="SAPBEXexcCritical4 2 14 2" xfId="10930" xr:uid="{B27D333F-B643-4F34-96E0-DD5232C5CAFC}"/>
    <cellStyle name="SAPBEXexcCritical4 2 14 2 2" xfId="47186" xr:uid="{DB1FD7E6-F3BE-4544-B111-0162B93EF0F6}"/>
    <cellStyle name="SAPBEXexcCritical4 2 14 2 3" xfId="28435" xr:uid="{38302CF4-A753-4993-9913-34E272FE9F8F}"/>
    <cellStyle name="SAPBEXexcCritical4 2 14 3" xfId="33925" xr:uid="{47632958-D2D2-4D7C-A910-EF4CAF19BE93}"/>
    <cellStyle name="SAPBEXexcCritical4 2 14 4" xfId="14753" xr:uid="{6C316DBC-16B7-4E32-AD32-0677191C0E4A}"/>
    <cellStyle name="SAPBEXexcCritical4 2 15" xfId="8781" xr:uid="{FDBDC8F5-2F57-4D13-8CC6-EA3AC11547CE}"/>
    <cellStyle name="SAPBEXexcCritical4 2 15 2" xfId="12177" xr:uid="{FE09DA11-3A7A-4D48-B14F-52597D36A25D}"/>
    <cellStyle name="SAPBEXexcCritical4 2 15 2 2" xfId="36690" xr:uid="{0A1F4495-CCD1-42F8-86C5-F9BFF89F951E}"/>
    <cellStyle name="SAPBEXexcCritical4 2 15 3" xfId="17228" xr:uid="{5BC9E610-0F5E-4929-93F4-9B38489F8428}"/>
    <cellStyle name="SAPBEXexcCritical4 2 16" xfId="9539" xr:uid="{EB4B1528-8218-46BC-AA35-4F3D3A2DDC97}"/>
    <cellStyle name="SAPBEXexcCritical4 2 16 2" xfId="12587" xr:uid="{B2010E53-29A1-4558-BB3C-6E99A3E6E969}"/>
    <cellStyle name="SAPBEXexcCritical4 2 16 2 2" xfId="37335" xr:uid="{F5C8EAC9-C543-4E13-BDE6-C4390EE882C8}"/>
    <cellStyle name="SAPBEXexcCritical4 2 16 3" xfId="17848" xr:uid="{0EA4B56B-4C8E-4FE5-AAB0-64ADD2C9EF02}"/>
    <cellStyle name="SAPBEXexcCritical4 2 17" xfId="9944" xr:uid="{523395ED-E9D1-4C6B-B3B4-7AD4F2951C88}"/>
    <cellStyle name="SAPBEXexcCritical4 2 17 2" xfId="39013" xr:uid="{02F614F8-A495-4765-A3B7-7994064B9045}"/>
    <cellStyle name="SAPBEXexcCritical4 2 17 3" xfId="19537" xr:uid="{692EB006-361A-445E-828D-1E7B3EB8A60F}"/>
    <cellStyle name="SAPBEXexcCritical4 2 18" xfId="18932" xr:uid="{FB1E3C83-2292-4AB4-9FA5-119FF24DFE95}"/>
    <cellStyle name="SAPBEXexcCritical4 2 18 2" xfId="38413" xr:uid="{1729B660-DC22-46FD-BD40-BD701581B3F3}"/>
    <cellStyle name="SAPBEXexcCritical4 2 19" xfId="21223" xr:uid="{6454BC47-C74D-466A-9D89-1DD115352AF5}"/>
    <cellStyle name="SAPBEXexcCritical4 2 19 2" xfId="40025" xr:uid="{54AFAB32-2A96-45A1-9840-EA0B18DF976D}"/>
    <cellStyle name="SAPBEXexcCritical4 2 2" xfId="2946" xr:uid="{C6ADAED2-BA4D-4B18-9960-155FF1AE97E9}"/>
    <cellStyle name="SAPBEXexcCritical4 2 2 10" xfId="22127" xr:uid="{8F294C42-B559-476B-93EA-43E5F8C553F0}"/>
    <cellStyle name="SAPBEXexcCritical4 2 2 10 2" xfId="40923" xr:uid="{B77F42D2-DD3C-46E9-AC43-C814A777CEDF}"/>
    <cellStyle name="SAPBEXexcCritical4 2 2 11" xfId="18989" xr:uid="{7B832445-3DC4-41ED-8E53-B9EFBFF8D13D}"/>
    <cellStyle name="SAPBEXexcCritical4 2 2 11 2" xfId="38470" xr:uid="{56D0C1FA-9312-4AE0-BE5F-B9A109EBB4F6}"/>
    <cellStyle name="SAPBEXexcCritical4 2 2 12" xfId="21581" xr:uid="{882538BF-000B-48BA-A65A-F9B4BF6057E1}"/>
    <cellStyle name="SAPBEXexcCritical4 2 2 12 2" xfId="40382" xr:uid="{8E41CEA9-7C24-4D76-B666-7EE4B37D627F}"/>
    <cellStyle name="SAPBEXexcCritical4 2 2 13" xfId="21509" xr:uid="{875969CB-CF47-48F6-8FC9-6680879B2CBF}"/>
    <cellStyle name="SAPBEXexcCritical4 2 2 13 2" xfId="40310" xr:uid="{B5EBE1F3-D1B2-4CDA-B94E-61A91C483EF5}"/>
    <cellStyle name="SAPBEXexcCritical4 2 2 14" xfId="25131" xr:uid="{935EA19A-0E66-44C2-AA3B-34CD89A4624A}"/>
    <cellStyle name="SAPBEXexcCritical4 2 2 14 2" xfId="43907" xr:uid="{80CB070B-AEA5-4DC9-BCAB-62373C363CB1}"/>
    <cellStyle name="SAPBEXexcCritical4 2 2 15" xfId="25589" xr:uid="{64207828-BF62-43E8-867F-BD18A6C54711}"/>
    <cellStyle name="SAPBEXexcCritical4 2 2 15 2" xfId="44364" xr:uid="{D85F90ED-9DA6-4795-ADF1-829EFF4F62B4}"/>
    <cellStyle name="SAPBEXexcCritical4 2 2 16" xfId="23332" xr:uid="{F0A524EA-D3AF-4FBF-A791-1F85FC97DB50}"/>
    <cellStyle name="SAPBEXexcCritical4 2 2 16 2" xfId="42120" xr:uid="{CA41B912-94D0-4143-9936-D1F38E6A6CA8}"/>
    <cellStyle name="SAPBEXexcCritical4 2 2 17" xfId="23917" xr:uid="{935F6489-AEAF-40A7-A84D-ACB9B55423BD}"/>
    <cellStyle name="SAPBEXexcCritical4 2 2 17 2" xfId="42700" xr:uid="{7D30BDA9-41F7-40EB-AF14-E4E5A28A7A79}"/>
    <cellStyle name="SAPBEXexcCritical4 2 2 18" xfId="25731" xr:uid="{55B65508-F7A5-4D57-9393-459AC1C4B9C4}"/>
    <cellStyle name="SAPBEXexcCritical4 2 2 18 2" xfId="44506" xr:uid="{B4F32C81-477B-4099-BBF9-89BFFEBC245D}"/>
    <cellStyle name="SAPBEXexcCritical4 2 2 19" xfId="23878" xr:uid="{BF9E601F-BFE1-4AA0-8463-D8BFB0F138E1}"/>
    <cellStyle name="SAPBEXexcCritical4 2 2 19 2" xfId="42661" xr:uid="{B5A2E134-C5A0-4AAB-B98B-BEB178933AE5}"/>
    <cellStyle name="SAPBEXexcCritical4 2 2 2" xfId="5023" xr:uid="{18C64F3B-8860-45AA-91DA-C2552322221E}"/>
    <cellStyle name="SAPBEXexcCritical4 2 2 2 2" xfId="9394" xr:uid="{28183033-BE7C-4296-AE7E-65B30F393F24}"/>
    <cellStyle name="SAPBEXexcCritical4 2 2 2 2 2" xfId="12456" xr:uid="{07D0B5F8-B010-4428-B383-42A559F921FF}"/>
    <cellStyle name="SAPBEXexcCritical4 2 2 2 2 2 2" xfId="37205" xr:uid="{127D5BAF-A344-45D9-8406-C1655CA8369F}"/>
    <cellStyle name="SAPBEXexcCritical4 2 2 2 2 3" xfId="17716" xr:uid="{E65A6597-FD8F-4130-93D7-BB4407F0EAF5}"/>
    <cellStyle name="SAPBEXexcCritical4 2 2 2 3" xfId="9768" xr:uid="{5A69782B-BC1E-4043-92B3-112B4CE9B5E3}"/>
    <cellStyle name="SAPBEXexcCritical4 2 2 2 3 2" xfId="12785" xr:uid="{7AC17946-A2B6-480B-9183-E7D103D30D41}"/>
    <cellStyle name="SAPBEXexcCritical4 2 2 2 3 2 2" xfId="37545" xr:uid="{AA73B256-8839-4D96-B42B-549C4D7D0EBB}"/>
    <cellStyle name="SAPBEXexcCritical4 2 2 2 3 3" xfId="18057" xr:uid="{C06B3273-45A6-4955-A6A5-9748E8026EC4}"/>
    <cellStyle name="SAPBEXexcCritical4 2 2 2 4" xfId="11384" xr:uid="{0C40285F-229F-49A7-B7DA-D7A143640B2F}"/>
    <cellStyle name="SAPBEXexcCritical4 2 2 2 4 2" xfId="47866" xr:uid="{FB5B2C8F-7ABF-42B9-BFB0-5CDD2BCF0F8B}"/>
    <cellStyle name="SAPBEXexcCritical4 2 2 2 4 3" xfId="29115" xr:uid="{C4B35A30-6D1A-45C4-863A-131D19287230}"/>
    <cellStyle name="SAPBEXexcCritical4 2 2 2 5" xfId="34605" xr:uid="{6683A890-E548-4CC5-BC3D-599047AC2858}"/>
    <cellStyle name="SAPBEXexcCritical4 2 2 2 6" xfId="15433" xr:uid="{88D05758-EBA2-4F80-A6B7-4700925D2EBA}"/>
    <cellStyle name="SAPBEXexcCritical4 2 2 20" xfId="23648" xr:uid="{E012FE69-51D0-4E64-B0C8-3A53B424A003}"/>
    <cellStyle name="SAPBEXexcCritical4 2 2 20 2" xfId="42432" xr:uid="{4084C3B5-8A55-4F4D-8628-77F408453BE9}"/>
    <cellStyle name="SAPBEXexcCritical4 2 2 21" xfId="22730" xr:uid="{2972F63D-3857-41A2-99F0-CB4B3C00E860}"/>
    <cellStyle name="SAPBEXexcCritical4 2 2 21 2" xfId="41521" xr:uid="{5AEBA84E-4CFA-433A-A18B-5F6444EE8401}"/>
    <cellStyle name="SAPBEXexcCritical4 2 2 22" xfId="25410" xr:uid="{0C2C4EC6-DF03-42F9-80B9-2B745C3B46F9}"/>
    <cellStyle name="SAPBEXexcCritical4 2 2 22 2" xfId="44186" xr:uid="{A02753DD-3701-496F-A6B3-20A70F97F680}"/>
    <cellStyle name="SAPBEXexcCritical4 2 2 23" xfId="26453" xr:uid="{2F2EAC30-1B36-412D-8DBC-6B72EB2F3B75}"/>
    <cellStyle name="SAPBEXexcCritical4 2 2 23 2" xfId="45224" xr:uid="{7BE1324A-BB93-4181-8C3E-0D1DD49A7FE4}"/>
    <cellStyle name="SAPBEXexcCritical4 2 2 24" xfId="32661" xr:uid="{E9FDCE6E-F14E-47FF-9BEA-F449D2081382}"/>
    <cellStyle name="SAPBEXexcCritical4 2 2 25" xfId="31545" xr:uid="{3FA5AD9B-3620-4B3D-80D0-64A492142242}"/>
    <cellStyle name="SAPBEXexcCritical4 2 2 26" xfId="13661" xr:uid="{F3400018-0175-4547-8CC8-A9E948832C26}"/>
    <cellStyle name="SAPBEXexcCritical4 2 2 3" xfId="9041" xr:uid="{919938D2-F303-40A3-8C95-4F07EA3BAF24}"/>
    <cellStyle name="SAPBEXexcCritical4 2 2 3 2" xfId="12274" xr:uid="{80304F8C-0DE1-4EE8-9FAF-3B51551F3AAE}"/>
    <cellStyle name="SAPBEXexcCritical4 2 2 3 2 2" xfId="36889" xr:uid="{BEDFC74E-C103-4C81-90F7-F45F31905588}"/>
    <cellStyle name="SAPBEXexcCritical4 2 2 3 3" xfId="17410" xr:uid="{C85B8A81-056F-4EE6-8C28-A048C310DB7B}"/>
    <cellStyle name="SAPBEXexcCritical4 2 2 4" xfId="20754" xr:uid="{79FDF904-CCD2-4698-8F80-0681D193E84B}"/>
    <cellStyle name="SAPBEXexcCritical4 2 2 4 2" xfId="39861" xr:uid="{9E9E7D28-3CD9-4290-AFB3-E6DF8B2FA1AA}"/>
    <cellStyle name="SAPBEXexcCritical4 2 2 5" xfId="21681" xr:uid="{6ED11C9C-2C94-4EF1-8E58-F5060704F988}"/>
    <cellStyle name="SAPBEXexcCritical4 2 2 5 2" xfId="40480" xr:uid="{EA8FD976-0168-4561-B3A5-17A8FB5C956D}"/>
    <cellStyle name="SAPBEXexcCritical4 2 2 6" xfId="18825" xr:uid="{628F16CA-5123-47F2-975A-B109F6A0818A}"/>
    <cellStyle name="SAPBEXexcCritical4 2 2 6 2" xfId="38306" xr:uid="{7A4EE75B-59C4-4376-84E6-EA5307E114DC}"/>
    <cellStyle name="SAPBEXexcCritical4 2 2 7" xfId="20083" xr:uid="{FD6DD7CE-FAB2-42FC-9A59-C64BB84E8CB2}"/>
    <cellStyle name="SAPBEXexcCritical4 2 2 7 2" xfId="39394" xr:uid="{F70898EF-FECD-4831-950F-F46CAF648FCB}"/>
    <cellStyle name="SAPBEXexcCritical4 2 2 8" xfId="21833" xr:uid="{2E7A4835-B9DB-485E-AD78-6F029F426287}"/>
    <cellStyle name="SAPBEXexcCritical4 2 2 8 2" xfId="40631" xr:uid="{DB0DC88C-EFAB-486A-B84F-CB5ED9CB04DB}"/>
    <cellStyle name="SAPBEXexcCritical4 2 2 9" xfId="22025" xr:uid="{8DAB6537-EE1E-4E1A-ABD5-387E581E56D9}"/>
    <cellStyle name="SAPBEXexcCritical4 2 2 9 2" xfId="40823" xr:uid="{E313D3E6-C17F-47C6-831A-CF713F861E26}"/>
    <cellStyle name="SAPBEXexcCritical4 2 20" xfId="21880" xr:uid="{51A03876-3255-4D91-B577-3E40B4FB6CE8}"/>
    <cellStyle name="SAPBEXexcCritical4 2 20 2" xfId="40678" xr:uid="{1A6DC347-2697-4DCB-A9DF-F857C4C21C99}"/>
    <cellStyle name="SAPBEXexcCritical4 2 21" xfId="21245" xr:uid="{1046955B-FB48-4511-931C-D150C177E3D9}"/>
    <cellStyle name="SAPBEXexcCritical4 2 21 2" xfId="40047" xr:uid="{DA66CE54-7307-419E-B196-F60DEDAB6730}"/>
    <cellStyle name="SAPBEXexcCritical4 2 22" xfId="21186" xr:uid="{908C56DB-034A-457A-AF35-C55A48D2A401}"/>
    <cellStyle name="SAPBEXexcCritical4 2 22 2" xfId="39988" xr:uid="{7F39F44D-E5D8-4C0B-A235-5985C7306911}"/>
    <cellStyle name="SAPBEXexcCritical4 2 23" xfId="18469" xr:uid="{CAA273A1-F249-46E7-B449-C538BF22DD49}"/>
    <cellStyle name="SAPBEXexcCritical4 2 23 2" xfId="37952" xr:uid="{8B0A7118-57A5-4C30-AD36-5BB0969D7FC9}"/>
    <cellStyle name="SAPBEXexcCritical4 2 24" xfId="20534" xr:uid="{C6F6BBA5-C565-45AA-831B-24F984937B9A}"/>
    <cellStyle name="SAPBEXexcCritical4 2 24 2" xfId="39727" xr:uid="{063371AE-6364-4004-A5DB-2B88AD1B79C8}"/>
    <cellStyle name="SAPBEXexcCritical4 2 25" xfId="22556" xr:uid="{D44C8884-8DE1-48DD-A647-3FE039B0BE6A}"/>
    <cellStyle name="SAPBEXexcCritical4 2 25 2" xfId="41348" xr:uid="{BDB7B8E8-3A19-4280-BE34-7B1DFFE437D5}"/>
    <cellStyle name="SAPBEXexcCritical4 2 26" xfId="21451" xr:uid="{7B821255-5BF7-4451-AD36-6120D3AAF6D0}"/>
    <cellStyle name="SAPBEXexcCritical4 2 26 2" xfId="40253" xr:uid="{9E9AE0F1-3605-4B4A-AF15-F2ABF94BFC7B}"/>
    <cellStyle name="SAPBEXexcCritical4 2 27" xfId="24068" xr:uid="{70CA03A7-7CD7-4D2A-B97F-5FFE525ADC26}"/>
    <cellStyle name="SAPBEXexcCritical4 2 27 2" xfId="42848" xr:uid="{DADDC3DD-B1ED-4F8A-84B0-A156D2B906B9}"/>
    <cellStyle name="SAPBEXexcCritical4 2 28" xfId="24525" xr:uid="{341B89A6-B63E-4A0F-8AD7-949EC3CA9863}"/>
    <cellStyle name="SAPBEXexcCritical4 2 28 2" xfId="43305" xr:uid="{F84053C3-7672-416F-9795-38A6CB17C1C1}"/>
    <cellStyle name="SAPBEXexcCritical4 2 29" xfId="22851" xr:uid="{F636B167-792B-4984-A77A-E2D60DADFF2B}"/>
    <cellStyle name="SAPBEXexcCritical4 2 29 2" xfId="41642" xr:uid="{ACCB9A2E-9A29-47F4-88FC-35032910FF10}"/>
    <cellStyle name="SAPBEXexcCritical4 2 3" xfId="3587" xr:uid="{4D8D60A6-89A5-47D5-BC24-5BF084FDFB3A}"/>
    <cellStyle name="SAPBEXexcCritical4 2 3 2" xfId="5579" xr:uid="{95633652-B910-49ED-A06B-9196D7D198C2}"/>
    <cellStyle name="SAPBEXexcCritical4 2 3 2 2" xfId="11736" xr:uid="{03D5F955-5897-454C-9242-2E794B72576C}"/>
    <cellStyle name="SAPBEXexcCritical4 2 3 2 2 2" xfId="48421" xr:uid="{DE2BFE27-EC56-4551-A268-53F05C76A8E9}"/>
    <cellStyle name="SAPBEXexcCritical4 2 3 2 2 3" xfId="29670" xr:uid="{0E4E407F-278A-4439-87B3-2CA67299B541}"/>
    <cellStyle name="SAPBEXexcCritical4 2 3 2 3" xfId="35160" xr:uid="{13AAE060-7090-41F0-85BF-9B791E137925}"/>
    <cellStyle name="SAPBEXexcCritical4 2 3 2 4" xfId="15988" xr:uid="{B6638776-04FE-4C7F-80B8-173F562B09A6}"/>
    <cellStyle name="SAPBEXexcCritical4 2 3 3" xfId="9265" xr:uid="{02D9E6A9-BB94-4E32-9DC5-6A6437A151AE}"/>
    <cellStyle name="SAPBEXexcCritical4 2 3 3 2" xfId="12333" xr:uid="{D77BE30F-EE4D-4594-AECF-208D6F5DFF7C}"/>
    <cellStyle name="SAPBEXexcCritical4 2 3 3 2 2" xfId="37082" xr:uid="{722D0B9C-2453-457C-87BF-AEDE5052E504}"/>
    <cellStyle name="SAPBEXexcCritical4 2 3 3 3" xfId="17593" xr:uid="{F0B42C71-4D20-4CE0-A7F9-5BB7914DA56E}"/>
    <cellStyle name="SAPBEXexcCritical4 2 3 4" xfId="9645" xr:uid="{9F3DFD54-D82C-45FC-98ED-B03856EE48BC}"/>
    <cellStyle name="SAPBEXexcCritical4 2 3 4 2" xfId="12662" xr:uid="{03527D55-56A6-4BF7-A299-3831E0EBC12A}"/>
    <cellStyle name="SAPBEXexcCritical4 2 3 4 2 2" xfId="37422" xr:uid="{839E06A3-82AE-44D4-B2BA-D8B1A6C5D94C}"/>
    <cellStyle name="SAPBEXexcCritical4 2 3 4 3" xfId="17934" xr:uid="{903B9977-4111-472C-A69B-2C7FEFDC26D6}"/>
    <cellStyle name="SAPBEXexcCritical4 2 3 5" xfId="10710" xr:uid="{9A27CFCD-2A41-4334-9B04-15F2FD49867F}"/>
    <cellStyle name="SAPBEXexcCritical4 2 3 5 2" xfId="46679" xr:uid="{1678263E-78DE-4C72-9664-7110EA319F03}"/>
    <cellStyle name="SAPBEXexcCritical4 2 3 5 3" xfId="27928" xr:uid="{63AB0442-D8E4-46B1-9298-F7E7628BE7F1}"/>
    <cellStyle name="SAPBEXexcCritical4 2 3 6" xfId="33263" xr:uid="{AE5C3722-6A2E-4417-B63D-6A0BCF200BE0}"/>
    <cellStyle name="SAPBEXexcCritical4 2 3 7" xfId="14244" xr:uid="{3867A6E6-4C55-4B68-82E4-25C886197751}"/>
    <cellStyle name="SAPBEXexcCritical4 2 30" xfId="23311" xr:uid="{8F2BEB77-ABCB-4D52-A6BD-CE4530F7D07B}"/>
    <cellStyle name="SAPBEXexcCritical4 2 30 2" xfId="42099" xr:uid="{02850D78-549D-4F84-86E6-AA5B444254E5}"/>
    <cellStyle name="SAPBEXexcCritical4 2 31" xfId="25159" xr:uid="{CBFB0123-52CF-4E22-8B8B-A4CA8FFEBB6D}"/>
    <cellStyle name="SAPBEXexcCritical4 2 31 2" xfId="43935" xr:uid="{BB2837F2-45E5-41A3-9AA5-5D8097D97D2E}"/>
    <cellStyle name="SAPBEXexcCritical4 2 32" xfId="25025" xr:uid="{ABC6BC30-67E4-4295-BE27-A124D5BE54EF}"/>
    <cellStyle name="SAPBEXexcCritical4 2 32 2" xfId="43802" xr:uid="{C11179C3-C8AB-48C4-9D6A-9D8EAAAFDBCE}"/>
    <cellStyle name="SAPBEXexcCritical4 2 33" xfId="26287" xr:uid="{E3045EC5-9816-4A38-B2FE-04C971BEEA0C}"/>
    <cellStyle name="SAPBEXexcCritical4 2 33 2" xfId="45058" xr:uid="{B665651C-8ADE-4583-9D5A-63B08B32DD37}"/>
    <cellStyle name="SAPBEXexcCritical4 2 34" xfId="23000" xr:uid="{267666DD-99C6-4E73-96A1-F588018F4CAF}"/>
    <cellStyle name="SAPBEXexcCritical4 2 34 2" xfId="41790" xr:uid="{D399316E-CFE9-4B64-AD43-7BED859D5BBB}"/>
    <cellStyle name="SAPBEXexcCritical4 2 35" xfId="22749" xr:uid="{B7D3281F-BE3E-4F7F-846D-1A18B224C660}"/>
    <cellStyle name="SAPBEXexcCritical4 2 35 2" xfId="41540" xr:uid="{C67EC80A-85CA-4340-8BA3-99EC46E7547C}"/>
    <cellStyle name="SAPBEXexcCritical4 2 36" xfId="26326" xr:uid="{FADAC984-49E0-475E-ABB8-5094A15D2A85}"/>
    <cellStyle name="SAPBEXexcCritical4 2 36 2" xfId="45097" xr:uid="{9671A57D-F7AE-4E14-BDDC-9623DE98DF45}"/>
    <cellStyle name="SAPBEXexcCritical4 2 37" xfId="31729" xr:uid="{8D6A5FD1-CF14-4FF1-A992-12C1C369F6C3}"/>
    <cellStyle name="SAPBEXexcCritical4 2 38" xfId="31404" xr:uid="{8E892D4A-D9B8-4FA7-A027-11ABE5A19665}"/>
    <cellStyle name="SAPBEXexcCritical4 2 39" xfId="12953" xr:uid="{E439A983-3EEA-4E7E-AAF2-0CB6FE628059}"/>
    <cellStyle name="SAPBEXexcCritical4 2 4" xfId="3612" xr:uid="{0D02F96F-7DAF-41F5-8C33-330A2FCCA040}"/>
    <cellStyle name="SAPBEXexcCritical4 2 4 2" xfId="5601" xr:uid="{1FAF6031-32A2-49BE-8080-657473BC5109}"/>
    <cellStyle name="SAPBEXexcCritical4 2 4 2 2" xfId="11758" xr:uid="{F1E83DC7-93A4-4E65-B99A-FF9435A2962C}"/>
    <cellStyle name="SAPBEXexcCritical4 2 4 2 2 2" xfId="48443" xr:uid="{CAABF75F-2720-4AEC-97AE-07C6784B80C8}"/>
    <cellStyle name="SAPBEXexcCritical4 2 4 2 2 3" xfId="29692" xr:uid="{1AB289CC-84E2-413E-BC5F-0712C663B514}"/>
    <cellStyle name="SAPBEXexcCritical4 2 4 2 3" xfId="35182" xr:uid="{D450AE3F-5D1C-4324-B855-D9F35D851236}"/>
    <cellStyle name="SAPBEXexcCritical4 2 4 2 4" xfId="16010" xr:uid="{6387071D-7449-4B64-8FC6-D787C87DC213}"/>
    <cellStyle name="SAPBEXexcCritical4 2 4 3" xfId="10733" xr:uid="{9845E9DF-39FD-4A9F-AAF3-F0912E204886}"/>
    <cellStyle name="SAPBEXexcCritical4 2 4 3 2" xfId="46703" xr:uid="{23D41743-EECA-4A41-A1FC-A2ACD1D580D3}"/>
    <cellStyle name="SAPBEXexcCritical4 2 4 3 3" xfId="27952" xr:uid="{CE3DC9B4-F92C-45AA-935B-D8CE8ADDCC5C}"/>
    <cellStyle name="SAPBEXexcCritical4 2 4 4" xfId="33288" xr:uid="{E905D3CC-B58A-48FE-8DCA-DC3A367F8398}"/>
    <cellStyle name="SAPBEXexcCritical4 2 4 5" xfId="14269" xr:uid="{D28B5F62-DC2D-44DD-B319-4EFE59720A1A}"/>
    <cellStyle name="SAPBEXexcCritical4 2 5" xfId="3632" xr:uid="{9C198BF8-1BF7-4755-A7ED-C3A07AECBAED}"/>
    <cellStyle name="SAPBEXexcCritical4 2 5 2" xfId="5618" xr:uid="{6DF37458-8F76-4B45-ABDC-C0F83F37FDA1}"/>
    <cellStyle name="SAPBEXexcCritical4 2 5 2 2" xfId="11775" xr:uid="{643865D7-16A5-4984-871E-3041E17C86BD}"/>
    <cellStyle name="SAPBEXexcCritical4 2 5 2 2 2" xfId="48460" xr:uid="{817D6576-576A-4A75-9084-BB3B8A2DAC73}"/>
    <cellStyle name="SAPBEXexcCritical4 2 5 2 2 3" xfId="29709" xr:uid="{3A69A979-B406-4CAE-BA16-F04AD87AA864}"/>
    <cellStyle name="SAPBEXexcCritical4 2 5 2 3" xfId="35199" xr:uid="{20126CFD-0279-4FEE-BB46-5E9D9D874043}"/>
    <cellStyle name="SAPBEXexcCritical4 2 5 2 4" xfId="16027" xr:uid="{3B684FE4-5EB2-4C4F-BE3C-9E5F1986474E}"/>
    <cellStyle name="SAPBEXexcCritical4 2 5 3" xfId="10752" xr:uid="{0BFF3664-D22C-42F1-8894-3A3330C890CB}"/>
    <cellStyle name="SAPBEXexcCritical4 2 5 3 2" xfId="46722" xr:uid="{CB070D9E-20E6-492B-9A1E-5760A8B9A04C}"/>
    <cellStyle name="SAPBEXexcCritical4 2 5 3 3" xfId="27971" xr:uid="{D4E1579F-CBD9-44F8-9332-79EC31DFB47C}"/>
    <cellStyle name="SAPBEXexcCritical4 2 5 4" xfId="33308" xr:uid="{4A29A272-C2A3-4D26-95DC-4D3517A3D647}"/>
    <cellStyle name="SAPBEXexcCritical4 2 5 5" xfId="14288" xr:uid="{F3CA63B8-0A60-40AB-9218-70B387151F2B}"/>
    <cellStyle name="SAPBEXexcCritical4 2 6" xfId="2756" xr:uid="{1C18C743-BDCE-4742-9A76-00AE40B1F02B}"/>
    <cellStyle name="SAPBEXexcCritical4 2 6 2" xfId="4846" xr:uid="{BE10A94D-AD03-4E95-8318-BED432208A33}"/>
    <cellStyle name="SAPBEXexcCritical4 2 6 2 2" xfId="11208" xr:uid="{5B8D675C-D3D2-4911-AC08-C12AE9C1A27A}"/>
    <cellStyle name="SAPBEXexcCritical4 2 6 2 2 2" xfId="47689" xr:uid="{45EDDA1F-35DD-49EF-BC4D-4AFD5AF54369}"/>
    <cellStyle name="SAPBEXexcCritical4 2 6 2 2 3" xfId="28938" xr:uid="{04603CBB-5CA5-4F9D-8D33-DA17A2A6CD15}"/>
    <cellStyle name="SAPBEXexcCritical4 2 6 2 3" xfId="34428" xr:uid="{503AE54C-2512-44DF-9756-B0D14F8C3DC5}"/>
    <cellStyle name="SAPBEXexcCritical4 2 6 2 4" xfId="15256" xr:uid="{9A7CDFC8-EF59-4D42-933B-9159151087FF}"/>
    <cellStyle name="SAPBEXexcCritical4 2 6 3" xfId="10174" xr:uid="{3AE7DD6F-4082-41DD-AD30-6F1EAD8DA9A1}"/>
    <cellStyle name="SAPBEXexcCritical4 2 6 3 2" xfId="45936" xr:uid="{5EE22B7D-96F0-4197-828B-36AB1DE0ADAE}"/>
    <cellStyle name="SAPBEXexcCritical4 2 6 3 3" xfId="27185" xr:uid="{96104FA1-5349-4F01-AA7F-FD4FD39AE822}"/>
    <cellStyle name="SAPBEXexcCritical4 2 6 4" xfId="32471" xr:uid="{25214DA2-422B-4744-9274-DFF2AD6BED8B}"/>
    <cellStyle name="SAPBEXexcCritical4 2 6 5" xfId="13474" xr:uid="{9A0408D0-A79D-49EE-AFB7-E1D1164FB759}"/>
    <cellStyle name="SAPBEXexcCritical4 2 7" xfId="2514" xr:uid="{C449E081-3722-4511-8E5D-A4440060F587}"/>
    <cellStyle name="SAPBEXexcCritical4 2 7 2" xfId="4622" xr:uid="{AE55C39A-A0DE-461D-A4F5-AB027D08827C}"/>
    <cellStyle name="SAPBEXexcCritical4 2 7 2 2" xfId="10989" xr:uid="{3473D627-40A4-4D44-8CA7-8DE2D181A16D}"/>
    <cellStyle name="SAPBEXexcCritical4 2 7 2 2 2" xfId="47465" xr:uid="{2CFB0DE9-A32A-489A-81A2-315E7ADF7589}"/>
    <cellStyle name="SAPBEXexcCritical4 2 7 2 2 3" xfId="28714" xr:uid="{58DB5A6C-822F-4A7B-8820-D191A64D2D8A}"/>
    <cellStyle name="SAPBEXexcCritical4 2 7 2 3" xfId="34204" xr:uid="{A4F7DE47-B43B-4D23-966C-8CBB34C89CF2}"/>
    <cellStyle name="SAPBEXexcCritical4 2 7 2 4" xfId="15032" xr:uid="{2D1CD5D2-E596-4FC4-9E0A-30B7BDD56A82}"/>
    <cellStyle name="SAPBEXexcCritical4 2 7 3" xfId="10006" xr:uid="{2CE8DF59-0B86-4E86-900E-945D7104C5B1}"/>
    <cellStyle name="SAPBEXexcCritical4 2 7 3 2" xfId="45744" xr:uid="{DB4A64FC-D0B6-4914-AE45-10419660CE6E}"/>
    <cellStyle name="SAPBEXexcCritical4 2 7 3 3" xfId="26993" xr:uid="{4E10CAB7-0E9D-4C29-AA86-D642024CAF75}"/>
    <cellStyle name="SAPBEXexcCritical4 2 7 4" xfId="32229" xr:uid="{23D74977-E3E3-4344-9491-D213C24F69C3}"/>
    <cellStyle name="SAPBEXexcCritical4 2 7 5" xfId="13236" xr:uid="{E96697B3-ED4B-46BB-B652-BCE25D60795B}"/>
    <cellStyle name="SAPBEXexcCritical4 2 8" xfId="3705" xr:uid="{6D0C579C-31DC-4B12-9B56-787189791D5C}"/>
    <cellStyle name="SAPBEXexcCritical4 2 8 2" xfId="5682" xr:uid="{9EF92C10-1507-421B-9039-7D7AA6C2DC74}"/>
    <cellStyle name="SAPBEXexcCritical4 2 8 2 2" xfId="11836" xr:uid="{9E282D72-8CC9-45E9-A442-CF7B373600B4}"/>
    <cellStyle name="SAPBEXexcCritical4 2 8 2 2 2" xfId="48522" xr:uid="{11239A24-F053-4EC6-B479-F12A76599B03}"/>
    <cellStyle name="SAPBEXexcCritical4 2 8 2 2 3" xfId="29771" xr:uid="{349A777C-18EE-4215-9476-8E0D0F8F754B}"/>
    <cellStyle name="SAPBEXexcCritical4 2 8 2 3" xfId="35262" xr:uid="{CDDF8B59-28B1-4641-8EAD-93823D12E765}"/>
    <cellStyle name="SAPBEXexcCritical4 2 8 2 4" xfId="16089" xr:uid="{F3175FE9-C126-4F11-B40A-0577ED96B9B8}"/>
    <cellStyle name="SAPBEXexcCritical4 2 8 3" xfId="10824" xr:uid="{8ECC9AD5-1BF6-4D9F-A049-8C2174B8AEEC}"/>
    <cellStyle name="SAPBEXexcCritical4 2 8 3 2" xfId="46794" xr:uid="{0C7AED04-198E-466B-A448-F8CFE1731A37}"/>
    <cellStyle name="SAPBEXexcCritical4 2 8 3 3" xfId="28043" xr:uid="{EE046651-3E9B-42D9-9724-9A9BBC5200F9}"/>
    <cellStyle name="SAPBEXexcCritical4 2 8 4" xfId="33381" xr:uid="{7CA8E07B-5666-444C-B4A5-1490E66CC4C6}"/>
    <cellStyle name="SAPBEXexcCritical4 2 8 5" xfId="14360" xr:uid="{53EC294A-78B0-4D7C-9903-A973CBBDE7E5}"/>
    <cellStyle name="SAPBEXexcCritical4 2 9" xfId="2589" xr:uid="{5FDA1B7B-1D5E-4552-8887-9644C5379AB9}"/>
    <cellStyle name="SAPBEXexcCritical4 2 9 2" xfId="4692" xr:uid="{298AD32A-5BF1-42BA-947C-72D7EB546C61}"/>
    <cellStyle name="SAPBEXexcCritical4 2 9 2 2" xfId="11054" xr:uid="{4BC53FE6-1A51-43F1-B37D-B987FBEF4DAD}"/>
    <cellStyle name="SAPBEXexcCritical4 2 9 2 2 2" xfId="47535" xr:uid="{B6378A83-5FD0-4E50-B234-35C68CFDF6EC}"/>
    <cellStyle name="SAPBEXexcCritical4 2 9 2 2 3" xfId="28784" xr:uid="{4C3E3FF8-3EDA-4373-9921-B7C23537AB1B}"/>
    <cellStyle name="SAPBEXexcCritical4 2 9 2 3" xfId="34274" xr:uid="{8A90F5B0-7772-43DF-B35B-00C75206A327}"/>
    <cellStyle name="SAPBEXexcCritical4 2 9 2 4" xfId="15102" xr:uid="{589EB6DD-174A-4003-B1D6-0754A1749F25}"/>
    <cellStyle name="SAPBEXexcCritical4 2 9 3" xfId="10065" xr:uid="{4E2F1FAF-87D1-4642-8FC2-0CC79133A52D}"/>
    <cellStyle name="SAPBEXexcCritical4 2 9 3 2" xfId="45807" xr:uid="{4AE0CE70-317A-4081-A7F2-CF6D500BF42C}"/>
    <cellStyle name="SAPBEXexcCritical4 2 9 3 3" xfId="27056" xr:uid="{C3F53FE7-BAE6-47E7-BBB9-123874EFA121}"/>
    <cellStyle name="SAPBEXexcCritical4 2 9 4" xfId="32304" xr:uid="{1805C230-FE7E-4878-B835-A025AC8E0C7A}"/>
    <cellStyle name="SAPBEXexcCritical4 2 9 5" xfId="13309" xr:uid="{797776C6-D979-4874-A0DB-ACB69698B877}"/>
    <cellStyle name="SAPBEXexcCritical4 20" xfId="9487" xr:uid="{FD71E443-5B0B-49CA-AB6C-F630F7A6B861}"/>
    <cellStyle name="SAPBEXexcCritical4 20 2" xfId="12543" xr:uid="{CDC3B25A-44E1-4884-9507-87FA6544C499}"/>
    <cellStyle name="SAPBEXexcCritical4 20 2 2" xfId="37290" xr:uid="{F9600712-017A-41CB-9A61-A102C81D63D2}"/>
    <cellStyle name="SAPBEXexcCritical4 20 3" xfId="17803" xr:uid="{2ABAED8B-AA8E-4694-8F7E-E6B589239325}"/>
    <cellStyle name="SAPBEXexcCritical4 21" xfId="9852" xr:uid="{E055002B-C7D7-4AD5-BAF1-307F8657B64A}"/>
    <cellStyle name="SAPBEXexcCritical4 21 2" xfId="12866" xr:uid="{CC439D18-6EA1-4FE5-8F6B-94C3A91B5590}"/>
    <cellStyle name="SAPBEXexcCritical4 21 2 2" xfId="37625" xr:uid="{F143D486-1B82-428B-A02E-76E763317DD7}"/>
    <cellStyle name="SAPBEXexcCritical4 21 3" xfId="18139" xr:uid="{47F8D85E-5574-4705-9DF8-0214C81377DB}"/>
    <cellStyle name="SAPBEXexcCritical4 22" xfId="9903" xr:uid="{45D64BF4-DD9F-4305-B6A1-649220476293}"/>
    <cellStyle name="SAPBEXexcCritical4 22 2" xfId="38689" xr:uid="{7C7C694A-5504-4AFD-85F9-B02BA2DC93F1}"/>
    <cellStyle name="SAPBEXexcCritical4 22 3" xfId="19211" xr:uid="{4D119BA9-3253-4383-B194-33DD91C65975}"/>
    <cellStyle name="SAPBEXexcCritical4 23" xfId="20116" xr:uid="{6586929F-69D0-45B9-8128-5D90B71F57D5}"/>
    <cellStyle name="SAPBEXexcCritical4 23 2" xfId="39426" xr:uid="{B0F0561C-0382-4C82-82B7-D911B636A191}"/>
    <cellStyle name="SAPBEXexcCritical4 24" xfId="21750" xr:uid="{A01E070E-93B4-4A86-A547-A737D9D2109A}"/>
    <cellStyle name="SAPBEXexcCritical4 24 2" xfId="40549" xr:uid="{3354C4D0-B37E-4414-9F10-A99CB4F9AF84}"/>
    <cellStyle name="SAPBEXexcCritical4 25" xfId="21942" xr:uid="{1404C69D-E03E-46C6-8985-2D99D98D3CAA}"/>
    <cellStyle name="SAPBEXexcCritical4 25 2" xfId="40740" xr:uid="{B1E8C798-32AC-4526-8D2A-B1A3087E8043}"/>
    <cellStyle name="SAPBEXexcCritical4 26" xfId="22071" xr:uid="{7B4E9368-9AAC-4339-ACA4-923FC21EF048}"/>
    <cellStyle name="SAPBEXexcCritical4 26 2" xfId="40867" xr:uid="{93E3CE5A-0601-461E-8D0A-4A9682A913EA}"/>
    <cellStyle name="SAPBEXexcCritical4 27" xfId="22228" xr:uid="{2259219A-56CE-46B2-8692-080DDB06693D}"/>
    <cellStyle name="SAPBEXexcCritical4 27 2" xfId="41023" xr:uid="{05A499C0-B265-4A7B-9C7E-3BA18F00F683}"/>
    <cellStyle name="SAPBEXexcCritical4 28" xfId="22362" xr:uid="{E27C9D2D-6E33-44CD-9900-1BC92E780BF6}"/>
    <cellStyle name="SAPBEXexcCritical4 28 2" xfId="41155" xr:uid="{49A74989-84CF-4C57-9B9F-3E43F9AF2420}"/>
    <cellStyle name="SAPBEXexcCritical4 29" xfId="22122" xr:uid="{C4E49775-B2C7-4208-ADDA-8AE863E7177D}"/>
    <cellStyle name="SAPBEXexcCritical4 29 2" xfId="40918" xr:uid="{700A0720-D8D5-423C-B2BD-C54EE671751E}"/>
    <cellStyle name="SAPBEXexcCritical4 3" xfId="2686" xr:uid="{F3B921DD-80AB-48F8-B9C3-37C173D675B5}"/>
    <cellStyle name="SAPBEXexcCritical4 3 10" xfId="18425" xr:uid="{CC2ED580-6F7F-4106-BE8D-F725F152DBA7}"/>
    <cellStyle name="SAPBEXexcCritical4 3 10 2" xfId="37908" xr:uid="{2D9A7CB8-28C3-41D8-BB4A-4A3038E1680F}"/>
    <cellStyle name="SAPBEXexcCritical4 3 11" xfId="19295" xr:uid="{DC0FA4F3-7600-489C-A46B-A658774DF68E}"/>
    <cellStyle name="SAPBEXexcCritical4 3 11 2" xfId="38773" xr:uid="{B8711160-C9C7-4D67-9B23-527039D10BD7}"/>
    <cellStyle name="SAPBEXexcCritical4 3 12" xfId="18708" xr:uid="{DBB18FD9-E9F3-47A8-A11D-356EF13189D1}"/>
    <cellStyle name="SAPBEXexcCritical4 3 12 2" xfId="38189" xr:uid="{961CFBB9-EE14-4035-AFD0-F8DE2C72924A}"/>
    <cellStyle name="SAPBEXexcCritical4 3 13" xfId="22494" xr:uid="{E32A6201-8BCE-46E7-88AE-5F9807AF1F0E}"/>
    <cellStyle name="SAPBEXexcCritical4 3 13 2" xfId="41286" xr:uid="{FE23F4FB-4EDC-44F7-82A2-C2CEAEF052AC}"/>
    <cellStyle name="SAPBEXexcCritical4 3 14" xfId="22337" xr:uid="{468B4831-FA9A-4208-B50E-DB76E2909ED7}"/>
    <cellStyle name="SAPBEXexcCritical4 3 14 2" xfId="41130" xr:uid="{C04ED814-232D-4C73-849C-D43D3F245B2E}"/>
    <cellStyle name="SAPBEXexcCritical4 3 15" xfId="22489" xr:uid="{0C4C884E-3773-4445-8BF0-E694D08441A3}"/>
    <cellStyle name="SAPBEXexcCritical4 3 15 2" xfId="41281" xr:uid="{657B6FD7-73FF-4CB4-9E32-8806165CB6C5}"/>
    <cellStyle name="SAPBEXexcCritical4 3 16" xfId="24285" xr:uid="{FF149D3D-A39C-425B-A6EF-49C5A640A3F3}"/>
    <cellStyle name="SAPBEXexcCritical4 3 16 2" xfId="43065" xr:uid="{B2124D5D-E2A8-4791-B50F-8E18289A9170}"/>
    <cellStyle name="SAPBEXexcCritical4 3 17" xfId="23988" xr:uid="{DD7F9939-DA7C-4428-BAE3-429A22FE3FAB}"/>
    <cellStyle name="SAPBEXexcCritical4 3 17 2" xfId="42771" xr:uid="{AF4ADFC2-5B49-4D60-8DD3-1E452216DB33}"/>
    <cellStyle name="SAPBEXexcCritical4 3 18" xfId="22891" xr:uid="{0879466A-D871-43C2-BCB1-F8BE39638D9E}"/>
    <cellStyle name="SAPBEXexcCritical4 3 18 2" xfId="41682" xr:uid="{FE771FDE-D3AE-49F7-A191-8AF036DA0C3E}"/>
    <cellStyle name="SAPBEXexcCritical4 3 19" xfId="22704" xr:uid="{A64C57EE-DE9F-41F0-AB73-75670F3C6AE8}"/>
    <cellStyle name="SAPBEXexcCritical4 3 19 2" xfId="41495" xr:uid="{92C69428-CD11-4492-AE56-E77025C8EDA4}"/>
    <cellStyle name="SAPBEXexcCritical4 3 2" xfId="4784" xr:uid="{6FAA575F-29B2-40ED-AF77-92107DE0DB3C}"/>
    <cellStyle name="SAPBEXexcCritical4 3 2 2" xfId="9404" xr:uid="{B63FA6A7-9E54-4DE1-8584-9E0010186EC6}"/>
    <cellStyle name="SAPBEXexcCritical4 3 2 2 2" xfId="9778" xr:uid="{79E3DA63-148C-4738-851B-7511103B9226}"/>
    <cellStyle name="SAPBEXexcCritical4 3 2 2 2 2" xfId="12795" xr:uid="{6427E034-02F1-4800-B817-73096210C6E7}"/>
    <cellStyle name="SAPBEXexcCritical4 3 2 2 2 2 2" xfId="37555" xr:uid="{3CA3306B-CB80-41A6-A99A-BE844793DC36}"/>
    <cellStyle name="SAPBEXexcCritical4 3 2 2 2 3" xfId="18067" xr:uid="{B820595E-4691-474B-B5B9-7437074A61B5}"/>
    <cellStyle name="SAPBEXexcCritical4 3 2 2 3" xfId="12466" xr:uid="{6F618A29-3EC3-4C23-8FD7-948C665F64BC}"/>
    <cellStyle name="SAPBEXexcCritical4 3 2 2 3 2" xfId="37215" xr:uid="{0483C8CA-7783-4A20-B0C5-0C6DC5E0591B}"/>
    <cellStyle name="SAPBEXexcCritical4 3 2 2 4" xfId="17726" xr:uid="{709E3AFD-48B4-42B8-B407-BD3B5D0822CD}"/>
    <cellStyle name="SAPBEXexcCritical4 3 2 3" xfId="9053" xr:uid="{DD3C1CB2-FDEB-4C1C-BE36-7952F8BF9EBB}"/>
    <cellStyle name="SAPBEXexcCritical4 3 2 3 2" xfId="12282" xr:uid="{B20B132A-2ACC-4179-9422-B5709C230DF6}"/>
    <cellStyle name="SAPBEXexcCritical4 3 2 3 2 2" xfId="36900" xr:uid="{DFD1F108-B5CA-4916-80AC-5E677A717B8C}"/>
    <cellStyle name="SAPBEXexcCritical4 3 2 3 3" xfId="17421" xr:uid="{054CB9FF-2580-4654-976C-885E433A97C6}"/>
    <cellStyle name="SAPBEXexcCritical4 3 2 4" xfId="11146" xr:uid="{EFBABED0-9397-454D-9E56-E9FF455BBA95}"/>
    <cellStyle name="SAPBEXexcCritical4 3 2 4 2" xfId="47627" xr:uid="{31A7A68B-6672-4A37-813E-DCC991DD2636}"/>
    <cellStyle name="SAPBEXexcCritical4 3 2 4 3" xfId="28876" xr:uid="{BF5F216B-1941-4D45-B93C-DBACA90C2BB1}"/>
    <cellStyle name="SAPBEXexcCritical4 3 2 5" xfId="34366" xr:uid="{1B4CB487-C77A-4B1B-845D-14CAD40D54EA}"/>
    <cellStyle name="SAPBEXexcCritical4 3 2 6" xfId="15194" xr:uid="{58A62988-B54D-4166-B62E-01E90F5CFDE2}"/>
    <cellStyle name="SAPBEXexcCritical4 3 20" xfId="22881" xr:uid="{71927037-7D56-4004-AC8F-105BDF8C4FAA}"/>
    <cellStyle name="SAPBEXexcCritical4 3 20 2" xfId="41672" xr:uid="{B537C0FD-273B-4CC4-A9F0-D7F428A5F29E}"/>
    <cellStyle name="SAPBEXexcCritical4 3 21" xfId="26203" xr:uid="{C722016C-5539-4003-AF38-A1C665F4FC9F}"/>
    <cellStyle name="SAPBEXexcCritical4 3 21 2" xfId="44974" xr:uid="{F8C5F744-3B5F-4C16-98C3-ACE089FE8942}"/>
    <cellStyle name="SAPBEXexcCritical4 3 22" xfId="25987" xr:uid="{BB8DB42C-D1E1-4511-B554-9CD7C49B6DE2}"/>
    <cellStyle name="SAPBEXexcCritical4 3 22 2" xfId="44759" xr:uid="{16DB95DD-8A1C-41B8-95D8-7AD3A16D2863}"/>
    <cellStyle name="SAPBEXexcCritical4 3 23" xfId="26197" xr:uid="{BC61F48F-AE50-41CF-8363-EAE654420F70}"/>
    <cellStyle name="SAPBEXexcCritical4 3 23 2" xfId="44968" xr:uid="{FC0869C6-1D4E-465F-9011-9BE7E85E5290}"/>
    <cellStyle name="SAPBEXexcCritical4 3 24" xfId="23861" xr:uid="{4DB39E95-398E-46E5-9A1D-4AEF48F8FC84}"/>
    <cellStyle name="SAPBEXexcCritical4 3 24 2" xfId="42644" xr:uid="{5FF6CA69-11D8-4A4C-9372-07AE9930A8D0}"/>
    <cellStyle name="SAPBEXexcCritical4 3 25" xfId="25162" xr:uid="{7216A89C-3416-46E9-98BE-1E2F4916CFDE}"/>
    <cellStyle name="SAPBEXexcCritical4 3 25 2" xfId="43938" xr:uid="{7220C755-9511-48BC-8D02-22A91098CADC}"/>
    <cellStyle name="SAPBEXexcCritical4 3 26" xfId="32401" xr:uid="{BF7C87B4-AB43-422C-BBFC-B282DFD3B1FB}"/>
    <cellStyle name="SAPBEXexcCritical4 3 27" xfId="31350" xr:uid="{94055D5F-4A4E-4234-858A-CD836CCA42D7}"/>
    <cellStyle name="SAPBEXexcCritical4 3 28" xfId="13405" xr:uid="{68206A5B-F7A5-443D-A49D-70E3CC77D41B}"/>
    <cellStyle name="SAPBEXexcCritical4 3 3" xfId="9458" xr:uid="{093D6ED8-185D-4933-BA06-ACDFFA9B26D9}"/>
    <cellStyle name="SAPBEXexcCritical4 3 3 2" xfId="9831" xr:uid="{D7A371E9-B09C-406C-97D7-D00B6AA5F921}"/>
    <cellStyle name="SAPBEXexcCritical4 3 3 2 2" xfId="12848" xr:uid="{41BD83C9-C679-4F6E-B155-7E2ACBA713D5}"/>
    <cellStyle name="SAPBEXexcCritical4 3 3 2 2 2" xfId="37606" xr:uid="{3E34D73C-22FD-4A12-8D0F-C9C951F444F8}"/>
    <cellStyle name="SAPBEXexcCritical4 3 3 2 3" xfId="18120" xr:uid="{0E08F7C1-8946-4269-999C-2C04817D35CB}"/>
    <cellStyle name="SAPBEXexcCritical4 3 3 3" xfId="12519" xr:uid="{573978C0-763F-41B9-B15E-751A559BC40E}"/>
    <cellStyle name="SAPBEXexcCritical4 3 3 3 2" xfId="37266" xr:uid="{B9CA8A29-E381-49A5-B233-DC8C5A680060}"/>
    <cellStyle name="SAPBEXexcCritical4 3 3 4" xfId="17779" xr:uid="{42A1FA6E-358C-48E7-AA04-2112AB4D5476}"/>
    <cellStyle name="SAPBEXexcCritical4 3 4" xfId="8793" xr:uid="{DBDB3265-03E3-44DC-9A2F-3B0E6BE63CF9}"/>
    <cellStyle name="SAPBEXexcCritical4 3 4 2" xfId="12185" xr:uid="{CB7ED70E-E24D-4EB4-8E18-EDD619666255}"/>
    <cellStyle name="SAPBEXexcCritical4 3 4 2 2" xfId="36701" xr:uid="{B5323E13-2BD7-4601-9834-131F8DAB6CD8}"/>
    <cellStyle name="SAPBEXexcCritical4 3 4 3" xfId="17239" xr:uid="{AD3BA5B9-9F65-471E-B624-FA84056A5DAD}"/>
    <cellStyle name="SAPBEXexcCritical4 3 5" xfId="9550" xr:uid="{D518E679-45A1-4C88-BC8C-4FA028F0B15D}"/>
    <cellStyle name="SAPBEXexcCritical4 3 5 2" xfId="12598" xr:uid="{CA4C9FCC-F693-4A99-8331-741BC12B46AA}"/>
    <cellStyle name="SAPBEXexcCritical4 3 5 2 2" xfId="37346" xr:uid="{759CB5D7-5B1A-421A-A300-1E637975F25B}"/>
    <cellStyle name="SAPBEXexcCritical4 3 5 3" xfId="17859" xr:uid="{EA975982-767D-4F7F-B338-22CE69CFCBCC}"/>
    <cellStyle name="SAPBEXexcCritical4 3 6" xfId="19759" xr:uid="{5E841EDC-C933-4870-BFF0-10C049D596E0}"/>
    <cellStyle name="SAPBEXexcCritical4 3 6 2" xfId="39226" xr:uid="{1D3F4A9F-3A59-46BD-884C-7B09B5953398}"/>
    <cellStyle name="SAPBEXexcCritical4 3 7" xfId="18894" xr:uid="{7A1C0151-95C3-494F-B793-0D461EC1ABC9}"/>
    <cellStyle name="SAPBEXexcCritical4 3 7 2" xfId="38375" xr:uid="{E9BD87AE-4059-4809-B5D9-6DA5E73ECF5C}"/>
    <cellStyle name="SAPBEXexcCritical4 3 8" xfId="21155" xr:uid="{C38FED99-AC01-49F2-B60B-591721FF070D}"/>
    <cellStyle name="SAPBEXexcCritical4 3 8 2" xfId="39957" xr:uid="{D74E712F-1639-4404-88A5-26F8FD674DB1}"/>
    <cellStyle name="SAPBEXexcCritical4 3 9" xfId="18388" xr:uid="{C0F26430-4ABA-440F-817C-8E5458DAA267}"/>
    <cellStyle name="SAPBEXexcCritical4 3 9 2" xfId="37872" xr:uid="{601C39D5-F738-4534-9A65-6F177D946AC7}"/>
    <cellStyle name="SAPBEXexcCritical4 30" xfId="21771" xr:uid="{8DA3B7B5-BF75-4F0D-9B85-60B3EC00BD05}"/>
    <cellStyle name="SAPBEXexcCritical4 30 2" xfId="40570" xr:uid="{372D37DE-2B9C-4AEF-A16E-DE735DA1B495}"/>
    <cellStyle name="SAPBEXexcCritical4 31" xfId="22639" xr:uid="{53C23BF0-F11E-4C2D-B969-1B365BDD0899}"/>
    <cellStyle name="SAPBEXexcCritical4 31 2" xfId="41431" xr:uid="{80135C76-BF33-4F01-869F-2206CD88A880}"/>
    <cellStyle name="SAPBEXexcCritical4 32" xfId="23712" xr:uid="{A80C645F-0841-4703-9EA4-DE63B5A88D29}"/>
    <cellStyle name="SAPBEXexcCritical4 32 2" xfId="42496" xr:uid="{19EAF51B-66CF-4B47-81A2-01F70FBFC032}"/>
    <cellStyle name="SAPBEXexcCritical4 33" xfId="23554" xr:uid="{DCC1BCD5-E4D9-4962-8172-55B564CF3ABC}"/>
    <cellStyle name="SAPBEXexcCritical4 33 2" xfId="42340" xr:uid="{0DC981CA-40BE-4BFA-8628-836CDE82B808}"/>
    <cellStyle name="SAPBEXexcCritical4 34" xfId="25664" xr:uid="{0C65335D-861B-4FBD-8CF8-EA0207A0C33D}"/>
    <cellStyle name="SAPBEXexcCritical4 34 2" xfId="44439" xr:uid="{40F15932-2A7A-4F56-89FD-167869941A26}"/>
    <cellStyle name="SAPBEXexcCritical4 35" xfId="25843" xr:uid="{6543E320-2614-4BD5-BD06-B1F7D5D21E97}"/>
    <cellStyle name="SAPBEXexcCritical4 35 2" xfId="44617" xr:uid="{B266FCA4-C680-48E7-9CC7-DA2D576D149E}"/>
    <cellStyle name="SAPBEXexcCritical4 36" xfId="26017" xr:uid="{E5B2D278-9D25-4926-9A71-2F58D4505357}"/>
    <cellStyle name="SAPBEXexcCritical4 36 2" xfId="44789" xr:uid="{C50FA0DA-A6B5-4028-9E56-4A5DD877901F}"/>
    <cellStyle name="SAPBEXexcCritical4 37" xfId="25724" xr:uid="{F749FACE-6BE4-4B63-A49E-7D970C03A47B}"/>
    <cellStyle name="SAPBEXexcCritical4 37 2" xfId="44499" xr:uid="{227ED9AF-ABE0-4C31-A630-18FCF98E75E7}"/>
    <cellStyle name="SAPBEXexcCritical4 38" xfId="23439" xr:uid="{0CE8C54B-94D7-4C93-9F6C-F72F775FF6F2}"/>
    <cellStyle name="SAPBEXexcCritical4 38 2" xfId="42227" xr:uid="{9AE89D0D-CCAC-41D5-8315-BBB98649A365}"/>
    <cellStyle name="SAPBEXexcCritical4 39" xfId="26419" xr:uid="{A65235C3-8EB6-499B-9AAD-46C0BDA12FE2}"/>
    <cellStyle name="SAPBEXexcCritical4 39 2" xfId="45190" xr:uid="{9CCC8B3D-9FD3-40C2-9AB9-441E09C9B749}"/>
    <cellStyle name="SAPBEXexcCritical4 4" xfId="3181" xr:uid="{9EDB1540-3B11-407F-B835-F41BA133816F}"/>
    <cellStyle name="SAPBEXexcCritical4 4 2" xfId="5253" xr:uid="{3B2259C9-1DAE-4C6B-A178-4009CF6F6121}"/>
    <cellStyle name="SAPBEXexcCritical4 4 2 2" xfId="9356" xr:uid="{E733220F-C144-4923-A989-92BB169B81A0}"/>
    <cellStyle name="SAPBEXexcCritical4 4 2 2 2" xfId="12418" xr:uid="{A504338C-2264-4B2E-A12F-C221EE1ECD68}"/>
    <cellStyle name="SAPBEXexcCritical4 4 2 2 2 2" xfId="37167" xr:uid="{41C8426D-3007-4AF0-968C-8148115229E4}"/>
    <cellStyle name="SAPBEXexcCritical4 4 2 2 3" xfId="17678" xr:uid="{A506654B-05FD-42F0-84F5-DE1D193A490D}"/>
    <cellStyle name="SAPBEXexcCritical4 4 2 3" xfId="9730" xr:uid="{294A741E-6335-426B-8EAE-1993EEC4BA54}"/>
    <cellStyle name="SAPBEXexcCritical4 4 2 3 2" xfId="12747" xr:uid="{1EB3C103-E026-487B-AD60-A3836F104A8F}"/>
    <cellStyle name="SAPBEXexcCritical4 4 2 3 2 2" xfId="37507" xr:uid="{C23EC72C-B272-4835-BA5C-F650505FFA0E}"/>
    <cellStyle name="SAPBEXexcCritical4 4 2 3 3" xfId="18019" xr:uid="{DEA58479-5477-4EC3-81CB-CFBF8FC62840}"/>
    <cellStyle name="SAPBEXexcCritical4 4 2 4" xfId="11472" xr:uid="{77D50364-69DA-482D-A820-5EEFBF87E351}"/>
    <cellStyle name="SAPBEXexcCritical4 4 2 4 2" xfId="48096" xr:uid="{5A00BA4C-2982-4F29-9618-49AAF7E06932}"/>
    <cellStyle name="SAPBEXexcCritical4 4 2 4 3" xfId="29345" xr:uid="{420625AF-F58B-4060-97DB-EF7A64E46BF1}"/>
    <cellStyle name="SAPBEXexcCritical4 4 2 5" xfId="34835" xr:uid="{C109796F-238D-4FB1-913A-61384F9A1B5D}"/>
    <cellStyle name="SAPBEXexcCritical4 4 2 6" xfId="15663" xr:uid="{EA0CA69D-BFF9-44FA-9710-E5966610F6EE}"/>
    <cellStyle name="SAPBEXexcCritical4 4 3" xfId="9000" xr:uid="{21262219-4401-455B-9061-49A081768780}"/>
    <cellStyle name="SAPBEXexcCritical4 4 3 2" xfId="12236" xr:uid="{31F27A53-23DF-426B-B67C-0831F23B29BB}"/>
    <cellStyle name="SAPBEXexcCritical4 4 3 2 2" xfId="36849" xr:uid="{C9C6A235-A43C-4FBE-8B1A-55DB987715D1}"/>
    <cellStyle name="SAPBEXexcCritical4 4 3 3" xfId="17370" xr:uid="{83574A32-28FD-4DFC-B00F-95D7AF77290A}"/>
    <cellStyle name="SAPBEXexcCritical4 4 4" xfId="27589" xr:uid="{FC0246D7-B35F-4D76-A390-190B527B2175}"/>
    <cellStyle name="SAPBEXexcCritical4 4 4 2" xfId="46340" xr:uid="{53E28D50-8E37-4A8B-9650-1A834C3AA19F}"/>
    <cellStyle name="SAPBEXexcCritical4 4 5" xfId="32894" xr:uid="{E017D6C6-5535-44EF-A14F-A094C1F94F4E}"/>
    <cellStyle name="SAPBEXexcCritical4 4 6" xfId="13894" xr:uid="{C96CFA5D-BFF9-4DB7-BD31-0F171F0AE22A}"/>
    <cellStyle name="SAPBEXexcCritical4 40" xfId="26521" xr:uid="{2CF974C3-BD8D-4352-BF61-4A4E67317EA5}"/>
    <cellStyle name="SAPBEXexcCritical4 40 2" xfId="45291" xr:uid="{EDE39BE1-FC57-48D5-83C5-937DB5EB2776}"/>
    <cellStyle name="SAPBEXexcCritical4 41" xfId="26582" xr:uid="{83AB6273-00E3-40F2-BD52-EA120760FE8E}"/>
    <cellStyle name="SAPBEXexcCritical4 41 2" xfId="45352" xr:uid="{ED266C09-F142-4409-BF07-C7CE44DAD513}"/>
    <cellStyle name="SAPBEXexcCritical4 42" xfId="31675" xr:uid="{B757E2AC-C7C9-48E3-A149-59E8B2BB51D0}"/>
    <cellStyle name="SAPBEXexcCritical4 43" xfId="31084" xr:uid="{56244848-6846-45C6-91B5-1783F285EFCC}"/>
    <cellStyle name="SAPBEXexcCritical4 5" xfId="3271" xr:uid="{DFD07517-2642-4849-AF16-5D511571F386}"/>
    <cellStyle name="SAPBEXexcCritical4 5 2" xfId="5337" xr:uid="{D49DDC54-1FFE-4F57-9E2D-C0D3CA2B7393}"/>
    <cellStyle name="SAPBEXexcCritical4 5 2 2" xfId="11556" xr:uid="{91D829A4-9BB7-4126-9636-024A5104261A}"/>
    <cellStyle name="SAPBEXexcCritical4 5 2 2 2" xfId="48180" xr:uid="{3810A704-3045-4B41-A7FA-032C6723FCA2}"/>
    <cellStyle name="SAPBEXexcCritical4 5 2 2 3" xfId="29429" xr:uid="{7F43D579-CD89-41B6-9637-190CB2287E87}"/>
    <cellStyle name="SAPBEXexcCritical4 5 2 3" xfId="34919" xr:uid="{3D82E451-3B04-45EF-ADE4-0168783854FB}"/>
    <cellStyle name="SAPBEXexcCritical4 5 2 4" xfId="15747" xr:uid="{1722A6F4-95F0-4A4F-9265-0F392BF85446}"/>
    <cellStyle name="SAPBEXexcCritical4 5 3" xfId="9319" xr:uid="{08B930CE-4A36-4E57-8FC3-4030899458EE}"/>
    <cellStyle name="SAPBEXexcCritical4 5 3 2" xfId="12384" xr:uid="{014F3551-072A-4EB5-9705-BE84F62EB8FB}"/>
    <cellStyle name="SAPBEXexcCritical4 5 3 2 2" xfId="37133" xr:uid="{15D4E249-8F4D-4738-9C17-65F42C149B81}"/>
    <cellStyle name="SAPBEXexcCritical4 5 3 3" xfId="17644" xr:uid="{28838196-5E93-4E33-8641-46A8636AA402}"/>
    <cellStyle name="SAPBEXexcCritical4 5 4" xfId="9696" xr:uid="{7E84C1C7-AE59-4C3C-8D4B-CB6A8B6021C2}"/>
    <cellStyle name="SAPBEXexcCritical4 5 4 2" xfId="12713" xr:uid="{7C85089A-0416-41C9-A71F-E3CF05EA9ED1}"/>
    <cellStyle name="SAPBEXexcCritical4 5 4 2 2" xfId="37473" xr:uid="{6C9F4936-E9D1-49E2-8D6E-0FEB412E4D6B}"/>
    <cellStyle name="SAPBEXexcCritical4 5 4 3" xfId="17985" xr:uid="{0CC99331-87D9-4E61-996A-F8F58F7FAF05}"/>
    <cellStyle name="SAPBEXexcCritical4 5 5" xfId="10514" xr:uid="{20F6E7A8-3B6B-46E0-89D1-C3611A2F09F6}"/>
    <cellStyle name="SAPBEXexcCritical4 5 5 2" xfId="46428" xr:uid="{32373119-0B92-4A4F-8979-F9363D8A008A}"/>
    <cellStyle name="SAPBEXexcCritical4 5 5 3" xfId="27677" xr:uid="{C2ECC2B9-9A38-4C64-82D4-0BAA3CE16FEC}"/>
    <cellStyle name="SAPBEXexcCritical4 5 6" xfId="32984" xr:uid="{B1ACF090-E1B2-49E6-B094-F7D22AC37B27}"/>
    <cellStyle name="SAPBEXexcCritical4 5 7" xfId="13983" xr:uid="{38F837FB-86B6-420B-80DE-CEF128F160FA}"/>
    <cellStyle name="SAPBEXexcCritical4 6" xfId="3206" xr:uid="{C9CAB392-E216-494E-B3D8-B24A54EEF383}"/>
    <cellStyle name="SAPBEXexcCritical4 6 2" xfId="5278" xr:uid="{9D7BF7D1-DAE0-467A-A429-F9CB88542679}"/>
    <cellStyle name="SAPBEXexcCritical4 6 2 2" xfId="11497" xr:uid="{317E5237-5580-4E51-9FF1-08332FDD9419}"/>
    <cellStyle name="SAPBEXexcCritical4 6 2 2 2" xfId="48121" xr:uid="{B8A0B048-3B3B-4900-BC40-9354549D831D}"/>
    <cellStyle name="SAPBEXexcCritical4 6 2 2 3" xfId="29370" xr:uid="{063BF220-05CA-46ED-8DE9-CD63C934C28F}"/>
    <cellStyle name="SAPBEXexcCritical4 6 2 3" xfId="34860" xr:uid="{4C93FD56-CA8D-4ADB-A3AD-001F6DEE9565}"/>
    <cellStyle name="SAPBEXexcCritical4 6 2 4" xfId="15688" xr:uid="{45CDD27C-16A5-4972-A2D6-7F2A5A4E4358}"/>
    <cellStyle name="SAPBEXexcCritical4 6 3" xfId="10450" xr:uid="{AF653DD2-A7ED-4992-8BC0-215FF0B918FB}"/>
    <cellStyle name="SAPBEXexcCritical4 6 3 2" xfId="46365" xr:uid="{AC1E5BCA-C0B2-429E-8FC3-A503C7B87E32}"/>
    <cellStyle name="SAPBEXexcCritical4 6 3 3" xfId="27614" xr:uid="{4D31556D-9526-49D8-BAD4-A1BAAEF62309}"/>
    <cellStyle name="SAPBEXexcCritical4 6 4" xfId="32919" xr:uid="{F68C2488-6EEB-4FEC-A94F-30627D20D108}"/>
    <cellStyle name="SAPBEXexcCritical4 6 5" xfId="13919" xr:uid="{1BE16024-863C-451D-8406-24CE058C2D31}"/>
    <cellStyle name="SAPBEXexcCritical4 7" xfId="3599" xr:uid="{6AFFFA01-CC8B-4092-A804-0E78663FBD85}"/>
    <cellStyle name="SAPBEXexcCritical4 7 2" xfId="5591" xr:uid="{428CE7D7-3933-481D-A4EE-773F58676431}"/>
    <cellStyle name="SAPBEXexcCritical4 7 2 2" xfId="11748" xr:uid="{F40C424C-D84C-4E29-B043-010CE92D7177}"/>
    <cellStyle name="SAPBEXexcCritical4 7 2 2 2" xfId="48433" xr:uid="{1F5378BE-00C6-4A8F-BCA1-679B43F79E58}"/>
    <cellStyle name="SAPBEXexcCritical4 7 2 2 3" xfId="29682" xr:uid="{D808A0AC-6D97-4341-A884-AF8DC80022D7}"/>
    <cellStyle name="SAPBEXexcCritical4 7 2 3" xfId="35172" xr:uid="{C8E90E82-E0C5-4003-811D-3977A6C3CBE5}"/>
    <cellStyle name="SAPBEXexcCritical4 7 2 4" xfId="16000" xr:uid="{E8FA00B5-1C5E-4B3E-8842-912A78EF6EAE}"/>
    <cellStyle name="SAPBEXexcCritical4 7 3" xfId="10720" xr:uid="{E370C116-5EE8-44FB-997F-2A7B79DEE346}"/>
    <cellStyle name="SAPBEXexcCritical4 7 3 2" xfId="46690" xr:uid="{FB4034EE-5C41-4068-A825-DCDB75C7683B}"/>
    <cellStyle name="SAPBEXexcCritical4 7 3 3" xfId="27939" xr:uid="{81345953-8AC8-445F-A5AC-5AF91D113F9F}"/>
    <cellStyle name="SAPBEXexcCritical4 7 4" xfId="33275" xr:uid="{BA3FE896-92D2-4DA0-801D-6DD21D640F1F}"/>
    <cellStyle name="SAPBEXexcCritical4 7 5" xfId="14256" xr:uid="{ABF0EB99-7E98-4683-9B1A-5CB1370CB58A}"/>
    <cellStyle name="SAPBEXexcCritical4 8" xfId="2831" xr:uid="{93778EA9-95B4-4310-ABA8-015B37B43B3B}"/>
    <cellStyle name="SAPBEXexcCritical4 8 2" xfId="4918" xr:uid="{275038D4-6FBC-4B87-947E-87F2D34C739B}"/>
    <cellStyle name="SAPBEXexcCritical4 8 2 2" xfId="11280" xr:uid="{AAF13155-657B-4137-B9BD-08D755322AC8}"/>
    <cellStyle name="SAPBEXexcCritical4 8 2 2 2" xfId="47761" xr:uid="{F2C8A438-FF8E-480B-B8D9-759E2DF23812}"/>
    <cellStyle name="SAPBEXexcCritical4 8 2 2 3" xfId="29010" xr:uid="{6631F53E-B89F-4EBB-BAF4-F18AF697542A}"/>
    <cellStyle name="SAPBEXexcCritical4 8 2 3" xfId="34500" xr:uid="{E3A33701-9921-4362-AE33-0B373685F519}"/>
    <cellStyle name="SAPBEXexcCritical4 8 2 4" xfId="15328" xr:uid="{335E3182-B39D-4CF2-98DA-5C7499E8EDDE}"/>
    <cellStyle name="SAPBEXexcCritical4 8 3" xfId="10235" xr:uid="{CBB06B6B-11C9-4B56-87E2-123E42F67C3A}"/>
    <cellStyle name="SAPBEXexcCritical4 8 3 2" xfId="46008" xr:uid="{E5835202-6E04-4441-AA6B-2D40C53C15B7}"/>
    <cellStyle name="SAPBEXexcCritical4 8 3 3" xfId="27257" xr:uid="{0420EAE3-7D25-41C3-B1D0-C49EC9E47714}"/>
    <cellStyle name="SAPBEXexcCritical4 8 4" xfId="32546" xr:uid="{37B0FF41-0082-411A-9C92-0D2095AD8D92}"/>
    <cellStyle name="SAPBEXexcCritical4 8 5" xfId="13549" xr:uid="{EFD410B2-4A03-4891-B0C9-2B32E029B802}"/>
    <cellStyle name="SAPBEXexcCritical4 9" xfId="3288" xr:uid="{A39A99D3-111F-48B6-A543-78811DA7C79C}"/>
    <cellStyle name="SAPBEXexcCritical4 9 2" xfId="5352" xr:uid="{348DBAC6-63C1-408B-B7B5-8EE5B95C1AAB}"/>
    <cellStyle name="SAPBEXexcCritical4 9 2 2" xfId="11571" xr:uid="{44AFBA8A-D427-480B-9764-2956EE2D1244}"/>
    <cellStyle name="SAPBEXexcCritical4 9 2 2 2" xfId="48195" xr:uid="{3079F989-1B87-4123-A5B7-248DB7E641B8}"/>
    <cellStyle name="SAPBEXexcCritical4 9 2 2 3" xfId="29444" xr:uid="{21C6FF95-AD76-403C-8618-D036EEF5DDE3}"/>
    <cellStyle name="SAPBEXexcCritical4 9 2 3" xfId="34934" xr:uid="{48B729F8-311F-4474-B62A-C873413CAFF4}"/>
    <cellStyle name="SAPBEXexcCritical4 9 2 4" xfId="15762" xr:uid="{899B9F4E-9EFB-4249-ACBA-768D2F9AFCDB}"/>
    <cellStyle name="SAPBEXexcCritical4 9 3" xfId="10530" xr:uid="{BAB6802C-7BFD-4871-A61F-CD26D4BA7DFC}"/>
    <cellStyle name="SAPBEXexcCritical4 9 3 2" xfId="46444" xr:uid="{207337C8-6961-4D68-AA44-7E0ECD2E920C}"/>
    <cellStyle name="SAPBEXexcCritical4 9 3 3" xfId="27693" xr:uid="{78EC1DDF-C1E4-4465-B8AF-02DBAB21B31F}"/>
    <cellStyle name="SAPBEXexcCritical4 9 4" xfId="33001" xr:uid="{800F4CAC-CF19-444A-85D5-EDD3300E6A2E}"/>
    <cellStyle name="SAPBEXexcCritical4 9 5" xfId="13999" xr:uid="{F2557BD9-43DE-402D-AE8E-AD7950EE34CD}"/>
    <cellStyle name="SAPBEXexcCritical5" xfId="1283" xr:uid="{ABD723BB-341B-46B0-B45D-39FB4108F02A}"/>
    <cellStyle name="SAPBEXexcCritical5 10" xfId="3231" xr:uid="{7F0E4BA0-6C6C-4D1B-99B1-601ECC2E476E}"/>
    <cellStyle name="SAPBEXexcCritical5 10 2" xfId="5299" xr:uid="{C967D856-1F7C-4C20-A654-411F865F2619}"/>
    <cellStyle name="SAPBEXexcCritical5 10 2 2" xfId="11518" xr:uid="{01B1EEDC-3F26-4715-A107-6606C1EF1437}"/>
    <cellStyle name="SAPBEXexcCritical5 10 2 2 2" xfId="48142" xr:uid="{DD91F970-DC56-4B2B-B6A6-ED3726481E02}"/>
    <cellStyle name="SAPBEXexcCritical5 10 2 2 3" xfId="29391" xr:uid="{F42AD756-10DB-4A50-9676-EF083267C99D}"/>
    <cellStyle name="SAPBEXexcCritical5 10 2 3" xfId="34881" xr:uid="{E02B6D5E-F21A-45C2-A2A9-3A966B314C5E}"/>
    <cellStyle name="SAPBEXexcCritical5 10 2 4" xfId="15709" xr:uid="{595A52FE-86F5-4535-B815-54737106E85B}"/>
    <cellStyle name="SAPBEXexcCritical5 10 3" xfId="10475" xr:uid="{E5B0225C-FE45-4A4E-816A-950F5ECC2713}"/>
    <cellStyle name="SAPBEXexcCritical5 10 3 2" xfId="46390" xr:uid="{68469F3E-603A-45CE-87EB-7B1B3EE46A30}"/>
    <cellStyle name="SAPBEXexcCritical5 10 3 3" xfId="27639" xr:uid="{E7BDEF19-852B-4F57-8AAA-A6F0B36F56C5}"/>
    <cellStyle name="SAPBEXexcCritical5 10 4" xfId="32944" xr:uid="{45607D49-EA77-4F1D-A4FB-6202F0A29F5A}"/>
    <cellStyle name="SAPBEXexcCritical5 10 5" xfId="13944" xr:uid="{8556A888-63C2-4A8E-A1D7-1A58DB692A6B}"/>
    <cellStyle name="SAPBEXexcCritical5 11" xfId="3672" xr:uid="{8B3855FE-276D-47EC-9842-C13982A26786}"/>
    <cellStyle name="SAPBEXexcCritical5 11 2" xfId="5655" xr:uid="{3366FC3B-3D76-4696-881E-7DB9616DAEAD}"/>
    <cellStyle name="SAPBEXexcCritical5 11 2 2" xfId="11810" xr:uid="{A0D36960-CF76-4D11-AC99-5C6D1F09E5B2}"/>
    <cellStyle name="SAPBEXexcCritical5 11 2 2 2" xfId="48495" xr:uid="{B457F457-D960-4484-A85C-1CF7C262124C}"/>
    <cellStyle name="SAPBEXexcCritical5 11 2 2 3" xfId="29744" xr:uid="{602E10B5-8994-4081-B700-2D0CCCB568C2}"/>
    <cellStyle name="SAPBEXexcCritical5 11 2 3" xfId="35235" xr:uid="{0361BB08-8A6E-432F-9A85-C8DCA7585113}"/>
    <cellStyle name="SAPBEXexcCritical5 11 2 4" xfId="16062" xr:uid="{D512A23F-3560-47E8-9BB6-5D9AE4A0D457}"/>
    <cellStyle name="SAPBEXexcCritical5 11 3" xfId="10792" xr:uid="{D9BE3259-D7E2-4591-8546-A7BB2E1E5DAB}"/>
    <cellStyle name="SAPBEXexcCritical5 11 3 2" xfId="46762" xr:uid="{673FEC42-564C-4DC9-9B6D-AF27B7F30820}"/>
    <cellStyle name="SAPBEXexcCritical5 11 3 3" xfId="28011" xr:uid="{D6D2D1F9-D512-4508-BB03-26E31AF9C475}"/>
    <cellStyle name="SAPBEXexcCritical5 11 4" xfId="33348" xr:uid="{A686DE51-D8ED-499E-BD45-25F91062303E}"/>
    <cellStyle name="SAPBEXexcCritical5 11 5" xfId="14328" xr:uid="{CC601130-898F-41A6-B85C-8BEF069857F8}"/>
    <cellStyle name="SAPBEXexcCritical5 12" xfId="2649" xr:uid="{4CD99729-56F3-4CB2-B40F-C7FF14374E91}"/>
    <cellStyle name="SAPBEXexcCritical5 12 2" xfId="4747" xr:uid="{C1EF7DB0-398F-40DA-B64C-070D6F21C5CA}"/>
    <cellStyle name="SAPBEXexcCritical5 12 2 2" xfId="11109" xr:uid="{6ABD2908-FCF3-48A3-89E6-79328DA91BD8}"/>
    <cellStyle name="SAPBEXexcCritical5 12 2 2 2" xfId="47590" xr:uid="{2FD3CF8F-FF49-4084-8503-9D0BA4A0F36B}"/>
    <cellStyle name="SAPBEXexcCritical5 12 2 2 3" xfId="28839" xr:uid="{B6085F3B-7DE4-45D7-ACE4-348EACDFF4A1}"/>
    <cellStyle name="SAPBEXexcCritical5 12 2 3" xfId="34329" xr:uid="{322DD3B6-5ACD-4D6F-865E-8A3F82EA2198}"/>
    <cellStyle name="SAPBEXexcCritical5 12 2 4" xfId="15157" xr:uid="{E5A0C243-052E-4DB3-B9A5-17D498C3FFDA}"/>
    <cellStyle name="SAPBEXexcCritical5 12 3" xfId="10099" xr:uid="{3F0359FC-040F-43B9-B41C-308BF0583CFA}"/>
    <cellStyle name="SAPBEXexcCritical5 12 3 2" xfId="45852" xr:uid="{661C8AF7-24A3-4BD1-A42F-EF07F7F0F392}"/>
    <cellStyle name="SAPBEXexcCritical5 12 3 3" xfId="27101" xr:uid="{7DDECC97-1FF0-46DC-AD76-3C48D7E69A61}"/>
    <cellStyle name="SAPBEXexcCritical5 12 4" xfId="32364" xr:uid="{BA31A4B8-EC07-4E65-B85D-23AAB2A99BEA}"/>
    <cellStyle name="SAPBEXexcCritical5 12 5" xfId="13368" xr:uid="{12044D5E-AD50-49BA-92F3-8EE2349189E7}"/>
    <cellStyle name="SAPBEXexcCritical5 13" xfId="3686" xr:uid="{438D14BC-E2EF-443C-BEBC-53E55C3963B2}"/>
    <cellStyle name="SAPBEXexcCritical5 13 2" xfId="5669" xr:uid="{8EA3DB98-F89A-4C90-B9D7-CCF86A07C1FA}"/>
    <cellStyle name="SAPBEXexcCritical5 13 2 2" xfId="11823" xr:uid="{3BA07C08-4C50-41B6-A092-36D418400B5A}"/>
    <cellStyle name="SAPBEXexcCritical5 13 2 2 2" xfId="48509" xr:uid="{577DEE53-8F44-46C8-BC61-FFCDCFFB1DD9}"/>
    <cellStyle name="SAPBEXexcCritical5 13 2 2 3" xfId="29758" xr:uid="{CA0B39E7-DE41-4A81-B50A-E7EC8CD73EDB}"/>
    <cellStyle name="SAPBEXexcCritical5 13 2 3" xfId="35249" xr:uid="{AE667EA6-0682-42B4-A789-7C84C07F6030}"/>
    <cellStyle name="SAPBEXexcCritical5 13 2 4" xfId="16076" xr:uid="{FE9A4B5B-D86F-4123-856F-5B5FA62E9501}"/>
    <cellStyle name="SAPBEXexcCritical5 13 3" xfId="10806" xr:uid="{2F1D2BD5-8765-4C0C-A3D8-E0AD85911118}"/>
    <cellStyle name="SAPBEXexcCritical5 13 3 2" xfId="46776" xr:uid="{3B1B69FC-3242-4267-800E-3847085244A8}"/>
    <cellStyle name="SAPBEXexcCritical5 13 3 3" xfId="28025" xr:uid="{1867A6D4-0398-4965-BAFF-4B78AC2FAC74}"/>
    <cellStyle name="SAPBEXexcCritical5 13 4" xfId="33362" xr:uid="{DFB35BC9-198E-4FDB-8D43-6254C06C2943}"/>
    <cellStyle name="SAPBEXexcCritical5 13 5" xfId="14342" xr:uid="{AAC5EB7C-4587-4561-B5EB-DAFE3F917B6C}"/>
    <cellStyle name="SAPBEXexcCritical5 14" xfId="3350" xr:uid="{149C916E-E20A-4423-8486-68B1801E5BC2}"/>
    <cellStyle name="SAPBEXexcCritical5 14 2" xfId="10589" xr:uid="{48D7A3AA-8A1B-4663-BF75-F684FE8E8423}"/>
    <cellStyle name="SAPBEXexcCritical5 14 2 2" xfId="46497" xr:uid="{490CD050-B3F1-4A92-8799-706F1E436552}"/>
    <cellStyle name="SAPBEXexcCritical5 14 2 3" xfId="27746" xr:uid="{9F2AD616-A8A8-4F97-BA38-E339AD6813E4}"/>
    <cellStyle name="SAPBEXexcCritical5 14 3" xfId="33063" xr:uid="{E0E94740-9B99-4844-93C6-BCED43BA40C6}"/>
    <cellStyle name="SAPBEXexcCritical5 14 4" xfId="14060" xr:uid="{BF102B3B-F7EF-4762-B65D-34567C5F0CFB}"/>
    <cellStyle name="SAPBEXexcCritical5 15" xfId="4054" xr:uid="{CD50E6A2-3FEB-4FDE-B0E2-65AD6447BDD5}"/>
    <cellStyle name="SAPBEXexcCritical5 15 2" xfId="5870" xr:uid="{3535D836-2A2D-434A-A98C-4CC25741D10E}"/>
    <cellStyle name="SAPBEXexcCritical5 15 2 2" xfId="11884" xr:uid="{CE66A783-5FFD-411C-90AD-FDDB95094E93}"/>
    <cellStyle name="SAPBEXexcCritical5 15 2 2 2" xfId="48707" xr:uid="{948197FF-C5B2-4EF0-BAEF-EE6F38662DB4}"/>
    <cellStyle name="SAPBEXexcCritical5 15 2 2 3" xfId="29956" xr:uid="{27C79400-90AD-4B34-AEC3-5647E7C3E99A}"/>
    <cellStyle name="SAPBEXexcCritical5 15 2 3" xfId="35448" xr:uid="{48A64051-775A-4AC4-B4CA-1FAB0B215F9F}"/>
    <cellStyle name="SAPBEXexcCritical5 15 2 4" xfId="16274" xr:uid="{2FD62E74-8691-4408-A767-2A95137A1293}"/>
    <cellStyle name="SAPBEXexcCritical5 15 3" xfId="10886" xr:uid="{6FEE98C1-A5FA-4F1D-83A9-7D5D4CA63521}"/>
    <cellStyle name="SAPBEXexcCritical5 15 3 2" xfId="46991" xr:uid="{636820CA-2A78-42C0-BAAD-3D00BA3A3982}"/>
    <cellStyle name="SAPBEXexcCritical5 15 3 3" xfId="28240" xr:uid="{F47DFBF4-C43D-4011-BD4E-B2DE8366FF9C}"/>
    <cellStyle name="SAPBEXexcCritical5 15 4" xfId="33676" xr:uid="{7C2A9011-88D0-4249-98C4-43B50E834A28}"/>
    <cellStyle name="SAPBEXexcCritical5 15 5" xfId="14559" xr:uid="{624E7ECD-459F-426A-9173-49564C5085E5}"/>
    <cellStyle name="SAPBEXexcCritical5 16" xfId="6021" xr:uid="{B4CAFA34-60E5-43A6-9E77-81BA99C82911}"/>
    <cellStyle name="SAPBEXexcCritical5 16 2" xfId="11920" xr:uid="{3D5D80F2-9EF8-44A1-8D3D-B688B479DC32}"/>
    <cellStyle name="SAPBEXexcCritical5 16 2 2" xfId="48852" xr:uid="{469832FB-128A-452D-9767-9261980E8EEC}"/>
    <cellStyle name="SAPBEXexcCritical5 16 2 3" xfId="30101" xr:uid="{8577B91D-5897-4E70-9741-6B52DAE9D118}"/>
    <cellStyle name="SAPBEXexcCritical5 16 3" xfId="35594" xr:uid="{D7952013-EC94-44DB-BDDC-A63BB3D1D051}"/>
    <cellStyle name="SAPBEXexcCritical5 16 4" xfId="16419" xr:uid="{B6602D92-E221-45C9-A73B-8B24E087A87C}"/>
    <cellStyle name="SAPBEXexcCritical5 17" xfId="7967" xr:uid="{8D79BF78-FE0D-4A5F-A04D-B8F9214AAC19}"/>
    <cellStyle name="SAPBEXexcCritical5 17 2" xfId="11964" xr:uid="{FF46D675-C8AE-4775-8892-8FDD247F4C8C}"/>
    <cellStyle name="SAPBEXexcCritical5 17 2 2" xfId="49324" xr:uid="{C5F5FA83-40FA-4480-9C69-1F16C4721B34}"/>
    <cellStyle name="SAPBEXexcCritical5 17 2 3" xfId="30576" xr:uid="{1ADDFE52-3402-480A-AF98-4089D3F44AE5}"/>
    <cellStyle name="SAPBEXexcCritical5 17 3" xfId="36291" xr:uid="{258A9A10-2E53-46CA-86C7-6491449C8756}"/>
    <cellStyle name="SAPBEXexcCritical5 17 4" xfId="16896" xr:uid="{9A6245AE-3EF6-4D91-895B-5BEF35AA993C}"/>
    <cellStyle name="SAPBEXexcCritical5 18" xfId="8170" xr:uid="{32AD0162-2D4D-4966-8859-B004DD3DA8D5}"/>
    <cellStyle name="SAPBEXexcCritical5 18 2" xfId="12017" xr:uid="{A4B0B0C5-0008-4D31-B730-6133DD341A84}"/>
    <cellStyle name="SAPBEXexcCritical5 18 2 2" xfId="49379" xr:uid="{AAC13DD0-1EE6-4511-A0DE-751A85664C9F}"/>
    <cellStyle name="SAPBEXexcCritical5 18 2 3" xfId="30631" xr:uid="{7EFD49C3-BDAC-4BE9-AEC6-3B729CA0029E}"/>
    <cellStyle name="SAPBEXexcCritical5 18 3" xfId="36376" xr:uid="{4BE6DC8A-E783-4480-AF7E-6E1764F9D27F}"/>
    <cellStyle name="SAPBEXexcCritical5 18 4" xfId="16951" xr:uid="{249EEEFD-C1C6-488E-812F-9585DC43DD59}"/>
    <cellStyle name="SAPBEXexcCritical5 19" xfId="8720" xr:uid="{787F8F42-7E42-4959-A628-9C68DD5851DF}"/>
    <cellStyle name="SAPBEXexcCritical5 19 2" xfId="12133" xr:uid="{92C9FEF7-5AC9-4FA7-91B1-F73F4E5F2254}"/>
    <cellStyle name="SAPBEXexcCritical5 19 2 2" xfId="36642" xr:uid="{A77CEC38-052B-4158-B1A6-BA02849F3D35}"/>
    <cellStyle name="SAPBEXexcCritical5 19 3" xfId="17182" xr:uid="{458A94F0-6155-4D90-99B2-7EA3EBD303CD}"/>
    <cellStyle name="SAPBEXexcCritical5 2" xfId="1403" xr:uid="{21A78536-1924-46BC-A406-C238076900A5}"/>
    <cellStyle name="SAPBEXexcCritical5 2 10" xfId="2760" xr:uid="{31E3EE76-3430-4157-84C0-59BD06156AE6}"/>
    <cellStyle name="SAPBEXexcCritical5 2 10 2" xfId="4850" xr:uid="{EC78E7BA-F69F-4007-AB4B-CF72F533B916}"/>
    <cellStyle name="SAPBEXexcCritical5 2 10 2 2" xfId="11212" xr:uid="{0CA759BC-27B9-42CC-B892-34714C424DAE}"/>
    <cellStyle name="SAPBEXexcCritical5 2 10 2 2 2" xfId="47693" xr:uid="{5C192208-9347-456C-B00C-36B41EE96306}"/>
    <cellStyle name="SAPBEXexcCritical5 2 10 2 2 3" xfId="28942" xr:uid="{3065B4BE-2F3E-4C67-89EE-74D0915EB34B}"/>
    <cellStyle name="SAPBEXexcCritical5 2 10 2 3" xfId="34432" xr:uid="{5E7F0454-6A78-4DE8-9128-788C4464D070}"/>
    <cellStyle name="SAPBEXexcCritical5 2 10 2 4" xfId="15260" xr:uid="{0D05CDAE-03F0-439C-83C1-6B0658D80D57}"/>
    <cellStyle name="SAPBEXexcCritical5 2 10 3" xfId="10178" xr:uid="{60BF126C-65AA-4E60-B89A-D1ADF351891F}"/>
    <cellStyle name="SAPBEXexcCritical5 2 10 3 2" xfId="45940" xr:uid="{91A706A6-8A86-49A0-B457-748601419D63}"/>
    <cellStyle name="SAPBEXexcCritical5 2 10 3 3" xfId="27189" xr:uid="{6636F069-30D9-4244-93FB-562BEE9153D2}"/>
    <cellStyle name="SAPBEXexcCritical5 2 10 4" xfId="32475" xr:uid="{D70A74E2-F343-4FFC-9B16-8715C9DFFE6D}"/>
    <cellStyle name="SAPBEXexcCritical5 2 10 5" xfId="13478" xr:uid="{A7EF7CAB-1D46-471D-8F93-3DBF749206B4}"/>
    <cellStyle name="SAPBEXexcCritical5 2 11" xfId="3358" xr:uid="{CB2F68E7-9D36-4B9B-94D6-DFCC115477A5}"/>
    <cellStyle name="SAPBEXexcCritical5 2 11 2" xfId="5411" xr:uid="{1B968CA3-E967-48B1-AA3B-4C7B144E0292}"/>
    <cellStyle name="SAPBEXexcCritical5 2 11 2 2" xfId="11630" xr:uid="{F6EB1EAB-796A-4F82-9308-3D4C61ACFBC7}"/>
    <cellStyle name="SAPBEXexcCritical5 2 11 2 2 2" xfId="48254" xr:uid="{2A5B9A44-ECFC-4BB0-9276-B8CE944805C9}"/>
    <cellStyle name="SAPBEXexcCritical5 2 11 2 2 3" xfId="29503" xr:uid="{D5BF0AEF-DC04-420D-8728-41DBA222D8C2}"/>
    <cellStyle name="SAPBEXexcCritical5 2 11 2 3" xfId="34993" xr:uid="{AA444188-04C5-4C20-AD50-5C2D2568C810}"/>
    <cellStyle name="SAPBEXexcCritical5 2 11 2 4" xfId="15821" xr:uid="{48BBEF21-1E90-4CB0-B42D-51CCC5EBDE91}"/>
    <cellStyle name="SAPBEXexcCritical5 2 11 3" xfId="10597" xr:uid="{95A38101-B0BB-4120-9FCA-1ECEB4A53F01}"/>
    <cellStyle name="SAPBEXexcCritical5 2 11 3 2" xfId="46505" xr:uid="{224A3874-D7E2-417B-B9BC-255A1C021CC0}"/>
    <cellStyle name="SAPBEXexcCritical5 2 11 3 3" xfId="27754" xr:uid="{E3A21313-BB15-4CBB-BE76-62602A7E69ED}"/>
    <cellStyle name="SAPBEXexcCritical5 2 11 4" xfId="33071" xr:uid="{4F29A373-D62B-48FB-986B-C6ED72104342}"/>
    <cellStyle name="SAPBEXexcCritical5 2 11 5" xfId="14068" xr:uid="{E491E4DB-7369-4F5F-BA41-CF647AEC9140}"/>
    <cellStyle name="SAPBEXexcCritical5 2 12" xfId="3732" xr:uid="{2BCE5B52-6E5B-489F-ACB4-CB841EDDBFEF}"/>
    <cellStyle name="SAPBEXexcCritical5 2 12 2" xfId="5705" xr:uid="{C20C862B-5E10-4B09-87CF-2551A615E800}"/>
    <cellStyle name="SAPBEXexcCritical5 2 12 2 2" xfId="11859" xr:uid="{BE5D707E-8C16-4D1C-A9B3-632147F78003}"/>
    <cellStyle name="SAPBEXexcCritical5 2 12 2 2 2" xfId="48545" xr:uid="{6DEBBEE8-3132-4E94-BF86-753D040138B0}"/>
    <cellStyle name="SAPBEXexcCritical5 2 12 2 2 3" xfId="29794" xr:uid="{0F2968C3-B2C7-46CF-A569-0FD680C40016}"/>
    <cellStyle name="SAPBEXexcCritical5 2 12 2 3" xfId="35285" xr:uid="{307F8CD5-818B-481E-9834-CFDA14C2F5CC}"/>
    <cellStyle name="SAPBEXexcCritical5 2 12 2 4" xfId="16112" xr:uid="{B9F5B482-E4E4-461D-B9B0-21A377E60C6C}"/>
    <cellStyle name="SAPBEXexcCritical5 2 12 3" xfId="10851" xr:uid="{F10BE35D-F2B0-41D8-A365-C632A8DD72B1}"/>
    <cellStyle name="SAPBEXexcCritical5 2 12 3 2" xfId="46821" xr:uid="{B51E52DD-A3E1-4646-A0DC-CC9A6A646A78}"/>
    <cellStyle name="SAPBEXexcCritical5 2 12 3 3" xfId="28070" xr:uid="{0EF71731-2DA8-4032-89C7-1E0DD14EB947}"/>
    <cellStyle name="SAPBEXexcCritical5 2 12 4" xfId="33408" xr:uid="{17DAB578-E36D-430B-9BCA-83D7A8680EC5}"/>
    <cellStyle name="SAPBEXexcCritical5 2 12 5" xfId="14387" xr:uid="{7A67BC50-A906-49A7-BEF2-B7440D450898}"/>
    <cellStyle name="SAPBEXexcCritical5 2 13" xfId="3713" xr:uid="{BF76CBFE-9A3B-42F1-873A-2DECEFCDD2AA}"/>
    <cellStyle name="SAPBEXexcCritical5 2 13 2" xfId="10832" xr:uid="{6C519F21-3E49-4F21-A229-F379950FEC2D}"/>
    <cellStyle name="SAPBEXexcCritical5 2 13 2 2" xfId="46802" xr:uid="{272FB0F4-6E6B-4E6B-97D0-08A4CCBDF78B}"/>
    <cellStyle name="SAPBEXexcCritical5 2 13 2 3" xfId="28051" xr:uid="{1C024E8E-3FC1-4452-9006-54263E26A5CA}"/>
    <cellStyle name="SAPBEXexcCritical5 2 13 3" xfId="33389" xr:uid="{D3705C1E-5E50-4B66-9483-A35EEDDAA501}"/>
    <cellStyle name="SAPBEXexcCritical5 2 13 4" xfId="14368" xr:uid="{18ED95C4-2590-41C4-98D6-09C5269C3C97}"/>
    <cellStyle name="SAPBEXexcCritical5 2 14" xfId="4344" xr:uid="{7A144101-8B9C-49A7-AF19-50E3DB17E452}"/>
    <cellStyle name="SAPBEXexcCritical5 2 14 2" xfId="10931" xr:uid="{27F14882-D6FE-4797-BA79-8A0EFC142703}"/>
    <cellStyle name="SAPBEXexcCritical5 2 14 2 2" xfId="47187" xr:uid="{90BFBE01-7B19-423E-84D2-3751D0389B5C}"/>
    <cellStyle name="SAPBEXexcCritical5 2 14 2 3" xfId="28436" xr:uid="{3B57C965-5C3D-4811-9A28-6A81B5AE61C5}"/>
    <cellStyle name="SAPBEXexcCritical5 2 14 3" xfId="33926" xr:uid="{D7AEC07F-6940-4FAB-842B-7B51FC981139}"/>
    <cellStyle name="SAPBEXexcCritical5 2 14 4" xfId="14754" xr:uid="{D0A698F8-5FCD-4247-83C1-48505335433C}"/>
    <cellStyle name="SAPBEXexcCritical5 2 15" xfId="8841" xr:uid="{20C83E4C-E4B7-426F-B337-53D9325F1163}"/>
    <cellStyle name="SAPBEXexcCritical5 2 15 2" xfId="12215" xr:uid="{885FD9B2-5DFB-4901-8787-D3EFD4195D17}"/>
    <cellStyle name="SAPBEXexcCritical5 2 15 2 2" xfId="36735" xr:uid="{554063C0-4DBB-4214-9F40-36796E4337C5}"/>
    <cellStyle name="SAPBEXexcCritical5 2 15 3" xfId="17273" xr:uid="{710CF1FA-F9DE-4144-855E-83F88DDDAC90}"/>
    <cellStyle name="SAPBEXexcCritical5 2 16" xfId="9585" xr:uid="{617CC8A3-1932-4862-BF3B-CF742422C2E9}"/>
    <cellStyle name="SAPBEXexcCritical5 2 16 2" xfId="12630" xr:uid="{973CB5DA-F6BD-42BB-AA9C-1C9CEC29E251}"/>
    <cellStyle name="SAPBEXexcCritical5 2 16 2 2" xfId="37378" xr:uid="{A6B80354-08BE-4BB3-AA57-B5E7E341EA75}"/>
    <cellStyle name="SAPBEXexcCritical5 2 16 3" xfId="17891" xr:uid="{66EDAE51-9EFC-4094-99EC-925C112C837C}"/>
    <cellStyle name="SAPBEXexcCritical5 2 17" xfId="9945" xr:uid="{BB4109FC-638B-4BFD-BCC8-40A0AF3614D5}"/>
    <cellStyle name="SAPBEXexcCritical5 2 17 2" xfId="39014" xr:uid="{CA3FBDF4-42D3-428C-994F-AB8E5E7D1BCC}"/>
    <cellStyle name="SAPBEXexcCritical5 2 17 3" xfId="19538" xr:uid="{92FACD90-A85B-47EF-9806-D1177BE7B16F}"/>
    <cellStyle name="SAPBEXexcCritical5 2 18" xfId="18368" xr:uid="{BA22855F-508A-4048-8CE1-0C27082E28D0}"/>
    <cellStyle name="SAPBEXexcCritical5 2 18 2" xfId="37852" xr:uid="{2126706F-5AE5-436C-94B2-D67C85E40309}"/>
    <cellStyle name="SAPBEXexcCritical5 2 19" xfId="20331" xr:uid="{E4D21A2B-E1C3-4975-A448-A4D22BE173BD}"/>
    <cellStyle name="SAPBEXexcCritical5 2 19 2" xfId="39611" xr:uid="{215E6525-2BDD-457C-BDC8-7D687B19A6E9}"/>
    <cellStyle name="SAPBEXexcCritical5 2 2" xfId="2945" xr:uid="{A6297746-035B-4FBB-9A45-DDCC06AF51A4}"/>
    <cellStyle name="SAPBEXexcCritical5 2 2 10" xfId="21179" xr:uid="{A330E207-45D5-418D-975D-B29E437E7AC0}"/>
    <cellStyle name="SAPBEXexcCritical5 2 2 10 2" xfId="39981" xr:uid="{9D84D93A-3B84-4040-B77D-119D08DB9A7D}"/>
    <cellStyle name="SAPBEXexcCritical5 2 2 11" xfId="18257" xr:uid="{1467BD85-12D9-4BDA-AFE9-A744E536086A}"/>
    <cellStyle name="SAPBEXexcCritical5 2 2 11 2" xfId="37741" xr:uid="{3BFCAEC8-C7E7-49A1-A21D-3E4147B2D4D5}"/>
    <cellStyle name="SAPBEXexcCritical5 2 2 12" xfId="20599" xr:uid="{2DB02EC4-E8D8-4318-9E28-325795991BD8}"/>
    <cellStyle name="SAPBEXexcCritical5 2 2 12 2" xfId="39754" xr:uid="{CF9B9777-8656-4676-BAF0-E4B06E1F9597}"/>
    <cellStyle name="SAPBEXexcCritical5 2 2 13" xfId="21659" xr:uid="{09AA4E35-883B-48D2-B6F5-D4689055DF79}"/>
    <cellStyle name="SAPBEXexcCritical5 2 2 13 2" xfId="40458" xr:uid="{EF75B543-1D8B-433A-B722-5BA41ABE908A}"/>
    <cellStyle name="SAPBEXexcCritical5 2 2 14" xfId="25132" xr:uid="{25240C5C-0C3E-4E64-9235-5586A370831C}"/>
    <cellStyle name="SAPBEXexcCritical5 2 2 14 2" xfId="43908" xr:uid="{F2556A84-8ACA-46B7-9656-6F923321041B}"/>
    <cellStyle name="SAPBEXexcCritical5 2 2 15" xfId="25590" xr:uid="{4ACD58A3-EEA7-42BE-B8AD-4690645120BA}"/>
    <cellStyle name="SAPBEXexcCritical5 2 2 15 2" xfId="44365" xr:uid="{9B3CFBB2-D521-4A61-A7D8-85F6E70180BE}"/>
    <cellStyle name="SAPBEXexcCritical5 2 2 16" xfId="23965" xr:uid="{570241D1-F397-4821-9CA1-92DD32C2C918}"/>
    <cellStyle name="SAPBEXexcCritical5 2 2 16 2" xfId="42748" xr:uid="{35C19D50-3591-4920-B9D5-5B02AF650B89}"/>
    <cellStyle name="SAPBEXexcCritical5 2 2 17" xfId="24594" xr:uid="{29564A01-CCBA-4853-A3FB-4D818A3A59D6}"/>
    <cellStyle name="SAPBEXexcCritical5 2 2 17 2" xfId="43374" xr:uid="{CB093733-F804-4CB3-9952-95481F3F8F71}"/>
    <cellStyle name="SAPBEXexcCritical5 2 2 18" xfId="22939" xr:uid="{CC828EB2-CE17-4088-8755-983FAC64019E}"/>
    <cellStyle name="SAPBEXexcCritical5 2 2 18 2" xfId="41730" xr:uid="{CCA79768-E8D1-4D1B-92B3-F9FCD40E3196}"/>
    <cellStyle name="SAPBEXexcCritical5 2 2 19" xfId="25233" xr:uid="{13A9AC7A-4EE6-4247-8FD6-B7A1C003C76F}"/>
    <cellStyle name="SAPBEXexcCritical5 2 2 19 2" xfId="44009" xr:uid="{4851A8C3-87EE-4889-86C7-3D3D77E7B2FF}"/>
    <cellStyle name="SAPBEXexcCritical5 2 2 2" xfId="5022" xr:uid="{99226CAE-23F5-461C-A7BF-E71F23534401}"/>
    <cellStyle name="SAPBEXexcCritical5 2 2 2 2" xfId="9434" xr:uid="{B1399F80-EF63-429E-817F-E01F0F4309DE}"/>
    <cellStyle name="SAPBEXexcCritical5 2 2 2 2 2" xfId="12496" xr:uid="{37C75551-CF81-47C3-9089-6D0D26FFEA05}"/>
    <cellStyle name="SAPBEXexcCritical5 2 2 2 2 2 2" xfId="37245" xr:uid="{ED93C48A-06A7-456A-A937-572BB00096B6}"/>
    <cellStyle name="SAPBEXexcCritical5 2 2 2 2 3" xfId="17756" xr:uid="{1AC6C526-41A9-4A7C-85CF-8F81DDA81690}"/>
    <cellStyle name="SAPBEXexcCritical5 2 2 2 3" xfId="9808" xr:uid="{F932EEE7-882E-48BD-93C4-8D7BB7EE2641}"/>
    <cellStyle name="SAPBEXexcCritical5 2 2 2 3 2" xfId="12825" xr:uid="{A6638940-68B0-479B-B93E-BC307D27F111}"/>
    <cellStyle name="SAPBEXexcCritical5 2 2 2 3 2 2" xfId="37585" xr:uid="{C5D626D1-27CC-4451-BA9B-C62650874BAB}"/>
    <cellStyle name="SAPBEXexcCritical5 2 2 2 3 3" xfId="18097" xr:uid="{2122B320-41F9-4AFF-84D3-FF986203A263}"/>
    <cellStyle name="SAPBEXexcCritical5 2 2 2 4" xfId="11383" xr:uid="{1C9E76B8-71D3-40CF-AB5F-7A5623C131C3}"/>
    <cellStyle name="SAPBEXexcCritical5 2 2 2 4 2" xfId="47865" xr:uid="{117210E8-E476-4D0A-B7D6-7792843F9151}"/>
    <cellStyle name="SAPBEXexcCritical5 2 2 2 4 3" xfId="29114" xr:uid="{0994B27C-C3AA-4B13-B4AA-9C2A40B26573}"/>
    <cellStyle name="SAPBEXexcCritical5 2 2 2 5" xfId="34604" xr:uid="{942CD298-7168-400A-9AE8-F582B5665C25}"/>
    <cellStyle name="SAPBEXexcCritical5 2 2 2 6" xfId="15432" xr:uid="{EF59387B-9F9D-4BBF-BE9B-E940BADDF818}"/>
    <cellStyle name="SAPBEXexcCritical5 2 2 20" xfId="24369" xr:uid="{1DD65FE6-9C57-4AB4-89F2-7ECA670FB1F6}"/>
    <cellStyle name="SAPBEXexcCritical5 2 2 20 2" xfId="43149" xr:uid="{09ECB45D-E863-4467-BDA4-7780A2FE4B30}"/>
    <cellStyle name="SAPBEXexcCritical5 2 2 21" xfId="24560" xr:uid="{02D0E936-B317-4DC7-A32F-19F4C5666C89}"/>
    <cellStyle name="SAPBEXexcCritical5 2 2 21 2" xfId="43340" xr:uid="{CBBD279A-0D55-49F0-B300-0419FA156250}"/>
    <cellStyle name="SAPBEXexcCritical5 2 2 22" xfId="24606" xr:uid="{4004CBC0-5CCA-499E-9A76-CD8429A5572D}"/>
    <cellStyle name="SAPBEXexcCritical5 2 2 22 2" xfId="43386" xr:uid="{CAB36C2A-0926-46BD-BB67-EEF06F68109D}"/>
    <cellStyle name="SAPBEXexcCritical5 2 2 23" xfId="25190" xr:uid="{EE8FA7FD-ABA5-4496-A1A9-C9DD04361C47}"/>
    <cellStyle name="SAPBEXexcCritical5 2 2 23 2" xfId="43966" xr:uid="{CF62BFCF-EE23-460A-BFF5-10C7216A7F0A}"/>
    <cellStyle name="SAPBEXexcCritical5 2 2 24" xfId="32660" xr:uid="{02C19E99-B659-484B-8F84-6A612266F45C}"/>
    <cellStyle name="SAPBEXexcCritical5 2 2 25" xfId="31546" xr:uid="{DE679429-B7DC-449F-BCEF-7903A7ED051F}"/>
    <cellStyle name="SAPBEXexcCritical5 2 2 26" xfId="13660" xr:uid="{1819FC2F-AFE2-4A7A-BF0C-48644EC52181}"/>
    <cellStyle name="SAPBEXexcCritical5 2 2 3" xfId="9087" xr:uid="{19E4748C-A80B-4781-88F5-9EE603133A1B}"/>
    <cellStyle name="SAPBEXexcCritical5 2 2 3 2" xfId="12312" xr:uid="{069472F1-9DEE-4505-B37C-F11F05FB7120}"/>
    <cellStyle name="SAPBEXexcCritical5 2 2 3 2 2" xfId="36934" xr:uid="{8C0130C3-D731-4932-9AFB-7CB45A9F6DB1}"/>
    <cellStyle name="SAPBEXexcCritical5 2 2 3 3" xfId="17455" xr:uid="{D25B38BA-D6B2-4829-A221-D6E8CAF3E557}"/>
    <cellStyle name="SAPBEXexcCritical5 2 2 4" xfId="20755" xr:uid="{E8EC8322-ED31-47F5-BDE2-738730C21DC3}"/>
    <cellStyle name="SAPBEXexcCritical5 2 2 4 2" xfId="39862" xr:uid="{1CABF990-BD21-47BB-9337-A9F30B92484A}"/>
    <cellStyle name="SAPBEXexcCritical5 2 2 5" xfId="21682" xr:uid="{4CA85374-3158-4B88-9EBC-E0A59832F229}"/>
    <cellStyle name="SAPBEXexcCritical5 2 2 5 2" xfId="40481" xr:uid="{3975FA0B-267E-45B0-AB3B-0E7BA22666CC}"/>
    <cellStyle name="SAPBEXexcCritical5 2 2 6" xfId="19456" xr:uid="{10AE6E07-ABB2-4956-842E-7A4EC2D62BEE}"/>
    <cellStyle name="SAPBEXexcCritical5 2 2 6 2" xfId="38934" xr:uid="{D04DC2FB-B21B-41C7-AA4A-7DD0113866F8}"/>
    <cellStyle name="SAPBEXexcCritical5 2 2 7" xfId="19439" xr:uid="{D13FB935-65F2-4487-8788-9407EE9E163E}"/>
    <cellStyle name="SAPBEXexcCritical5 2 2 7 2" xfId="38917" xr:uid="{6D1040BF-6FC4-468B-9894-0443D5630397}"/>
    <cellStyle name="SAPBEXexcCritical5 2 2 8" xfId="18829" xr:uid="{3C1CD3D6-E0EB-48DF-8FD4-4803D48DCD04}"/>
    <cellStyle name="SAPBEXexcCritical5 2 2 8 2" xfId="38310" xr:uid="{611A60AF-2179-49B4-B15B-35683B2CCED1}"/>
    <cellStyle name="SAPBEXexcCritical5 2 2 9" xfId="19114" xr:uid="{7296261D-37F2-437C-B96E-F4132372D449}"/>
    <cellStyle name="SAPBEXexcCritical5 2 2 9 2" xfId="38593" xr:uid="{E5279574-915D-43F1-8415-00EB968C606D}"/>
    <cellStyle name="SAPBEXexcCritical5 2 20" xfId="18319" xr:uid="{FDA58ADC-15C4-4C63-9A05-2E085768065B}"/>
    <cellStyle name="SAPBEXexcCritical5 2 20 2" xfId="37803" xr:uid="{96BFCC2D-4DBF-4A03-B422-358E41A340F4}"/>
    <cellStyle name="SAPBEXexcCritical5 2 21" xfId="21547" xr:uid="{BF37CCAC-53DD-4F6D-BB52-597DBDD77324}"/>
    <cellStyle name="SAPBEXexcCritical5 2 21 2" xfId="40348" xr:uid="{581BADED-6901-4C7A-A9B0-889E9D448634}"/>
    <cellStyle name="SAPBEXexcCritical5 2 22" xfId="20523" xr:uid="{4396971E-688B-47C8-9AF1-BE1B5F7D9FFD}"/>
    <cellStyle name="SAPBEXexcCritical5 2 22 2" xfId="39721" xr:uid="{99E43F95-8F42-4E6C-934D-B37C7CD384CE}"/>
    <cellStyle name="SAPBEXexcCritical5 2 23" xfId="20101" xr:uid="{D24B3550-17E9-46CD-B52C-CC8A52DCED73}"/>
    <cellStyle name="SAPBEXexcCritical5 2 23 2" xfId="39412" xr:uid="{FD4E7C58-B8F5-4978-93DA-3B5BC7B22BFC}"/>
    <cellStyle name="SAPBEXexcCritical5 2 24" xfId="21455" xr:uid="{6FAEE8E2-2CB0-4FC1-9A1D-DC77CB2DC6B1}"/>
    <cellStyle name="SAPBEXexcCritical5 2 24 2" xfId="40257" xr:uid="{5BFB22ED-52DD-48C4-96D0-60F1A48E1376}"/>
    <cellStyle name="SAPBEXexcCritical5 2 25" xfId="22046" xr:uid="{38EE5BB6-5C22-4B12-8ACC-1154AD82ECF4}"/>
    <cellStyle name="SAPBEXexcCritical5 2 25 2" xfId="40844" xr:uid="{BC08D31F-487D-4917-8FE5-A3138CF9A8CF}"/>
    <cellStyle name="SAPBEXexcCritical5 2 26" xfId="18757" xr:uid="{1BB61457-59C9-422C-A011-A0E1FF3F39CE}"/>
    <cellStyle name="SAPBEXexcCritical5 2 26 2" xfId="38238" xr:uid="{997C3FC0-96B0-4E9D-9522-BCAAB22081BB}"/>
    <cellStyle name="SAPBEXexcCritical5 2 27" xfId="24069" xr:uid="{2C885246-6E70-45DC-8CDE-8BF2C3EF765E}"/>
    <cellStyle name="SAPBEXexcCritical5 2 27 2" xfId="42849" xr:uid="{96142713-E686-475C-AE22-2862AE933EDE}"/>
    <cellStyle name="SAPBEXexcCritical5 2 28" xfId="24524" xr:uid="{D987A75B-C1A2-4C3E-A658-D1F20AF21A54}"/>
    <cellStyle name="SAPBEXexcCritical5 2 28 2" xfId="43304" xr:uid="{A0750778-A6D2-4B32-8392-D134F098F4A9}"/>
    <cellStyle name="SAPBEXexcCritical5 2 29" xfId="23073" xr:uid="{8BCB4049-7BBD-4715-B693-DE080352D130}"/>
    <cellStyle name="SAPBEXexcCritical5 2 29 2" xfId="41863" xr:uid="{E5106903-0DB5-4E41-B4E1-F20CC9038C7E}"/>
    <cellStyle name="SAPBEXexcCritical5 2 3" xfId="3193" xr:uid="{6A8B5B79-2070-46BE-8F91-52A6DE375843}"/>
    <cellStyle name="SAPBEXexcCritical5 2 3 2" xfId="5265" xr:uid="{6405736D-F51C-4DC9-92D4-C45690B00807}"/>
    <cellStyle name="SAPBEXexcCritical5 2 3 2 2" xfId="11484" xr:uid="{C862CE63-1FB0-42B4-92B7-1EF6C09B10E2}"/>
    <cellStyle name="SAPBEXexcCritical5 2 3 2 2 2" xfId="48108" xr:uid="{4DF842F3-2E99-496F-8078-0BADFFA51715}"/>
    <cellStyle name="SAPBEXexcCritical5 2 3 2 2 3" xfId="29357" xr:uid="{6DA9847A-B12E-48A0-9723-0C23DB5B58DF}"/>
    <cellStyle name="SAPBEXexcCritical5 2 3 2 3" xfId="34847" xr:uid="{CFD0B9E4-1886-4E71-8135-174AB8CD3D25}"/>
    <cellStyle name="SAPBEXexcCritical5 2 3 2 4" xfId="15675" xr:uid="{F1A9FA07-A894-416F-9815-67276F12DD81}"/>
    <cellStyle name="SAPBEXexcCritical5 2 3 3" xfId="9342" xr:uid="{9E030935-65D8-4F7D-A306-1C74894E51B7}"/>
    <cellStyle name="SAPBEXexcCritical5 2 3 3 2" xfId="12404" xr:uid="{3B5F18AC-F07B-4B85-B9FE-54859FBE7DB2}"/>
    <cellStyle name="SAPBEXexcCritical5 2 3 3 2 2" xfId="37153" xr:uid="{F8B1C9F3-6C02-46D9-B774-2C92A63086C8}"/>
    <cellStyle name="SAPBEXexcCritical5 2 3 3 3" xfId="17664" xr:uid="{D31EEA58-5072-4F33-9D22-51A058E51129}"/>
    <cellStyle name="SAPBEXexcCritical5 2 3 4" xfId="9716" xr:uid="{85D218A2-A5D3-4EC3-9FF2-842A062B73A6}"/>
    <cellStyle name="SAPBEXexcCritical5 2 3 4 2" xfId="12733" xr:uid="{B3731E7D-8AF5-4923-A4B4-70C9455FC671}"/>
    <cellStyle name="SAPBEXexcCritical5 2 3 4 2 2" xfId="37493" xr:uid="{02C4822D-C0AB-4A15-80D4-BAF3B2AF3265}"/>
    <cellStyle name="SAPBEXexcCritical5 2 3 4 3" xfId="18005" xr:uid="{89FD2BA1-E683-4243-A5A5-E69AF371B3DE}"/>
    <cellStyle name="SAPBEXexcCritical5 2 3 5" xfId="10437" xr:uid="{8A3CC6F0-DF24-46F9-9037-B6A9E59F2C04}"/>
    <cellStyle name="SAPBEXexcCritical5 2 3 5 2" xfId="46352" xr:uid="{8D580897-119A-4230-9F6B-35B46E190C6D}"/>
    <cellStyle name="SAPBEXexcCritical5 2 3 5 3" xfId="27601" xr:uid="{D43A639C-E64A-4F91-AB21-86BEF1EE94BF}"/>
    <cellStyle name="SAPBEXexcCritical5 2 3 6" xfId="32906" xr:uid="{109B069A-3704-4E43-B5BE-019DAD8B12FA}"/>
    <cellStyle name="SAPBEXexcCritical5 2 3 7" xfId="13906" xr:uid="{E8A8BF54-0AF0-463C-892E-D32DD6042F6E}"/>
    <cellStyle name="SAPBEXexcCritical5 2 30" xfId="23558" xr:uid="{45D263AA-6C45-4AEE-BF08-0A540982066F}"/>
    <cellStyle name="SAPBEXexcCritical5 2 30 2" xfId="42344" xr:uid="{E692ED38-5802-408F-974C-BF6A3E0BD8B7}"/>
    <cellStyle name="SAPBEXexcCritical5 2 31" xfId="25448" xr:uid="{2C4318EB-6286-489E-B5F9-35D7FC49841D}"/>
    <cellStyle name="SAPBEXexcCritical5 2 31 2" xfId="44224" xr:uid="{B25B0FBE-4A2C-4E5F-8EED-0B50B9B9F851}"/>
    <cellStyle name="SAPBEXexcCritical5 2 32" xfId="23649" xr:uid="{EED1A514-0D83-47F8-994D-757E6B5EF627}"/>
    <cellStyle name="SAPBEXexcCritical5 2 32 2" xfId="42433" xr:uid="{582560B7-F8E2-49B9-8CF8-8D86485F747A}"/>
    <cellStyle name="SAPBEXexcCritical5 2 33" xfId="24391" xr:uid="{D150E048-E943-4015-8C99-F3517A31E432}"/>
    <cellStyle name="SAPBEXexcCritical5 2 33 2" xfId="43171" xr:uid="{0B704997-B878-4610-991C-AE91878AE0A8}"/>
    <cellStyle name="SAPBEXexcCritical5 2 34" xfId="25621" xr:uid="{7A0D6572-A0EF-40E9-BB57-E442E09B2510}"/>
    <cellStyle name="SAPBEXexcCritical5 2 34 2" xfId="44396" xr:uid="{CBE46950-398A-4AB3-9082-D6B286EFBAEC}"/>
    <cellStyle name="SAPBEXexcCritical5 2 35" xfId="24415" xr:uid="{891953D9-5B4E-46B9-8690-885580DBAC5A}"/>
    <cellStyle name="SAPBEXexcCritical5 2 35 2" xfId="43195" xr:uid="{9C078DB7-EAB7-4E85-AD5B-74446A5DBEE1}"/>
    <cellStyle name="SAPBEXexcCritical5 2 36" xfId="23600" xr:uid="{A368135E-23B9-49EB-89C2-248F89C71C50}"/>
    <cellStyle name="SAPBEXexcCritical5 2 36 2" xfId="42385" xr:uid="{F5909321-43A6-460D-B28A-2B2F869F4296}"/>
    <cellStyle name="SAPBEXexcCritical5 2 37" xfId="31730" xr:uid="{9DFD7AE2-AEAA-478B-958D-AF49008A37A2}"/>
    <cellStyle name="SAPBEXexcCritical5 2 38" xfId="31403" xr:uid="{2642AD4F-48FA-4123-883C-814CF5190558}"/>
    <cellStyle name="SAPBEXexcCritical5 2 39" xfId="12954" xr:uid="{ACB5B934-C13B-47E3-8656-3426E68A56FE}"/>
    <cellStyle name="SAPBEXexcCritical5 2 4" xfId="3033" xr:uid="{39089045-51CC-47BA-9603-B4071A85E5DC}"/>
    <cellStyle name="SAPBEXexcCritical5 2 4 2" xfId="5108" xr:uid="{058D2249-088F-405A-8395-AB6FCB42D994}"/>
    <cellStyle name="SAPBEXexcCritical5 2 4 2 2" xfId="11426" xr:uid="{EEEF12D5-87A1-4CFE-9261-B58017704880}"/>
    <cellStyle name="SAPBEXexcCritical5 2 4 2 2 2" xfId="47951" xr:uid="{4525714D-7335-40AB-8A9F-297EB7712729}"/>
    <cellStyle name="SAPBEXexcCritical5 2 4 2 2 3" xfId="29200" xr:uid="{6D51792F-B169-4C4E-8942-CAABCEED1204}"/>
    <cellStyle name="SAPBEXexcCritical5 2 4 2 3" xfId="34690" xr:uid="{5ECE2DAC-4C59-44C3-BCBC-6101B9E29736}"/>
    <cellStyle name="SAPBEXexcCritical5 2 4 2 4" xfId="15518" xr:uid="{460293E6-52B3-4BEF-9E67-F60AB53485E8}"/>
    <cellStyle name="SAPBEXexcCritical5 2 4 3" xfId="10383" xr:uid="{A5C245F5-CB0B-4E52-842B-2041BCC524F9}"/>
    <cellStyle name="SAPBEXexcCritical5 2 4 3 2" xfId="46197" xr:uid="{7DF00A20-7869-43F8-AF94-8770ABAAB197}"/>
    <cellStyle name="SAPBEXexcCritical5 2 4 3 3" xfId="27446" xr:uid="{1FEC9613-53DE-4D6B-A921-8505B148578B}"/>
    <cellStyle name="SAPBEXexcCritical5 2 4 4" xfId="32747" xr:uid="{556EDF06-BF7C-4FB8-994A-99917CD02373}"/>
    <cellStyle name="SAPBEXexcCritical5 2 4 5" xfId="13748" xr:uid="{BFE07C18-DC5E-4FF3-8CD6-F3F3675E580E}"/>
    <cellStyle name="SAPBEXexcCritical5 2 5" xfId="2986" xr:uid="{5DDBD3EC-BB51-47C1-9290-C475EE018BA5}"/>
    <cellStyle name="SAPBEXexcCritical5 2 5 2" xfId="5062" xr:uid="{8D8E963C-0630-4C67-B34B-1AB4E8331C3A}"/>
    <cellStyle name="SAPBEXexcCritical5 2 5 2 2" xfId="11414" xr:uid="{4278B7FA-B8EB-4840-8639-8C19E86FE7C1}"/>
    <cellStyle name="SAPBEXexcCritical5 2 5 2 2 2" xfId="47905" xr:uid="{8966868F-CA96-4E44-9C3F-E206AE4E73F8}"/>
    <cellStyle name="SAPBEXexcCritical5 2 5 2 2 3" xfId="29154" xr:uid="{566733B6-06E2-47E5-BF42-7DE057EF3A7C}"/>
    <cellStyle name="SAPBEXexcCritical5 2 5 2 3" xfId="34644" xr:uid="{4126C44A-5230-480D-9369-C155C8923DB8}"/>
    <cellStyle name="SAPBEXexcCritical5 2 5 2 4" xfId="15472" xr:uid="{B8C8AB7A-B461-4E57-8099-A0F9E1D50D35}"/>
    <cellStyle name="SAPBEXexcCritical5 2 5 3" xfId="10371" xr:uid="{968F418F-1352-4B8C-9BFC-0ECADEA40D79}"/>
    <cellStyle name="SAPBEXexcCritical5 2 5 3 2" xfId="46151" xr:uid="{57D60483-CB19-4ED5-94C5-C8DFB2502CBC}"/>
    <cellStyle name="SAPBEXexcCritical5 2 5 3 3" xfId="27400" xr:uid="{BC6F6501-FF42-4EA9-A0E9-B26D70898D3F}"/>
    <cellStyle name="SAPBEXexcCritical5 2 5 4" xfId="32701" xr:uid="{F01F9983-AAD5-45EB-B040-F49FCD2F0AE7}"/>
    <cellStyle name="SAPBEXexcCritical5 2 5 5" xfId="13701" xr:uid="{CD768D1D-255C-43D2-B144-867D88892B1E}"/>
    <cellStyle name="SAPBEXexcCritical5 2 6" xfId="3614" xr:uid="{EA53CBB0-052D-46BE-BC37-F2FCC19215A5}"/>
    <cellStyle name="SAPBEXexcCritical5 2 6 2" xfId="5603" xr:uid="{80173202-D6E8-4C9B-9DF3-7A26080C7293}"/>
    <cellStyle name="SAPBEXexcCritical5 2 6 2 2" xfId="11760" xr:uid="{7FBF04B7-55F7-4931-B8E2-2D5BF5B70D2F}"/>
    <cellStyle name="SAPBEXexcCritical5 2 6 2 2 2" xfId="48445" xr:uid="{68EF323D-F718-4146-BB54-2AA7B34944EC}"/>
    <cellStyle name="SAPBEXexcCritical5 2 6 2 2 3" xfId="29694" xr:uid="{C12466A2-120D-4B37-8917-D647F211603F}"/>
    <cellStyle name="SAPBEXexcCritical5 2 6 2 3" xfId="35184" xr:uid="{2D5A4A2F-E33B-4AF2-8FA4-084BCE6434A3}"/>
    <cellStyle name="SAPBEXexcCritical5 2 6 2 4" xfId="16012" xr:uid="{BB8CAE93-93FA-4670-8F92-D0126A1BBA24}"/>
    <cellStyle name="SAPBEXexcCritical5 2 6 3" xfId="10735" xr:uid="{9297DF0D-C2B7-4040-B97B-20C4DC7C2BA3}"/>
    <cellStyle name="SAPBEXexcCritical5 2 6 3 2" xfId="46705" xr:uid="{CF25EB2D-2F72-46C4-B0F5-2E54A60B3299}"/>
    <cellStyle name="SAPBEXexcCritical5 2 6 3 3" xfId="27954" xr:uid="{0BF71A6F-00BD-4EA5-8212-AA13B5139EBE}"/>
    <cellStyle name="SAPBEXexcCritical5 2 6 4" xfId="33290" xr:uid="{01B69E63-E4D1-4BB5-90FE-2627A92C738B}"/>
    <cellStyle name="SAPBEXexcCritical5 2 6 5" xfId="14271" xr:uid="{85222255-B875-4CF6-98E7-15A12D4E156F}"/>
    <cellStyle name="SAPBEXexcCritical5 2 7" xfId="3518" xr:uid="{84711DED-B9C0-46D3-9663-F73402A48FE8}"/>
    <cellStyle name="SAPBEXexcCritical5 2 7 2" xfId="5518" xr:uid="{D74F3E36-E3B5-4482-B35A-16785E02DA68}"/>
    <cellStyle name="SAPBEXexcCritical5 2 7 2 2" xfId="11675" xr:uid="{EF9AAF61-4944-43BB-B24B-484626582168}"/>
    <cellStyle name="SAPBEXexcCritical5 2 7 2 2 2" xfId="48360" xr:uid="{2CB1DE66-5E36-41B9-80A3-B6354A3570C2}"/>
    <cellStyle name="SAPBEXexcCritical5 2 7 2 2 3" xfId="29609" xr:uid="{291D2AAD-DE05-4EFD-A8AD-034B587A2D7A}"/>
    <cellStyle name="SAPBEXexcCritical5 2 7 2 3" xfId="35099" xr:uid="{94BECF08-619B-4DD4-8C3D-BE58708FCA5E}"/>
    <cellStyle name="SAPBEXexcCritical5 2 7 2 4" xfId="15927" xr:uid="{F49D6611-8343-47E5-A5DF-2C34C409C86D}"/>
    <cellStyle name="SAPBEXexcCritical5 2 7 3" xfId="10643" xr:uid="{D5529FB4-45B8-4487-A0B3-7C7F559B4DCE}"/>
    <cellStyle name="SAPBEXexcCritical5 2 7 3 2" xfId="46612" xr:uid="{0C09C179-9533-40D7-8547-42A5B6EB7342}"/>
    <cellStyle name="SAPBEXexcCritical5 2 7 3 3" xfId="27861" xr:uid="{59C22D31-6E5D-404B-A209-84E1AFC6945E}"/>
    <cellStyle name="SAPBEXexcCritical5 2 7 4" xfId="33195" xr:uid="{1B13B9D2-2600-4C28-8F80-C728671ADFF3}"/>
    <cellStyle name="SAPBEXexcCritical5 2 7 5" xfId="14177" xr:uid="{F29B5400-0B6E-491B-8DA6-15EE52B2ACC4}"/>
    <cellStyle name="SAPBEXexcCritical5 2 8" xfId="3552" xr:uid="{AF4864D9-A471-4E66-9661-3B5843407F9E}"/>
    <cellStyle name="SAPBEXexcCritical5 2 8 2" xfId="5548" xr:uid="{7FA19209-95B9-4DBC-AAF3-E1B8AA7DA72F}"/>
    <cellStyle name="SAPBEXexcCritical5 2 8 2 2" xfId="11705" xr:uid="{E7233D3E-0ACA-4C97-8F8B-DEA5EBAA5774}"/>
    <cellStyle name="SAPBEXexcCritical5 2 8 2 2 2" xfId="48390" xr:uid="{98ED829B-2E18-4BDC-9172-08431888D18C}"/>
    <cellStyle name="SAPBEXexcCritical5 2 8 2 2 3" xfId="29639" xr:uid="{3922B9CF-25B7-44D2-93DA-2B3B43B8328B}"/>
    <cellStyle name="SAPBEXexcCritical5 2 8 2 3" xfId="35129" xr:uid="{760B2C8E-ABFF-4065-A087-DF3C0182DBDB}"/>
    <cellStyle name="SAPBEXexcCritical5 2 8 2 4" xfId="15957" xr:uid="{DB6C16F9-F9E2-484C-9E76-C7BB06F42A8F}"/>
    <cellStyle name="SAPBEXexcCritical5 2 8 3" xfId="10676" xr:uid="{11B615F4-6AFA-4725-825F-1952F017F526}"/>
    <cellStyle name="SAPBEXexcCritical5 2 8 3 2" xfId="46645" xr:uid="{D54A20F4-131A-4BFA-817A-CA57062B0F2F}"/>
    <cellStyle name="SAPBEXexcCritical5 2 8 3 3" xfId="27894" xr:uid="{62EEBCD2-AC46-4997-AFB7-FB0680CD8858}"/>
    <cellStyle name="SAPBEXexcCritical5 2 8 4" xfId="33229" xr:uid="{0EE0FDF3-1A05-4B78-91B2-E78F903CE48D}"/>
    <cellStyle name="SAPBEXexcCritical5 2 8 5" xfId="14210" xr:uid="{501BF517-739E-4362-B879-40439CC059C6}"/>
    <cellStyle name="SAPBEXexcCritical5 2 9" xfId="2778" xr:uid="{1DC4D751-7209-4837-8F9E-C5FF76E2077F}"/>
    <cellStyle name="SAPBEXexcCritical5 2 9 2" xfId="4866" xr:uid="{628D48B1-3B0B-43F0-9DC3-E19490C572D0}"/>
    <cellStyle name="SAPBEXexcCritical5 2 9 2 2" xfId="11228" xr:uid="{0DD287EE-2182-482B-A467-6626C3BFE61D}"/>
    <cellStyle name="SAPBEXexcCritical5 2 9 2 2 2" xfId="47709" xr:uid="{1640B961-BC02-4CAF-B806-F39404E361E9}"/>
    <cellStyle name="SAPBEXexcCritical5 2 9 2 2 3" xfId="28958" xr:uid="{9F216D62-2491-4C3D-823E-B91FAA2767BB}"/>
    <cellStyle name="SAPBEXexcCritical5 2 9 2 3" xfId="34448" xr:uid="{C935147C-13EF-40BB-8707-7E88392F08D0}"/>
    <cellStyle name="SAPBEXexcCritical5 2 9 2 4" xfId="15276" xr:uid="{9F528723-0D26-42BE-B537-326567317DA5}"/>
    <cellStyle name="SAPBEXexcCritical5 2 9 3" xfId="10196" xr:uid="{EB6905DA-5C36-4614-85AA-AE2322544904}"/>
    <cellStyle name="SAPBEXexcCritical5 2 9 3 2" xfId="45958" xr:uid="{0E9053DE-185E-41AE-97D7-1DF7666EEE7A}"/>
    <cellStyle name="SAPBEXexcCritical5 2 9 3 3" xfId="27207" xr:uid="{F4F856BD-1E1E-4EBE-A79D-1980B0C433E8}"/>
    <cellStyle name="SAPBEXexcCritical5 2 9 4" xfId="32493" xr:uid="{C4550386-18D2-40DD-B0E7-A0CF237C0F2A}"/>
    <cellStyle name="SAPBEXexcCritical5 2 9 5" xfId="13496" xr:uid="{FE009FD0-E8D9-4359-BAFA-C677947AC7FD}"/>
    <cellStyle name="SAPBEXexcCritical5 20" xfId="9488" xr:uid="{93A2AAD8-2BAA-4170-9F7A-A81AC5872170}"/>
    <cellStyle name="SAPBEXexcCritical5 20 2" xfId="12544" xr:uid="{6D23159D-C23E-480D-A16C-9EDC663BF8AF}"/>
    <cellStyle name="SAPBEXexcCritical5 20 2 2" xfId="37291" xr:uid="{DD3EC123-EEF4-4590-AAF5-F0EE56608E20}"/>
    <cellStyle name="SAPBEXexcCritical5 20 3" xfId="17804" xr:uid="{3BB897D6-C01D-488F-9EB4-4ED4EC5C80BC}"/>
    <cellStyle name="SAPBEXexcCritical5 21" xfId="9853" xr:uid="{F3005A5D-4985-4FCD-B2E0-81246C5B4921}"/>
    <cellStyle name="SAPBEXexcCritical5 21 2" xfId="12867" xr:uid="{6F5EE12F-378A-4F53-8F78-01CF967AAA74}"/>
    <cellStyle name="SAPBEXexcCritical5 21 2 2" xfId="37626" xr:uid="{E73868DD-0E55-4799-867F-B5F403481CBB}"/>
    <cellStyle name="SAPBEXexcCritical5 21 3" xfId="18140" xr:uid="{66EFAC56-CF5D-4EF7-99D1-3CE013D5133E}"/>
    <cellStyle name="SAPBEXexcCritical5 22" xfId="9904" xr:uid="{92696642-F9DA-492A-A36D-C0965A709A19}"/>
    <cellStyle name="SAPBEXexcCritical5 22 2" xfId="38690" xr:uid="{A1A0AB95-258C-463D-A0C8-DDF5FBF00236}"/>
    <cellStyle name="SAPBEXexcCritical5 22 3" xfId="19212" xr:uid="{7E43641D-18D2-4A06-97B2-BB0FCD639AF6}"/>
    <cellStyle name="SAPBEXexcCritical5 23" xfId="19023" xr:uid="{B892B87B-DC39-4719-BC5E-5D24C90DADFE}"/>
    <cellStyle name="SAPBEXexcCritical5 23 2" xfId="38504" xr:uid="{AC0EBA8D-B861-49AF-824C-0A4BF24EC969}"/>
    <cellStyle name="SAPBEXexcCritical5 24" xfId="21746" xr:uid="{39EE03A5-BF52-41C1-B3FC-EDE554A88AAF}"/>
    <cellStyle name="SAPBEXexcCritical5 24 2" xfId="40545" xr:uid="{7D66E537-A9AB-4029-BC93-011FB33D70C3}"/>
    <cellStyle name="SAPBEXexcCritical5 25" xfId="21938" xr:uid="{0FEB0944-BC5D-4CD2-A92A-BA94DD7EA9F7}"/>
    <cellStyle name="SAPBEXexcCritical5 25 2" xfId="40736" xr:uid="{7325E6DF-B212-4864-8D83-C63A15FD24D5}"/>
    <cellStyle name="SAPBEXexcCritical5 26" xfId="18975" xr:uid="{56072D4D-387A-41F7-ABD3-B463CFD07A59}"/>
    <cellStyle name="SAPBEXexcCritical5 26 2" xfId="38456" xr:uid="{A7586E82-1103-437F-9A9D-943B38F8F8AC}"/>
    <cellStyle name="SAPBEXexcCritical5 27" xfId="22225" xr:uid="{86B68007-39FC-4A1C-8B1B-07619DAFCD84}"/>
    <cellStyle name="SAPBEXexcCritical5 27 2" xfId="41020" xr:uid="{E07767D8-5E63-4543-897B-CD0F3A76A92D}"/>
    <cellStyle name="SAPBEXexcCritical5 28" xfId="22359" xr:uid="{D21D2BC9-B5ED-4C24-8A07-8C2DF66EC302}"/>
    <cellStyle name="SAPBEXexcCritical5 28 2" xfId="41152" xr:uid="{11B93949-B94E-45F0-8694-8A5EC7F9CAC1}"/>
    <cellStyle name="SAPBEXexcCritical5 29" xfId="18185" xr:uid="{0D43FD64-3902-4E31-B667-8754867D6AD4}"/>
    <cellStyle name="SAPBEXexcCritical5 29 2" xfId="37670" xr:uid="{636EFE0F-A068-4B98-8BB3-733475CAE803}"/>
    <cellStyle name="SAPBEXexcCritical5 3" xfId="2685" xr:uid="{0BC3BE48-6BD7-4968-A51A-3A5B949005C5}"/>
    <cellStyle name="SAPBEXexcCritical5 3 10" xfId="21228" xr:uid="{54DCFA67-7C95-4FA5-9D3F-3E064AB3FC47}"/>
    <cellStyle name="SAPBEXexcCritical5 3 10 2" xfId="40030" xr:uid="{BEEE3BCC-75AA-4D71-9858-DF731758A411}"/>
    <cellStyle name="SAPBEXexcCritical5 3 11" xfId="19040" xr:uid="{1B84FDA6-73C2-4AA1-A7DD-D8992DA3E5AA}"/>
    <cellStyle name="SAPBEXexcCritical5 3 11 2" xfId="38520" xr:uid="{65622B1F-428E-46DE-9605-EC0B2377C0BB}"/>
    <cellStyle name="SAPBEXexcCritical5 3 12" xfId="18523" xr:uid="{BD579D99-9000-438F-9E50-59FFDB8AE495}"/>
    <cellStyle name="SAPBEXexcCritical5 3 12 2" xfId="38006" xr:uid="{E8A4168E-C4C7-42BD-AF98-278AA88CB8AC}"/>
    <cellStyle name="SAPBEXexcCritical5 3 13" xfId="22495" xr:uid="{83A5FD32-2328-4A43-9E23-FB0B2510D45B}"/>
    <cellStyle name="SAPBEXexcCritical5 3 13 2" xfId="41287" xr:uid="{68F5AA9B-72AF-4AAD-BA53-7BE8DC3B987F}"/>
    <cellStyle name="SAPBEXexcCritical5 3 14" xfId="20034" xr:uid="{705CE82A-54AC-442D-9DF6-CA1314A5766B}"/>
    <cellStyle name="SAPBEXexcCritical5 3 14 2" xfId="39346" xr:uid="{6DB101C6-CAB3-43E5-8591-DC32D236D59C}"/>
    <cellStyle name="SAPBEXexcCritical5 3 15" xfId="21413" xr:uid="{7F880420-99A5-4120-B922-C7D5DE93D20B}"/>
    <cellStyle name="SAPBEXexcCritical5 3 15 2" xfId="40215" xr:uid="{F1D14F71-B2B0-4DF7-8474-681DA2DF886C}"/>
    <cellStyle name="SAPBEXexcCritical5 3 16" xfId="24286" xr:uid="{2CA48F7B-7F9E-4235-9AD0-2052F62B429C}"/>
    <cellStyle name="SAPBEXexcCritical5 3 16 2" xfId="43066" xr:uid="{BE4E6AB3-B5DA-493F-A691-804552ADE002}"/>
    <cellStyle name="SAPBEXexcCritical5 3 17" xfId="25059" xr:uid="{E88E987D-A5E9-47CE-A70C-18E027422F61}"/>
    <cellStyle name="SAPBEXexcCritical5 3 17 2" xfId="43835" xr:uid="{3DEABBDA-C3E7-4DB6-9506-E114F17368AD}"/>
    <cellStyle name="SAPBEXexcCritical5 3 18" xfId="23423" xr:uid="{C9EE2039-0C5C-4FA6-B008-9AE5A0F3FA96}"/>
    <cellStyle name="SAPBEXexcCritical5 3 18 2" xfId="42211" xr:uid="{5AA558F9-7403-407E-B783-EE2EE2CDB6C1}"/>
    <cellStyle name="SAPBEXexcCritical5 3 19" xfId="25530" xr:uid="{C5ADCDAA-39A7-4C9F-A3C9-E46D2B454EFA}"/>
    <cellStyle name="SAPBEXexcCritical5 3 19 2" xfId="44305" xr:uid="{1310A365-4D30-4215-A0F1-19283E8362A9}"/>
    <cellStyle name="SAPBEXexcCritical5 3 2" xfId="4783" xr:uid="{53FF9EAC-F7FF-4755-AE94-A65FCFD0B9F7}"/>
    <cellStyle name="SAPBEXexcCritical5 3 2 2" xfId="9405" xr:uid="{0646790D-D51E-4CFC-A501-F3828DE61F92}"/>
    <cellStyle name="SAPBEXexcCritical5 3 2 2 2" xfId="9779" xr:uid="{6201EE62-453B-4097-9D9F-4472B64E74BA}"/>
    <cellStyle name="SAPBEXexcCritical5 3 2 2 2 2" xfId="12796" xr:uid="{49E9ED54-7EF1-4403-8908-5874D39F0B2A}"/>
    <cellStyle name="SAPBEXexcCritical5 3 2 2 2 2 2" xfId="37556" xr:uid="{8C613FCF-7F5D-40F1-8535-E8683D5C5228}"/>
    <cellStyle name="SAPBEXexcCritical5 3 2 2 2 3" xfId="18068" xr:uid="{443D03B5-4162-4510-82BE-8478DF824DEE}"/>
    <cellStyle name="SAPBEXexcCritical5 3 2 2 3" xfId="12467" xr:uid="{C9374177-CDC5-4A5C-B941-514D7ED5CDAE}"/>
    <cellStyle name="SAPBEXexcCritical5 3 2 2 3 2" xfId="37216" xr:uid="{BD35CF5B-C6F4-4CCE-BADF-2DE884EACE51}"/>
    <cellStyle name="SAPBEXexcCritical5 3 2 2 4" xfId="17727" xr:uid="{34765EC2-1D0F-49B0-839E-B94BA42A4BED}"/>
    <cellStyle name="SAPBEXexcCritical5 3 2 3" xfId="9054" xr:uid="{BA659121-B18C-4391-A4B8-64C2F574C32C}"/>
    <cellStyle name="SAPBEXexcCritical5 3 2 3 2" xfId="12283" xr:uid="{CB7D1C8C-BA51-4894-8737-8F70B913C1AC}"/>
    <cellStyle name="SAPBEXexcCritical5 3 2 3 2 2" xfId="36901" xr:uid="{89AAA070-328D-4284-92C4-C3377B22C517}"/>
    <cellStyle name="SAPBEXexcCritical5 3 2 3 3" xfId="17422" xr:uid="{4FF2944F-D96F-43E9-ADDD-E292130AE96B}"/>
    <cellStyle name="SAPBEXexcCritical5 3 2 4" xfId="11145" xr:uid="{64588343-8299-4B1E-AEA7-5D2DB6FAE84A}"/>
    <cellStyle name="SAPBEXexcCritical5 3 2 4 2" xfId="47626" xr:uid="{9EC04EDF-402E-44EA-9FF2-2219939F4DC0}"/>
    <cellStyle name="SAPBEXexcCritical5 3 2 4 3" xfId="28875" xr:uid="{C4E6D9CC-837D-496B-8C9A-7527F2E100E1}"/>
    <cellStyle name="SAPBEXexcCritical5 3 2 5" xfId="34365" xr:uid="{72FF1FE3-D6FC-4944-BFFF-133B9A87366A}"/>
    <cellStyle name="SAPBEXexcCritical5 3 2 6" xfId="15193" xr:uid="{B6AC73EE-64F5-4757-AB0C-C6E6B841C3A4}"/>
    <cellStyle name="SAPBEXexcCritical5 3 20" xfId="23784" xr:uid="{A60CA27E-BD80-467B-886A-74B1BFDDC58F}"/>
    <cellStyle name="SAPBEXexcCritical5 3 20 2" xfId="42567" xr:uid="{4D8A2357-6B7C-4CF7-9051-B4815723C8C8}"/>
    <cellStyle name="SAPBEXexcCritical5 3 21" xfId="26204" xr:uid="{F2A6C5FE-83EE-4AEE-B77D-7057B911C414}"/>
    <cellStyle name="SAPBEXexcCritical5 3 21 2" xfId="44975" xr:uid="{861619D9-9D88-48F9-90BA-50D8420001D0}"/>
    <cellStyle name="SAPBEXexcCritical5 3 22" xfId="24900" xr:uid="{96340F71-3566-498D-82D5-E2F2F6CB8970}"/>
    <cellStyle name="SAPBEXexcCritical5 3 22 2" xfId="43678" xr:uid="{C90F60E8-3984-4DD6-887E-AB46E6A74F8F}"/>
    <cellStyle name="SAPBEXexcCritical5 3 23" xfId="23793" xr:uid="{DFACF23D-341A-478C-96EE-CC0196BDA5B6}"/>
    <cellStyle name="SAPBEXexcCritical5 3 23 2" xfId="42576" xr:uid="{0FB56C83-51E2-41A6-9A38-1410F6A9E122}"/>
    <cellStyle name="SAPBEXexcCritical5 3 24" xfId="24934" xr:uid="{5FF4020A-22FB-41D0-B30A-52AE876AA8CB}"/>
    <cellStyle name="SAPBEXexcCritical5 3 24 2" xfId="43711" xr:uid="{39750E90-1B8F-441D-B8C0-DB5523302B1A}"/>
    <cellStyle name="SAPBEXexcCritical5 3 25" xfId="24826" xr:uid="{58C25D41-5A52-435D-8B38-A94B2AA27DDB}"/>
    <cellStyle name="SAPBEXexcCritical5 3 25 2" xfId="43604" xr:uid="{F5C9B2BF-E907-443E-AB48-A4282BEDF3A6}"/>
    <cellStyle name="SAPBEXexcCritical5 3 26" xfId="32400" xr:uid="{B2DF7F7C-0C9B-4D86-A15C-00E614891CC4}"/>
    <cellStyle name="SAPBEXexcCritical5 3 27" xfId="31349" xr:uid="{7134E46C-B6DF-4382-9991-AD0FC48E9325}"/>
    <cellStyle name="SAPBEXexcCritical5 3 28" xfId="13404" xr:uid="{16DBF9B0-312A-4CE3-AD75-B8F6E0A6C379}"/>
    <cellStyle name="SAPBEXexcCritical5 3 3" xfId="9341" xr:uid="{69A6C1A7-5798-4F7B-BDD0-2D54D660FF8D}"/>
    <cellStyle name="SAPBEXexcCritical5 3 3 2" xfId="9715" xr:uid="{1839F3EF-BAED-47E2-BF8C-79BCF8606C75}"/>
    <cellStyle name="SAPBEXexcCritical5 3 3 2 2" xfId="12732" xr:uid="{D55768A3-BE87-412A-B835-AB5476CAB706}"/>
    <cellStyle name="SAPBEXexcCritical5 3 3 2 2 2" xfId="37492" xr:uid="{DEEFCE6C-22B3-44CC-97F4-EB369E188B50}"/>
    <cellStyle name="SAPBEXexcCritical5 3 3 2 3" xfId="18004" xr:uid="{42549F3A-9E0F-4F96-B930-DBBD1F3726DA}"/>
    <cellStyle name="SAPBEXexcCritical5 3 3 3" xfId="12403" xr:uid="{B5B11475-85E8-4A81-80C8-1C4B17357184}"/>
    <cellStyle name="SAPBEXexcCritical5 3 3 3 2" xfId="37152" xr:uid="{065CE5AC-3A98-4E69-9B6C-3E980B4CE533}"/>
    <cellStyle name="SAPBEXexcCritical5 3 3 4" xfId="17663" xr:uid="{1CFE91B2-5930-4687-92D4-983BF64E25D0}"/>
    <cellStyle name="SAPBEXexcCritical5 3 4" xfId="8794" xr:uid="{E97B17C2-BC7A-4A85-8C1C-ACF17DE62410}"/>
    <cellStyle name="SAPBEXexcCritical5 3 4 2" xfId="12186" xr:uid="{CED44E5B-84CD-45F3-9BF2-6B852C4CD249}"/>
    <cellStyle name="SAPBEXexcCritical5 3 4 2 2" xfId="36702" xr:uid="{C5A2D7C1-B048-43FD-9B68-0FB63DFA9624}"/>
    <cellStyle name="SAPBEXexcCritical5 3 4 3" xfId="17240" xr:uid="{540BC9EB-2F1C-4356-B1C3-4EC2CC1B55EE}"/>
    <cellStyle name="SAPBEXexcCritical5 3 5" xfId="9551" xr:uid="{DA4A82AB-E82D-4CD3-B568-E5E6F9D865E1}"/>
    <cellStyle name="SAPBEXexcCritical5 3 5 2" xfId="12599" xr:uid="{92F3BB62-A4BC-4075-9DC7-B64006C6F348}"/>
    <cellStyle name="SAPBEXexcCritical5 3 5 2 2" xfId="37347" xr:uid="{CBD90B70-52C2-4D05-9194-A3D24126D440}"/>
    <cellStyle name="SAPBEXexcCritical5 3 5 3" xfId="17860" xr:uid="{3DB42566-691E-4D54-A237-524B88391820}"/>
    <cellStyle name="SAPBEXexcCritical5 3 6" xfId="19760" xr:uid="{92FD2347-8514-4D9C-84AA-E22F438E0580}"/>
    <cellStyle name="SAPBEXexcCritical5 3 6 2" xfId="39227" xr:uid="{9D8322E1-5AE1-4D71-B8FA-649281A04384}"/>
    <cellStyle name="SAPBEXexcCritical5 3 7" xfId="19342" xr:uid="{E31833D5-35C3-492A-9221-1AD05CEFD958}"/>
    <cellStyle name="SAPBEXexcCritical5 3 7 2" xfId="38820" xr:uid="{4CE1A21F-E71E-4B90-A65E-632FA54AE9D7}"/>
    <cellStyle name="SAPBEXexcCritical5 3 8" xfId="21154" xr:uid="{AC5A83AA-C12D-4F01-92DF-554B854044E5}"/>
    <cellStyle name="SAPBEXexcCritical5 3 8 2" xfId="39956" xr:uid="{4C7CF7B3-9D4C-4258-A723-020869A721D7}"/>
    <cellStyle name="SAPBEXexcCritical5 3 9" xfId="18199" xr:uid="{B708EA67-1CC7-4433-8741-EDA3943D3550}"/>
    <cellStyle name="SAPBEXexcCritical5 3 9 2" xfId="37683" xr:uid="{E3DB659E-01F3-49C8-BA70-1F7E830FC4BA}"/>
    <cellStyle name="SAPBEXexcCritical5 30" xfId="18255" xr:uid="{4CF25A47-187F-41D8-AF4F-E4D433992E0B}"/>
    <cellStyle name="SAPBEXexcCritical5 30 2" xfId="37739" xr:uid="{9D455CDD-0D88-4150-A363-913C3DC1AF50}"/>
    <cellStyle name="SAPBEXexcCritical5 31" xfId="22638" xr:uid="{B8D92B8A-1C0D-4809-B76D-758FA62604C1}"/>
    <cellStyle name="SAPBEXexcCritical5 31 2" xfId="41430" xr:uid="{18171B3B-638D-462E-8C13-2CC193D61798}"/>
    <cellStyle name="SAPBEXexcCritical5 32" xfId="23713" xr:uid="{0FD14C6B-52FF-47EC-9630-300DDBE9BDFC}"/>
    <cellStyle name="SAPBEXexcCritical5 32 2" xfId="42497" xr:uid="{B0611BB4-863E-4432-B7DC-E6E659DE15AF}"/>
    <cellStyle name="SAPBEXexcCritical5 33" xfId="23018" xr:uid="{8E287A1C-9985-4C2F-A6EE-36099DA35557}"/>
    <cellStyle name="SAPBEXexcCritical5 33 2" xfId="41808" xr:uid="{CBD11860-D0B4-4C82-873A-78A7E7451B85}"/>
    <cellStyle name="SAPBEXexcCritical5 34" xfId="25660" xr:uid="{F19ADF07-C5C7-4CF6-B99C-1150FE7A91E4}"/>
    <cellStyle name="SAPBEXexcCritical5 34 2" xfId="44435" xr:uid="{ED6A8246-DAC0-4553-99DF-AE15CADF22E3}"/>
    <cellStyle name="SAPBEXexcCritical5 35" xfId="25840" xr:uid="{FE888E1F-77E5-4B59-92A4-15B38F026497}"/>
    <cellStyle name="SAPBEXexcCritical5 35 2" xfId="44614" xr:uid="{E6A0AF19-078F-4B46-B242-D73D84288CF9}"/>
    <cellStyle name="SAPBEXexcCritical5 36" xfId="26013" xr:uid="{35775FD4-2AAF-40C1-B1C0-FB639132C146}"/>
    <cellStyle name="SAPBEXexcCritical5 36 2" xfId="44785" xr:uid="{22C455F9-97C7-4A6E-B282-063A16CF1DDD}"/>
    <cellStyle name="SAPBEXexcCritical5 37" xfId="24022" xr:uid="{005B3AEC-91EE-464A-A7AD-F9F8547C09C2}"/>
    <cellStyle name="SAPBEXexcCritical5 37 2" xfId="42804" xr:uid="{FF512CC5-7660-4F82-B2B1-241858BC90ED}"/>
    <cellStyle name="SAPBEXexcCritical5 38" xfId="23001" xr:uid="{8AFB40D8-1E75-4A23-B23A-04DF44163D0C}"/>
    <cellStyle name="SAPBEXexcCritical5 38 2" xfId="41791" xr:uid="{23D9D998-FFE5-4CE0-A545-F4CC42A2A75A}"/>
    <cellStyle name="SAPBEXexcCritical5 39" xfId="26416" xr:uid="{DD37F61B-575C-47D2-A4E3-2456ACE1A98D}"/>
    <cellStyle name="SAPBEXexcCritical5 39 2" xfId="45187" xr:uid="{9768B5C7-2F08-4DCF-9EA5-750B672D2CAB}"/>
    <cellStyle name="SAPBEXexcCritical5 4" xfId="2527" xr:uid="{ECFEE7D3-9907-42F5-B1D7-45ACF5ED6D30}"/>
    <cellStyle name="SAPBEXexcCritical5 4 2" xfId="4635" xr:uid="{861393DA-8DBC-42F6-83F0-FEE82B01897E}"/>
    <cellStyle name="SAPBEXexcCritical5 4 2 2" xfId="9357" xr:uid="{57CFB339-7991-4108-BBF2-020AC96BD9DF}"/>
    <cellStyle name="SAPBEXexcCritical5 4 2 2 2" xfId="12419" xr:uid="{9651A432-AAB7-46C7-ADD4-6C647CDB2482}"/>
    <cellStyle name="SAPBEXexcCritical5 4 2 2 2 2" xfId="37168" xr:uid="{636B61C0-C185-453C-9995-7CBE9EA1978A}"/>
    <cellStyle name="SAPBEXexcCritical5 4 2 2 3" xfId="17679" xr:uid="{9A621051-EB12-48CA-8686-D0D2B0B0E831}"/>
    <cellStyle name="SAPBEXexcCritical5 4 2 3" xfId="9731" xr:uid="{BC7ADBB2-00F3-45AE-BF97-059A41689CC5}"/>
    <cellStyle name="SAPBEXexcCritical5 4 2 3 2" xfId="12748" xr:uid="{67F8D360-AEE5-4D70-8912-1DF41B4CAEBF}"/>
    <cellStyle name="SAPBEXexcCritical5 4 2 3 2 2" xfId="37508" xr:uid="{D96421CB-ED34-4B37-9D57-9505FD341101}"/>
    <cellStyle name="SAPBEXexcCritical5 4 2 3 3" xfId="18020" xr:uid="{AE648AD9-1DE7-4E9C-91E5-9B97737FD004}"/>
    <cellStyle name="SAPBEXexcCritical5 4 2 4" xfId="10997" xr:uid="{25CAC82D-008D-44DC-92AD-5033DF90FE87}"/>
    <cellStyle name="SAPBEXexcCritical5 4 2 4 2" xfId="47478" xr:uid="{D4F26C67-E4BA-4A1C-9E20-95CEE2688D8C}"/>
    <cellStyle name="SAPBEXexcCritical5 4 2 4 3" xfId="28727" xr:uid="{AE3F0059-837A-4603-B25D-DF7594025071}"/>
    <cellStyle name="SAPBEXexcCritical5 4 2 5" xfId="34217" xr:uid="{F4031A6F-3CA6-4C6C-81DC-7DE886250A71}"/>
    <cellStyle name="SAPBEXexcCritical5 4 2 6" xfId="15045" xr:uid="{FD7C64D5-6385-46C1-9BC6-04C6C77B4C02}"/>
    <cellStyle name="SAPBEXexcCritical5 4 3" xfId="9001" xr:uid="{5E4F32E4-BD4E-4B37-BA2B-CFF644337C5E}"/>
    <cellStyle name="SAPBEXexcCritical5 4 3 2" xfId="12237" xr:uid="{F25E9658-D359-448D-9D77-F4740066B2CA}"/>
    <cellStyle name="SAPBEXexcCritical5 4 3 2 2" xfId="36850" xr:uid="{1C4CE052-E26C-4721-8875-004B100B2E7F}"/>
    <cellStyle name="SAPBEXexcCritical5 4 3 3" xfId="17371" xr:uid="{CD1FDA92-DA5F-4954-973B-6F234B4BE092}"/>
    <cellStyle name="SAPBEXexcCritical5 4 4" xfId="27004" xr:uid="{9005B5DC-AB7B-43FD-8514-1B1198989C04}"/>
    <cellStyle name="SAPBEXexcCritical5 4 4 2" xfId="45755" xr:uid="{C88CD60A-03BD-4C44-919F-6ADD00D23224}"/>
    <cellStyle name="SAPBEXexcCritical5 4 5" xfId="32242" xr:uid="{A8F16A66-793F-46E8-B02C-2D221B0B522C}"/>
    <cellStyle name="SAPBEXexcCritical5 4 6" xfId="13249" xr:uid="{611579CA-C540-4501-9B5A-6A1171313AB1}"/>
    <cellStyle name="SAPBEXexcCritical5 40" xfId="26518" xr:uid="{E099BD10-5E31-4C51-8FC8-38477691E58D}"/>
    <cellStyle name="SAPBEXexcCritical5 40 2" xfId="45288" xr:uid="{C55BF939-8762-4A93-B6AE-7BB35D753026}"/>
    <cellStyle name="SAPBEXexcCritical5 41" xfId="26581" xr:uid="{A1D7BE84-36F2-4564-B73F-5FC0405239CE}"/>
    <cellStyle name="SAPBEXexcCritical5 41 2" xfId="45351" xr:uid="{00B06F32-0112-4E82-B306-D85274D339F9}"/>
    <cellStyle name="SAPBEXexcCritical5 42" xfId="31676" xr:uid="{396522BD-054D-4203-A16A-D9C5C54F75C2}"/>
    <cellStyle name="SAPBEXexcCritical5 43" xfId="30907" xr:uid="{A92B5457-F40A-4114-A535-25F9C63E3A4F}"/>
    <cellStyle name="SAPBEXexcCritical5 5" xfId="3270" xr:uid="{27A852F7-BFC9-4FAE-A6C4-E52A75D64D0C}"/>
    <cellStyle name="SAPBEXexcCritical5 5 2" xfId="5336" xr:uid="{E6408DB0-D812-4712-A401-CCD27FC28551}"/>
    <cellStyle name="SAPBEXexcCritical5 5 2 2" xfId="11555" xr:uid="{20A02A36-DD52-4DFC-BCCB-F668ED004F34}"/>
    <cellStyle name="SAPBEXexcCritical5 5 2 2 2" xfId="48179" xr:uid="{A693AE25-439D-4417-A3D2-E801DFCA3A2A}"/>
    <cellStyle name="SAPBEXexcCritical5 5 2 2 3" xfId="29428" xr:uid="{423A1C7F-FB6A-447A-A8B5-0DB9956B1085}"/>
    <cellStyle name="SAPBEXexcCritical5 5 2 3" xfId="34918" xr:uid="{81CAC654-7646-45E1-A947-AD29791C38B3}"/>
    <cellStyle name="SAPBEXexcCritical5 5 2 4" xfId="15746" xr:uid="{8910CD16-137C-44FE-8B4B-22CBCB262C2F}"/>
    <cellStyle name="SAPBEXexcCritical5 5 3" xfId="9318" xr:uid="{26248CE9-48AC-46D0-8193-021A710E6A2E}"/>
    <cellStyle name="SAPBEXexcCritical5 5 3 2" xfId="12383" xr:uid="{1CAB6A1D-FFD6-4D6B-84B4-993B553FB4A6}"/>
    <cellStyle name="SAPBEXexcCritical5 5 3 2 2" xfId="37132" xr:uid="{08EA6223-DA97-4FF1-B98B-2299E1CAD3D3}"/>
    <cellStyle name="SAPBEXexcCritical5 5 3 3" xfId="17643" xr:uid="{BE52E427-69B8-4678-933B-44A3FCB1BAA9}"/>
    <cellStyle name="SAPBEXexcCritical5 5 4" xfId="9695" xr:uid="{14B86AA2-8AB8-4515-ABF7-9C47D24C8143}"/>
    <cellStyle name="SAPBEXexcCritical5 5 4 2" xfId="12712" xr:uid="{30F73F4F-4F77-4B66-A7BD-78B3FB4015A0}"/>
    <cellStyle name="SAPBEXexcCritical5 5 4 2 2" xfId="37472" xr:uid="{AF15C1A6-A0CF-4AA4-ABE0-E555E202780D}"/>
    <cellStyle name="SAPBEXexcCritical5 5 4 3" xfId="17984" xr:uid="{C51D4699-26A8-405B-AC6B-8571AAAA2CD5}"/>
    <cellStyle name="SAPBEXexcCritical5 5 5" xfId="10513" xr:uid="{FEA698AE-A0EF-472A-966A-ABDC219A5D28}"/>
    <cellStyle name="SAPBEXexcCritical5 5 5 2" xfId="46427" xr:uid="{4AD9E36F-88A1-4423-94A4-6EE698F7DD91}"/>
    <cellStyle name="SAPBEXexcCritical5 5 5 3" xfId="27676" xr:uid="{1974DEFF-FE82-4C9E-BBAD-F72EAB4B43A3}"/>
    <cellStyle name="SAPBEXexcCritical5 5 6" xfId="32983" xr:uid="{5558B7A9-001A-48C2-B570-80838892DB3E}"/>
    <cellStyle name="SAPBEXexcCritical5 5 7" xfId="13982" xr:uid="{A8737178-D065-412C-81CC-C67F6B57E8FA}"/>
    <cellStyle name="SAPBEXexcCritical5 6" xfId="3205" xr:uid="{536B56C6-9972-4806-BF8C-A4B2A05827D8}"/>
    <cellStyle name="SAPBEXexcCritical5 6 2" xfId="5277" xr:uid="{2BA6A38A-5423-40FF-A7D9-6196337852A0}"/>
    <cellStyle name="SAPBEXexcCritical5 6 2 2" xfId="11496" xr:uid="{CF2CED28-264B-4217-8C27-7AD970692609}"/>
    <cellStyle name="SAPBEXexcCritical5 6 2 2 2" xfId="48120" xr:uid="{69502B09-0361-4DDA-8740-1EBBDD102A36}"/>
    <cellStyle name="SAPBEXexcCritical5 6 2 2 3" xfId="29369" xr:uid="{0243B9F0-ED1B-4744-9669-B2B3533B4B0B}"/>
    <cellStyle name="SAPBEXexcCritical5 6 2 3" xfId="34859" xr:uid="{1D75FAB0-2CA6-40D4-9C8E-368D7A9C6E8E}"/>
    <cellStyle name="SAPBEXexcCritical5 6 2 4" xfId="15687" xr:uid="{FF1E4742-E9E1-4DB1-9BEE-EF2BB0C13BF3}"/>
    <cellStyle name="SAPBEXexcCritical5 6 3" xfId="10449" xr:uid="{027EEFCE-F9F6-462F-9A37-F796677E0380}"/>
    <cellStyle name="SAPBEXexcCritical5 6 3 2" xfId="46364" xr:uid="{62889A72-F53C-434E-B1A0-4FFDE1887C9F}"/>
    <cellStyle name="SAPBEXexcCritical5 6 3 3" xfId="27613" xr:uid="{AE5155E2-36A7-463A-868B-5588A55BA048}"/>
    <cellStyle name="SAPBEXexcCritical5 6 4" xfId="32918" xr:uid="{82651DEA-A8CF-45EA-B242-4BE1470819F5}"/>
    <cellStyle name="SAPBEXexcCritical5 6 5" xfId="13918" xr:uid="{CBB59F35-3D40-46B3-AC42-C49EB217F4AF}"/>
    <cellStyle name="SAPBEXexcCritical5 7" xfId="3373" xr:uid="{C381EC32-5B30-4F85-AD2A-11B5B4B674D8}"/>
    <cellStyle name="SAPBEXexcCritical5 7 2" xfId="5426" xr:uid="{F875FC6F-919B-473B-9DCF-D507E9A4D0B4}"/>
    <cellStyle name="SAPBEXexcCritical5 7 2 2" xfId="11645" xr:uid="{D94533A7-60E4-4DC2-BBBE-5B3B85DE0A90}"/>
    <cellStyle name="SAPBEXexcCritical5 7 2 2 2" xfId="48269" xr:uid="{41CB7391-6482-4385-B7D5-C921557EEE23}"/>
    <cellStyle name="SAPBEXexcCritical5 7 2 2 3" xfId="29518" xr:uid="{3D3AD8DD-9310-4E72-AA9A-D11384F6B3CE}"/>
    <cellStyle name="SAPBEXexcCritical5 7 2 3" xfId="35008" xr:uid="{B7F616AF-E386-4088-B69B-ED8DF2CCEE46}"/>
    <cellStyle name="SAPBEXexcCritical5 7 2 4" xfId="15836" xr:uid="{63BE15D8-5CE7-4834-801C-B0F53D4F654F}"/>
    <cellStyle name="SAPBEXexcCritical5 7 3" xfId="10610" xr:uid="{F595C5D4-9867-43E1-86F9-947AA4282F82}"/>
    <cellStyle name="SAPBEXexcCritical5 7 3 2" xfId="46519" xr:uid="{59D10890-79F8-4683-8DAF-2FEA8014DA28}"/>
    <cellStyle name="SAPBEXexcCritical5 7 3 3" xfId="27768" xr:uid="{FB0860C3-2C77-4D1A-8C04-7D827BBB1957}"/>
    <cellStyle name="SAPBEXexcCritical5 7 4" xfId="33086" xr:uid="{C430B339-6C69-461F-8112-59179353E161}"/>
    <cellStyle name="SAPBEXexcCritical5 7 5" xfId="14083" xr:uid="{0756CA5C-01E2-405E-8FDB-622DFA3689AF}"/>
    <cellStyle name="SAPBEXexcCritical5 8" xfId="3682" xr:uid="{95003182-34CC-44B2-B88B-4A16D14B2318}"/>
    <cellStyle name="SAPBEXexcCritical5 8 2" xfId="5665" xr:uid="{8DF36CE1-BE1E-47D9-A3E7-C3389865F4BB}"/>
    <cellStyle name="SAPBEXexcCritical5 8 2 2" xfId="11819" xr:uid="{040227D5-D455-45DF-9596-0FC24655F961}"/>
    <cellStyle name="SAPBEXexcCritical5 8 2 2 2" xfId="48505" xr:uid="{CC2DFB89-E745-4E1A-A679-32007579BA3D}"/>
    <cellStyle name="SAPBEXexcCritical5 8 2 2 3" xfId="29754" xr:uid="{4CFFEB5D-9977-4844-A398-AF947E3EDD24}"/>
    <cellStyle name="SAPBEXexcCritical5 8 2 3" xfId="35245" xr:uid="{D11E11EB-4FF2-48B7-8BE6-351DC5DF1A6B}"/>
    <cellStyle name="SAPBEXexcCritical5 8 2 4" xfId="16072" xr:uid="{9F14633F-E2F8-402E-B4DB-8CF58E87EC9A}"/>
    <cellStyle name="SAPBEXexcCritical5 8 3" xfId="10802" xr:uid="{A6979116-6D42-4067-81AB-48145FE33C20}"/>
    <cellStyle name="SAPBEXexcCritical5 8 3 2" xfId="46772" xr:uid="{0B0F3DED-9386-4EDC-A2D1-F658C5CCA925}"/>
    <cellStyle name="SAPBEXexcCritical5 8 3 3" xfId="28021" xr:uid="{A0627EC3-83C9-4250-A76D-1467E1944991}"/>
    <cellStyle name="SAPBEXexcCritical5 8 4" xfId="33358" xr:uid="{A6B731EA-2D93-4F84-A790-26D7F95C92BD}"/>
    <cellStyle name="SAPBEXexcCritical5 8 5" xfId="14338" xr:uid="{82B36693-50D5-41EE-AEB1-DC89B2AFE29B}"/>
    <cellStyle name="SAPBEXexcCritical5 9" xfId="2534" xr:uid="{1248B265-D250-450B-97A9-81BBA8CAA89F}"/>
    <cellStyle name="SAPBEXexcCritical5 9 2" xfId="4639" xr:uid="{9FE0BD12-28CB-48AA-83A3-F5E9708B12D1}"/>
    <cellStyle name="SAPBEXexcCritical5 9 2 2" xfId="11001" xr:uid="{A952CEFE-D800-43EE-B421-12870EEA310C}"/>
    <cellStyle name="SAPBEXexcCritical5 9 2 2 2" xfId="47482" xr:uid="{05236D4A-3824-4117-9BD8-A4E01FD78430}"/>
    <cellStyle name="SAPBEXexcCritical5 9 2 2 3" xfId="28731" xr:uid="{30143DA7-C707-44A5-A8E8-DA5F2491EECC}"/>
    <cellStyle name="SAPBEXexcCritical5 9 2 3" xfId="34221" xr:uid="{23F41939-DE60-4171-BD98-43E5288081A2}"/>
    <cellStyle name="SAPBEXexcCritical5 9 2 4" xfId="15049" xr:uid="{DA752CAD-9407-4527-B41A-DC53EBA25047}"/>
    <cellStyle name="SAPBEXexcCritical5 9 3" xfId="10017" xr:uid="{D90F2702-EA8B-4B24-A33E-60922F59631E}"/>
    <cellStyle name="SAPBEXexcCritical5 9 3 2" xfId="45760" xr:uid="{F399D5F8-5BD1-4329-997F-46B9A7A25127}"/>
    <cellStyle name="SAPBEXexcCritical5 9 3 3" xfId="27009" xr:uid="{204C1996-4D52-45E8-B37E-E8325C87D055}"/>
    <cellStyle name="SAPBEXexcCritical5 9 4" xfId="32249" xr:uid="{C4825E4F-5C4A-4A91-BCC3-743DFB6855D3}"/>
    <cellStyle name="SAPBEXexcCritical5 9 5" xfId="13254" xr:uid="{41D6AE50-83E2-4671-8762-4410795B47A9}"/>
    <cellStyle name="SAPBEXexcCritical6" xfId="1284" xr:uid="{A9234634-4CA2-44F2-8E0A-DD02E855B4CE}"/>
    <cellStyle name="SAPBEXexcCritical6 10" xfId="3572" xr:uid="{74C57006-C5D8-4376-AD26-ACBA5E623BCE}"/>
    <cellStyle name="SAPBEXexcCritical6 10 2" xfId="5567" xr:uid="{35381578-9037-486A-B49C-97FD41E54190}"/>
    <cellStyle name="SAPBEXexcCritical6 10 2 2" xfId="11724" xr:uid="{99CF047F-0FE0-4154-986E-F41DC49BD651}"/>
    <cellStyle name="SAPBEXexcCritical6 10 2 2 2" xfId="48409" xr:uid="{95C24FA5-2CBB-49A5-A646-EC577F763336}"/>
    <cellStyle name="SAPBEXexcCritical6 10 2 2 3" xfId="29658" xr:uid="{04C5F5CB-99BB-4FDB-945E-98C6AB525F43}"/>
    <cellStyle name="SAPBEXexcCritical6 10 2 3" xfId="35148" xr:uid="{39033506-4D1F-4832-A3FB-6C6AE24CBE66}"/>
    <cellStyle name="SAPBEXexcCritical6 10 2 4" xfId="15976" xr:uid="{981B8D14-6521-4C24-8324-4E659E6A0A53}"/>
    <cellStyle name="SAPBEXexcCritical6 10 3" xfId="10695" xr:uid="{382BDE9C-6796-4203-9DB8-187B2238D079}"/>
    <cellStyle name="SAPBEXexcCritical6 10 3 2" xfId="46664" xr:uid="{6286E56C-2DC0-4F64-87F5-0E144077164E}"/>
    <cellStyle name="SAPBEXexcCritical6 10 3 3" xfId="27913" xr:uid="{D8203C16-B929-4D98-9CB9-4B3991CE1238}"/>
    <cellStyle name="SAPBEXexcCritical6 10 4" xfId="33248" xr:uid="{494E1E4B-2DFF-45E0-A85A-0C9FC9CC06EF}"/>
    <cellStyle name="SAPBEXexcCritical6 10 5" xfId="14229" xr:uid="{666755A6-2692-4628-A975-D514C7CD6D6F}"/>
    <cellStyle name="SAPBEXexcCritical6 11" xfId="2855" xr:uid="{07969D59-C6F0-43C5-8CDA-EE17D13A46BB}"/>
    <cellStyle name="SAPBEXexcCritical6 11 2" xfId="4940" xr:uid="{518AEA97-4CD7-4961-834D-42D0826008A0}"/>
    <cellStyle name="SAPBEXexcCritical6 11 2 2" xfId="11302" xr:uid="{C750A609-FA0A-45E0-91EB-C025A4797FC3}"/>
    <cellStyle name="SAPBEXexcCritical6 11 2 2 2" xfId="47783" xr:uid="{2197F70D-35A7-47BD-9C57-B0B6EADAAB24}"/>
    <cellStyle name="SAPBEXexcCritical6 11 2 2 3" xfId="29032" xr:uid="{2FD5DF3B-0DC9-4B21-99E7-8DD4727A9250}"/>
    <cellStyle name="SAPBEXexcCritical6 11 2 3" xfId="34522" xr:uid="{6D9B833A-928B-4DB1-8C0F-358FC371D0A1}"/>
    <cellStyle name="SAPBEXexcCritical6 11 2 4" xfId="15350" xr:uid="{C3334256-7DD4-4F5E-B812-41735585D86B}"/>
    <cellStyle name="SAPBEXexcCritical6 11 3" xfId="10258" xr:uid="{B8044E85-22FD-48E7-B56C-5BA9EAD6662A}"/>
    <cellStyle name="SAPBEXexcCritical6 11 3 2" xfId="46031" xr:uid="{E6D26D4B-1C90-44BC-B1AE-51CBC9FB9A43}"/>
    <cellStyle name="SAPBEXexcCritical6 11 3 3" xfId="27280" xr:uid="{5759179B-C14D-491D-8A30-3CD6A1D43A25}"/>
    <cellStyle name="SAPBEXexcCritical6 11 4" xfId="32570" xr:uid="{940358F8-9C93-4CD2-B245-068B44BEC2E5}"/>
    <cellStyle name="SAPBEXexcCritical6 11 5" xfId="13572" xr:uid="{C26151E6-A939-446E-8AF5-A7EE9030B572}"/>
    <cellStyle name="SAPBEXexcCritical6 12" xfId="3359" xr:uid="{168F2A45-224F-49AF-9CBC-299F3BA42ABC}"/>
    <cellStyle name="SAPBEXexcCritical6 12 2" xfId="5412" xr:uid="{30145F59-AF9A-4CF5-9F8A-93B503BCB51B}"/>
    <cellStyle name="SAPBEXexcCritical6 12 2 2" xfId="11631" xr:uid="{4FE69028-57B2-430E-A526-93BF861D3BCA}"/>
    <cellStyle name="SAPBEXexcCritical6 12 2 2 2" xfId="48255" xr:uid="{CC9A881E-22D2-48A6-B35A-BD1B37FDB368}"/>
    <cellStyle name="SAPBEXexcCritical6 12 2 2 3" xfId="29504" xr:uid="{1BF3C961-EC63-4773-AF7B-8108E2828452}"/>
    <cellStyle name="SAPBEXexcCritical6 12 2 3" xfId="34994" xr:uid="{93F16D07-2152-46AB-AB79-A16689351828}"/>
    <cellStyle name="SAPBEXexcCritical6 12 2 4" xfId="15822" xr:uid="{EB9513D8-7E83-4C1C-9988-F3CAFA49A08A}"/>
    <cellStyle name="SAPBEXexcCritical6 12 3" xfId="10598" xr:uid="{C0AEF8A6-39E3-4821-8C34-3AA70C44B6A8}"/>
    <cellStyle name="SAPBEXexcCritical6 12 3 2" xfId="46506" xr:uid="{24D0D7DB-FB46-463A-BB1B-687FDFAC5776}"/>
    <cellStyle name="SAPBEXexcCritical6 12 3 3" xfId="27755" xr:uid="{EEDECC7A-6F08-4F3E-AAE9-4545EB48598A}"/>
    <cellStyle name="SAPBEXexcCritical6 12 4" xfId="33072" xr:uid="{69F7A502-8170-41DE-92C4-9E06944B5944}"/>
    <cellStyle name="SAPBEXexcCritical6 12 5" xfId="14069" xr:uid="{C110F59D-8299-4C99-BFC9-8C9DC482C9F8}"/>
    <cellStyle name="SAPBEXexcCritical6 13" xfId="3274" xr:uid="{D24CB997-55FC-43C5-8DE2-D29FF8528BD2}"/>
    <cellStyle name="SAPBEXexcCritical6 13 2" xfId="5339" xr:uid="{02749051-02D8-4369-8EA0-237D88B5D2AA}"/>
    <cellStyle name="SAPBEXexcCritical6 13 2 2" xfId="11558" xr:uid="{98ADFB3C-9280-4C6A-9242-73041474C58B}"/>
    <cellStyle name="SAPBEXexcCritical6 13 2 2 2" xfId="48182" xr:uid="{71260583-F395-40DB-AEB2-72B1DD948F07}"/>
    <cellStyle name="SAPBEXexcCritical6 13 2 2 3" xfId="29431" xr:uid="{E3B815C5-A1F0-4852-951A-EF39F68B3A35}"/>
    <cellStyle name="SAPBEXexcCritical6 13 2 3" xfId="34921" xr:uid="{D174898D-99E5-4B53-94EC-615C1469F97D}"/>
    <cellStyle name="SAPBEXexcCritical6 13 2 4" xfId="15749" xr:uid="{E2A990CE-1B66-4129-9E4E-8106FBAF385E}"/>
    <cellStyle name="SAPBEXexcCritical6 13 3" xfId="10516" xr:uid="{CCE0BC7F-0B6A-49EB-B4E1-1D947E571476}"/>
    <cellStyle name="SAPBEXexcCritical6 13 3 2" xfId="46430" xr:uid="{DE22F49D-ED2C-46B5-B2A4-F26BE509BE84}"/>
    <cellStyle name="SAPBEXexcCritical6 13 3 3" xfId="27679" xr:uid="{6F277ECA-6E2E-449D-BC10-470EFB0C4AF6}"/>
    <cellStyle name="SAPBEXexcCritical6 13 4" xfId="32987" xr:uid="{57FD453B-C869-4DCA-AAA0-0E04BECF8C77}"/>
    <cellStyle name="SAPBEXexcCritical6 13 5" xfId="13985" xr:uid="{1045F859-FD8F-4700-8F45-FC2D6515570D}"/>
    <cellStyle name="SAPBEXexcCritical6 14" xfId="2837" xr:uid="{12E09CD3-9CE9-4387-8FF0-7FC263683652}"/>
    <cellStyle name="SAPBEXexcCritical6 14 2" xfId="10241" xr:uid="{7B743889-4A15-4C37-938F-2A007F2F5763}"/>
    <cellStyle name="SAPBEXexcCritical6 14 2 2" xfId="46014" xr:uid="{55A6AADF-6FCA-46D9-9763-378665D6A426}"/>
    <cellStyle name="SAPBEXexcCritical6 14 2 3" xfId="27263" xr:uid="{ACF2E2FA-DD6C-4265-B9F6-CBDFD2C42405}"/>
    <cellStyle name="SAPBEXexcCritical6 14 3" xfId="32552" xr:uid="{5BF27DEB-D64A-474C-89C1-E0CD1011819A}"/>
    <cellStyle name="SAPBEXexcCritical6 14 4" xfId="13555" xr:uid="{DAEDDE0B-0036-4FC8-BF75-012E71CF196F}"/>
    <cellStyle name="SAPBEXexcCritical6 15" xfId="4058" xr:uid="{07CA7F55-0F90-4D3B-8F8D-D28FF727B882}"/>
    <cellStyle name="SAPBEXexcCritical6 15 2" xfId="5874" xr:uid="{8FD72CF2-CF9B-40CD-BBFB-EFDCC5CA8D66}"/>
    <cellStyle name="SAPBEXexcCritical6 15 2 2" xfId="11888" xr:uid="{18947EE7-5ACC-4AA3-8F01-622866DF4C56}"/>
    <cellStyle name="SAPBEXexcCritical6 15 2 2 2" xfId="48711" xr:uid="{4AF74269-2E3D-4418-9B1F-71613430693A}"/>
    <cellStyle name="SAPBEXexcCritical6 15 2 2 3" xfId="29960" xr:uid="{D39E016A-8E15-41FD-924E-5CD9B77A1981}"/>
    <cellStyle name="SAPBEXexcCritical6 15 2 3" xfId="35452" xr:uid="{34BFBD9A-1560-46DB-AC98-B0B667628E37}"/>
    <cellStyle name="SAPBEXexcCritical6 15 2 4" xfId="16278" xr:uid="{E7F19532-C367-4A1F-BF82-235034E295E1}"/>
    <cellStyle name="SAPBEXexcCritical6 15 3" xfId="10890" xr:uid="{BAEBA6D0-A19E-47D8-9B8D-38F91D3B26D0}"/>
    <cellStyle name="SAPBEXexcCritical6 15 3 2" xfId="46995" xr:uid="{A8C311B5-B6CB-4C94-9719-C7FE6C8D35E1}"/>
    <cellStyle name="SAPBEXexcCritical6 15 3 3" xfId="28244" xr:uid="{C9166883-9477-4037-BFEA-2DDF74BA6E94}"/>
    <cellStyle name="SAPBEXexcCritical6 15 4" xfId="33680" xr:uid="{CC171E1E-DB0C-4064-878A-C5C32E75E942}"/>
    <cellStyle name="SAPBEXexcCritical6 15 5" xfId="14563" xr:uid="{59F243D0-5F2E-42C7-AF27-01CB356D53C6}"/>
    <cellStyle name="SAPBEXexcCritical6 16" xfId="6022" xr:uid="{A55DC35E-16B6-42C1-8829-0383244D3D46}"/>
    <cellStyle name="SAPBEXexcCritical6 16 2" xfId="11921" xr:uid="{A03C8F9C-DE07-4555-B5B3-3DB4BF6B0FA8}"/>
    <cellStyle name="SAPBEXexcCritical6 16 2 2" xfId="48853" xr:uid="{0CC70AD7-ACE6-4BEA-A544-A127165B5112}"/>
    <cellStyle name="SAPBEXexcCritical6 16 2 3" xfId="30102" xr:uid="{2F28A355-6AC2-4EE1-A2B1-BFB9ED6EAE60}"/>
    <cellStyle name="SAPBEXexcCritical6 16 3" xfId="35595" xr:uid="{2FB6CBD7-A24A-47BB-93B9-99DE5DAB66AD}"/>
    <cellStyle name="SAPBEXexcCritical6 16 4" xfId="16420" xr:uid="{C8DDBB78-8991-442B-9A56-D4606306A2EC}"/>
    <cellStyle name="SAPBEXexcCritical6 17" xfId="7968" xr:uid="{A27B57B3-F698-43C0-9327-FC96C10431D2}"/>
    <cellStyle name="SAPBEXexcCritical6 17 2" xfId="11965" xr:uid="{150E0E01-9D7B-489C-9F7F-4D703357A304}"/>
    <cellStyle name="SAPBEXexcCritical6 17 2 2" xfId="49325" xr:uid="{E057B71B-F2C2-422C-9D05-7DE92782C236}"/>
    <cellStyle name="SAPBEXexcCritical6 17 2 3" xfId="30577" xr:uid="{A123DDA3-232C-4749-899E-CA058F298128}"/>
    <cellStyle name="SAPBEXexcCritical6 17 3" xfId="36292" xr:uid="{3A876748-65BF-4E88-A0EE-3D88B939091C}"/>
    <cellStyle name="SAPBEXexcCritical6 17 4" xfId="16897" xr:uid="{37785E09-2952-4E97-999C-93DF8E89A808}"/>
    <cellStyle name="SAPBEXexcCritical6 18" xfId="8171" xr:uid="{E867DB5A-088F-4674-980B-7E6D2F532AC2}"/>
    <cellStyle name="SAPBEXexcCritical6 18 2" xfId="12018" xr:uid="{9A27FAD8-0548-4052-8E3C-7526F97A217B}"/>
    <cellStyle name="SAPBEXexcCritical6 18 2 2" xfId="49380" xr:uid="{0D8B64B7-25FE-4E72-8A3C-B79A6CF22FB4}"/>
    <cellStyle name="SAPBEXexcCritical6 18 2 3" xfId="30632" xr:uid="{4EFB40C2-4C13-4B13-8614-C7ABBF217758}"/>
    <cellStyle name="SAPBEXexcCritical6 18 3" xfId="36377" xr:uid="{714E66A6-C056-416B-9A39-D87592782EC4}"/>
    <cellStyle name="SAPBEXexcCritical6 18 4" xfId="16952" xr:uid="{6B0D5CC6-0164-468E-9F8A-D8C610807CFA}"/>
    <cellStyle name="SAPBEXexcCritical6 19" xfId="8721" xr:uid="{677387F3-4CE1-4EF3-8365-3A283D9B9E29}"/>
    <cellStyle name="SAPBEXexcCritical6 19 2" xfId="12134" xr:uid="{5C779B6D-6448-42DC-BAF7-0358C10ACE2B}"/>
    <cellStyle name="SAPBEXexcCritical6 19 2 2" xfId="36643" xr:uid="{D213E00F-997F-44F5-9DEE-C1DA90827B03}"/>
    <cellStyle name="SAPBEXexcCritical6 19 3" xfId="17183" xr:uid="{05534444-145A-4282-AA58-DCF1B8969606}"/>
    <cellStyle name="SAPBEXexcCritical6 2" xfId="1404" xr:uid="{7050046C-7553-4923-88E1-2C555F37F5B7}"/>
    <cellStyle name="SAPBEXexcCritical6 2 10" xfId="3064" xr:uid="{D3416FB2-DDE1-4AD0-AA03-B84FA48F7A3E}"/>
    <cellStyle name="SAPBEXexcCritical6 2 10 2" xfId="5137" xr:uid="{84441700-A8B4-4982-8ADD-9A233A04F8E9}"/>
    <cellStyle name="SAPBEXexcCritical6 2 10 2 2" xfId="11451" xr:uid="{647B898F-A330-4C39-850F-8206DD6115DB}"/>
    <cellStyle name="SAPBEXexcCritical6 2 10 2 2 2" xfId="47980" xr:uid="{8F86DEB4-33A2-4269-859C-F580F4158AB9}"/>
    <cellStyle name="SAPBEXexcCritical6 2 10 2 2 3" xfId="29229" xr:uid="{3637EDF7-5F84-4E29-9522-12677E9EFE3F}"/>
    <cellStyle name="SAPBEXexcCritical6 2 10 2 3" xfId="34719" xr:uid="{EF720E9C-44AE-499F-985D-F6B6DF367288}"/>
    <cellStyle name="SAPBEXexcCritical6 2 10 2 4" xfId="15547" xr:uid="{6AB058FD-4231-4B1A-846B-1D443FBAD92D}"/>
    <cellStyle name="SAPBEXexcCritical6 2 10 3" xfId="10408" xr:uid="{0EECAA72-3D58-408F-AC41-8D466CE6CD6E}"/>
    <cellStyle name="SAPBEXexcCritical6 2 10 3 2" xfId="46224" xr:uid="{406F6A23-CD22-4591-BD17-36D084FAA5A5}"/>
    <cellStyle name="SAPBEXexcCritical6 2 10 3 3" xfId="27473" xr:uid="{919017F8-A49A-4244-9383-E831DF9FC49F}"/>
    <cellStyle name="SAPBEXexcCritical6 2 10 4" xfId="32778" xr:uid="{28BF4CEE-E8DF-4FF5-862F-49906D9D712A}"/>
    <cellStyle name="SAPBEXexcCritical6 2 10 5" xfId="13777" xr:uid="{DB051A6C-CAEB-480C-ABF5-C581640725BC}"/>
    <cellStyle name="SAPBEXexcCritical6 2 11" xfId="3375" xr:uid="{AE978CCD-82B2-47DF-A02B-C6BE05B083DC}"/>
    <cellStyle name="SAPBEXexcCritical6 2 11 2" xfId="5428" xr:uid="{99C640CC-8705-4197-98A8-2D1D6E77E6E2}"/>
    <cellStyle name="SAPBEXexcCritical6 2 11 2 2" xfId="11647" xr:uid="{08E82599-537F-4DC7-AB91-0FF3B99F366A}"/>
    <cellStyle name="SAPBEXexcCritical6 2 11 2 2 2" xfId="48271" xr:uid="{A00F1875-7BB2-4B9E-88CD-2481CA4AA1A4}"/>
    <cellStyle name="SAPBEXexcCritical6 2 11 2 2 3" xfId="29520" xr:uid="{D4159A2D-8C87-42FC-8D8B-54EE948A6F76}"/>
    <cellStyle name="SAPBEXexcCritical6 2 11 2 3" xfId="35010" xr:uid="{ACAEEC64-8577-41E6-B45D-4628E7A173E5}"/>
    <cellStyle name="SAPBEXexcCritical6 2 11 2 4" xfId="15838" xr:uid="{24704B75-0613-4883-949F-0993B5C72FED}"/>
    <cellStyle name="SAPBEXexcCritical6 2 11 3" xfId="10612" xr:uid="{D2C002FF-7262-49B1-91B1-38F80A87656D}"/>
    <cellStyle name="SAPBEXexcCritical6 2 11 3 2" xfId="46521" xr:uid="{0E1A0806-49C5-47A5-8AF9-FCF646BB6F11}"/>
    <cellStyle name="SAPBEXexcCritical6 2 11 3 3" xfId="27770" xr:uid="{94FE740A-84E2-44B6-9928-C75740D12E45}"/>
    <cellStyle name="SAPBEXexcCritical6 2 11 4" xfId="33088" xr:uid="{12E886D3-F607-4C26-9381-58922CCC4308}"/>
    <cellStyle name="SAPBEXexcCritical6 2 11 5" xfId="14085" xr:uid="{15BA9B23-83B6-482A-B196-95C15ABF8566}"/>
    <cellStyle name="SAPBEXexcCritical6 2 12" xfId="3691" xr:uid="{4133237A-1DA0-4597-9060-666E2064D86E}"/>
    <cellStyle name="SAPBEXexcCritical6 2 12 2" xfId="5673" xr:uid="{461F56B3-2409-4420-B25B-7C9B4DD536F2}"/>
    <cellStyle name="SAPBEXexcCritical6 2 12 2 2" xfId="11827" xr:uid="{AE2428EB-197C-4B62-8B87-2E5D8FD51CEB}"/>
    <cellStyle name="SAPBEXexcCritical6 2 12 2 2 2" xfId="48513" xr:uid="{88DC0E6B-9C1A-49C0-ACAE-C3D5361CF00B}"/>
    <cellStyle name="SAPBEXexcCritical6 2 12 2 2 3" xfId="29762" xr:uid="{D4D4D218-67C0-469F-850D-C294B197BFD6}"/>
    <cellStyle name="SAPBEXexcCritical6 2 12 2 3" xfId="35253" xr:uid="{16315923-D269-42AD-9B47-E1D6A30C2941}"/>
    <cellStyle name="SAPBEXexcCritical6 2 12 2 4" xfId="16080" xr:uid="{FFF263A8-856B-4185-A2FF-DE835156690B}"/>
    <cellStyle name="SAPBEXexcCritical6 2 12 3" xfId="10811" xr:uid="{DA6645A1-3B90-4C23-9D6C-A31FB1CB0326}"/>
    <cellStyle name="SAPBEXexcCritical6 2 12 3 2" xfId="46781" xr:uid="{1CC2ACB8-F07D-480E-8A79-1FB0EBAB8420}"/>
    <cellStyle name="SAPBEXexcCritical6 2 12 3 3" xfId="28030" xr:uid="{150482AC-1519-427A-8B07-4F8DB8058186}"/>
    <cellStyle name="SAPBEXexcCritical6 2 12 4" xfId="33367" xr:uid="{11C88CDB-8D9A-495D-9E76-C71797F67C44}"/>
    <cellStyle name="SAPBEXexcCritical6 2 12 5" xfId="14347" xr:uid="{4AFA144B-BDC9-4125-860D-1A32C94E39C7}"/>
    <cellStyle name="SAPBEXexcCritical6 2 13" xfId="3545" xr:uid="{7F943584-E42B-4BBF-A02F-71E628063C59}"/>
    <cellStyle name="SAPBEXexcCritical6 2 13 2" xfId="10669" xr:uid="{7A65DA07-BA66-462F-892F-73C4B47980C9}"/>
    <cellStyle name="SAPBEXexcCritical6 2 13 2 2" xfId="46638" xr:uid="{5580DEE8-5E26-4487-8B3B-67C808DAB8A9}"/>
    <cellStyle name="SAPBEXexcCritical6 2 13 2 3" xfId="27887" xr:uid="{01E15FE7-2D3F-4E1F-993D-B735BF5C9983}"/>
    <cellStyle name="SAPBEXexcCritical6 2 13 3" xfId="33222" xr:uid="{9AAF5ADB-8F4B-4FA1-8319-7CE8075D89FD}"/>
    <cellStyle name="SAPBEXexcCritical6 2 13 4" xfId="14203" xr:uid="{4A9FD667-B93D-4EE3-B184-192CAFC729E9}"/>
    <cellStyle name="SAPBEXexcCritical6 2 14" xfId="4345" xr:uid="{A9CB83B1-BFF2-41A3-8551-F554A5D4D7B3}"/>
    <cellStyle name="SAPBEXexcCritical6 2 14 2" xfId="10932" xr:uid="{5295AF2A-62D3-4221-A8D0-8FCAFB916D7E}"/>
    <cellStyle name="SAPBEXexcCritical6 2 14 2 2" xfId="47188" xr:uid="{70A75618-239B-4F4E-94F0-32A57C62B979}"/>
    <cellStyle name="SAPBEXexcCritical6 2 14 2 3" xfId="28437" xr:uid="{9F933CDC-E11A-460D-9A74-80F6B63001F8}"/>
    <cellStyle name="SAPBEXexcCritical6 2 14 3" xfId="33927" xr:uid="{6F564012-B01F-4924-9672-ECEEFA021E8E}"/>
    <cellStyle name="SAPBEXexcCritical6 2 14 4" xfId="14755" xr:uid="{7CA2E0C1-873B-4531-B004-C6742D08DC49}"/>
    <cellStyle name="SAPBEXexcCritical6 2 15" xfId="8840" xr:uid="{B79218DB-92F3-4A4E-B6B2-8256B5573E79}"/>
    <cellStyle name="SAPBEXexcCritical6 2 15 2" xfId="12214" xr:uid="{B50F566C-40AF-404F-A9B6-62478561BEEC}"/>
    <cellStyle name="SAPBEXexcCritical6 2 15 2 2" xfId="36734" xr:uid="{BDBD30BE-A246-4B36-A987-90D3C139988C}"/>
    <cellStyle name="SAPBEXexcCritical6 2 15 3" xfId="17272" xr:uid="{AC8AE88E-1E49-41DD-8562-2ED04080032C}"/>
    <cellStyle name="SAPBEXexcCritical6 2 16" xfId="9584" xr:uid="{0E38EEA9-8521-42E7-91CC-C6B9495C4046}"/>
    <cellStyle name="SAPBEXexcCritical6 2 16 2" xfId="12629" xr:uid="{DA246916-05F5-42CD-8241-521396A8F8B7}"/>
    <cellStyle name="SAPBEXexcCritical6 2 16 2 2" xfId="37377" xr:uid="{870DBA28-741A-4710-AD48-E6C35DB99470}"/>
    <cellStyle name="SAPBEXexcCritical6 2 16 3" xfId="17890" xr:uid="{5CB4FDEF-9059-4EA9-A3BE-9C575CC20A83}"/>
    <cellStyle name="SAPBEXexcCritical6 2 17" xfId="9946" xr:uid="{67739E85-DEB2-4B1C-BDCF-1EDAD7D9BDA5}"/>
    <cellStyle name="SAPBEXexcCritical6 2 17 2" xfId="39015" xr:uid="{49DCC294-3D66-4CF7-B8E3-56AE99ED3D6D}"/>
    <cellStyle name="SAPBEXexcCritical6 2 17 3" xfId="19539" xr:uid="{1D4DA52C-3EE9-4E8D-A571-78F6B13BF3A2}"/>
    <cellStyle name="SAPBEXexcCritical6 2 18" xfId="18698" xr:uid="{8D6129AE-E0E6-40AF-8C06-77210C65E997}"/>
    <cellStyle name="SAPBEXexcCritical6 2 18 2" xfId="38179" xr:uid="{3F062A56-7C9D-40EA-8BB3-CFADD5E8095B}"/>
    <cellStyle name="SAPBEXexcCritical6 2 19" xfId="19326" xr:uid="{2FAB8E60-A10B-47B5-9B16-D2959B7C24F4}"/>
    <cellStyle name="SAPBEXexcCritical6 2 19 2" xfId="38804" xr:uid="{60CD94BC-6CC0-4097-807B-ACA9E319000E}"/>
    <cellStyle name="SAPBEXexcCritical6 2 2" xfId="2944" xr:uid="{902BA80E-3375-473F-A2D5-E38F45B3D045}"/>
    <cellStyle name="SAPBEXexcCritical6 2 2 10" xfId="19460" xr:uid="{0D328DF0-816C-4DD4-B45C-AD559A1F92DF}"/>
    <cellStyle name="SAPBEXexcCritical6 2 2 10 2" xfId="38938" xr:uid="{B72F983E-CC93-4F85-8E58-5E59034F269B}"/>
    <cellStyle name="SAPBEXexcCritical6 2 2 11" xfId="18787" xr:uid="{81A69C28-1725-47F0-942B-3E9D8C94774A}"/>
    <cellStyle name="SAPBEXexcCritical6 2 2 11 2" xfId="38268" xr:uid="{1ADE3159-4B12-4590-8D6F-050F98C8FEF6}"/>
    <cellStyle name="SAPBEXexcCritical6 2 2 12" xfId="21511" xr:uid="{D081931A-126B-4E10-8CDA-10FA6B7F7AB8}"/>
    <cellStyle name="SAPBEXexcCritical6 2 2 12 2" xfId="40312" xr:uid="{501888C6-18E7-4519-951E-DEC8984D3503}"/>
    <cellStyle name="SAPBEXexcCritical6 2 2 13" xfId="22564" xr:uid="{8B3DE1A1-57F3-42A3-8EF7-7C8FB98C15DC}"/>
    <cellStyle name="SAPBEXexcCritical6 2 2 13 2" xfId="41356" xr:uid="{88DACEC2-D4DF-45F3-BF3D-2116952E9EEA}"/>
    <cellStyle name="SAPBEXexcCritical6 2 2 14" xfId="25133" xr:uid="{D44A563F-F455-4A6B-B1DA-15BFD28CD66D}"/>
    <cellStyle name="SAPBEXexcCritical6 2 2 14 2" xfId="43909" xr:uid="{6275BB58-D922-49F0-9ABE-5108B6F79447}"/>
    <cellStyle name="SAPBEXexcCritical6 2 2 15" xfId="25591" xr:uid="{28F9D6FC-63CF-4EA9-A289-EAC3759267BE}"/>
    <cellStyle name="SAPBEXexcCritical6 2 2 15 2" xfId="44366" xr:uid="{BDF87799-7FE3-461C-BD05-66B05A03AFA6}"/>
    <cellStyle name="SAPBEXexcCritical6 2 2 16" xfId="23791" xr:uid="{C9FF56EE-1A0F-4CB3-9C4F-366BE3933714}"/>
    <cellStyle name="SAPBEXexcCritical6 2 2 16 2" xfId="42574" xr:uid="{5EAD41B8-3D60-4C2B-92B5-1971A313400D}"/>
    <cellStyle name="SAPBEXexcCritical6 2 2 17" xfId="22990" xr:uid="{3095FA36-94F1-40C7-905B-63E4D01CCE0B}"/>
    <cellStyle name="SAPBEXexcCritical6 2 2 17 2" xfId="41781" xr:uid="{8F2FDDFD-FAD3-4B4F-8175-2FE3CC36C98E}"/>
    <cellStyle name="SAPBEXexcCritical6 2 2 18" xfId="22752" xr:uid="{0AFD3EF4-7E59-404C-91DC-C00E5AFFB3AC}"/>
    <cellStyle name="SAPBEXexcCritical6 2 2 18 2" xfId="41543" xr:uid="{3D6595A4-30DC-4709-B744-FB041F034564}"/>
    <cellStyle name="SAPBEXexcCritical6 2 2 19" xfId="24827" xr:uid="{4FFD480D-8C68-4DA2-B1D8-EC3943EDDA61}"/>
    <cellStyle name="SAPBEXexcCritical6 2 2 19 2" xfId="43605" xr:uid="{29C36850-C8AF-4A42-ACE4-D88EEB9B81CB}"/>
    <cellStyle name="SAPBEXexcCritical6 2 2 2" xfId="5021" xr:uid="{27BC92C3-8E52-4079-84AC-44589B6DA6B5}"/>
    <cellStyle name="SAPBEXexcCritical6 2 2 2 2" xfId="9433" xr:uid="{347B97ED-B1AC-4479-A751-02D1BD6EF46A}"/>
    <cellStyle name="SAPBEXexcCritical6 2 2 2 2 2" xfId="12495" xr:uid="{136FEC8D-5AAE-42C3-8001-EB09352954DA}"/>
    <cellStyle name="SAPBEXexcCritical6 2 2 2 2 2 2" xfId="37244" xr:uid="{77E892D2-EF4A-45D8-BB87-7B64DE5823A1}"/>
    <cellStyle name="SAPBEXexcCritical6 2 2 2 2 3" xfId="17755" xr:uid="{C4D8F56C-7902-4960-BF16-D95B494DB55E}"/>
    <cellStyle name="SAPBEXexcCritical6 2 2 2 3" xfId="9807" xr:uid="{DB8C2774-6A27-4483-8EB5-AF40CE12D24D}"/>
    <cellStyle name="SAPBEXexcCritical6 2 2 2 3 2" xfId="12824" xr:uid="{7253BBD9-615D-4559-A67A-D77A122B9346}"/>
    <cellStyle name="SAPBEXexcCritical6 2 2 2 3 2 2" xfId="37584" xr:uid="{37BD410B-1333-432D-93BB-4E984F200090}"/>
    <cellStyle name="SAPBEXexcCritical6 2 2 2 3 3" xfId="18096" xr:uid="{6470FD23-4CAF-4E50-A4BB-67E1EA296A1B}"/>
    <cellStyle name="SAPBEXexcCritical6 2 2 2 4" xfId="11382" xr:uid="{3271321F-D7B5-4B82-AE0F-9B32998A2CE1}"/>
    <cellStyle name="SAPBEXexcCritical6 2 2 2 4 2" xfId="47864" xr:uid="{6863821E-94C8-4BCA-BC01-7456C7AE2784}"/>
    <cellStyle name="SAPBEXexcCritical6 2 2 2 4 3" xfId="29113" xr:uid="{97D68EB7-1952-43A1-9116-1EEBC8716ADF}"/>
    <cellStyle name="SAPBEXexcCritical6 2 2 2 5" xfId="34603" xr:uid="{A8FC9F35-0B6D-4254-9E0A-4EF46F5ADB85}"/>
    <cellStyle name="SAPBEXexcCritical6 2 2 2 6" xfId="15431" xr:uid="{804A9D64-B958-4C69-8E4F-951C564CA64A}"/>
    <cellStyle name="SAPBEXexcCritical6 2 2 20" xfId="22725" xr:uid="{B914ABBD-7E13-4A0E-A036-8FD26B9030B9}"/>
    <cellStyle name="SAPBEXexcCritical6 2 2 20 2" xfId="41516" xr:uid="{87012C78-12F4-4E68-B105-00CBBDE90FD3}"/>
    <cellStyle name="SAPBEXexcCritical6 2 2 21" xfId="26306" xr:uid="{96342441-2062-4A47-B50F-79C4F06C2D3B}"/>
    <cellStyle name="SAPBEXexcCritical6 2 2 21 2" xfId="45077" xr:uid="{85442003-1495-4F33-9CEE-0257189B9667}"/>
    <cellStyle name="SAPBEXexcCritical6 2 2 22" xfId="23464" xr:uid="{60E7060A-6BB8-402A-9497-CFE9131205F0}"/>
    <cellStyle name="SAPBEXexcCritical6 2 2 22 2" xfId="42251" xr:uid="{E3104499-0F90-4BB1-89A4-DF43DBD70D7D}"/>
    <cellStyle name="SAPBEXexcCritical6 2 2 23" xfId="22753" xr:uid="{EE583201-A8F9-43CA-8851-880CFEBD1C44}"/>
    <cellStyle name="SAPBEXexcCritical6 2 2 23 2" xfId="41544" xr:uid="{DC3B4253-4F53-4D50-936A-7E6274C234D2}"/>
    <cellStyle name="SAPBEXexcCritical6 2 2 24" xfId="32659" xr:uid="{770E0559-2606-4D8F-88BB-3AF5CF4E5919}"/>
    <cellStyle name="SAPBEXexcCritical6 2 2 25" xfId="31547" xr:uid="{398531CB-6814-422B-BEBE-653B370726A2}"/>
    <cellStyle name="SAPBEXexcCritical6 2 2 26" xfId="13659" xr:uid="{89D62192-854E-4AD1-ACB7-CACDE0B90CFE}"/>
    <cellStyle name="SAPBEXexcCritical6 2 2 3" xfId="9086" xr:uid="{164890E9-7C5C-40D5-9B86-8BA29DC93C5F}"/>
    <cellStyle name="SAPBEXexcCritical6 2 2 3 2" xfId="12311" xr:uid="{695332E7-EA11-4E54-9BCB-0EA6A1DBB575}"/>
    <cellStyle name="SAPBEXexcCritical6 2 2 3 2 2" xfId="36933" xr:uid="{CEE63F02-9E73-4FC0-BB66-9B87AF3F13B3}"/>
    <cellStyle name="SAPBEXexcCritical6 2 2 3 3" xfId="17454" xr:uid="{A1836B73-F09B-4A26-B769-0A06A93598E2}"/>
    <cellStyle name="SAPBEXexcCritical6 2 2 4" xfId="20756" xr:uid="{78F361D4-B8AA-42D8-8FD7-B65920992F77}"/>
    <cellStyle name="SAPBEXexcCritical6 2 2 4 2" xfId="39863" xr:uid="{98C220D2-7E4E-49C4-951F-1B6534891325}"/>
    <cellStyle name="SAPBEXexcCritical6 2 2 5" xfId="21683" xr:uid="{DA1898A7-D169-4365-9902-1992E1A7A2E0}"/>
    <cellStyle name="SAPBEXexcCritical6 2 2 5 2" xfId="40482" xr:uid="{5D69052F-F55E-4833-BDDB-1A2DBA9C7A50}"/>
    <cellStyle name="SAPBEXexcCritical6 2 2 6" xfId="19293" xr:uid="{E10B3F35-386A-4B98-9224-B8B8D92EB76B}"/>
    <cellStyle name="SAPBEXexcCritical6 2 2 6 2" xfId="38771" xr:uid="{2EC2AFAE-B46A-4868-BE73-5553C7229D39}"/>
    <cellStyle name="SAPBEXexcCritical6 2 2 7" xfId="21879" xr:uid="{C7CC08C8-AF1B-4C5F-A150-01C29F6D6FF3}"/>
    <cellStyle name="SAPBEXexcCritical6 2 2 7 2" xfId="40677" xr:uid="{01FDD2A3-D8EC-43CF-992A-C0FF35A6A6D9}"/>
    <cellStyle name="SAPBEXexcCritical6 2 2 8" xfId="21418" xr:uid="{BF7EAD80-8378-43B8-A618-0C1767A97DA4}"/>
    <cellStyle name="SAPBEXexcCritical6 2 2 8 2" xfId="40220" xr:uid="{6B5A383E-419C-4C42-A9C0-29E611DF2C23}"/>
    <cellStyle name="SAPBEXexcCritical6 2 2 9" xfId="20493" xr:uid="{C690AA77-035E-4C4A-BD4D-E56023C7C581}"/>
    <cellStyle name="SAPBEXexcCritical6 2 2 9 2" xfId="39691" xr:uid="{A7753270-E535-4DBA-B517-FB17D8098229}"/>
    <cellStyle name="SAPBEXexcCritical6 2 20" xfId="21530" xr:uid="{BB78D988-0063-4280-B8B1-AEFE313402E9}"/>
    <cellStyle name="SAPBEXexcCritical6 2 20 2" xfId="40331" xr:uid="{9ED80D90-3B5F-402A-95BB-F2A91F5D27D2}"/>
    <cellStyle name="SAPBEXexcCritical6 2 21" xfId="18226" xr:uid="{2852FC6C-4C2A-4FF3-9763-A21A8BF92CA7}"/>
    <cellStyle name="SAPBEXexcCritical6 2 21 2" xfId="37710" xr:uid="{E9472BF1-767D-41D2-BDF1-2644C258B8D0}"/>
    <cellStyle name="SAPBEXexcCritical6 2 22" xfId="18531" xr:uid="{8E2E71BD-BF42-4C60-A363-E15A2D05BB9D}"/>
    <cellStyle name="SAPBEXexcCritical6 2 22 2" xfId="38014" xr:uid="{1173FE96-3469-4D8C-869C-DE3AC64EC9B2}"/>
    <cellStyle name="SAPBEXexcCritical6 2 23" xfId="21522" xr:uid="{325093D6-04BA-4D5B-8E49-FC36D37D310F}"/>
    <cellStyle name="SAPBEXexcCritical6 2 23 2" xfId="40323" xr:uid="{B19CBEE0-64E8-4FB8-A6B4-7C85CA4D0528}"/>
    <cellStyle name="SAPBEXexcCritical6 2 24" xfId="22156" xr:uid="{076628D1-F950-4002-A185-3BC19028E9A8}"/>
    <cellStyle name="SAPBEXexcCritical6 2 24 2" xfId="40951" xr:uid="{9773E8DF-C8E5-48BC-8E13-B16B6DCC3569}"/>
    <cellStyle name="SAPBEXexcCritical6 2 25" xfId="18802" xr:uid="{D30292D0-4F14-4CB5-A6D3-9933657EE806}"/>
    <cellStyle name="SAPBEXexcCritical6 2 25 2" xfId="38283" xr:uid="{C196B0EB-1297-4B76-89FC-1180A9C841B5}"/>
    <cellStyle name="SAPBEXexcCritical6 2 26" xfId="21549" xr:uid="{1F8FDAB4-D8B1-45BB-83A8-E62C4D3B353B}"/>
    <cellStyle name="SAPBEXexcCritical6 2 26 2" xfId="40350" xr:uid="{A88305A4-7139-4FBB-BFFE-80AD8A8FE65E}"/>
    <cellStyle name="SAPBEXexcCritical6 2 27" xfId="24070" xr:uid="{16DC2F56-8314-43F3-AA52-5166FCA5A9D3}"/>
    <cellStyle name="SAPBEXexcCritical6 2 27 2" xfId="42850" xr:uid="{F0F0F260-4796-42B7-BB68-5208F601578A}"/>
    <cellStyle name="SAPBEXexcCritical6 2 28" xfId="24523" xr:uid="{68CF8860-2781-4E1D-BE78-E09FF35943F1}"/>
    <cellStyle name="SAPBEXexcCritical6 2 28 2" xfId="43303" xr:uid="{3A06CBF6-8492-419D-A1F9-80787012100F}"/>
    <cellStyle name="SAPBEXexcCritical6 2 29" xfId="22941" xr:uid="{929A0042-C8CD-433C-8A9B-08B1D91A5E76}"/>
    <cellStyle name="SAPBEXexcCritical6 2 29 2" xfId="41732" xr:uid="{58CA87FA-E3A0-44A1-BCA2-978EFDC08101}"/>
    <cellStyle name="SAPBEXexcCritical6 2 3" xfId="2886" xr:uid="{98F01B4B-77EC-44AD-87C2-54EF90CFAFE2}"/>
    <cellStyle name="SAPBEXexcCritical6 2 3 2" xfId="4968" xr:uid="{1F3EF7AC-DD0F-40E6-B25B-C38750618819}"/>
    <cellStyle name="SAPBEXexcCritical6 2 3 2 2" xfId="11330" xr:uid="{4FBE0A71-F851-448F-9C6A-9E78E82E6B03}"/>
    <cellStyle name="SAPBEXexcCritical6 2 3 2 2 2" xfId="47811" xr:uid="{F614E728-3D8C-4006-AE50-44609945CDF8}"/>
    <cellStyle name="SAPBEXexcCritical6 2 3 2 2 3" xfId="29060" xr:uid="{69E7E131-3170-4CE5-84EF-99BF8FA369CC}"/>
    <cellStyle name="SAPBEXexcCritical6 2 3 2 3" xfId="34550" xr:uid="{A06E2A18-D11B-4522-A250-05E28BF59399}"/>
    <cellStyle name="SAPBEXexcCritical6 2 3 2 4" xfId="15378" xr:uid="{9F86F60D-0431-43F7-90A4-1ED5D57DA45B}"/>
    <cellStyle name="SAPBEXexcCritical6 2 3 3" xfId="9268" xr:uid="{5270C056-0E53-4D9B-9E62-412DA6EE7806}"/>
    <cellStyle name="SAPBEXexcCritical6 2 3 3 2" xfId="12336" xr:uid="{8076297B-3D3C-4968-AFE8-8F728AAA7709}"/>
    <cellStyle name="SAPBEXexcCritical6 2 3 3 2 2" xfId="37085" xr:uid="{A1ADD960-6199-45F1-8622-AE288926D971}"/>
    <cellStyle name="SAPBEXexcCritical6 2 3 3 3" xfId="17596" xr:uid="{5B01D1AB-0502-492B-BB66-411392A91732}"/>
    <cellStyle name="SAPBEXexcCritical6 2 3 4" xfId="9648" xr:uid="{88CF07FC-16FB-4790-9327-69D839956F93}"/>
    <cellStyle name="SAPBEXexcCritical6 2 3 4 2" xfId="12665" xr:uid="{FA518968-9723-4DED-8185-49CB57654B77}"/>
    <cellStyle name="SAPBEXexcCritical6 2 3 4 2 2" xfId="37425" xr:uid="{3480B8C0-FF02-4C7B-884D-4F5B2BC5D139}"/>
    <cellStyle name="SAPBEXexcCritical6 2 3 4 3" xfId="17937" xr:uid="{48EE46DB-0583-47D2-9D32-5761580EE8EC}"/>
    <cellStyle name="SAPBEXexcCritical6 2 3 5" xfId="10287" xr:uid="{0D2BB7C2-CF38-4DE7-8BB9-7A5CDBAFB38C}"/>
    <cellStyle name="SAPBEXexcCritical6 2 3 5 2" xfId="46061" xr:uid="{F2D762C2-BFB9-4302-B7B0-AEF0E5DFACB7}"/>
    <cellStyle name="SAPBEXexcCritical6 2 3 5 3" xfId="27310" xr:uid="{3BAEE9F5-3F13-475A-AECA-0745E0698BCB}"/>
    <cellStyle name="SAPBEXexcCritical6 2 3 6" xfId="32601" xr:uid="{FB768F27-CBFA-43A5-8C7B-7EED6FEBFA69}"/>
    <cellStyle name="SAPBEXexcCritical6 2 3 7" xfId="13602" xr:uid="{DE878232-0278-4E11-91E5-A8679AE0F743}"/>
    <cellStyle name="SAPBEXexcCritical6 2 30" xfId="23805" xr:uid="{29B54714-4187-49CB-A20C-DFF3CCD2651F}"/>
    <cellStyle name="SAPBEXexcCritical6 2 30 2" xfId="42588" xr:uid="{C030FCDE-0E41-40D3-BD92-DB640D6F7486}"/>
    <cellStyle name="SAPBEXexcCritical6 2 31" xfId="25482" xr:uid="{58F43AD1-B2C3-4981-B4C7-FD87834A23CE}"/>
    <cellStyle name="SAPBEXexcCritical6 2 31 2" xfId="44258" xr:uid="{59A090D7-162C-4213-A64D-3D5B8BFD4700}"/>
    <cellStyle name="SAPBEXexcCritical6 2 32" xfId="25765" xr:uid="{4B92AAD1-BAC7-4218-8F8E-EC4956B655D0}"/>
    <cellStyle name="SAPBEXexcCritical6 2 32 2" xfId="44539" xr:uid="{4E9FC9C1-5FC0-4982-B137-0CCD7233561E}"/>
    <cellStyle name="SAPBEXexcCritical6 2 33" xfId="23971" xr:uid="{83A1A071-A1AE-47E1-A715-34FD612F74C3}"/>
    <cellStyle name="SAPBEXexcCritical6 2 33 2" xfId="42754" xr:uid="{0C7C3EC4-31C0-4444-B6AD-FDA0FB794F7B}"/>
    <cellStyle name="SAPBEXexcCritical6 2 34" xfId="23362" xr:uid="{04DA01CC-5CF9-4098-92FB-104C1E483CBE}"/>
    <cellStyle name="SAPBEXexcCritical6 2 34 2" xfId="42150" xr:uid="{556ED863-4AA5-45E8-AEA4-7B0AEF4CCE36}"/>
    <cellStyle name="SAPBEXexcCritical6 2 35" xfId="26041" xr:uid="{1541C156-6CC7-4458-A54A-4E8EFA324C35}"/>
    <cellStyle name="SAPBEXexcCritical6 2 35 2" xfId="44813" xr:uid="{432AF444-B723-45ED-B825-F0C520FF3E0F}"/>
    <cellStyle name="SAPBEXexcCritical6 2 36" xfId="23851" xr:uid="{F3EF106B-0975-43CD-85C8-514C30EB8A82}"/>
    <cellStyle name="SAPBEXexcCritical6 2 36 2" xfId="42634" xr:uid="{8F4341BE-FB1E-4CBA-A509-82BFB39B3417}"/>
    <cellStyle name="SAPBEXexcCritical6 2 37" xfId="31731" xr:uid="{E4A50D9A-29BD-471E-BE91-718ACB8F7E6D}"/>
    <cellStyle name="SAPBEXexcCritical6 2 38" xfId="31402" xr:uid="{6C5A0B7A-4143-4479-9BCB-9168CB337A54}"/>
    <cellStyle name="SAPBEXexcCritical6 2 39" xfId="12955" xr:uid="{52814310-29CD-41AE-9521-B3B66FB34B5F}"/>
    <cellStyle name="SAPBEXexcCritical6 2 4" xfId="3073" xr:uid="{8645B30E-1C16-4393-A380-B376F1D574E8}"/>
    <cellStyle name="SAPBEXexcCritical6 2 4 2" xfId="5146" xr:uid="{E6FEA68F-5022-4085-91DB-3A3953C536CB}"/>
    <cellStyle name="SAPBEXexcCritical6 2 4 2 2" xfId="11459" xr:uid="{1FAA7703-D2D9-4AE6-A005-6FE9E513AB80}"/>
    <cellStyle name="SAPBEXexcCritical6 2 4 2 2 2" xfId="47989" xr:uid="{D0667C93-4DF8-4960-8DDD-F2474B629AAA}"/>
    <cellStyle name="SAPBEXexcCritical6 2 4 2 2 3" xfId="29238" xr:uid="{0CE517B8-5D1B-455F-9AC3-F7AE93079EC3}"/>
    <cellStyle name="SAPBEXexcCritical6 2 4 2 3" xfId="34728" xr:uid="{6315C32C-798C-4050-82A8-35106B1CB56D}"/>
    <cellStyle name="SAPBEXexcCritical6 2 4 2 4" xfId="15556" xr:uid="{72630080-70E5-4679-8455-092FDEDEE630}"/>
    <cellStyle name="SAPBEXexcCritical6 2 4 3" xfId="10416" xr:uid="{24F669EE-E92D-4D23-9F34-70F5B0776EFA}"/>
    <cellStyle name="SAPBEXexcCritical6 2 4 3 2" xfId="46233" xr:uid="{775A0B93-56BA-4A46-B651-913702AA4032}"/>
    <cellStyle name="SAPBEXexcCritical6 2 4 3 3" xfId="27482" xr:uid="{D97DAF72-DCC7-46C8-B9FF-6E58B22A3B9A}"/>
    <cellStyle name="SAPBEXexcCritical6 2 4 4" xfId="32787" xr:uid="{FEBF65B9-BDFF-44DD-B72F-1D6657EA21BE}"/>
    <cellStyle name="SAPBEXexcCritical6 2 4 5" xfId="13786" xr:uid="{D2BB3AB7-96B4-451E-8A76-121CAE3F8D2D}"/>
    <cellStyle name="SAPBEXexcCritical6 2 5" xfId="3385" xr:uid="{A3750794-A3AF-412A-A339-B373E184B475}"/>
    <cellStyle name="SAPBEXexcCritical6 2 5 2" xfId="5436" xr:uid="{DDC6ACB2-ED3D-4792-AD86-42EBB34AC1D9}"/>
    <cellStyle name="SAPBEXexcCritical6 2 5 2 2" xfId="11655" xr:uid="{CA90E83B-A3BA-430C-AFEC-6D0FEDF71650}"/>
    <cellStyle name="SAPBEXexcCritical6 2 5 2 2 2" xfId="48279" xr:uid="{AAE0E72A-9242-4A50-A1C5-32404063636D}"/>
    <cellStyle name="SAPBEXexcCritical6 2 5 2 2 3" xfId="29528" xr:uid="{DD8E5007-E9A3-4B19-B3E0-27271A6FD7C9}"/>
    <cellStyle name="SAPBEXexcCritical6 2 5 2 3" xfId="35018" xr:uid="{3B9CF100-18E3-4268-A637-293222CB4923}"/>
    <cellStyle name="SAPBEXexcCritical6 2 5 2 4" xfId="15846" xr:uid="{0F653C6D-E9C5-47E6-8521-DE0FD5AC5A7A}"/>
    <cellStyle name="SAPBEXexcCritical6 2 5 3" xfId="10621" xr:uid="{5F449159-71D1-4C7E-B026-5BC2EC0781CC}"/>
    <cellStyle name="SAPBEXexcCritical6 2 5 3 2" xfId="46530" xr:uid="{5DFF3F19-3531-49C5-8A2A-A8D4BF849E3F}"/>
    <cellStyle name="SAPBEXexcCritical6 2 5 3 3" xfId="27779" xr:uid="{BE973351-39FF-4144-9E4E-A1957DEA7B61}"/>
    <cellStyle name="SAPBEXexcCritical6 2 5 4" xfId="33098" xr:uid="{BF2C27A6-51BF-4846-AFEB-C7CD9ECF2B6E}"/>
    <cellStyle name="SAPBEXexcCritical6 2 5 5" xfId="14094" xr:uid="{BAECFE0D-B629-4FE1-B4CB-F33C829239C0}"/>
    <cellStyle name="SAPBEXexcCritical6 2 6" xfId="2881" xr:uid="{B2050854-431A-414F-8F2E-DF168671991C}"/>
    <cellStyle name="SAPBEXexcCritical6 2 6 2" xfId="4963" xr:uid="{61ECD4C8-FBF9-44F1-A0BB-13C4522CF0CF}"/>
    <cellStyle name="SAPBEXexcCritical6 2 6 2 2" xfId="11325" xr:uid="{BDA32D06-BAD1-4BB8-96E7-EDF60BC94C3E}"/>
    <cellStyle name="SAPBEXexcCritical6 2 6 2 2 2" xfId="47806" xr:uid="{A3AB1EE9-2E0C-48F3-9CE3-53E149E53E60}"/>
    <cellStyle name="SAPBEXexcCritical6 2 6 2 2 3" xfId="29055" xr:uid="{D1BC13EA-5A7D-4446-93E6-C0704258F696}"/>
    <cellStyle name="SAPBEXexcCritical6 2 6 2 3" xfId="34545" xr:uid="{20F26104-A8C4-4139-8E10-1C8106D4C214}"/>
    <cellStyle name="SAPBEXexcCritical6 2 6 2 4" xfId="15373" xr:uid="{791F192D-B726-4BB9-AF5A-0A71976087EF}"/>
    <cellStyle name="SAPBEXexcCritical6 2 6 3" xfId="10282" xr:uid="{3EC97817-B481-453C-B281-8EC71DEAA2B4}"/>
    <cellStyle name="SAPBEXexcCritical6 2 6 3 2" xfId="46056" xr:uid="{DCCBB278-5FFD-4A16-8044-B76F056D356C}"/>
    <cellStyle name="SAPBEXexcCritical6 2 6 3 3" xfId="27305" xr:uid="{B8751E25-481B-4EE9-9AC4-B4366B8D8B6B}"/>
    <cellStyle name="SAPBEXexcCritical6 2 6 4" xfId="32596" xr:uid="{D9D9C069-B4E1-455E-B311-5204F3265126}"/>
    <cellStyle name="SAPBEXexcCritical6 2 6 5" xfId="13597" xr:uid="{AD7A2A8C-8452-4F2F-BE84-B09B92C8547D}"/>
    <cellStyle name="SAPBEXexcCritical6 2 7" xfId="2927" xr:uid="{06BBC552-D4A7-40CE-A8E9-C9B9DA2ADE49}"/>
    <cellStyle name="SAPBEXexcCritical6 2 7 2" xfId="5004" xr:uid="{71269107-DABB-452B-A8B1-BACED1892F27}"/>
    <cellStyle name="SAPBEXexcCritical6 2 7 2 2" xfId="11365" xr:uid="{2E7204F6-66D9-40E1-9117-BAAA719F11F9}"/>
    <cellStyle name="SAPBEXexcCritical6 2 7 2 2 2" xfId="47847" xr:uid="{0EC53757-8095-427B-A58A-C03F9D7C7AEA}"/>
    <cellStyle name="SAPBEXexcCritical6 2 7 2 2 3" xfId="29096" xr:uid="{6AD00641-0EE6-4217-929F-B62D809B076C}"/>
    <cellStyle name="SAPBEXexcCritical6 2 7 2 3" xfId="34586" xr:uid="{9EEB0B03-47EA-4517-8CAB-CF31F1E3D276}"/>
    <cellStyle name="SAPBEXexcCritical6 2 7 2 4" xfId="15414" xr:uid="{BD262FCF-8D2E-466C-9BE9-93EB1B8C150B}"/>
    <cellStyle name="SAPBEXexcCritical6 2 7 3" xfId="10326" xr:uid="{9F37AD53-6140-4264-AB8C-C6E220DF40C2}"/>
    <cellStyle name="SAPBEXexcCritical6 2 7 3 2" xfId="46098" xr:uid="{1B570D5D-EDAF-4268-97E9-D41AFA03E965}"/>
    <cellStyle name="SAPBEXexcCritical6 2 7 3 3" xfId="27347" xr:uid="{9E2FFADB-9882-452B-9BF9-054DAEBA13E1}"/>
    <cellStyle name="SAPBEXexcCritical6 2 7 4" xfId="32642" xr:uid="{635DF6EF-5246-41BC-BE75-1A1F727DCD09}"/>
    <cellStyle name="SAPBEXexcCritical6 2 7 5" xfId="13642" xr:uid="{C5F4CE9B-33A3-491F-AABB-4F0081BFC788}"/>
    <cellStyle name="SAPBEXexcCritical6 2 8" xfId="3204" xr:uid="{2A525669-B015-469D-A3B4-947D047674AC}"/>
    <cellStyle name="SAPBEXexcCritical6 2 8 2" xfId="5276" xr:uid="{0ADB2720-719F-4F54-A9D4-B7EFAE7956AD}"/>
    <cellStyle name="SAPBEXexcCritical6 2 8 2 2" xfId="11495" xr:uid="{C0D1D95B-3B78-4FDC-84A3-046C115C0AC1}"/>
    <cellStyle name="SAPBEXexcCritical6 2 8 2 2 2" xfId="48119" xr:uid="{9D4F7659-604C-46D5-82E7-52C206D03832}"/>
    <cellStyle name="SAPBEXexcCritical6 2 8 2 2 3" xfId="29368" xr:uid="{7B2E2477-38EC-498A-B837-3FAEC77D5FE8}"/>
    <cellStyle name="SAPBEXexcCritical6 2 8 2 3" xfId="34858" xr:uid="{DA741AF3-C431-4CF4-A092-12744F5E065B}"/>
    <cellStyle name="SAPBEXexcCritical6 2 8 2 4" xfId="15686" xr:uid="{3ECE2C2F-D774-4BED-91AA-A81F0B3C1917}"/>
    <cellStyle name="SAPBEXexcCritical6 2 8 3" xfId="10448" xr:uid="{08CB6F65-FE2C-4EF9-9981-7CBE0FA15FA8}"/>
    <cellStyle name="SAPBEXexcCritical6 2 8 3 2" xfId="46363" xr:uid="{4A87E45E-AD49-4FF5-98A2-A2DBE033BBD6}"/>
    <cellStyle name="SAPBEXexcCritical6 2 8 3 3" xfId="27612" xr:uid="{DC2E9E04-3CFC-4754-8A64-A0E3281B30FF}"/>
    <cellStyle name="SAPBEXexcCritical6 2 8 4" xfId="32917" xr:uid="{5249BDEC-2504-4EED-9DB1-FC0BDB709B72}"/>
    <cellStyle name="SAPBEXexcCritical6 2 8 5" xfId="13917" xr:uid="{EFE9056F-69C8-484F-9C85-1B0E6568C7CE}"/>
    <cellStyle name="SAPBEXexcCritical6 2 9" xfId="2599" xr:uid="{C3D88168-B7E5-47B8-B82C-A8F11430BBD0}"/>
    <cellStyle name="SAPBEXexcCritical6 2 9 2" xfId="4701" xr:uid="{E897ECF2-20E2-4130-9173-D58E91ECFD3D}"/>
    <cellStyle name="SAPBEXexcCritical6 2 9 2 2" xfId="11063" xr:uid="{0FFC4E0E-B321-46F7-920A-B628C2856E91}"/>
    <cellStyle name="SAPBEXexcCritical6 2 9 2 2 2" xfId="47544" xr:uid="{8B98EADE-6F79-4A61-A3ED-F8876DFDF762}"/>
    <cellStyle name="SAPBEXexcCritical6 2 9 2 2 3" xfId="28793" xr:uid="{71E5DB9C-7478-4CC7-969A-D3E9F95AF6F0}"/>
    <cellStyle name="SAPBEXexcCritical6 2 9 2 3" xfId="34283" xr:uid="{F3D5A398-4988-4D6F-912F-A18C6BE1F102}"/>
    <cellStyle name="SAPBEXexcCritical6 2 9 2 4" xfId="15111" xr:uid="{1106444F-C4AF-49EB-AA97-6CF71F17D006}"/>
    <cellStyle name="SAPBEXexcCritical6 2 9 3" xfId="10074" xr:uid="{F45B484B-B4F1-45C8-A4B5-B1D833C0E379}"/>
    <cellStyle name="SAPBEXexcCritical6 2 9 3 2" xfId="45816" xr:uid="{FC5FE1D8-3E2C-4522-B58D-7883A5E59423}"/>
    <cellStyle name="SAPBEXexcCritical6 2 9 3 3" xfId="27065" xr:uid="{2D495902-51E0-47B7-8E3F-A9DB655F4A75}"/>
    <cellStyle name="SAPBEXexcCritical6 2 9 4" xfId="32314" xr:uid="{107C2BE7-2CDA-4705-9E4C-6C7B7BE0DC12}"/>
    <cellStyle name="SAPBEXexcCritical6 2 9 5" xfId="13318" xr:uid="{0489C47B-65FC-464F-90A7-C55A4902759D}"/>
    <cellStyle name="SAPBEXexcCritical6 20" xfId="9489" xr:uid="{BCEA9CCB-7238-4F85-866B-5B8AFCD6431D}"/>
    <cellStyle name="SAPBEXexcCritical6 20 2" xfId="12545" xr:uid="{8B807B58-789C-4AC2-9F88-984B5B74DF84}"/>
    <cellStyle name="SAPBEXexcCritical6 20 2 2" xfId="37292" xr:uid="{797D4E6D-C58E-42B5-86BD-2958BC886B92}"/>
    <cellStyle name="SAPBEXexcCritical6 20 3" xfId="17805" xr:uid="{84DAF892-5A4C-4EE8-8648-CDE9D00514DA}"/>
    <cellStyle name="SAPBEXexcCritical6 21" xfId="9854" xr:uid="{47BD84C5-77A0-40CD-BE8D-1994496638BD}"/>
    <cellStyle name="SAPBEXexcCritical6 21 2" xfId="12868" xr:uid="{782A560B-B4C3-4363-A800-9662BE49E391}"/>
    <cellStyle name="SAPBEXexcCritical6 21 2 2" xfId="37627" xr:uid="{373A8741-3395-4817-A280-C5EFDBC82FF8}"/>
    <cellStyle name="SAPBEXexcCritical6 21 3" xfId="18141" xr:uid="{B2923BEF-0622-43A2-9C6B-B81E63B412E4}"/>
    <cellStyle name="SAPBEXexcCritical6 22" xfId="9905" xr:uid="{4642BC32-FC36-4CC4-ABC2-27473FCF3DAB}"/>
    <cellStyle name="SAPBEXexcCritical6 22 2" xfId="38691" xr:uid="{8695845E-BE97-4780-9A7E-F1CF308F4EAD}"/>
    <cellStyle name="SAPBEXexcCritical6 22 3" xfId="19213" xr:uid="{84B188A1-A311-4C72-91EA-614FA7728826}"/>
    <cellStyle name="SAPBEXexcCritical6 23" xfId="19979" xr:uid="{D1997DEE-C4AC-4482-9AE4-B4CCF21371E0}"/>
    <cellStyle name="SAPBEXexcCritical6 23 2" xfId="39315" xr:uid="{84452FA6-8502-4A3C-A74E-6CC34880F381}"/>
    <cellStyle name="SAPBEXexcCritical6 24" xfId="21744" xr:uid="{5A1DCDD3-586B-4FAB-A4F5-8F39012D4AFE}"/>
    <cellStyle name="SAPBEXexcCritical6 24 2" xfId="40543" xr:uid="{876986C8-CD96-42FE-AC7F-A798DB7D8251}"/>
    <cellStyle name="SAPBEXexcCritical6 25" xfId="21937" xr:uid="{397010EB-7395-42E8-BA97-5348C81A08D1}"/>
    <cellStyle name="SAPBEXexcCritical6 25 2" xfId="40735" xr:uid="{A8AC81A0-5D5C-498A-845B-7BF6F1685E7E}"/>
    <cellStyle name="SAPBEXexcCritical6 26" xfId="19389" xr:uid="{8842C110-D3AC-491E-86B2-9C420C81AF73}"/>
    <cellStyle name="SAPBEXexcCritical6 26 2" xfId="38867" xr:uid="{40EB5FAA-635B-4382-8BA6-88679ECA26C8}"/>
    <cellStyle name="SAPBEXexcCritical6 27" xfId="22224" xr:uid="{EBF74A17-39CD-4EF0-96D7-74EBE7B7AF36}"/>
    <cellStyle name="SAPBEXexcCritical6 27 2" xfId="41019" xr:uid="{741878FE-9FCC-45CE-A835-E7F38D79D7CD}"/>
    <cellStyle name="SAPBEXexcCritical6 28" xfId="22358" xr:uid="{2EFDF6FD-03F1-4D89-82E5-F272433A3864}"/>
    <cellStyle name="SAPBEXexcCritical6 28 2" xfId="41151" xr:uid="{455B2C97-B9B4-4083-A4F6-1B1411656B3F}"/>
    <cellStyle name="SAPBEXexcCritical6 29" xfId="21740" xr:uid="{ED1DCE27-0D2B-4045-99F6-1EBA4B33E1A9}"/>
    <cellStyle name="SAPBEXexcCritical6 29 2" xfId="40539" xr:uid="{4A65CD07-A5BF-442F-9B28-2ED2E716039A}"/>
    <cellStyle name="SAPBEXexcCritical6 3" xfId="2684" xr:uid="{BC3D99C9-9F10-4C22-9BA6-26873B35D415}"/>
    <cellStyle name="SAPBEXexcCritical6 3 10" xfId="19095" xr:uid="{9CD99749-3F54-44A3-8AB3-59A8336C1F73}"/>
    <cellStyle name="SAPBEXexcCritical6 3 10 2" xfId="38574" xr:uid="{0DB7A784-55C4-4B2A-ACE5-93A485BE2181}"/>
    <cellStyle name="SAPBEXexcCritical6 3 11" xfId="19036" xr:uid="{2A773E80-A670-4949-A3AA-BAB8E60F7075}"/>
    <cellStyle name="SAPBEXexcCritical6 3 11 2" xfId="38516" xr:uid="{3DBA2192-07B0-454A-832A-241663F7BA31}"/>
    <cellStyle name="SAPBEXexcCritical6 3 12" xfId="18301" xr:uid="{7D949F4E-0897-4400-A63F-69A761B0D8AF}"/>
    <cellStyle name="SAPBEXexcCritical6 3 12 2" xfId="37785" xr:uid="{839F6853-99F6-4460-B9FD-F43F4B6F3B50}"/>
    <cellStyle name="SAPBEXexcCritical6 3 13" xfId="22497" xr:uid="{29CC4BE4-3DE0-430D-90C5-E223BA1AE1B7}"/>
    <cellStyle name="SAPBEXexcCritical6 3 13 2" xfId="41289" xr:uid="{FDC8D1BE-78E6-419C-8E85-61FA3DDF9A2B}"/>
    <cellStyle name="SAPBEXexcCritical6 3 14" xfId="21435" xr:uid="{D4E9FA92-71E8-4FC9-9087-BB19F16F3129}"/>
    <cellStyle name="SAPBEXexcCritical6 3 14 2" xfId="40237" xr:uid="{1115EC65-2F81-45BF-A8B0-73D472161CAA}"/>
    <cellStyle name="SAPBEXexcCritical6 3 15" xfId="19186" xr:uid="{DE6CA0D4-4A44-4EE8-B8AC-70D4AE4E28B2}"/>
    <cellStyle name="SAPBEXexcCritical6 3 15 2" xfId="38665" xr:uid="{BE357D15-BE60-4F21-A782-85AEDAC07D33}"/>
    <cellStyle name="SAPBEXexcCritical6 3 16" xfId="24287" xr:uid="{648766A4-BA83-4405-AE6B-5CEF3E94DC44}"/>
    <cellStyle name="SAPBEXexcCritical6 3 16 2" xfId="43067" xr:uid="{CCBDF367-A675-4BA2-AB08-1111B5B1388A}"/>
    <cellStyle name="SAPBEXexcCritical6 3 17" xfId="24045" xr:uid="{D66D1B54-4B33-4CEB-8184-CE3F5BD9268D}"/>
    <cellStyle name="SAPBEXexcCritical6 3 17 2" xfId="42825" xr:uid="{4763416E-43B9-4552-A29E-378C734CA6F0}"/>
    <cellStyle name="SAPBEXexcCritical6 3 18" xfId="22892" xr:uid="{8987902D-A59A-445D-9537-C91DD5AF3087}"/>
    <cellStyle name="SAPBEXexcCritical6 3 18 2" xfId="41683" xr:uid="{F96538C1-5543-4AE5-91DB-EAC59055F6BB}"/>
    <cellStyle name="SAPBEXexcCritical6 3 19" xfId="24823" xr:uid="{E7F6693E-8D50-41A6-8184-2A419E09E98B}"/>
    <cellStyle name="SAPBEXexcCritical6 3 19 2" xfId="43601" xr:uid="{4692C48C-080C-4314-B2BC-79FCBA6F0578}"/>
    <cellStyle name="SAPBEXexcCritical6 3 2" xfId="4782" xr:uid="{693175C7-834F-4161-883F-A875CCEB5F8D}"/>
    <cellStyle name="SAPBEXexcCritical6 3 2 2" xfId="9382" xr:uid="{54CAEA0A-AC40-4D58-9D35-77EA1EEA8010}"/>
    <cellStyle name="SAPBEXexcCritical6 3 2 2 2" xfId="9756" xr:uid="{128CC399-9F19-470A-80AD-7157F7DEF424}"/>
    <cellStyle name="SAPBEXexcCritical6 3 2 2 2 2" xfId="12773" xr:uid="{C1E80FF0-0E46-4259-B7F3-50EAD8C74459}"/>
    <cellStyle name="SAPBEXexcCritical6 3 2 2 2 2 2" xfId="37533" xr:uid="{3A205BBF-6D29-45C5-A3C9-1BC0FC83E9A7}"/>
    <cellStyle name="SAPBEXexcCritical6 3 2 2 2 3" xfId="18045" xr:uid="{D88AF24A-16D1-41BF-BFCB-28A5B242AAB7}"/>
    <cellStyle name="SAPBEXexcCritical6 3 2 2 3" xfId="12444" xr:uid="{591F90EA-1E9B-4AA0-83D9-34D49D00A2B3}"/>
    <cellStyle name="SAPBEXexcCritical6 3 2 2 3 2" xfId="37193" xr:uid="{4029B446-ABE7-4227-B053-342E7FA3E40C}"/>
    <cellStyle name="SAPBEXexcCritical6 3 2 2 4" xfId="17704" xr:uid="{6F3D7CCA-E8EF-4694-9B71-3C2464BA780C}"/>
    <cellStyle name="SAPBEXexcCritical6 3 2 3" xfId="9026" xr:uid="{EF7989BD-E5A6-4B15-9E8A-5BF4D98CC550}"/>
    <cellStyle name="SAPBEXexcCritical6 3 2 3 2" xfId="12262" xr:uid="{3C4C17D9-5A00-4F98-9599-FFEE043BAB5C}"/>
    <cellStyle name="SAPBEXexcCritical6 3 2 3 2 2" xfId="36875" xr:uid="{7BE0F105-AFF8-49A0-A3B8-7C9A409ED5EC}"/>
    <cellStyle name="SAPBEXexcCritical6 3 2 3 3" xfId="17396" xr:uid="{1DF6B8B1-5168-441E-91B4-56FAEBE37C9B}"/>
    <cellStyle name="SAPBEXexcCritical6 3 2 4" xfId="11144" xr:uid="{D0DF8F23-17BB-4B0E-9806-07DC2875EC27}"/>
    <cellStyle name="SAPBEXexcCritical6 3 2 4 2" xfId="47625" xr:uid="{16B4D258-F9DA-4FD5-BA63-912965E8781E}"/>
    <cellStyle name="SAPBEXexcCritical6 3 2 4 3" xfId="28874" xr:uid="{008C9161-9771-4FF1-8777-CB129A5D2326}"/>
    <cellStyle name="SAPBEXexcCritical6 3 2 5" xfId="34364" xr:uid="{B4F2CBEA-DBA4-4331-9FD9-28273FA22B9C}"/>
    <cellStyle name="SAPBEXexcCritical6 3 2 6" xfId="15192" xr:uid="{F1098A39-2066-401C-BE35-32A88CF12639}"/>
    <cellStyle name="SAPBEXexcCritical6 3 20" xfId="23911" xr:uid="{7048317D-7499-420E-8AAD-76A9C39FB5FA}"/>
    <cellStyle name="SAPBEXexcCritical6 3 20 2" xfId="42694" xr:uid="{7E7268D0-DC1C-4B6A-BEBB-F070431EF458}"/>
    <cellStyle name="SAPBEXexcCritical6 3 21" xfId="26206" xr:uid="{15D7BA0D-0247-4E0E-A37B-17B79C3AA48A}"/>
    <cellStyle name="SAPBEXexcCritical6 3 21 2" xfId="44977" xr:uid="{4BDF36F9-C99E-4A80-9D0D-552DCCC09AB3}"/>
    <cellStyle name="SAPBEXexcCritical6 3 22" xfId="25438" xr:uid="{0E99020C-309B-4656-9817-F895CF58C75B}"/>
    <cellStyle name="SAPBEXexcCritical6 3 22 2" xfId="44214" xr:uid="{8BD88831-EA2B-4D40-B16B-202390FFEB15}"/>
    <cellStyle name="SAPBEXexcCritical6 3 23" xfId="25469" xr:uid="{1466C179-6261-41BD-8EC4-BBEB09387E63}"/>
    <cellStyle name="SAPBEXexcCritical6 3 23 2" xfId="44245" xr:uid="{EC0090C7-783F-4BE9-83F3-43D5EB30207C}"/>
    <cellStyle name="SAPBEXexcCritical6 3 24" xfId="26105" xr:uid="{68716109-E8CC-43D8-B8DF-B7A8EA5CBE54}"/>
    <cellStyle name="SAPBEXexcCritical6 3 24 2" xfId="44876" xr:uid="{2654A8B1-00D8-44F0-80EC-17850D591A79}"/>
    <cellStyle name="SAPBEXexcCritical6 3 25" xfId="22926" xr:uid="{7F243C78-49AF-41B2-A1EE-392C7F91F111}"/>
    <cellStyle name="SAPBEXexcCritical6 3 25 2" xfId="41717" xr:uid="{2785B113-6D90-43C9-A945-07ADDE0E6DFD}"/>
    <cellStyle name="SAPBEXexcCritical6 3 26" xfId="32399" xr:uid="{3168516D-A8CD-4C2F-A2C0-5A8CA5664746}"/>
    <cellStyle name="SAPBEXexcCritical6 3 27" xfId="31348" xr:uid="{0FD8424E-4DA1-4F36-8ADF-B0F8FB758A00}"/>
    <cellStyle name="SAPBEXexcCritical6 3 28" xfId="13403" xr:uid="{997CAD38-DF2D-485B-A9DE-32BC4D1F76A1}"/>
    <cellStyle name="SAPBEXexcCritical6 3 3" xfId="9304" xr:uid="{6160245A-5D64-4E8D-90E3-83E6249D4E31}"/>
    <cellStyle name="SAPBEXexcCritical6 3 3 2" xfId="9682" xr:uid="{1E01563C-43B5-4096-A063-CB7BC319A6CC}"/>
    <cellStyle name="SAPBEXexcCritical6 3 3 2 2" xfId="12699" xr:uid="{C47B21A8-78D1-4164-B483-4432BE5CF02B}"/>
    <cellStyle name="SAPBEXexcCritical6 3 3 2 2 2" xfId="37459" xr:uid="{53297611-BB07-47DA-AC80-D2D784DDF05B}"/>
    <cellStyle name="SAPBEXexcCritical6 3 3 2 3" xfId="17971" xr:uid="{49BD8D96-70A3-44E6-A4A3-AF03007CD3E0}"/>
    <cellStyle name="SAPBEXexcCritical6 3 3 3" xfId="12370" xr:uid="{06C88062-945C-48C8-8027-4D2B350D663D}"/>
    <cellStyle name="SAPBEXexcCritical6 3 3 3 2" xfId="37119" xr:uid="{35CE6825-7D5E-41E0-A157-32232FB67A7E}"/>
    <cellStyle name="SAPBEXexcCritical6 3 3 4" xfId="17630" xr:uid="{5B4AE891-6EE0-4319-9031-446185C2111D}"/>
    <cellStyle name="SAPBEXexcCritical6 3 4" xfId="8766" xr:uid="{DC7A0E94-A1BD-4F04-9454-7A9ACAFA2344}"/>
    <cellStyle name="SAPBEXexcCritical6 3 4 2" xfId="12165" xr:uid="{7171D834-CD07-4145-980C-2A7DEBCAB62B}"/>
    <cellStyle name="SAPBEXexcCritical6 3 4 2 2" xfId="36676" xr:uid="{1EF35CD1-2D6E-4CF7-B0F7-D7312B0D37B0}"/>
    <cellStyle name="SAPBEXexcCritical6 3 4 3" xfId="17214" xr:uid="{19D09532-EF6F-4A2D-BECA-A6F1D67E203D}"/>
    <cellStyle name="SAPBEXexcCritical6 3 5" xfId="9526" xr:uid="{CC452BE2-2A36-4D05-AEFF-A2C39062EEBA}"/>
    <cellStyle name="SAPBEXexcCritical6 3 5 2" xfId="12574" xr:uid="{75270D2C-D0B1-477F-A8AB-A68FA84376D0}"/>
    <cellStyle name="SAPBEXexcCritical6 3 5 2 2" xfId="37322" xr:uid="{341D137C-48FB-48F0-A83A-9837FF592E32}"/>
    <cellStyle name="SAPBEXexcCritical6 3 5 3" xfId="17835" xr:uid="{DF46D0D1-373C-4B88-8E23-854E41E4B8B9}"/>
    <cellStyle name="SAPBEXexcCritical6 3 6" xfId="19761" xr:uid="{E43F042A-27FE-4FC0-A14C-5C9AEE5AD567}"/>
    <cellStyle name="SAPBEXexcCritical6 3 6 2" xfId="39228" xr:uid="{5AD65814-76BE-4491-A72D-4EBEBC3CC4D9}"/>
    <cellStyle name="SAPBEXexcCritical6 3 7" xfId="18283" xr:uid="{D61678FC-3E78-4304-AE82-DCD07A4BF8BD}"/>
    <cellStyle name="SAPBEXexcCritical6 3 7 2" xfId="37767" xr:uid="{A5C45602-260E-4567-9E73-44390400C430}"/>
    <cellStyle name="SAPBEXexcCritical6 3 8" xfId="21153" xr:uid="{74338F29-82D4-4897-94D1-233731D80E45}"/>
    <cellStyle name="SAPBEXexcCritical6 3 8 2" xfId="39955" xr:uid="{0CF33F64-63FB-4499-A67A-5C3612F50C50}"/>
    <cellStyle name="SAPBEXexcCritical6 3 9" xfId="21848" xr:uid="{8227E77A-496A-4017-B411-A70C77612FA1}"/>
    <cellStyle name="SAPBEXexcCritical6 3 9 2" xfId="40646" xr:uid="{9FC145A7-E1C9-48F0-9D8D-F839253A0770}"/>
    <cellStyle name="SAPBEXexcCritical6 30" xfId="19052" xr:uid="{B1506218-6BAC-42BF-82E8-1B14CADED6A7}"/>
    <cellStyle name="SAPBEXexcCritical6 30 2" xfId="38532" xr:uid="{FB00960F-07FF-4F5F-ACD1-188DFD714448}"/>
    <cellStyle name="SAPBEXexcCritical6 31" xfId="22637" xr:uid="{A586D798-8B32-412F-817B-67849612257D}"/>
    <cellStyle name="SAPBEXexcCritical6 31 2" xfId="41429" xr:uid="{656B0A88-9BA7-4B87-BB1D-D9331E370156}"/>
    <cellStyle name="SAPBEXexcCritical6 32" xfId="23714" xr:uid="{D51116F7-45A1-4D7C-AA1F-6F4B3252F73D}"/>
    <cellStyle name="SAPBEXexcCritical6 32 2" xfId="42498" xr:uid="{72D2EBB5-E830-4B1E-9714-850D06A92D0B}"/>
    <cellStyle name="SAPBEXexcCritical6 33" xfId="23553" xr:uid="{4EF21AB4-6F25-4D73-9C0D-6DB09C1C9E00}"/>
    <cellStyle name="SAPBEXexcCritical6 33 2" xfId="42339" xr:uid="{698D2A01-6E75-40AB-899F-8866B5CEA52F}"/>
    <cellStyle name="SAPBEXexcCritical6 34" xfId="25659" xr:uid="{789C4B51-C0A9-4E9A-8F37-829C323227F9}"/>
    <cellStyle name="SAPBEXexcCritical6 34 2" xfId="44434" xr:uid="{83F9DA70-3343-4FB8-98A6-289A7762FF88}"/>
    <cellStyle name="SAPBEXexcCritical6 35" xfId="25839" xr:uid="{BBE84FD6-C798-4B76-8315-CA1832FBB558}"/>
    <cellStyle name="SAPBEXexcCritical6 35 2" xfId="44613" xr:uid="{C57FBFA8-F329-4704-9332-F76CD8239B4C}"/>
    <cellStyle name="SAPBEXexcCritical6 36" xfId="26012" xr:uid="{E6BDE1B1-1CA0-4E51-93FC-BDB86BD28161}"/>
    <cellStyle name="SAPBEXexcCritical6 36 2" xfId="44784" xr:uid="{31F6C646-899B-49F3-8FCE-F53E905BB3CD}"/>
    <cellStyle name="SAPBEXexcCritical6 37" xfId="24922" xr:uid="{0A6106CC-C4A1-42FF-9643-F8D30FCC4CD3}"/>
    <cellStyle name="SAPBEXexcCritical6 37 2" xfId="43699" xr:uid="{138A7F8B-9B5D-473F-83F1-BC78D76DF76F}"/>
    <cellStyle name="SAPBEXexcCritical6 38" xfId="23291" xr:uid="{B3624390-D85A-4DBA-B786-A14CBA21CDAC}"/>
    <cellStyle name="SAPBEXexcCritical6 38 2" xfId="42079" xr:uid="{9092487B-4A74-4D1F-A8D4-BD7023736AC0}"/>
    <cellStyle name="SAPBEXexcCritical6 39" xfId="26415" xr:uid="{63BFAF17-879A-4A99-90DE-55EA79C43A72}"/>
    <cellStyle name="SAPBEXexcCritical6 39 2" xfId="45186" xr:uid="{498DEFFC-9559-423D-9D44-57C5FFBB70F3}"/>
    <cellStyle name="SAPBEXexcCritical6 4" xfId="3183" xr:uid="{BB66CE82-471A-44FA-A9C5-0AE87A64000A}"/>
    <cellStyle name="SAPBEXexcCritical6 4 2" xfId="5255" xr:uid="{FA5B037E-B300-47E6-A341-4A03842CAAAD}"/>
    <cellStyle name="SAPBEXexcCritical6 4 2 2" xfId="9358" xr:uid="{779B80C6-6897-4D91-AECC-0A7C6A144B47}"/>
    <cellStyle name="SAPBEXexcCritical6 4 2 2 2" xfId="12420" xr:uid="{7D38B245-2A9D-4A8E-89C1-51441092FC23}"/>
    <cellStyle name="SAPBEXexcCritical6 4 2 2 2 2" xfId="37169" xr:uid="{3E420383-2096-4A2A-A843-4EB09CFCDF49}"/>
    <cellStyle name="SAPBEXexcCritical6 4 2 2 3" xfId="17680" xr:uid="{DF660379-ADFE-460C-9504-F4D1C70D4015}"/>
    <cellStyle name="SAPBEXexcCritical6 4 2 3" xfId="9732" xr:uid="{3DBBD7B8-D083-4DEA-93F7-B28BB90EBB44}"/>
    <cellStyle name="SAPBEXexcCritical6 4 2 3 2" xfId="12749" xr:uid="{227ED0AE-5C22-4619-91BF-57FC2D3DCEFB}"/>
    <cellStyle name="SAPBEXexcCritical6 4 2 3 2 2" xfId="37509" xr:uid="{3CBE0B29-007C-4212-B214-8352F9D3FA88}"/>
    <cellStyle name="SAPBEXexcCritical6 4 2 3 3" xfId="18021" xr:uid="{A4351F5D-00B0-4605-A0FC-AC59CF5CB71E}"/>
    <cellStyle name="SAPBEXexcCritical6 4 2 4" xfId="11474" xr:uid="{52362024-97F6-4845-B830-F2C1AE11CA17}"/>
    <cellStyle name="SAPBEXexcCritical6 4 2 4 2" xfId="48098" xr:uid="{F641F140-9DC7-4A4A-9664-4A2B21CF118B}"/>
    <cellStyle name="SAPBEXexcCritical6 4 2 4 3" xfId="29347" xr:uid="{E3D33EAB-32E9-481B-963C-FE7CDC57ED3F}"/>
    <cellStyle name="SAPBEXexcCritical6 4 2 5" xfId="34837" xr:uid="{BDE2986A-BD60-4DF6-A401-C69486744BD4}"/>
    <cellStyle name="SAPBEXexcCritical6 4 2 6" xfId="15665" xr:uid="{A019DAF9-D1B1-436B-B54C-24B51E262671}"/>
    <cellStyle name="SAPBEXexcCritical6 4 3" xfId="9002" xr:uid="{C2F781D2-78B5-4841-BAC4-301E0D9AB8BA}"/>
    <cellStyle name="SAPBEXexcCritical6 4 3 2" xfId="12238" xr:uid="{BBA57E46-2C7B-4B52-933D-E69CFCA030CC}"/>
    <cellStyle name="SAPBEXexcCritical6 4 3 2 2" xfId="36851" xr:uid="{1256176F-7CEE-45CD-BB0A-A4B7CB38BA99}"/>
    <cellStyle name="SAPBEXexcCritical6 4 3 3" xfId="17372" xr:uid="{01517635-6289-42A6-B5F8-C481BCAA41B4}"/>
    <cellStyle name="SAPBEXexcCritical6 4 4" xfId="27591" xr:uid="{3B7AB694-6BC2-4099-BE87-13B9134FA68C}"/>
    <cellStyle name="SAPBEXexcCritical6 4 4 2" xfId="46342" xr:uid="{BDD683BA-428C-4A14-886B-2A7599E317A4}"/>
    <cellStyle name="SAPBEXexcCritical6 4 5" xfId="32896" xr:uid="{0AA7FD51-2E27-424A-AF2F-D3D995DAECCB}"/>
    <cellStyle name="SAPBEXexcCritical6 4 6" xfId="13896" xr:uid="{C24EF9FC-4242-4D34-8625-28DC38F9A3A2}"/>
    <cellStyle name="SAPBEXexcCritical6 40" xfId="26517" xr:uid="{FACAF7B1-0E76-4313-8038-CA06984A4D2B}"/>
    <cellStyle name="SAPBEXexcCritical6 40 2" xfId="45287" xr:uid="{748563C4-AE8D-4960-B32A-4D4D9926E573}"/>
    <cellStyle name="SAPBEXexcCritical6 41" xfId="26580" xr:uid="{02AF6F39-BCF6-48FC-99A7-B92BF2A3B2DD}"/>
    <cellStyle name="SAPBEXexcCritical6 41 2" xfId="45350" xr:uid="{CD85484B-37C1-408A-9E4D-62D398CBEE04}"/>
    <cellStyle name="SAPBEXexcCritical6 42" xfId="31677" xr:uid="{6A0DD3D5-CB55-4087-ACD7-889089D9964C}"/>
    <cellStyle name="SAPBEXexcCritical6 43" xfId="31068" xr:uid="{70261B7D-CD31-4417-8C15-30818BCB1110}"/>
    <cellStyle name="SAPBEXexcCritical6 5" xfId="2458" xr:uid="{A2BC1994-7CC5-474E-B638-B676CA986A8E}"/>
    <cellStyle name="SAPBEXexcCritical6 5 2" xfId="4569" xr:uid="{E0F99ADF-5FB7-4D0E-8722-DE3BBA3D548B}"/>
    <cellStyle name="SAPBEXexcCritical6 5 2 2" xfId="10962" xr:uid="{0870569C-C97F-43A8-B4C1-34AEE1995ABA}"/>
    <cellStyle name="SAPBEXexcCritical6 5 2 2 2" xfId="47412" xr:uid="{84F813DB-59A3-4B94-A041-A23EC88AE388}"/>
    <cellStyle name="SAPBEXexcCritical6 5 2 2 3" xfId="28661" xr:uid="{8B32CBCC-DA0A-48EC-A83C-F27D56F42622}"/>
    <cellStyle name="SAPBEXexcCritical6 5 2 3" xfId="34151" xr:uid="{8061A3B0-5C20-499E-89A5-3DED20C48E45}"/>
    <cellStyle name="SAPBEXexcCritical6 5 2 4" xfId="14979" xr:uid="{89B7F38D-F4AF-4327-BC61-1E037323B4E1}"/>
    <cellStyle name="SAPBEXexcCritical6 5 3" xfId="9298" xr:uid="{C232B672-7D53-4B5A-96B2-8B7256B05A29}"/>
    <cellStyle name="SAPBEXexcCritical6 5 3 2" xfId="12366" xr:uid="{8E928FAD-BBA3-40CB-9588-03D2C926A130}"/>
    <cellStyle name="SAPBEXexcCritical6 5 3 2 2" xfId="37115" xr:uid="{E696FC86-A839-4EC0-89C3-A4AF5C14F8C3}"/>
    <cellStyle name="SAPBEXexcCritical6 5 3 3" xfId="17626" xr:uid="{C8297171-5B28-49D6-87F8-F22A40A8C56A}"/>
    <cellStyle name="SAPBEXexcCritical6 5 4" xfId="9678" xr:uid="{54B537D7-9880-4029-B2F2-F1DF28F2A4A5}"/>
    <cellStyle name="SAPBEXexcCritical6 5 4 2" xfId="12695" xr:uid="{D3770E4C-498A-4FDF-A110-8DC0F4BD4B3F}"/>
    <cellStyle name="SAPBEXexcCritical6 5 4 2 2" xfId="37455" xr:uid="{62695C50-1E6A-457A-9139-D8627A23FC22}"/>
    <cellStyle name="SAPBEXexcCritical6 5 4 3" xfId="17967" xr:uid="{E7EFC549-355E-4159-BAB8-8E5F8E3B101D}"/>
    <cellStyle name="SAPBEXexcCritical6 5 5" xfId="9979" xr:uid="{047300C3-62C3-4B43-9C91-8684B31B227E}"/>
    <cellStyle name="SAPBEXexcCritical6 5 5 2" xfId="45696" xr:uid="{81A51937-B5F9-4E97-B344-319244A6BF7A}"/>
    <cellStyle name="SAPBEXexcCritical6 5 5 3" xfId="26945" xr:uid="{D17CBFC9-E750-4CF3-82F0-BE897D762255}"/>
    <cellStyle name="SAPBEXexcCritical6 5 6" xfId="32173" xr:uid="{32B2F4EC-56FB-47F7-8D43-676196FD50FD}"/>
    <cellStyle name="SAPBEXexcCritical6 5 7" xfId="13182" xr:uid="{DB5FA705-54E3-43EE-85B1-81A997677AC8}"/>
    <cellStyle name="SAPBEXexcCritical6 6" xfId="3207" xr:uid="{744D1085-A4B1-43D0-8AB1-50807563A216}"/>
    <cellStyle name="SAPBEXexcCritical6 6 2" xfId="5279" xr:uid="{02A1EA85-0D6D-44BD-B0ED-4054E574BF7F}"/>
    <cellStyle name="SAPBEXexcCritical6 6 2 2" xfId="11498" xr:uid="{F894A310-ED37-40BA-8D8F-9B4C15FBD057}"/>
    <cellStyle name="SAPBEXexcCritical6 6 2 2 2" xfId="48122" xr:uid="{39601716-7F64-47E5-A392-5FE792ACEE73}"/>
    <cellStyle name="SAPBEXexcCritical6 6 2 2 3" xfId="29371" xr:uid="{43C9A93D-0CF7-4E3A-9A10-E2FEBA9ADEA0}"/>
    <cellStyle name="SAPBEXexcCritical6 6 2 3" xfId="34861" xr:uid="{DF442D17-8E22-4C94-8090-DE0BF9E91D45}"/>
    <cellStyle name="SAPBEXexcCritical6 6 2 4" xfId="15689" xr:uid="{6EF9EBE6-2455-44BA-BE0E-419037013BDB}"/>
    <cellStyle name="SAPBEXexcCritical6 6 3" xfId="10451" xr:uid="{D3496BCA-A4CB-422E-B7AD-4EABF00885DE}"/>
    <cellStyle name="SAPBEXexcCritical6 6 3 2" xfId="46366" xr:uid="{92CE61E2-AF0B-42F6-B67B-79475CE6A523}"/>
    <cellStyle name="SAPBEXexcCritical6 6 3 3" xfId="27615" xr:uid="{7A75EFD0-2C1A-45DC-A60B-2224EC3F3953}"/>
    <cellStyle name="SAPBEXexcCritical6 6 4" xfId="32920" xr:uid="{B848BE69-81B8-4935-876E-53C4BA5E073E}"/>
    <cellStyle name="SAPBEXexcCritical6 6 5" xfId="13920" xr:uid="{758E474F-428F-493C-BD7C-F27225AA7A9A}"/>
    <cellStyle name="SAPBEXexcCritical6 7" xfId="3645" xr:uid="{9B67DDB1-4161-4225-AA29-614D3D087179}"/>
    <cellStyle name="SAPBEXexcCritical6 7 2" xfId="5630" xr:uid="{D6D36DB2-0347-4223-899C-732A2774C8F6}"/>
    <cellStyle name="SAPBEXexcCritical6 7 2 2" xfId="11785" xr:uid="{42742395-E59B-4E69-AA45-05F75C1D1305}"/>
    <cellStyle name="SAPBEXexcCritical6 7 2 2 2" xfId="48470" xr:uid="{15CF9103-03BF-4286-964E-4B66582A683B}"/>
    <cellStyle name="SAPBEXexcCritical6 7 2 2 3" xfId="29719" xr:uid="{A8D96ED7-6B97-4DF0-BA9F-C3D5E383944D}"/>
    <cellStyle name="SAPBEXexcCritical6 7 2 3" xfId="35210" xr:uid="{33140A68-C89E-4AC5-BFF6-A786FC941EA6}"/>
    <cellStyle name="SAPBEXexcCritical6 7 2 4" xfId="16037" xr:uid="{33ACE763-7F9F-4F4C-B086-34A4156B9A42}"/>
    <cellStyle name="SAPBEXexcCritical6 7 3" xfId="10765" xr:uid="{52BCCBFA-AEBE-4F66-BB2F-11A9C24745C7}"/>
    <cellStyle name="SAPBEXexcCritical6 7 3 2" xfId="46735" xr:uid="{AB2B0D79-58BA-4849-95D0-DDE7CFFF2BDF}"/>
    <cellStyle name="SAPBEXexcCritical6 7 3 3" xfId="27984" xr:uid="{2D4D81CD-9638-4CCF-946F-239305266F40}"/>
    <cellStyle name="SAPBEXexcCritical6 7 4" xfId="33321" xr:uid="{49EA9313-4D26-41CD-9AB9-4EB25DEDCB94}"/>
    <cellStyle name="SAPBEXexcCritical6 7 5" xfId="14301" xr:uid="{D9324C1B-122B-4D13-9E8B-7509A4F08A75}"/>
    <cellStyle name="SAPBEXexcCritical6 8" xfId="2456" xr:uid="{E002079F-9908-4B9F-B762-48456BB79659}"/>
    <cellStyle name="SAPBEXexcCritical6 8 2" xfId="4567" xr:uid="{7A9D7160-D303-4B4E-A9BE-0F24446DEB8B}"/>
    <cellStyle name="SAPBEXexcCritical6 8 2 2" xfId="10960" xr:uid="{BAD71B1B-687D-4B51-BFDE-1979E39433B9}"/>
    <cellStyle name="SAPBEXexcCritical6 8 2 2 2" xfId="47410" xr:uid="{9571310F-4939-4136-87BC-7E07D75DDFA6}"/>
    <cellStyle name="SAPBEXexcCritical6 8 2 2 3" xfId="28659" xr:uid="{3D352CA9-B918-4667-9D5E-F7673FEB64CE}"/>
    <cellStyle name="SAPBEXexcCritical6 8 2 3" xfId="34149" xr:uid="{6FE12581-7F14-4670-B471-C0F837B791B8}"/>
    <cellStyle name="SAPBEXexcCritical6 8 2 4" xfId="14977" xr:uid="{6A880EE8-B1F5-4E7F-90FD-59499B496CEB}"/>
    <cellStyle name="SAPBEXexcCritical6 8 3" xfId="9977" xr:uid="{D041217B-DA80-4707-8B53-E1CD9F927D9C}"/>
    <cellStyle name="SAPBEXexcCritical6 8 3 2" xfId="45694" xr:uid="{58F12C96-89DE-460B-B053-2C2825769DC5}"/>
    <cellStyle name="SAPBEXexcCritical6 8 3 3" xfId="26943" xr:uid="{039C150C-E91D-4C73-995C-3EBFCD53A7A2}"/>
    <cellStyle name="SAPBEXexcCritical6 8 4" xfId="32171" xr:uid="{2CDD727C-16A1-49EB-B1D1-07751A0B04B3}"/>
    <cellStyle name="SAPBEXexcCritical6 8 5" xfId="13180" xr:uid="{78176D3A-9FCF-4278-8BD7-76532F37E807}"/>
    <cellStyle name="SAPBEXexcCritical6 9" xfId="2941" xr:uid="{91A1AB24-203F-47C5-997C-BD36850C57C9}"/>
    <cellStyle name="SAPBEXexcCritical6 9 2" xfId="5018" xr:uid="{130969B1-4E05-4081-91EC-75E5F4233B8B}"/>
    <cellStyle name="SAPBEXexcCritical6 9 2 2" xfId="11379" xr:uid="{4482CFA5-89E9-4B49-8E85-4EB014AA1E6D}"/>
    <cellStyle name="SAPBEXexcCritical6 9 2 2 2" xfId="47861" xr:uid="{B8F76AFE-8539-4292-B084-FD1DD043959F}"/>
    <cellStyle name="SAPBEXexcCritical6 9 2 2 3" xfId="29110" xr:uid="{D12692FD-EB4C-474F-8BEF-1B3CCE647B83}"/>
    <cellStyle name="SAPBEXexcCritical6 9 2 3" xfId="34600" xr:uid="{F563F743-7947-4D9C-AF64-6D3D27AE574E}"/>
    <cellStyle name="SAPBEXexcCritical6 9 2 4" xfId="15428" xr:uid="{6C656C75-E0E9-47A8-805D-7F76403B0AE8}"/>
    <cellStyle name="SAPBEXexcCritical6 9 3" xfId="10338" xr:uid="{267A35FA-77B0-41F8-B72B-82B5CCB9B107}"/>
    <cellStyle name="SAPBEXexcCritical6 9 3 2" xfId="46111" xr:uid="{E2B0F88F-CC71-430C-A28D-3C6625A1DE20}"/>
    <cellStyle name="SAPBEXexcCritical6 9 3 3" xfId="27360" xr:uid="{F71D789C-C4C1-4CB5-8141-DAD035B00E46}"/>
    <cellStyle name="SAPBEXexcCritical6 9 4" xfId="32656" xr:uid="{7805A500-4BD6-436F-B0A1-67A2C738EB89}"/>
    <cellStyle name="SAPBEXexcCritical6 9 5" xfId="13656" xr:uid="{A86CB7E3-872C-4062-8C0C-891FA406C363}"/>
    <cellStyle name="SAPBEXexcGood1" xfId="1285" xr:uid="{7F086618-FC8A-4219-87B1-88A88A2F7D38}"/>
    <cellStyle name="SAPBEXexcGood1 10" xfId="2716" xr:uid="{D73BB44B-3BCA-4AED-A219-D7285D6B1C57}"/>
    <cellStyle name="SAPBEXexcGood1 10 2" xfId="4811" xr:uid="{ED7313AC-F08C-407B-98BE-50CF09F5BCCA}"/>
    <cellStyle name="SAPBEXexcGood1 10 2 2" xfId="11173" xr:uid="{B865B061-C4FD-48D2-826C-81C1FE3E952A}"/>
    <cellStyle name="SAPBEXexcGood1 10 2 2 2" xfId="47654" xr:uid="{2AB909BF-25C8-4BF6-8D02-B53610099CFC}"/>
    <cellStyle name="SAPBEXexcGood1 10 2 2 3" xfId="28903" xr:uid="{853BC813-8838-4AF6-A6F5-8715D83C4D87}"/>
    <cellStyle name="SAPBEXexcGood1 10 2 3" xfId="34393" xr:uid="{16DBB915-29A1-461F-B771-08A7745F0EC0}"/>
    <cellStyle name="SAPBEXexcGood1 10 2 4" xfId="15221" xr:uid="{B9510D2E-329A-4280-97ED-263AB1E5262C}"/>
    <cellStyle name="SAPBEXexcGood1 10 3" xfId="10134" xr:uid="{CDFF25A4-36CE-4010-9A3E-81A9CC95593B}"/>
    <cellStyle name="SAPBEXexcGood1 10 3 2" xfId="45897" xr:uid="{CFD8A658-0105-435A-B565-14B321EAEE9E}"/>
    <cellStyle name="SAPBEXexcGood1 10 3 3" xfId="27146" xr:uid="{87B4B5C9-DD0A-48FA-B1B4-8BF6B0C9CCF9}"/>
    <cellStyle name="SAPBEXexcGood1 10 4" xfId="32431" xr:uid="{2F08C2AE-2844-4819-BF49-897B2E837F6D}"/>
    <cellStyle name="SAPBEXexcGood1 10 5" xfId="13434" xr:uid="{86E53D57-FA56-4510-B8A9-74A0A38F6A5C}"/>
    <cellStyle name="SAPBEXexcGood1 11" xfId="2586" xr:uid="{BE85BAC8-2F24-4FF4-AC92-672C7D44CC86}"/>
    <cellStyle name="SAPBEXexcGood1 11 2" xfId="4689" xr:uid="{38AE5B9B-E5A6-489E-B002-FAF2192CC9D2}"/>
    <cellStyle name="SAPBEXexcGood1 11 2 2" xfId="11051" xr:uid="{F1D4476F-31F2-4988-9E91-25E6C34A265C}"/>
    <cellStyle name="SAPBEXexcGood1 11 2 2 2" xfId="47532" xr:uid="{53A840B2-73F0-42B8-AC1B-53D773C34933}"/>
    <cellStyle name="SAPBEXexcGood1 11 2 2 3" xfId="28781" xr:uid="{C848EFB4-4B89-4DA9-8370-F1451CD539AC}"/>
    <cellStyle name="SAPBEXexcGood1 11 2 3" xfId="34271" xr:uid="{422A203B-2CB9-4111-AAAF-945B53824E00}"/>
    <cellStyle name="SAPBEXexcGood1 11 2 4" xfId="15099" xr:uid="{493E5291-889D-4D6F-9972-31BC33117608}"/>
    <cellStyle name="SAPBEXexcGood1 11 3" xfId="10062" xr:uid="{D76951C9-15DE-4CEE-A15F-44B209408FC1}"/>
    <cellStyle name="SAPBEXexcGood1 11 3 2" xfId="45804" xr:uid="{CDA30F2F-8922-4CCC-8FF1-C0568B76AAFA}"/>
    <cellStyle name="SAPBEXexcGood1 11 3 3" xfId="27053" xr:uid="{818921F0-BCC1-4D2C-99E9-FC8931C22DEB}"/>
    <cellStyle name="SAPBEXexcGood1 11 4" xfId="32301" xr:uid="{014DF559-6746-4B0D-861A-71E7249B2BCA}"/>
    <cellStyle name="SAPBEXexcGood1 11 5" xfId="13306" xr:uid="{22CD2726-6454-4001-8A22-5979B65888E7}"/>
    <cellStyle name="SAPBEXexcGood1 12" xfId="2959" xr:uid="{BC329FAB-0A87-4B1B-9A7A-A34623E69CC7}"/>
    <cellStyle name="SAPBEXexcGood1 12 2" xfId="5036" xr:uid="{17DBE448-01CC-4180-9B08-13BD997A2C04}"/>
    <cellStyle name="SAPBEXexcGood1 12 2 2" xfId="11397" xr:uid="{7B25A703-8D74-4A31-82E9-739E1CFE3CFF}"/>
    <cellStyle name="SAPBEXexcGood1 12 2 2 2" xfId="47879" xr:uid="{2C091FF1-5137-421C-A2B3-09B0735CE49C}"/>
    <cellStyle name="SAPBEXexcGood1 12 2 2 3" xfId="29128" xr:uid="{35E57035-8B0A-4642-A699-1195418297CD}"/>
    <cellStyle name="SAPBEXexcGood1 12 2 3" xfId="34618" xr:uid="{D980B740-1D47-4A7D-B28F-ED4DB1D70B55}"/>
    <cellStyle name="SAPBEXexcGood1 12 2 4" xfId="15446" xr:uid="{E42B41F4-3C74-4AB0-982D-21B75D29B461}"/>
    <cellStyle name="SAPBEXexcGood1 12 3" xfId="10353" xr:uid="{FD095C55-43EE-406E-9807-2F2532A05D2D}"/>
    <cellStyle name="SAPBEXexcGood1 12 3 2" xfId="46125" xr:uid="{C5ACF70D-E31B-4ECC-88F9-74D7F7A1ED2B}"/>
    <cellStyle name="SAPBEXexcGood1 12 3 3" xfId="27374" xr:uid="{65783C1E-584F-4624-BB3B-9E2F36A54FB3}"/>
    <cellStyle name="SAPBEXexcGood1 12 4" xfId="32674" xr:uid="{B3F55599-D6BF-40DD-8637-FC35D802E99D}"/>
    <cellStyle name="SAPBEXexcGood1 12 5" xfId="13674" xr:uid="{FE0EC6E9-7E0F-4C51-A89F-9C7C90C67578}"/>
    <cellStyle name="SAPBEXexcGood1 13" xfId="3067" xr:uid="{1F82C229-B7F1-45CD-A902-AC8D881BDCCC}"/>
    <cellStyle name="SAPBEXexcGood1 13 2" xfId="5140" xr:uid="{1531122C-E2FF-4415-AE67-C267FD614B29}"/>
    <cellStyle name="SAPBEXexcGood1 13 2 2" xfId="11454" xr:uid="{FABC3697-72F1-49DF-BA1C-7BE6FF27CE3A}"/>
    <cellStyle name="SAPBEXexcGood1 13 2 2 2" xfId="47983" xr:uid="{409EA613-1EA0-48F1-BDC3-E4929FFF6567}"/>
    <cellStyle name="SAPBEXexcGood1 13 2 2 3" xfId="29232" xr:uid="{3B0F9484-C5A2-40FA-84A3-E4F170774E45}"/>
    <cellStyle name="SAPBEXexcGood1 13 2 3" xfId="34722" xr:uid="{610DA5D3-A2E1-4977-BB5C-AD61601429B0}"/>
    <cellStyle name="SAPBEXexcGood1 13 2 4" xfId="15550" xr:uid="{82593984-BC28-453B-8CE3-1540AA12EABF}"/>
    <cellStyle name="SAPBEXexcGood1 13 3" xfId="10411" xr:uid="{2755058C-453B-43E6-9FDA-A602052D0739}"/>
    <cellStyle name="SAPBEXexcGood1 13 3 2" xfId="46227" xr:uid="{9CEEF3E4-E365-4B95-A139-131CA3EE2A8B}"/>
    <cellStyle name="SAPBEXexcGood1 13 3 3" xfId="27476" xr:uid="{331ECCE9-009F-42C1-BDD0-63A6F8220CA6}"/>
    <cellStyle name="SAPBEXexcGood1 13 4" xfId="32781" xr:uid="{0E6C8EE9-8849-4F81-804C-A403CB21E732}"/>
    <cellStyle name="SAPBEXexcGood1 13 5" xfId="13780" xr:uid="{FD9A0F2C-17EE-4E76-939C-03421F627C48}"/>
    <cellStyle name="SAPBEXexcGood1 14" xfId="3623" xr:uid="{E5E933AA-209B-496A-AC3C-E886C009D8E5}"/>
    <cellStyle name="SAPBEXexcGood1 14 2" xfId="10744" xr:uid="{7F096BCA-7A08-4031-8542-AA07CA06BD25}"/>
    <cellStyle name="SAPBEXexcGood1 14 2 2" xfId="46714" xr:uid="{C2A4832B-4F5C-4C0A-AF78-ACD322183E86}"/>
    <cellStyle name="SAPBEXexcGood1 14 2 3" xfId="27963" xr:uid="{82C44690-ADF6-465B-86C7-642AB86E8BD4}"/>
    <cellStyle name="SAPBEXexcGood1 14 3" xfId="33299" xr:uid="{F460F620-D17A-45B3-A5D8-428A3B7D7023}"/>
    <cellStyle name="SAPBEXexcGood1 14 4" xfId="14280" xr:uid="{1C579EDE-52C0-4292-8538-52C17F231A05}"/>
    <cellStyle name="SAPBEXexcGood1 15" xfId="4208" xr:uid="{DB47C9FE-50F3-410F-B08D-C31A9201AF4A}"/>
    <cellStyle name="SAPBEXexcGood1 15 2" xfId="5988" xr:uid="{7310F313-5753-4D87-879F-541C55BF9BFD}"/>
    <cellStyle name="SAPBEXexcGood1 15 2 2" xfId="11906" xr:uid="{399F1FED-537A-45D5-BEE4-558FC9BFBAA1}"/>
    <cellStyle name="SAPBEXexcGood1 15 2 2 2" xfId="48824" xr:uid="{EB68E35B-E83F-4F55-B4F8-23985EAAD14A}"/>
    <cellStyle name="SAPBEXexcGood1 15 2 2 3" xfId="30073" xr:uid="{54AC85B1-FFE1-4745-8EF1-374F860B3466}"/>
    <cellStyle name="SAPBEXexcGood1 15 2 3" xfId="35565" xr:uid="{06522908-790D-4378-86D3-44F1CDA92ADD}"/>
    <cellStyle name="SAPBEXexcGood1 15 2 4" xfId="16391" xr:uid="{E4D1892C-44B5-47FC-9998-01B28A33B098}"/>
    <cellStyle name="SAPBEXexcGood1 15 3" xfId="10908" xr:uid="{002F397B-FCB6-49A8-8218-492D5FFC61C5}"/>
    <cellStyle name="SAPBEXexcGood1 15 3 2" xfId="47109" xr:uid="{E6FA84BA-905A-4A38-9963-71494098A042}"/>
    <cellStyle name="SAPBEXexcGood1 15 3 3" xfId="28358" xr:uid="{DCFD64DE-C301-40F1-947D-F717711AA782}"/>
    <cellStyle name="SAPBEXexcGood1 15 4" xfId="33819" xr:uid="{DC337A63-80CB-49A2-8CE8-E24C3218D127}"/>
    <cellStyle name="SAPBEXexcGood1 15 5" xfId="14676" xr:uid="{F9293E20-4065-43DF-8079-3D947D114E74}"/>
    <cellStyle name="SAPBEXexcGood1 16" xfId="6023" xr:uid="{6DA108E9-5237-4DA9-8B6B-8388E0AD9F39}"/>
    <cellStyle name="SAPBEXexcGood1 16 2" xfId="11922" xr:uid="{6AE0E8AD-621D-469A-B620-8393744DA9E2}"/>
    <cellStyle name="SAPBEXexcGood1 16 2 2" xfId="48854" xr:uid="{89BE886A-3981-47C0-BF65-77848976AAC3}"/>
    <cellStyle name="SAPBEXexcGood1 16 2 3" xfId="30103" xr:uid="{939D29A2-4FC3-45A0-8011-9F26F22BF242}"/>
    <cellStyle name="SAPBEXexcGood1 16 3" xfId="35596" xr:uid="{3A32A1BC-894D-4825-BE03-AECB8B4241A3}"/>
    <cellStyle name="SAPBEXexcGood1 16 4" xfId="16421" xr:uid="{E026CA68-2A5A-4188-9BDA-A850900D81DB}"/>
    <cellStyle name="SAPBEXexcGood1 17" xfId="7969" xr:uid="{A39B991F-45FD-4F76-8FAB-C97D879C255B}"/>
    <cellStyle name="SAPBEXexcGood1 17 2" xfId="11966" xr:uid="{D7DC7936-9C0E-4168-AD9E-D814D79853BD}"/>
    <cellStyle name="SAPBEXexcGood1 17 2 2" xfId="49326" xr:uid="{499DFB97-AF0F-4475-962B-6D0FCA32ABB4}"/>
    <cellStyle name="SAPBEXexcGood1 17 2 3" xfId="30578" xr:uid="{EC7FA383-375E-40B7-8631-FF2557B9DBCC}"/>
    <cellStyle name="SAPBEXexcGood1 17 3" xfId="36293" xr:uid="{A662D543-9C34-477A-A96D-2CE3F3716774}"/>
    <cellStyle name="SAPBEXexcGood1 17 4" xfId="16898" xr:uid="{47CB0C69-5F60-4643-927B-9568C72AB0E6}"/>
    <cellStyle name="SAPBEXexcGood1 18" xfId="8172" xr:uid="{B5CF1C68-8980-48CD-9831-04F800DE003F}"/>
    <cellStyle name="SAPBEXexcGood1 18 2" xfId="12019" xr:uid="{DEE7250C-7074-4D17-92A1-F2CEF01C0E93}"/>
    <cellStyle name="SAPBEXexcGood1 18 2 2" xfId="49381" xr:uid="{E903BB09-A16E-458D-9E42-7E73B54527FF}"/>
    <cellStyle name="SAPBEXexcGood1 18 2 3" xfId="30633" xr:uid="{B6EDF9C5-67CA-4E2A-A923-894C14CD02A4}"/>
    <cellStyle name="SAPBEXexcGood1 18 3" xfId="36378" xr:uid="{30E189AC-A70E-40DB-9E60-2B4E8DDDFDB7}"/>
    <cellStyle name="SAPBEXexcGood1 18 4" xfId="16953" xr:uid="{84B5E461-6828-4254-A7BB-29F9121E53C8}"/>
    <cellStyle name="SAPBEXexcGood1 19" xfId="8722" xr:uid="{9607204F-9FC0-436E-B8C4-A1F128316591}"/>
    <cellStyle name="SAPBEXexcGood1 19 2" xfId="12135" xr:uid="{D973138E-49EC-4C4E-8794-AE126C4A77E5}"/>
    <cellStyle name="SAPBEXexcGood1 19 2 2" xfId="36644" xr:uid="{6D985DDA-83C9-40ED-913B-665B3126FC0E}"/>
    <cellStyle name="SAPBEXexcGood1 19 3" xfId="17184" xr:uid="{AA2C9FC9-CEAF-4EC1-8398-438C34BF799B}"/>
    <cellStyle name="SAPBEXexcGood1 2" xfId="1405" xr:uid="{435867DC-FF71-49CB-8041-4E87EB94D03E}"/>
    <cellStyle name="SAPBEXexcGood1 2 10" xfId="3606" xr:uid="{EA6A6627-3AC5-4857-9BFE-E60B1977014A}"/>
    <cellStyle name="SAPBEXexcGood1 2 10 2" xfId="5596" xr:uid="{04764944-1EB0-4DD3-8AFF-CB4C79F8C0B6}"/>
    <cellStyle name="SAPBEXexcGood1 2 10 2 2" xfId="11753" xr:uid="{C7060A52-D8B6-4B4B-B25A-63B3C51986E2}"/>
    <cellStyle name="SAPBEXexcGood1 2 10 2 2 2" xfId="48438" xr:uid="{4BBEBB38-740E-482B-8A2A-B7EC8A4AC2E7}"/>
    <cellStyle name="SAPBEXexcGood1 2 10 2 2 3" xfId="29687" xr:uid="{62CF3D45-038E-4ABD-978A-BD1EA564BDF7}"/>
    <cellStyle name="SAPBEXexcGood1 2 10 2 3" xfId="35177" xr:uid="{DB6A7E96-68A2-410C-A4C8-30E48D0175C6}"/>
    <cellStyle name="SAPBEXexcGood1 2 10 2 4" xfId="16005" xr:uid="{69712361-0EB6-44F7-9C38-2679D40C2B6F}"/>
    <cellStyle name="SAPBEXexcGood1 2 10 3" xfId="10727" xr:uid="{746FCA3D-AD16-4D7D-82FB-35E3C7F0FEF0}"/>
    <cellStyle name="SAPBEXexcGood1 2 10 3 2" xfId="46697" xr:uid="{8586860C-718C-4794-BFBE-400E20893014}"/>
    <cellStyle name="SAPBEXexcGood1 2 10 3 3" xfId="27946" xr:uid="{84C505A5-153F-41CF-919A-8DC36C5D0C4E}"/>
    <cellStyle name="SAPBEXexcGood1 2 10 4" xfId="33282" xr:uid="{03A21E1E-DD46-435D-96A3-EACC8D306D0C}"/>
    <cellStyle name="SAPBEXexcGood1 2 10 5" xfId="14263" xr:uid="{0F9CCB2B-D464-4C3A-8C32-FDB58CBCA377}"/>
    <cellStyle name="SAPBEXexcGood1 2 11" xfId="3663" xr:uid="{91265723-8E69-4DCA-9AF1-5320C51D7ACF}"/>
    <cellStyle name="SAPBEXexcGood1 2 11 2" xfId="5646" xr:uid="{2000FDF6-5931-4035-8D21-41E4F8F06D19}"/>
    <cellStyle name="SAPBEXexcGood1 2 11 2 2" xfId="11801" xr:uid="{41A135E6-DE61-4D6F-BE99-256FC4C21697}"/>
    <cellStyle name="SAPBEXexcGood1 2 11 2 2 2" xfId="48486" xr:uid="{C24F7C63-F361-4AF6-B701-3BA670D01E6C}"/>
    <cellStyle name="SAPBEXexcGood1 2 11 2 2 3" xfId="29735" xr:uid="{459C5A30-EDDD-4C24-B996-CCDB7D388FE6}"/>
    <cellStyle name="SAPBEXexcGood1 2 11 2 3" xfId="35226" xr:uid="{AD864115-85AC-40E3-A406-F7006292AE76}"/>
    <cellStyle name="SAPBEXexcGood1 2 11 2 4" xfId="16053" xr:uid="{E716B7C5-ECF4-43C0-A0E0-20C544CE54EA}"/>
    <cellStyle name="SAPBEXexcGood1 2 11 3" xfId="10783" xr:uid="{AE47679F-755E-4A90-866D-6E31152E6F9A}"/>
    <cellStyle name="SAPBEXexcGood1 2 11 3 2" xfId="46753" xr:uid="{BB1A7F21-43CA-47AE-A3B6-B9DAE90933C3}"/>
    <cellStyle name="SAPBEXexcGood1 2 11 3 3" xfId="28002" xr:uid="{EC151A59-DBF0-4F1B-851B-5852217E68CF}"/>
    <cellStyle name="SAPBEXexcGood1 2 11 4" xfId="33339" xr:uid="{2AAEA303-834F-4158-8686-225383E7AB9D}"/>
    <cellStyle name="SAPBEXexcGood1 2 11 5" xfId="14319" xr:uid="{08CA50C7-CE9C-4916-8FB1-E00FF57A0DAA}"/>
    <cellStyle name="SAPBEXexcGood1 2 12" xfId="3693" xr:uid="{2751E4B1-2D0C-4D97-9739-BAB2C2DDBDE1}"/>
    <cellStyle name="SAPBEXexcGood1 2 12 2" xfId="5674" xr:uid="{345DD379-29C0-42BC-AF81-1A0DE6AA4D01}"/>
    <cellStyle name="SAPBEXexcGood1 2 12 2 2" xfId="11828" xr:uid="{B811116F-F29D-4A96-80F7-11B8DF211FD4}"/>
    <cellStyle name="SAPBEXexcGood1 2 12 2 2 2" xfId="48514" xr:uid="{571AEE5F-39CF-45A7-B1C4-62028CF4A285}"/>
    <cellStyle name="SAPBEXexcGood1 2 12 2 2 3" xfId="29763" xr:uid="{AD32695F-BF7D-442C-A93C-473CA32EE7AB}"/>
    <cellStyle name="SAPBEXexcGood1 2 12 2 3" xfId="35254" xr:uid="{46EF994B-C99B-4E2E-83EA-3883F7930B9F}"/>
    <cellStyle name="SAPBEXexcGood1 2 12 2 4" xfId="16081" xr:uid="{0A03B91C-F7BA-4665-81F0-1827053F0232}"/>
    <cellStyle name="SAPBEXexcGood1 2 12 3" xfId="10813" xr:uid="{3DED4479-9118-40CD-8C4C-D61DEF808E2D}"/>
    <cellStyle name="SAPBEXexcGood1 2 12 3 2" xfId="46783" xr:uid="{33379130-8CD2-45E3-9E2C-89FF1E5B7D54}"/>
    <cellStyle name="SAPBEXexcGood1 2 12 3 3" xfId="28032" xr:uid="{0EA30431-88B4-4B25-A14D-70AFC2B5222E}"/>
    <cellStyle name="SAPBEXexcGood1 2 12 4" xfId="33369" xr:uid="{E4DD094C-B96C-44E6-94F5-377C59399291}"/>
    <cellStyle name="SAPBEXexcGood1 2 12 5" xfId="14349" xr:uid="{E9316DDD-5CD8-48AB-B7BB-3C614DA8AD7B}"/>
    <cellStyle name="SAPBEXexcGood1 2 13" xfId="3600" xr:uid="{530B921F-5588-4612-918C-8EA2A98EF8D2}"/>
    <cellStyle name="SAPBEXexcGood1 2 13 2" xfId="10721" xr:uid="{A3453D46-5FF3-4112-A403-3D26E3BAB6AC}"/>
    <cellStyle name="SAPBEXexcGood1 2 13 2 2" xfId="46691" xr:uid="{170B6743-471A-4C9B-88BC-22B4735A7FF5}"/>
    <cellStyle name="SAPBEXexcGood1 2 13 2 3" xfId="27940" xr:uid="{CF2278E7-61EC-4C19-A6D2-38938BE674BA}"/>
    <cellStyle name="SAPBEXexcGood1 2 13 3" xfId="33276" xr:uid="{99D7D646-996B-4487-A514-1E4E5E18E0F6}"/>
    <cellStyle name="SAPBEXexcGood1 2 13 4" xfId="14257" xr:uid="{6E08072C-0867-4527-86D7-8926900E0A9E}"/>
    <cellStyle name="SAPBEXexcGood1 2 14" xfId="4346" xr:uid="{FFFCB37F-0A66-4285-8B58-432FDCFE18A0}"/>
    <cellStyle name="SAPBEXexcGood1 2 14 2" xfId="10933" xr:uid="{19B778BD-479C-42B2-830E-A633306180B5}"/>
    <cellStyle name="SAPBEXexcGood1 2 14 2 2" xfId="47189" xr:uid="{7E08C631-38AC-4393-8EBB-A51C202DD92B}"/>
    <cellStyle name="SAPBEXexcGood1 2 14 2 3" xfId="28438" xr:uid="{573CFC84-6FBA-450C-BC5A-B01226740D65}"/>
    <cellStyle name="SAPBEXexcGood1 2 14 3" xfId="33928" xr:uid="{79A301BA-C3BA-465E-9BA2-EFAE71068FAF}"/>
    <cellStyle name="SAPBEXexcGood1 2 14 4" xfId="14756" xr:uid="{AC4C9016-A36E-405F-BF40-CA6FAE810EA7}"/>
    <cellStyle name="SAPBEXexcGood1 2 15" xfId="8780" xr:uid="{2B03AD28-9AE7-4407-B5E2-88CD2639CD07}"/>
    <cellStyle name="SAPBEXexcGood1 2 15 2" xfId="12176" xr:uid="{A67A2F46-A890-46DD-853E-9286717A36F5}"/>
    <cellStyle name="SAPBEXexcGood1 2 15 2 2" xfId="36689" xr:uid="{777D103E-45F3-4F3E-B49E-4F3CBBAB2C36}"/>
    <cellStyle name="SAPBEXexcGood1 2 15 3" xfId="17227" xr:uid="{E36E195C-715E-4B48-A6DE-02A1727648AA}"/>
    <cellStyle name="SAPBEXexcGood1 2 16" xfId="9538" xr:uid="{CE05B777-E668-4390-9E73-C25EF79650DF}"/>
    <cellStyle name="SAPBEXexcGood1 2 16 2" xfId="12586" xr:uid="{10390AAE-3965-4E36-A2F1-31ADD6DB8B7C}"/>
    <cellStyle name="SAPBEXexcGood1 2 16 2 2" xfId="37334" xr:uid="{8066EEB0-4B96-42C0-B789-B727A8AC8758}"/>
    <cellStyle name="SAPBEXexcGood1 2 16 3" xfId="17847" xr:uid="{09B0FF5C-C793-414A-B75A-C5A9086CA680}"/>
    <cellStyle name="SAPBEXexcGood1 2 17" xfId="9947" xr:uid="{4BCE6BEF-8B83-4585-BEE3-DF94CAD851FA}"/>
    <cellStyle name="SAPBEXexcGood1 2 17 2" xfId="39016" xr:uid="{77661A04-E1BB-42D8-AC51-4F7CDCFAB18A}"/>
    <cellStyle name="SAPBEXexcGood1 2 17 3" xfId="19540" xr:uid="{CCE55E12-9F73-48D8-B796-C1EFE904504F}"/>
    <cellStyle name="SAPBEXexcGood1 2 18" xfId="18931" xr:uid="{216478B7-1E44-4458-B2A6-627C639E361D}"/>
    <cellStyle name="SAPBEXexcGood1 2 18 2" xfId="38412" xr:uid="{1C7D0B1A-AE1A-45DF-B5D9-DB899861EE7B}"/>
    <cellStyle name="SAPBEXexcGood1 2 19" xfId="21222" xr:uid="{0D8AADDF-8372-428E-AE83-3B7BE8B7655B}"/>
    <cellStyle name="SAPBEXexcGood1 2 19 2" xfId="40024" xr:uid="{750AC40E-4558-4CDD-8C3B-662B81736231}"/>
    <cellStyle name="SAPBEXexcGood1 2 2" xfId="2544" xr:uid="{150AF986-5B05-48FB-8747-FD033594C052}"/>
    <cellStyle name="SAPBEXexcGood1 2 2 10" xfId="22113" xr:uid="{FF2EBCEA-1FFA-4176-BF33-F1E3389D3DDC}"/>
    <cellStyle name="SAPBEXexcGood1 2 2 10 2" xfId="40909" xr:uid="{B8EAC32E-D4AC-42FE-9D30-9A5D2456CBB6}"/>
    <cellStyle name="SAPBEXexcGood1 2 2 11" xfId="20135" xr:uid="{1683A99C-1590-4471-881D-2D33BB392B01}"/>
    <cellStyle name="SAPBEXexcGood1 2 2 11 2" xfId="39445" xr:uid="{C2F6DD3D-EBF1-4D68-B8D7-14A2C6B33A19}"/>
    <cellStyle name="SAPBEXexcGood1 2 2 12" xfId="21855" xr:uid="{FA20F156-D448-4E9B-8250-518C394E8254}"/>
    <cellStyle name="SAPBEXexcGood1 2 2 12 2" xfId="40653" xr:uid="{A818A5D6-9CC0-4164-9B5E-16EA72D21E52}"/>
    <cellStyle name="SAPBEXexcGood1 2 2 13" xfId="18903" xr:uid="{F3FFA22A-3172-4DC0-AC1C-5F97B5D8A631}"/>
    <cellStyle name="SAPBEXexcGood1 2 2 13 2" xfId="38384" xr:uid="{6E5B4A84-F714-4FB3-B623-42B57A8C4AF1}"/>
    <cellStyle name="SAPBEXexcGood1 2 2 14" xfId="25134" xr:uid="{50EFAADD-FBEE-48E1-8CCE-5DA3CF05A798}"/>
    <cellStyle name="SAPBEXexcGood1 2 2 14 2" xfId="43910" xr:uid="{06D8071D-8144-4077-BF33-ECBA870248D3}"/>
    <cellStyle name="SAPBEXexcGood1 2 2 15" xfId="25592" xr:uid="{6A4B75DA-C1E6-4488-8B3A-D31C7BF6AC56}"/>
    <cellStyle name="SAPBEXexcGood1 2 2 15 2" xfId="44367" xr:uid="{A9C1ADFA-578C-4C19-92D9-BF141CB620E7}"/>
    <cellStyle name="SAPBEXexcGood1 2 2 16" xfId="23333" xr:uid="{7E329028-932E-4244-B662-2FD877526916}"/>
    <cellStyle name="SAPBEXexcGood1 2 2 16 2" xfId="42121" xr:uid="{D5FDDC40-CC23-4D0F-8CB3-DCE4EFA0CC0B}"/>
    <cellStyle name="SAPBEXexcGood1 2 2 17" xfId="23284" xr:uid="{C8CC64D8-A669-46CD-A14D-CF202F1948A4}"/>
    <cellStyle name="SAPBEXexcGood1 2 2 17 2" xfId="42072" xr:uid="{47781838-146B-4782-8F10-0EA22F8D733D}"/>
    <cellStyle name="SAPBEXexcGood1 2 2 18" xfId="25712" xr:uid="{B55D3307-4BC1-43BD-9594-6FA2DF653920}"/>
    <cellStyle name="SAPBEXexcGood1 2 2 18 2" xfId="44487" xr:uid="{8B41EE28-3134-447E-8CD1-4C1930E35BA4}"/>
    <cellStyle name="SAPBEXexcGood1 2 2 19" xfId="24961" xr:uid="{84D5F537-28CB-4971-B5A4-9894580D6AFA}"/>
    <cellStyle name="SAPBEXexcGood1 2 2 19 2" xfId="43738" xr:uid="{AF6B2805-8B9D-4D56-8C82-3166B103ADF5}"/>
    <cellStyle name="SAPBEXexcGood1 2 2 2" xfId="4648" xr:uid="{1772E2FC-AEA0-4FA6-BD75-35076784E7C1}"/>
    <cellStyle name="SAPBEXexcGood1 2 2 2 2" xfId="9393" xr:uid="{5DCD925C-ECCC-4837-BF31-69756CEEEFBF}"/>
    <cellStyle name="SAPBEXexcGood1 2 2 2 2 2" xfId="12455" xr:uid="{738FBCB7-8DAE-4114-B0BE-B896E779A888}"/>
    <cellStyle name="SAPBEXexcGood1 2 2 2 2 2 2" xfId="37204" xr:uid="{CEBEEB6C-0EB6-4125-8698-8420C1389843}"/>
    <cellStyle name="SAPBEXexcGood1 2 2 2 2 3" xfId="17715" xr:uid="{34CBA358-A73C-49B8-B1C0-F4F41D2CD640}"/>
    <cellStyle name="SAPBEXexcGood1 2 2 2 3" xfId="9767" xr:uid="{529ADEFF-AC19-4747-899C-F60022FAAE34}"/>
    <cellStyle name="SAPBEXexcGood1 2 2 2 3 2" xfId="12784" xr:uid="{B54363D4-64FB-4813-AFDB-FB3D513DAAE5}"/>
    <cellStyle name="SAPBEXexcGood1 2 2 2 3 2 2" xfId="37544" xr:uid="{FC50649E-61BF-4A17-B96F-415DFD5AF8E4}"/>
    <cellStyle name="SAPBEXexcGood1 2 2 2 3 3" xfId="18056" xr:uid="{CF87674F-BDC5-411B-BF8D-7CCBA2B053CE}"/>
    <cellStyle name="SAPBEXexcGood1 2 2 2 4" xfId="11010" xr:uid="{E0D4C7A2-26F2-4F06-B212-01B6977BBFB8}"/>
    <cellStyle name="SAPBEXexcGood1 2 2 2 4 2" xfId="47491" xr:uid="{18C59BA5-97C2-49D7-B36C-DDCBB3FC1312}"/>
    <cellStyle name="SAPBEXexcGood1 2 2 2 4 3" xfId="28740" xr:uid="{1CB4F9C1-8E5D-43E1-A04F-35652BA6CE6A}"/>
    <cellStyle name="SAPBEXexcGood1 2 2 2 5" xfId="34230" xr:uid="{0E08E115-6BAB-4B3E-A539-ED2C1C719493}"/>
    <cellStyle name="SAPBEXexcGood1 2 2 2 6" xfId="15058" xr:uid="{8CF746DC-8E8E-487A-9662-37AFBD0ABE3D}"/>
    <cellStyle name="SAPBEXexcGood1 2 2 20" xfId="24931" xr:uid="{3C94D7C0-9059-41A3-9A0A-BCA5230D2788}"/>
    <cellStyle name="SAPBEXexcGood1 2 2 20 2" xfId="43708" xr:uid="{CD3B5B81-25E2-4931-8D43-16809FF2AB9B}"/>
    <cellStyle name="SAPBEXexcGood1 2 2 21" xfId="23227" xr:uid="{AC0C7F45-969D-4DE3-AECD-1C3BA324331E}"/>
    <cellStyle name="SAPBEXexcGood1 2 2 21 2" xfId="42017" xr:uid="{77D84BAA-3918-4C56-A058-4FB4964B2816}"/>
    <cellStyle name="SAPBEXexcGood1 2 2 22" xfId="23276" xr:uid="{2BC4D15F-B001-4724-8042-45EC49091A4B}"/>
    <cellStyle name="SAPBEXexcGood1 2 2 22 2" xfId="42064" xr:uid="{970D133F-3065-4B79-94E9-8C5237B3E496}"/>
    <cellStyle name="SAPBEXexcGood1 2 2 23" xfId="26449" xr:uid="{B8DE9B08-31A2-4E68-89FA-EDB6F7DF0164}"/>
    <cellStyle name="SAPBEXexcGood1 2 2 23 2" xfId="45220" xr:uid="{B2938B3F-DDD5-4519-A918-063878508162}"/>
    <cellStyle name="SAPBEXexcGood1 2 2 24" xfId="32259" xr:uid="{F551F613-1416-4620-8020-88394B388F38}"/>
    <cellStyle name="SAPBEXexcGood1 2 2 25" xfId="31548" xr:uid="{7FD056EA-6A7F-4DEA-8022-255E4183D2E0}"/>
    <cellStyle name="SAPBEXexcGood1 2 2 26" xfId="13264" xr:uid="{EE30C57A-E88E-4EE1-8530-22A9FA2EF6DA}"/>
    <cellStyle name="SAPBEXexcGood1 2 2 3" xfId="9040" xr:uid="{C1B02C76-7263-4651-9C53-6B2CB399E70E}"/>
    <cellStyle name="SAPBEXexcGood1 2 2 3 2" xfId="12273" xr:uid="{B8C413A9-617F-4097-93A4-3030D7679269}"/>
    <cellStyle name="SAPBEXexcGood1 2 2 3 2 2" xfId="36888" xr:uid="{C50E104B-B145-453B-8D18-D4593E8D33B8}"/>
    <cellStyle name="SAPBEXexcGood1 2 2 3 3" xfId="17409" xr:uid="{46EEEEF8-CDF4-45BD-B548-E2CC2BA89817}"/>
    <cellStyle name="SAPBEXexcGood1 2 2 4" xfId="20757" xr:uid="{F82E9E25-0703-47F4-9C94-DF90C3DD28B1}"/>
    <cellStyle name="SAPBEXexcGood1 2 2 4 2" xfId="39864" xr:uid="{45908E3F-AD17-404D-8051-4059B4D06C56}"/>
    <cellStyle name="SAPBEXexcGood1 2 2 5" xfId="21684" xr:uid="{D064E41E-66E1-4DEF-8BB0-113EC9670E86}"/>
    <cellStyle name="SAPBEXexcGood1 2 2 5 2" xfId="40483" xr:uid="{B8BFE3E7-0B9E-4F0E-85E5-E50F3ADF9ACA}"/>
    <cellStyle name="SAPBEXexcGood1 2 2 6" xfId="18826" xr:uid="{8A954D71-07F6-46D0-8F86-8F48FDD71DC3}"/>
    <cellStyle name="SAPBEXexcGood1 2 2 6 2" xfId="38307" xr:uid="{6790EB95-9B26-4097-A15E-545122118AFB}"/>
    <cellStyle name="SAPBEXexcGood1 2 2 7" xfId="21970" xr:uid="{61428BEE-5D87-452E-8A9D-F1192CC81690}"/>
    <cellStyle name="SAPBEXexcGood1 2 2 7 2" xfId="40768" xr:uid="{DD6349EA-AF25-4816-A796-F4BA0A1334C0}"/>
    <cellStyle name="SAPBEXexcGood1 2 2 8" xfId="21803" xr:uid="{EEB8CE78-C7AA-404B-89D3-F6D7A95E01CD}"/>
    <cellStyle name="SAPBEXexcGood1 2 2 8 2" xfId="40601" xr:uid="{785848FC-15C0-4CCA-A800-F3E5A8745FE7}"/>
    <cellStyle name="SAPBEXexcGood1 2 2 9" xfId="21995" xr:uid="{8C89A490-3DE7-4B09-B453-67BC81A6EA0E}"/>
    <cellStyle name="SAPBEXexcGood1 2 2 9 2" xfId="40793" xr:uid="{F3BFBB89-ACEF-4EBE-8ACE-D821BF2DD9A1}"/>
    <cellStyle name="SAPBEXexcGood1 2 20" xfId="18871" xr:uid="{0189CB5E-5B96-49EA-B248-8FA64D7CFBF5}"/>
    <cellStyle name="SAPBEXexcGood1 2 20 2" xfId="38352" xr:uid="{2F6F81E1-BB97-4B7D-924D-DC43989A58EE}"/>
    <cellStyle name="SAPBEXexcGood1 2 21" xfId="21182" xr:uid="{C81268FD-09E5-4161-9E61-B29FE646D86C}"/>
    <cellStyle name="SAPBEXexcGood1 2 21 2" xfId="39984" xr:uid="{0CBA8E89-27FA-4DF6-A633-A7A6E365D5E6}"/>
    <cellStyle name="SAPBEXexcGood1 2 22" xfId="19411" xr:uid="{125A01D1-D6B5-4575-84AD-932AC0EEC7E1}"/>
    <cellStyle name="SAPBEXexcGood1 2 22 2" xfId="38889" xr:uid="{742A8761-D945-4806-A6C6-9A5A08DF6D5D}"/>
    <cellStyle name="SAPBEXexcGood1 2 23" xfId="20658" xr:uid="{8E48ADEE-3A50-4C79-B0F5-0DDF1058FD54}"/>
    <cellStyle name="SAPBEXexcGood1 2 23 2" xfId="39784" xr:uid="{1519C7C1-57BC-4115-A455-6A3E1DD57A85}"/>
    <cellStyle name="SAPBEXexcGood1 2 24" xfId="22360" xr:uid="{3F93B4BC-38E6-4DEB-A342-0757F2AD0A32}"/>
    <cellStyle name="SAPBEXexcGood1 2 24 2" xfId="41153" xr:uid="{78F4DEEC-7952-4667-83F7-EFADCD0F130D}"/>
    <cellStyle name="SAPBEXexcGood1 2 25" xfId="22557" xr:uid="{0BBBAF14-03C1-4EF1-9DB8-301D16B7BE55}"/>
    <cellStyle name="SAPBEXexcGood1 2 25 2" xfId="41349" xr:uid="{90CC0117-2B45-458C-A3D5-DC0EF8AF7E3D}"/>
    <cellStyle name="SAPBEXexcGood1 2 26" xfId="18210" xr:uid="{76522DE3-8FB9-496C-B085-11C6D03F6789}"/>
    <cellStyle name="SAPBEXexcGood1 2 26 2" xfId="37694" xr:uid="{F1C5E7F4-9FE7-40E3-B632-FFD01C504BDE}"/>
    <cellStyle name="SAPBEXexcGood1 2 27" xfId="24071" xr:uid="{DF9054CC-E3AF-4909-B370-1A0CBC568D5E}"/>
    <cellStyle name="SAPBEXexcGood1 2 27 2" xfId="42851" xr:uid="{DEBF69D4-4285-49D6-B78D-DF7E8718F1CB}"/>
    <cellStyle name="SAPBEXexcGood1 2 28" xfId="24522" xr:uid="{29DB9209-B3E9-4F8E-BDD3-7FDA4CC2E9E4}"/>
    <cellStyle name="SAPBEXexcGood1 2 28 2" xfId="43302" xr:uid="{21742797-2019-437E-AEB1-90D83EA5946F}"/>
    <cellStyle name="SAPBEXexcGood1 2 29" xfId="22852" xr:uid="{A0FC760C-47B9-4A0B-A324-586AA3ACBAAA}"/>
    <cellStyle name="SAPBEXexcGood1 2 29 2" xfId="41643" xr:uid="{4A90F0EC-744B-41F1-9790-8760E3CA0F8A}"/>
    <cellStyle name="SAPBEXexcGood1 2 3" xfId="3194" xr:uid="{B0D52BF5-C346-49E9-9F52-A2179F9DBBD7}"/>
    <cellStyle name="SAPBEXexcGood1 2 3 2" xfId="5266" xr:uid="{40E88E29-6132-4DD5-BA95-81817DC36E20}"/>
    <cellStyle name="SAPBEXexcGood1 2 3 2 2" xfId="11485" xr:uid="{DF38683C-661B-4270-A4A5-11E26CB081AC}"/>
    <cellStyle name="SAPBEXexcGood1 2 3 2 2 2" xfId="48109" xr:uid="{88C2487A-1080-4A5F-8473-B6AFC4E14631}"/>
    <cellStyle name="SAPBEXexcGood1 2 3 2 2 3" xfId="29358" xr:uid="{E6813C54-87D1-4DA4-916E-81CAC37DF5EA}"/>
    <cellStyle name="SAPBEXexcGood1 2 3 2 3" xfId="34848" xr:uid="{DB6FA0D9-0621-4114-A0E7-77D0A62311D9}"/>
    <cellStyle name="SAPBEXexcGood1 2 3 2 4" xfId="15676" xr:uid="{F90DEEFA-77E8-41FF-9054-EE16D01CC887}"/>
    <cellStyle name="SAPBEXexcGood1 2 3 3" xfId="9288" xr:uid="{9B01F33B-A535-4836-8E00-F7578BEEA6D0}"/>
    <cellStyle name="SAPBEXexcGood1 2 3 3 2" xfId="12356" xr:uid="{AD12BBE7-BE47-4D79-B603-D5CFE8CA8AC0}"/>
    <cellStyle name="SAPBEXexcGood1 2 3 3 2 2" xfId="37105" xr:uid="{2212C23E-C58B-4611-ABE6-9168D7C0E2A8}"/>
    <cellStyle name="SAPBEXexcGood1 2 3 3 3" xfId="17616" xr:uid="{FB4C99AE-9309-482D-A11F-75D7CB744D96}"/>
    <cellStyle name="SAPBEXexcGood1 2 3 4" xfId="9668" xr:uid="{84A9A923-F787-43C4-B3D6-B4F547D0633D}"/>
    <cellStyle name="SAPBEXexcGood1 2 3 4 2" xfId="12685" xr:uid="{78ABF110-3D24-403F-B282-AD3163864ADF}"/>
    <cellStyle name="SAPBEXexcGood1 2 3 4 2 2" xfId="37445" xr:uid="{7945F40B-E659-4D25-BE8B-CA5265C743FD}"/>
    <cellStyle name="SAPBEXexcGood1 2 3 4 3" xfId="17957" xr:uid="{6A7943FD-0178-470F-902D-B3B617A71349}"/>
    <cellStyle name="SAPBEXexcGood1 2 3 5" xfId="10438" xr:uid="{CC43CA04-F5F1-4668-ABB8-67CB483B83DB}"/>
    <cellStyle name="SAPBEXexcGood1 2 3 5 2" xfId="46353" xr:uid="{2C36B486-0666-4C9A-BBD2-17D2C8514416}"/>
    <cellStyle name="SAPBEXexcGood1 2 3 5 3" xfId="27602" xr:uid="{4BA6F2D4-08C9-410F-A160-8E8906779198}"/>
    <cellStyle name="SAPBEXexcGood1 2 3 6" xfId="32907" xr:uid="{54841D7D-913F-4128-B236-4CB0C273D36E}"/>
    <cellStyle name="SAPBEXexcGood1 2 3 7" xfId="13907" xr:uid="{3746FFB9-0F24-444A-B887-8A626932B495}"/>
    <cellStyle name="SAPBEXexcGood1 2 30" xfId="25169" xr:uid="{9F35F57F-FA0B-45F4-BDF2-921E90263B65}"/>
    <cellStyle name="SAPBEXexcGood1 2 30 2" xfId="43945" xr:uid="{D2F9400A-36DC-4953-9D4A-C611937BBB48}"/>
    <cellStyle name="SAPBEXexcGood1 2 31" xfId="23213" xr:uid="{34ED7861-7E7A-4994-A0CC-FA73E7FA1600}"/>
    <cellStyle name="SAPBEXexcGood1 2 31 2" xfId="42003" xr:uid="{A60D2520-E540-4955-BC43-4299B4A4D9D9}"/>
    <cellStyle name="SAPBEXexcGood1 2 32" xfId="26014" xr:uid="{DE317279-9D67-4986-B67C-7771F4F4E0FF}"/>
    <cellStyle name="SAPBEXexcGood1 2 32 2" xfId="44786" xr:uid="{03A39786-2DD7-4986-96CA-419FCE093DF5}"/>
    <cellStyle name="SAPBEXexcGood1 2 33" xfId="26288" xr:uid="{7171A6A1-425A-4C5E-8729-AC9CF44538C7}"/>
    <cellStyle name="SAPBEXexcGood1 2 33 2" xfId="45059" xr:uid="{8EB8F870-9ED9-4933-89DA-C93B2A17CF93}"/>
    <cellStyle name="SAPBEXexcGood1 2 34" xfId="23926" xr:uid="{75704DC1-3DB7-48AF-8F6F-489921C117CA}"/>
    <cellStyle name="SAPBEXexcGood1 2 34 2" xfId="42709" xr:uid="{B7B59ECE-AEC2-4CB1-8648-288FF93AE49D}"/>
    <cellStyle name="SAPBEXexcGood1 2 35" xfId="26309" xr:uid="{7D75176A-89AC-4153-9C59-DF66051610D6}"/>
    <cellStyle name="SAPBEXexcGood1 2 35 2" xfId="45080" xr:uid="{1F0021C5-0972-4FEB-BE23-97F1D0275FC3}"/>
    <cellStyle name="SAPBEXexcGood1 2 36" xfId="25326" xr:uid="{14DB56F8-1AA1-4639-B2D4-0D740317790C}"/>
    <cellStyle name="SAPBEXexcGood1 2 36 2" xfId="44102" xr:uid="{5889EC60-B871-4847-928E-CCF8C8084CC0}"/>
    <cellStyle name="SAPBEXexcGood1 2 37" xfId="31732" xr:uid="{40293753-1F3A-4E97-8B0B-8E4A2EC844DB}"/>
    <cellStyle name="SAPBEXexcGood1 2 38" xfId="31401" xr:uid="{A1B6A287-A2A0-45B1-BB90-46DFE97B48DE}"/>
    <cellStyle name="SAPBEXexcGood1 2 39" xfId="12956" xr:uid="{8CD819B2-4459-440F-95AB-1DDEC192E9EE}"/>
    <cellStyle name="SAPBEXexcGood1 2 4" xfId="2711" xr:uid="{A1CB4FE1-70ED-4911-AA1F-EDFFF53D4711}"/>
    <cellStyle name="SAPBEXexcGood1 2 4 2" xfId="4807" xr:uid="{654259C4-D100-4A22-A63E-E7517BB82F02}"/>
    <cellStyle name="SAPBEXexcGood1 2 4 2 2" xfId="11169" xr:uid="{82C1926B-12CD-4B08-B647-BB5EEE4A22F9}"/>
    <cellStyle name="SAPBEXexcGood1 2 4 2 2 2" xfId="47650" xr:uid="{3DE3E456-A1A1-418C-AB8E-17421E51C090}"/>
    <cellStyle name="SAPBEXexcGood1 2 4 2 2 3" xfId="28899" xr:uid="{09872FE9-3F6B-4AA8-BD1E-760CBEABA678}"/>
    <cellStyle name="SAPBEXexcGood1 2 4 2 3" xfId="34389" xr:uid="{65BE3B44-9DD2-46D3-B2F8-3B444376C919}"/>
    <cellStyle name="SAPBEXexcGood1 2 4 2 4" xfId="15217" xr:uid="{E13DD2A7-CAA4-4BFD-9ACC-BAD3AA999CB6}"/>
    <cellStyle name="SAPBEXexcGood1 2 4 3" xfId="10130" xr:uid="{C2D1CD44-FDAB-4188-A2C8-5B894B1744BB}"/>
    <cellStyle name="SAPBEXexcGood1 2 4 3 2" xfId="45894" xr:uid="{D7624D60-F279-4764-9A9D-A05670766918}"/>
    <cellStyle name="SAPBEXexcGood1 2 4 3 3" xfId="27143" xr:uid="{729BD5CE-ACDA-43A4-9665-FE22C99164D2}"/>
    <cellStyle name="SAPBEXexcGood1 2 4 4" xfId="32426" xr:uid="{A1807266-E93E-4CF0-83DD-0403D9E2AC30}"/>
    <cellStyle name="SAPBEXexcGood1 2 4 5" xfId="13430" xr:uid="{2CC82D5C-F832-4C92-8077-815A865AFB01}"/>
    <cellStyle name="SAPBEXexcGood1 2 5" xfId="2894" xr:uid="{451D8B95-BE66-4F18-B81A-1B256FC3EE33}"/>
    <cellStyle name="SAPBEXexcGood1 2 5 2" xfId="4975" xr:uid="{E7A841E2-8216-45AF-B86B-F69769F82305}"/>
    <cellStyle name="SAPBEXexcGood1 2 5 2 2" xfId="11337" xr:uid="{6C21509A-D4B5-4B4B-8BF6-4DA9A86F6DF3}"/>
    <cellStyle name="SAPBEXexcGood1 2 5 2 2 2" xfId="47818" xr:uid="{7AEBAD9F-3625-4E1F-8C63-58FEF97F2A8E}"/>
    <cellStyle name="SAPBEXexcGood1 2 5 2 2 3" xfId="29067" xr:uid="{C8779060-A972-412E-A37C-E85D6CD117B2}"/>
    <cellStyle name="SAPBEXexcGood1 2 5 2 3" xfId="34557" xr:uid="{1C854912-A40E-4BFE-B929-458247781C6C}"/>
    <cellStyle name="SAPBEXexcGood1 2 5 2 4" xfId="15385" xr:uid="{F1BA4C79-D783-4587-9CBD-7B171283CC93}"/>
    <cellStyle name="SAPBEXexcGood1 2 5 3" xfId="10295" xr:uid="{73D6F79A-4A83-4118-B97F-57EF85DD44C7}"/>
    <cellStyle name="SAPBEXexcGood1 2 5 3 2" xfId="46069" xr:uid="{E2EB3116-97F9-4445-91CA-302DFE01C76E}"/>
    <cellStyle name="SAPBEXexcGood1 2 5 3 3" xfId="27318" xr:uid="{CA14B6D1-3A10-4B25-ACDE-6504B97A81C3}"/>
    <cellStyle name="SAPBEXexcGood1 2 5 4" xfId="32609" xr:uid="{0E0AC8A5-7C7F-4554-947C-157F3CAD6814}"/>
    <cellStyle name="SAPBEXexcGood1 2 5 5" xfId="13610" xr:uid="{E3C5433D-67F4-4D4A-8B20-5F5F1830E9D2}"/>
    <cellStyle name="SAPBEXexcGood1 2 6" xfId="2503" xr:uid="{741D9549-E2B6-4178-80B0-D05694C4B504}"/>
    <cellStyle name="SAPBEXexcGood1 2 6 2" xfId="4611" xr:uid="{8265A04E-104C-4DE5-8344-DA379258F2F3}"/>
    <cellStyle name="SAPBEXexcGood1 2 6 2 2" xfId="10983" xr:uid="{A0CE1600-7B73-4728-805F-20075C13BE31}"/>
    <cellStyle name="SAPBEXexcGood1 2 6 2 2 2" xfId="47454" xr:uid="{45A23F5B-41D4-4425-89BB-3EA0A241F78A}"/>
    <cellStyle name="SAPBEXexcGood1 2 6 2 2 3" xfId="28703" xr:uid="{C38B4CF0-EF5C-46BC-81CF-F998DE01E9A7}"/>
    <cellStyle name="SAPBEXexcGood1 2 6 2 3" xfId="34193" xr:uid="{2F658E7D-603D-436A-B4C4-34C9C3D77B14}"/>
    <cellStyle name="SAPBEXexcGood1 2 6 2 4" xfId="15021" xr:uid="{CD74900E-D96F-4365-B985-64DF846F6B02}"/>
    <cellStyle name="SAPBEXexcGood1 2 6 3" xfId="10000" xr:uid="{B4FB4F77-8D4A-406B-981D-9A9C907A14A5}"/>
    <cellStyle name="SAPBEXexcGood1 2 6 3 2" xfId="45733" xr:uid="{D380C0BF-9DC3-4003-A56E-BA9ED85C2FB4}"/>
    <cellStyle name="SAPBEXexcGood1 2 6 3 3" xfId="26982" xr:uid="{F7A6F3AA-8F1F-4F6A-A294-81F5DDCC119E}"/>
    <cellStyle name="SAPBEXexcGood1 2 6 4" xfId="32218" xr:uid="{F1D5DA17-2E7F-4FFF-8394-907B29F4C309}"/>
    <cellStyle name="SAPBEXexcGood1 2 6 5" xfId="13225" xr:uid="{C7BB78AE-A4F0-4A05-9668-E850C3D64E9A}"/>
    <cellStyle name="SAPBEXexcGood1 2 7" xfId="3236" xr:uid="{7A38DF04-F32D-483E-95C0-F8F25ABCE78B}"/>
    <cellStyle name="SAPBEXexcGood1 2 7 2" xfId="5304" xr:uid="{42DA885C-D86A-4A3B-AD1B-85DE8B563254}"/>
    <cellStyle name="SAPBEXexcGood1 2 7 2 2" xfId="11523" xr:uid="{B5F90CD9-D804-41F2-8FA6-40FE08109B51}"/>
    <cellStyle name="SAPBEXexcGood1 2 7 2 2 2" xfId="48147" xr:uid="{60DC643A-131F-4335-9DFD-F5B765A0EDBB}"/>
    <cellStyle name="SAPBEXexcGood1 2 7 2 2 3" xfId="29396" xr:uid="{A9AA29D1-2A22-40C1-9892-32D6129BB2B7}"/>
    <cellStyle name="SAPBEXexcGood1 2 7 2 3" xfId="34886" xr:uid="{4B2EA06F-9B31-449A-9980-86F66E63FEB4}"/>
    <cellStyle name="SAPBEXexcGood1 2 7 2 4" xfId="15714" xr:uid="{FFE3C90E-8EEA-4A61-A200-D18D52503013}"/>
    <cellStyle name="SAPBEXexcGood1 2 7 3" xfId="10480" xr:uid="{07E9BF10-043E-4221-A3F1-C39CF9D84BE3}"/>
    <cellStyle name="SAPBEXexcGood1 2 7 3 2" xfId="46395" xr:uid="{1EDFC667-CE0C-4A33-A7E3-A55105991757}"/>
    <cellStyle name="SAPBEXexcGood1 2 7 3 3" xfId="27644" xr:uid="{6B091040-E527-4585-9016-61CE9833FFBF}"/>
    <cellStyle name="SAPBEXexcGood1 2 7 4" xfId="32949" xr:uid="{5886AF70-8522-4040-BB96-FF0D3B5867D1}"/>
    <cellStyle name="SAPBEXexcGood1 2 7 5" xfId="13949" xr:uid="{A445BEAD-4DD8-4492-BF6B-2FAC8089C07F}"/>
    <cellStyle name="SAPBEXexcGood1 2 8" xfId="3403" xr:uid="{C32CB246-2EE6-4563-8AD0-E685C97AE444}"/>
    <cellStyle name="SAPBEXexcGood1 2 8 2" xfId="5452" xr:uid="{1763F12B-EFCE-42B3-9CB3-3BDC0A369473}"/>
    <cellStyle name="SAPBEXexcGood1 2 8 2 2" xfId="11671" xr:uid="{5421BE87-CC7D-4E23-9A6D-5682484F8C30}"/>
    <cellStyle name="SAPBEXexcGood1 2 8 2 2 2" xfId="48295" xr:uid="{D95F1F20-8C3A-4C0A-B419-7D40BC64DB80}"/>
    <cellStyle name="SAPBEXexcGood1 2 8 2 2 3" xfId="29544" xr:uid="{A2E9554A-0347-475E-BC87-C74C12678AD3}"/>
    <cellStyle name="SAPBEXexcGood1 2 8 2 3" xfId="35034" xr:uid="{82903817-6E67-4B97-B775-1FCF1198AFE2}"/>
    <cellStyle name="SAPBEXexcGood1 2 8 2 4" xfId="15862" xr:uid="{85A1AC86-C8B8-4251-B483-A5407DB46293}"/>
    <cellStyle name="SAPBEXexcGood1 2 8 3" xfId="10639" xr:uid="{B45F3C8C-129A-4E7F-A70B-76BF00B6C4CE}"/>
    <cellStyle name="SAPBEXexcGood1 2 8 3 2" xfId="46547" xr:uid="{C9A52187-1EE4-4A7C-A33D-FADD13A2A190}"/>
    <cellStyle name="SAPBEXexcGood1 2 8 3 3" xfId="27796" xr:uid="{450A4EE0-CB0C-405C-801E-20A93BA928D0}"/>
    <cellStyle name="SAPBEXexcGood1 2 8 4" xfId="33116" xr:uid="{880415CB-EC68-4BC0-9B9E-37E9480AFC58}"/>
    <cellStyle name="SAPBEXexcGood1 2 8 5" xfId="14112" xr:uid="{C1C026D6-640A-4953-BF62-85CE5C9EFC6F}"/>
    <cellStyle name="SAPBEXexcGood1 2 9" xfId="3249" xr:uid="{01E20C6B-CD85-4FC4-A0C1-EBD5B79BF5BA}"/>
    <cellStyle name="SAPBEXexcGood1 2 9 2" xfId="5317" xr:uid="{772507BD-00B3-4363-A051-0F77AAAA4AE7}"/>
    <cellStyle name="SAPBEXexcGood1 2 9 2 2" xfId="11536" xr:uid="{9F5C34F5-38AD-4949-BB3B-4E2E81351D20}"/>
    <cellStyle name="SAPBEXexcGood1 2 9 2 2 2" xfId="48160" xr:uid="{06342519-852B-4984-9515-98E873343920}"/>
    <cellStyle name="SAPBEXexcGood1 2 9 2 2 3" xfId="29409" xr:uid="{4AD3C4B5-F16F-4FB0-B42B-36CD526394CC}"/>
    <cellStyle name="SAPBEXexcGood1 2 9 2 3" xfId="34899" xr:uid="{7D862EB9-6288-4786-913C-492D6B58BA09}"/>
    <cellStyle name="SAPBEXexcGood1 2 9 2 4" xfId="15727" xr:uid="{7C976957-A300-41BA-A1AD-DFDABEC9AB2E}"/>
    <cellStyle name="SAPBEXexcGood1 2 9 3" xfId="10493" xr:uid="{BC2C6D12-5D1E-45D9-8DEF-A071CA0BBD28}"/>
    <cellStyle name="SAPBEXexcGood1 2 9 3 2" xfId="46408" xr:uid="{7075B27C-FE40-4830-BB3E-3E872F875FDD}"/>
    <cellStyle name="SAPBEXexcGood1 2 9 3 3" xfId="27657" xr:uid="{3A1212B3-0B2B-465B-8F9F-00724AB7276C}"/>
    <cellStyle name="SAPBEXexcGood1 2 9 4" xfId="32962" xr:uid="{972CEE60-1FAB-4CDD-B4B2-D6D72DDE8D2E}"/>
    <cellStyle name="SAPBEXexcGood1 2 9 5" xfId="13962" xr:uid="{AAFF5058-45C3-45CD-8B47-A49F9F9201FE}"/>
    <cellStyle name="SAPBEXexcGood1 20" xfId="9490" xr:uid="{FA50A067-50B3-41E5-9256-864A9C5EF211}"/>
    <cellStyle name="SAPBEXexcGood1 20 2" xfId="12546" xr:uid="{8AA24652-8E60-4959-9950-292549398BD1}"/>
    <cellStyle name="SAPBEXexcGood1 20 2 2" xfId="37293" xr:uid="{54C5E3BF-30E7-4AC6-9C62-E0C641844EF8}"/>
    <cellStyle name="SAPBEXexcGood1 20 3" xfId="17806" xr:uid="{5DCAA45B-1BE3-48EB-8374-A2E68BA1A1A0}"/>
    <cellStyle name="SAPBEXexcGood1 21" xfId="9855" xr:uid="{DBB16CA9-EF9A-44AD-85D5-44D3F2A06113}"/>
    <cellStyle name="SAPBEXexcGood1 21 2" xfId="12869" xr:uid="{4B9A6430-E353-41AD-8209-C51C9320D979}"/>
    <cellStyle name="SAPBEXexcGood1 21 2 2" xfId="37628" xr:uid="{E07D102B-13F6-49E3-AFDE-C48AA30486F1}"/>
    <cellStyle name="SAPBEXexcGood1 21 3" xfId="18142" xr:uid="{25009DAB-120E-4977-B682-B35B84F41819}"/>
    <cellStyle name="SAPBEXexcGood1 22" xfId="9906" xr:uid="{5F6D0181-E465-4AF6-8433-EC94BAE52F7C}"/>
    <cellStyle name="SAPBEXexcGood1 22 2" xfId="38692" xr:uid="{7F6E7B88-FDB6-4D80-96BC-CA151538C13E}"/>
    <cellStyle name="SAPBEXexcGood1 22 3" xfId="19214" xr:uid="{8FDBCF69-DBE3-43AE-A682-BA9A21C66FA0}"/>
    <cellStyle name="SAPBEXexcGood1 23" xfId="20115" xr:uid="{518F1235-A5FA-4C44-B9C9-B9C791114F79}"/>
    <cellStyle name="SAPBEXexcGood1 23 2" xfId="39425" xr:uid="{07502108-CC26-40E8-86B6-ECF9370E03F4}"/>
    <cellStyle name="SAPBEXexcGood1 24" xfId="21743" xr:uid="{B57426A1-B317-4750-B22F-FCE6CF71D785}"/>
    <cellStyle name="SAPBEXexcGood1 24 2" xfId="40542" xr:uid="{EEE26BF1-F6BB-454F-8FBD-6FAE74AB8F10}"/>
    <cellStyle name="SAPBEXexcGood1 25" xfId="21936" xr:uid="{C5304479-2673-4078-B699-048D75AB55D7}"/>
    <cellStyle name="SAPBEXexcGood1 25 2" xfId="40734" xr:uid="{2E342B27-BFA3-4E87-A4F9-0EB3E8B6DB39}"/>
    <cellStyle name="SAPBEXexcGood1 26" xfId="18426" xr:uid="{F9902FDB-B38B-410E-B379-AD15B527D47C}"/>
    <cellStyle name="SAPBEXexcGood1 26 2" xfId="37909" xr:uid="{B5E82957-A8F0-4F86-8590-0D63E15C3001}"/>
    <cellStyle name="SAPBEXexcGood1 27" xfId="22223" xr:uid="{B125C33B-136C-405F-A212-9B767264A6F2}"/>
    <cellStyle name="SAPBEXexcGood1 27 2" xfId="41018" xr:uid="{B419F498-625F-4D16-93C1-DCF1527B80B0}"/>
    <cellStyle name="SAPBEXexcGood1 28" xfId="22357" xr:uid="{E91DAB2B-0C6F-4579-901B-EA2DF326B30A}"/>
    <cellStyle name="SAPBEXexcGood1 28 2" xfId="41150" xr:uid="{CA3AA317-06CA-4CC9-A197-C100EFD64B4C}"/>
    <cellStyle name="SAPBEXexcGood1 29" xfId="22403" xr:uid="{74B48F3A-AC6E-4B06-AF18-78239B973957}"/>
    <cellStyle name="SAPBEXexcGood1 29 2" xfId="41196" xr:uid="{95187268-985E-4311-B30F-5BB634FC4B6E}"/>
    <cellStyle name="SAPBEXexcGood1 3" xfId="2683" xr:uid="{AF1691A9-0865-4906-A3CD-7839B581CE26}"/>
    <cellStyle name="SAPBEXexcGood1 3 10" xfId="19409" xr:uid="{460F1039-C9E6-4D3B-9403-96648FC7E551}"/>
    <cellStyle name="SAPBEXexcGood1 3 10 2" xfId="38887" xr:uid="{7D0A4EEE-3055-47E5-BD65-C8C6A1E33E39}"/>
    <cellStyle name="SAPBEXexcGood1 3 11" xfId="21865" xr:uid="{51748F08-F502-4A96-8CEA-113D9D329710}"/>
    <cellStyle name="SAPBEXexcGood1 3 11 2" xfId="40663" xr:uid="{D357EEC0-937B-4356-9869-7BB00BA6DB53}"/>
    <cellStyle name="SAPBEXexcGood1 3 12" xfId="20628" xr:uid="{6BBCF0D0-4BE8-4949-B30F-502C8CB2621F}"/>
    <cellStyle name="SAPBEXexcGood1 3 12 2" xfId="39775" xr:uid="{234D2BF9-FC90-46DB-A0FB-0FC232F2E83C}"/>
    <cellStyle name="SAPBEXexcGood1 3 13" xfId="22499" xr:uid="{04F953F0-563C-4DBF-99EF-9839EFE3D198}"/>
    <cellStyle name="SAPBEXexcGood1 3 13 2" xfId="41291" xr:uid="{140C7042-4AA3-47B3-9BCE-77C8172CA7A5}"/>
    <cellStyle name="SAPBEXexcGood1 3 14" xfId="20481" xr:uid="{CFC8EEE8-A264-4B46-9DAF-CAED4876973C}"/>
    <cellStyle name="SAPBEXexcGood1 3 14 2" xfId="39679" xr:uid="{41E1C1B2-6FC8-4633-8D12-1B225EBE1F2E}"/>
    <cellStyle name="SAPBEXexcGood1 3 15" xfId="19386" xr:uid="{F104EADB-6320-40A6-A2E8-7710C1DE76F4}"/>
    <cellStyle name="SAPBEXexcGood1 3 15 2" xfId="38864" xr:uid="{41B1DF55-93A7-46EC-84BE-CB97FD62AEB5}"/>
    <cellStyle name="SAPBEXexcGood1 3 16" xfId="24288" xr:uid="{BB5A7D7F-C97C-4E9A-9EB1-ABF26CBAC811}"/>
    <cellStyle name="SAPBEXexcGood1 3 16 2" xfId="43068" xr:uid="{AFD9EA4F-D1A6-4E4E-A1F4-D55AC8EA5499}"/>
    <cellStyle name="SAPBEXexcGood1 3 17" xfId="23976" xr:uid="{4C8B7606-3967-4099-8236-DA35493910E7}"/>
    <cellStyle name="SAPBEXexcGood1 3 17 2" xfId="42759" xr:uid="{CCF8EC69-6134-4083-87F0-873F4BE18B67}"/>
    <cellStyle name="SAPBEXexcGood1 3 18" xfId="23424" xr:uid="{78626EB2-A976-4BA1-A767-58076FF430DA}"/>
    <cellStyle name="SAPBEXexcGood1 3 18 2" xfId="42212" xr:uid="{57794912-AA60-4ACE-A1EE-16E1399E6D5D}"/>
    <cellStyle name="SAPBEXexcGood1 3 19" xfId="22700" xr:uid="{20EE1893-913F-4CF8-AE4C-0F87DBC11108}"/>
    <cellStyle name="SAPBEXexcGood1 3 19 2" xfId="41491" xr:uid="{EE22899D-07AA-480B-8988-A9CF994B1BE5}"/>
    <cellStyle name="SAPBEXexcGood1 3 2" xfId="4781" xr:uid="{126655A9-53B5-49E1-8831-AE97D33D23AB}"/>
    <cellStyle name="SAPBEXexcGood1 3 2 2" xfId="9406" xr:uid="{D1B4F3CA-66B6-496D-8456-DF58F9B71B41}"/>
    <cellStyle name="SAPBEXexcGood1 3 2 2 2" xfId="9780" xr:uid="{AC1163AA-5BA5-4FBA-96D9-FE0EA67EE20E}"/>
    <cellStyle name="SAPBEXexcGood1 3 2 2 2 2" xfId="12797" xr:uid="{B663C27C-B721-4393-8CC9-76D2A057546B}"/>
    <cellStyle name="SAPBEXexcGood1 3 2 2 2 2 2" xfId="37557" xr:uid="{693A8456-4675-4AC4-BC4F-11D5D3F15DCB}"/>
    <cellStyle name="SAPBEXexcGood1 3 2 2 2 3" xfId="18069" xr:uid="{1074D090-2BC5-4111-86E7-F85FBD31319D}"/>
    <cellStyle name="SAPBEXexcGood1 3 2 2 3" xfId="12468" xr:uid="{1077C977-DC0F-459C-891A-C319F96E96EB}"/>
    <cellStyle name="SAPBEXexcGood1 3 2 2 3 2" xfId="37217" xr:uid="{8B731D35-668E-492A-B270-CAC3A51F5533}"/>
    <cellStyle name="SAPBEXexcGood1 3 2 2 4" xfId="17728" xr:uid="{C1BCCC7A-FC49-4056-B7C9-92E6CEE0473A}"/>
    <cellStyle name="SAPBEXexcGood1 3 2 3" xfId="9055" xr:uid="{C0C39077-2D7C-42BB-B272-72BF8C6E2044}"/>
    <cellStyle name="SAPBEXexcGood1 3 2 3 2" xfId="12284" xr:uid="{55B7D709-7FFD-430E-94B2-DF5FBE3B7B6F}"/>
    <cellStyle name="SAPBEXexcGood1 3 2 3 2 2" xfId="36902" xr:uid="{31001890-B14B-4C95-AA9A-9B3A637809FD}"/>
    <cellStyle name="SAPBEXexcGood1 3 2 3 3" xfId="17423" xr:uid="{C56823F4-2510-45DC-AD02-DA055C549C2D}"/>
    <cellStyle name="SAPBEXexcGood1 3 2 4" xfId="11143" xr:uid="{C44CBEB4-5BBF-42C8-BCB3-E57E924F7F64}"/>
    <cellStyle name="SAPBEXexcGood1 3 2 4 2" xfId="47624" xr:uid="{27791168-BB12-4666-879B-9EBE9C3E79C0}"/>
    <cellStyle name="SAPBEXexcGood1 3 2 4 3" xfId="28873" xr:uid="{912E1CA9-EF19-474F-A558-01D7712303BE}"/>
    <cellStyle name="SAPBEXexcGood1 3 2 5" xfId="34363" xr:uid="{F2BCBFE2-B560-4C93-AD5D-FAD6E969839B}"/>
    <cellStyle name="SAPBEXexcGood1 3 2 6" xfId="15191" xr:uid="{7BFF73A5-08DD-48FD-B5EB-51A84AE83DA9}"/>
    <cellStyle name="SAPBEXexcGood1 3 20" xfId="22846" xr:uid="{3CCF4425-9FF2-4E9B-A441-7048C7B763B4}"/>
    <cellStyle name="SAPBEXexcGood1 3 20 2" xfId="41637" xr:uid="{BE81D753-6EC5-424B-8907-5C7D24A64CC5}"/>
    <cellStyle name="SAPBEXexcGood1 3 21" xfId="26208" xr:uid="{159797CC-28C7-4497-B0FE-7277FB0BD76B}"/>
    <cellStyle name="SAPBEXexcGood1 3 21 2" xfId="44979" xr:uid="{2C981001-166A-4848-879B-7F78FD9B67DA}"/>
    <cellStyle name="SAPBEXexcGood1 3 22" xfId="24653" xr:uid="{99C8D7B2-697A-4405-8A00-D58073EE1D35}"/>
    <cellStyle name="SAPBEXexcGood1 3 22 2" xfId="43431" xr:uid="{C1089A85-C95A-4C52-AD77-5AFB210DF002}"/>
    <cellStyle name="SAPBEXexcGood1 3 23" xfId="25434" xr:uid="{942148CD-6F4B-4D09-96B5-32458B572827}"/>
    <cellStyle name="SAPBEXexcGood1 3 23 2" xfId="44210" xr:uid="{861E4C05-9623-4655-8D76-D033B06886B6}"/>
    <cellStyle name="SAPBEXexcGood1 3 24" xfId="23350" xr:uid="{6D475ABA-B78B-4B82-8039-692566AA4134}"/>
    <cellStyle name="SAPBEXexcGood1 3 24 2" xfId="42138" xr:uid="{769441BF-BD5E-47F3-9F8E-AD2F65346B76}"/>
    <cellStyle name="SAPBEXexcGood1 3 25" xfId="24999" xr:uid="{4BBA882B-CB53-484F-8FFB-74A280834878}"/>
    <cellStyle name="SAPBEXexcGood1 3 25 2" xfId="43776" xr:uid="{98712D37-BE63-49D4-BA1D-89472817C0EB}"/>
    <cellStyle name="SAPBEXexcGood1 3 26" xfId="32398" xr:uid="{C604C06F-374E-40E8-9DB4-DDD41A179745}"/>
    <cellStyle name="SAPBEXexcGood1 3 27" xfId="31347" xr:uid="{D835539E-6766-4D37-937D-9BC5CCE8967A}"/>
    <cellStyle name="SAPBEXexcGood1 3 28" xfId="13402" xr:uid="{378AB9BE-5C43-4A19-98CD-8221FCFE4428}"/>
    <cellStyle name="SAPBEXexcGood1 3 3" xfId="9444" xr:uid="{25C86B12-55CF-4C54-B78B-DE2375FA9B02}"/>
    <cellStyle name="SAPBEXexcGood1 3 3 2" xfId="9818" xr:uid="{8F4A365D-B36B-4AA8-91E6-321DDBBDEEB0}"/>
    <cellStyle name="SAPBEXexcGood1 3 3 2 2" xfId="12835" xr:uid="{CA44BCDD-1CD6-4B16-AAF2-50678F3EAF71}"/>
    <cellStyle name="SAPBEXexcGood1 3 3 2 2 2" xfId="37595" xr:uid="{31AE5DC2-CBF7-434F-A905-C746A8CDD2FD}"/>
    <cellStyle name="SAPBEXexcGood1 3 3 2 3" xfId="18107" xr:uid="{73AC5ABE-964C-4E5E-B083-87222881FE1B}"/>
    <cellStyle name="SAPBEXexcGood1 3 3 3" xfId="12506" xr:uid="{1D9EE0FB-D619-4BC8-BCCC-C5505DF29F10}"/>
    <cellStyle name="SAPBEXexcGood1 3 3 3 2" xfId="37255" xr:uid="{2F8A7562-EF9A-4731-A301-27F38CF911C3}"/>
    <cellStyle name="SAPBEXexcGood1 3 3 4" xfId="17766" xr:uid="{805FDC8C-4886-4288-9606-E36B2D1CE4C3}"/>
    <cellStyle name="SAPBEXexcGood1 3 4" xfId="8795" xr:uid="{CA7A2629-A32A-4631-8852-9AD5FFC03809}"/>
    <cellStyle name="SAPBEXexcGood1 3 4 2" xfId="12187" xr:uid="{920399DB-7646-4F39-A753-56B4788BF886}"/>
    <cellStyle name="SAPBEXexcGood1 3 4 2 2" xfId="36703" xr:uid="{2552A833-06FF-4129-B2BF-6B79422F7133}"/>
    <cellStyle name="SAPBEXexcGood1 3 4 3" xfId="17241" xr:uid="{4F92218A-02BB-4505-80CF-209760A093C1}"/>
    <cellStyle name="SAPBEXexcGood1 3 5" xfId="9552" xr:uid="{02875F59-145B-4A69-B7A6-E5417F42639C}"/>
    <cellStyle name="SAPBEXexcGood1 3 5 2" xfId="12600" xr:uid="{875AD36A-0609-4B86-BD22-315B5E35CD56}"/>
    <cellStyle name="SAPBEXexcGood1 3 5 2 2" xfId="37348" xr:uid="{72BE7C7C-DAAA-4C58-B2A2-B32EFD781C16}"/>
    <cellStyle name="SAPBEXexcGood1 3 5 3" xfId="17861" xr:uid="{8FA97E65-65F6-4D35-B49F-58E8BBC7E418}"/>
    <cellStyle name="SAPBEXexcGood1 3 6" xfId="19762" xr:uid="{281A47D8-7676-4F49-B5B2-7A7693C1105A}"/>
    <cellStyle name="SAPBEXexcGood1 3 6 2" xfId="39229" xr:uid="{878CCBBD-7446-498C-B37C-9D22589300BA}"/>
    <cellStyle name="SAPBEXexcGood1 3 7" xfId="18893" xr:uid="{D7B7FF71-72C2-4902-B044-333B6871FEEB}"/>
    <cellStyle name="SAPBEXexcGood1 3 7 2" xfId="38374" xr:uid="{669C870F-3196-47C8-8503-DFAD7D4CE270}"/>
    <cellStyle name="SAPBEXexcGood1 3 8" xfId="21152" xr:uid="{859226AD-27C3-4F6F-9586-6F950C05CAE8}"/>
    <cellStyle name="SAPBEXexcGood1 3 8 2" xfId="39954" xr:uid="{3F208418-8D16-4B93-B319-BE0C7A2A2467}"/>
    <cellStyle name="SAPBEXexcGood1 3 9" xfId="18749" xr:uid="{130DE820-6D9D-43D6-B984-855666BE9EA4}"/>
    <cellStyle name="SAPBEXexcGood1 3 9 2" xfId="38230" xr:uid="{258115CA-11E2-41F8-BC0E-692325758342}"/>
    <cellStyle name="SAPBEXexcGood1 30" xfId="22048" xr:uid="{F82B994C-3C92-40B3-B204-FCCD1D26FCE9}"/>
    <cellStyle name="SAPBEXexcGood1 30 2" xfId="40846" xr:uid="{AD9C606E-1B05-468F-9A47-AC3B898660D4}"/>
    <cellStyle name="SAPBEXexcGood1 31" xfId="22636" xr:uid="{E6D63382-61A6-429D-A509-BA5AF2554692}"/>
    <cellStyle name="SAPBEXexcGood1 31 2" xfId="41428" xr:uid="{72CF4B9E-0C87-4DB5-AD83-835D511DAAC1}"/>
    <cellStyle name="SAPBEXexcGood1 32" xfId="23715" xr:uid="{A18D2F35-8C70-42A2-A92A-054654FC43F1}"/>
    <cellStyle name="SAPBEXexcGood1 32 2" xfId="42499" xr:uid="{A4145473-6362-4632-BE7A-2F8693091C6E}"/>
    <cellStyle name="SAPBEXexcGood1 33" xfId="23017" xr:uid="{D3205260-8962-4632-86FD-5B0EB04E016D}"/>
    <cellStyle name="SAPBEXexcGood1 33 2" xfId="41807" xr:uid="{C1379309-696B-4FCB-8185-65F74A8FEDB5}"/>
    <cellStyle name="SAPBEXexcGood1 34" xfId="25658" xr:uid="{EF85F4E9-7A7C-4789-945E-9AED382C8839}"/>
    <cellStyle name="SAPBEXexcGood1 34 2" xfId="44433" xr:uid="{FAF01CED-BDC2-49C3-9DB5-C60F7938C40D}"/>
    <cellStyle name="SAPBEXexcGood1 35" xfId="25838" xr:uid="{C5A2D7EA-B542-47A4-A12E-648295709C1C}"/>
    <cellStyle name="SAPBEXexcGood1 35 2" xfId="44612" xr:uid="{8811F5CA-0A75-4662-90A7-9668FFB6E764}"/>
    <cellStyle name="SAPBEXexcGood1 36" xfId="26011" xr:uid="{99FCB729-B65D-4CF7-B06C-A8CF0F8F95F2}"/>
    <cellStyle name="SAPBEXexcGood1 36 2" xfId="44783" xr:uid="{F67B6BFA-8D1C-4424-867E-F0F5353E0B6F}"/>
    <cellStyle name="SAPBEXexcGood1 37" xfId="26079" xr:uid="{D387A23D-FC11-446B-8549-DE0D44AC5DC8}"/>
    <cellStyle name="SAPBEXexcGood1 37 2" xfId="44851" xr:uid="{7FE51602-BAA3-4F80-BF01-4A434D8DB8B8}"/>
    <cellStyle name="SAPBEXexcGood1 38" xfId="23007" xr:uid="{0E68CE04-4252-4C8F-B913-6AFCA83BBD6F}"/>
    <cellStyle name="SAPBEXexcGood1 38 2" xfId="41797" xr:uid="{7F2DB901-3ECD-480E-95E9-AD461A48DF65}"/>
    <cellStyle name="SAPBEXexcGood1 39" xfId="26414" xr:uid="{2D840941-8465-4A5F-9D2D-38DAA7178437}"/>
    <cellStyle name="SAPBEXexcGood1 39 2" xfId="45185" xr:uid="{87F7BF4F-2804-4E7D-B479-162B55DCA89F}"/>
    <cellStyle name="SAPBEXexcGood1 4" xfId="3184" xr:uid="{0B63771E-458E-4B9F-A69F-244300C88CCE}"/>
    <cellStyle name="SAPBEXexcGood1 4 2" xfId="5256" xr:uid="{EE17ED22-6B5D-4F08-A57D-164C33230963}"/>
    <cellStyle name="SAPBEXexcGood1 4 2 2" xfId="9359" xr:uid="{66994BD7-AC75-41BC-BB55-4DDE8775C542}"/>
    <cellStyle name="SAPBEXexcGood1 4 2 2 2" xfId="12421" xr:uid="{441DC5FC-9EE1-44E6-B80C-CC3C2B3557B3}"/>
    <cellStyle name="SAPBEXexcGood1 4 2 2 2 2" xfId="37170" xr:uid="{EBDFEE2F-C535-41F0-84AB-B1D3CB918807}"/>
    <cellStyle name="SAPBEXexcGood1 4 2 2 3" xfId="17681" xr:uid="{C3379EC4-DAB1-451B-AA56-8CB6BFA3951B}"/>
    <cellStyle name="SAPBEXexcGood1 4 2 3" xfId="9733" xr:uid="{53CFD6BF-7F79-4567-B5DB-E5BF38873C7C}"/>
    <cellStyle name="SAPBEXexcGood1 4 2 3 2" xfId="12750" xr:uid="{C4D37069-64EC-4F2B-99C6-4CA636B56EC5}"/>
    <cellStyle name="SAPBEXexcGood1 4 2 3 2 2" xfId="37510" xr:uid="{245457EF-FB63-4235-92D3-04AEEB2C02A8}"/>
    <cellStyle name="SAPBEXexcGood1 4 2 3 3" xfId="18022" xr:uid="{51BB32C0-F667-4384-9354-7F99F7725177}"/>
    <cellStyle name="SAPBEXexcGood1 4 2 4" xfId="11475" xr:uid="{68EEB513-84EF-4845-A816-5F18C1F78FF9}"/>
    <cellStyle name="SAPBEXexcGood1 4 2 4 2" xfId="48099" xr:uid="{2B96FBBA-F454-4C40-9F0E-AE0AD3F28173}"/>
    <cellStyle name="SAPBEXexcGood1 4 2 4 3" xfId="29348" xr:uid="{9580E962-F28B-45B7-A2E0-1A8F4C2D7C14}"/>
    <cellStyle name="SAPBEXexcGood1 4 2 5" xfId="34838" xr:uid="{F95655CB-7D8C-4D09-8225-2E8A3C192429}"/>
    <cellStyle name="SAPBEXexcGood1 4 2 6" xfId="15666" xr:uid="{A33EEA0C-7FCC-4D04-9608-9C4F6A595741}"/>
    <cellStyle name="SAPBEXexcGood1 4 3" xfId="9003" xr:uid="{12209FDB-56F3-4518-9635-FE55CAAD2C86}"/>
    <cellStyle name="SAPBEXexcGood1 4 3 2" xfId="12239" xr:uid="{B5C7AD18-1DF1-4706-A6BD-F563CDA940E2}"/>
    <cellStyle name="SAPBEXexcGood1 4 3 2 2" xfId="36852" xr:uid="{61600D11-6399-41D7-B048-E3FEDDE193F7}"/>
    <cellStyle name="SAPBEXexcGood1 4 3 3" xfId="17373" xr:uid="{A66949C7-4B52-4C6D-9EDD-EE8746DCD429}"/>
    <cellStyle name="SAPBEXexcGood1 4 4" xfId="27592" xr:uid="{988980BF-A18F-4FB3-AE48-A48B12F25A68}"/>
    <cellStyle name="SAPBEXexcGood1 4 4 2" xfId="46343" xr:uid="{8D5A956D-CD63-4B6A-992F-B0F9A3FBBCE6}"/>
    <cellStyle name="SAPBEXexcGood1 4 5" xfId="32897" xr:uid="{174AE5CC-D88C-44D5-9D32-47AA58AD5657}"/>
    <cellStyle name="SAPBEXexcGood1 4 6" xfId="13897" xr:uid="{C2448EA3-A699-4C45-ADA9-11106ADE39AF}"/>
    <cellStyle name="SAPBEXexcGood1 40" xfId="26516" xr:uid="{77F5EB7A-BD83-46C2-80B3-9C74F8D7A486}"/>
    <cellStyle name="SAPBEXexcGood1 40 2" xfId="45286" xr:uid="{23D9DC6C-B7BB-4F96-AAA4-0D5A7F5653AB}"/>
    <cellStyle name="SAPBEXexcGood1 41" xfId="26579" xr:uid="{67DC782C-1BE9-4C9C-9174-691FAEFC159D}"/>
    <cellStyle name="SAPBEXexcGood1 41 2" xfId="45349" xr:uid="{4E6BB784-52C0-4F53-86DC-39490C36A8DE}"/>
    <cellStyle name="SAPBEXexcGood1 42" xfId="31678" xr:uid="{41866BF4-011F-4B46-9919-EB4DCFCD2099}"/>
    <cellStyle name="SAPBEXexcGood1 43" xfId="31083" xr:uid="{072B0359-0A5D-4512-AB9F-C20E804EC35B}"/>
    <cellStyle name="SAPBEXexcGood1 5" xfId="2557" xr:uid="{51EA232E-DC95-4056-AB89-CCC5237C2452}"/>
    <cellStyle name="SAPBEXexcGood1 5 2" xfId="4661" xr:uid="{7A9C8B79-89E4-45ED-9A40-490521664B65}"/>
    <cellStyle name="SAPBEXexcGood1 5 2 2" xfId="11023" xr:uid="{56EC864A-3011-47C8-AE8F-B2C3D5F1E876}"/>
    <cellStyle name="SAPBEXexcGood1 5 2 2 2" xfId="47504" xr:uid="{8FCB6D59-F5D0-43D5-9F91-A3AAD3FCCAE9}"/>
    <cellStyle name="SAPBEXexcGood1 5 2 2 3" xfId="28753" xr:uid="{20D86473-1C5E-4429-A522-5DD93D4C13D0}"/>
    <cellStyle name="SAPBEXexcGood1 5 2 3" xfId="34243" xr:uid="{A40CF64C-3693-4C96-A584-33D70C88CE72}"/>
    <cellStyle name="SAPBEXexcGood1 5 2 4" xfId="15071" xr:uid="{F79571C5-2C72-4956-BB25-39B3EE8E976E}"/>
    <cellStyle name="SAPBEXexcGood1 5 3" xfId="9333" xr:uid="{6F6338BB-449D-4970-91F6-8F0AEC6A05FA}"/>
    <cellStyle name="SAPBEXexcGood1 5 3 2" xfId="12396" xr:uid="{DFC255AD-80C1-441F-B4FE-24DF80B5B05C}"/>
    <cellStyle name="SAPBEXexcGood1 5 3 2 2" xfId="37145" xr:uid="{C9E2B6C6-3BD3-48A2-BD17-B35430640CDF}"/>
    <cellStyle name="SAPBEXexcGood1 5 3 3" xfId="17656" xr:uid="{210B91E6-673B-450E-87D2-81E044498977}"/>
    <cellStyle name="SAPBEXexcGood1 5 4" xfId="9708" xr:uid="{E1D0B11D-DC17-4459-85D0-22D79B799667}"/>
    <cellStyle name="SAPBEXexcGood1 5 4 2" xfId="12725" xr:uid="{873FA6A7-CAA2-46C2-AA87-628F8E7BF757}"/>
    <cellStyle name="SAPBEXexcGood1 5 4 2 2" xfId="37485" xr:uid="{68F207F3-CF42-4513-A331-F069A7C9096C}"/>
    <cellStyle name="SAPBEXexcGood1 5 4 3" xfId="17997" xr:uid="{5FB6C5CE-3866-4490-AB44-232C3710EB73}"/>
    <cellStyle name="SAPBEXexcGood1 5 5" xfId="10036" xr:uid="{80C8C5F4-9A6F-4F9C-92B4-E435315E8750}"/>
    <cellStyle name="SAPBEXexcGood1 5 5 2" xfId="45777" xr:uid="{7FE30EF2-B0D2-46FD-B6B9-2B26001C160B}"/>
    <cellStyle name="SAPBEXexcGood1 5 5 3" xfId="27026" xr:uid="{BE52BFE7-51D6-4592-AB2E-FF4E2B5302C6}"/>
    <cellStyle name="SAPBEXexcGood1 5 6" xfId="32272" xr:uid="{42A27034-5485-43E1-848D-5541D44F6368}"/>
    <cellStyle name="SAPBEXexcGood1 5 7" xfId="13277" xr:uid="{56F2A7F3-EAEE-4080-81CE-98D67B959FCC}"/>
    <cellStyle name="SAPBEXexcGood1 6" xfId="2984" xr:uid="{CFFA309A-A80B-4F54-BCAA-850D50A90CC3}"/>
    <cellStyle name="SAPBEXexcGood1 6 2" xfId="5060" xr:uid="{D95DFB0D-B712-4BA9-8297-9185EDCD9C60}"/>
    <cellStyle name="SAPBEXexcGood1 6 2 2" xfId="11412" xr:uid="{4F222147-BE95-4403-A7B9-E9A2487E6385}"/>
    <cellStyle name="SAPBEXexcGood1 6 2 2 2" xfId="47903" xr:uid="{F262FDC7-6DCA-4062-9073-AA178317F8C7}"/>
    <cellStyle name="SAPBEXexcGood1 6 2 2 3" xfId="29152" xr:uid="{FF4CDE29-F910-4C08-95AD-00E5DD158349}"/>
    <cellStyle name="SAPBEXexcGood1 6 2 3" xfId="34642" xr:uid="{300414AE-EC24-47F8-A7B0-DBC5C8C56EFE}"/>
    <cellStyle name="SAPBEXexcGood1 6 2 4" xfId="15470" xr:uid="{09FF93C3-830B-44D1-8745-246EC22B1217}"/>
    <cellStyle name="SAPBEXexcGood1 6 3" xfId="10369" xr:uid="{D81BF656-069F-47BA-AC9A-C414CD03BC82}"/>
    <cellStyle name="SAPBEXexcGood1 6 3 2" xfId="46149" xr:uid="{1D9786A7-CF27-4B65-9582-08F7F5FAA48B}"/>
    <cellStyle name="SAPBEXexcGood1 6 3 3" xfId="27398" xr:uid="{67AEBA08-90BD-427F-9ACE-B3471AEA3F13}"/>
    <cellStyle name="SAPBEXexcGood1 6 4" xfId="32699" xr:uid="{E3A92024-4D35-435F-A70B-25C90499CE49}"/>
    <cellStyle name="SAPBEXexcGood1 6 5" xfId="13699" xr:uid="{D8E05B3F-2B59-474F-9D11-E0E110467C5D}"/>
    <cellStyle name="SAPBEXexcGood1 7" xfId="3648" xr:uid="{C162B1D1-6372-4B40-B641-FF90351622F0}"/>
    <cellStyle name="SAPBEXexcGood1 7 2" xfId="5633" xr:uid="{FADA6823-77D4-4A79-9FB1-45A448625225}"/>
    <cellStyle name="SAPBEXexcGood1 7 2 2" xfId="11788" xr:uid="{CAC1BB27-B890-4B1E-993C-5649C3E1C69B}"/>
    <cellStyle name="SAPBEXexcGood1 7 2 2 2" xfId="48473" xr:uid="{51C20EE6-D34D-4403-A71D-0091A619FB87}"/>
    <cellStyle name="SAPBEXexcGood1 7 2 2 3" xfId="29722" xr:uid="{F91C7771-B16D-45D4-8279-1A66F2214578}"/>
    <cellStyle name="SAPBEXexcGood1 7 2 3" xfId="35213" xr:uid="{B15E2512-3B54-45D4-8AB4-161A59DD1861}"/>
    <cellStyle name="SAPBEXexcGood1 7 2 4" xfId="16040" xr:uid="{BF56471D-1F62-476E-84C2-D676D8E0702F}"/>
    <cellStyle name="SAPBEXexcGood1 7 3" xfId="10768" xr:uid="{8FCA3C41-8C09-497D-8246-D4DE232D3F6E}"/>
    <cellStyle name="SAPBEXexcGood1 7 3 2" xfId="46738" xr:uid="{41A1A82B-0C29-45F4-91F5-4050B3D21B81}"/>
    <cellStyle name="SAPBEXexcGood1 7 3 3" xfId="27987" xr:uid="{F9F85A9B-D302-4E22-B3FC-0ED3BF9F6C3A}"/>
    <cellStyle name="SAPBEXexcGood1 7 4" xfId="33324" xr:uid="{A8224882-D0B2-4DDE-B7D9-51FBFFC05093}"/>
    <cellStyle name="SAPBEXexcGood1 7 5" xfId="14304" xr:uid="{6E824034-F952-49D1-9041-10433570CCCD}"/>
    <cellStyle name="SAPBEXexcGood1 8" xfId="3627" xr:uid="{CD71D2E8-7406-4E95-8E7A-BD914359B3A3}"/>
    <cellStyle name="SAPBEXexcGood1 8 2" xfId="5614" xr:uid="{AEDB641E-B885-4FF1-85AA-130136F17DF5}"/>
    <cellStyle name="SAPBEXexcGood1 8 2 2" xfId="11771" xr:uid="{F8D3FF1B-3E48-47EF-8C6F-4D61D18E638F}"/>
    <cellStyle name="SAPBEXexcGood1 8 2 2 2" xfId="48456" xr:uid="{8C5F14A3-2103-4966-B009-358B47A8AA78}"/>
    <cellStyle name="SAPBEXexcGood1 8 2 2 3" xfId="29705" xr:uid="{E51029D6-6E6D-4B14-A8C6-1A3622ECBDD9}"/>
    <cellStyle name="SAPBEXexcGood1 8 2 3" xfId="35195" xr:uid="{4244233E-0642-4DFB-8215-3195D5EBA2D1}"/>
    <cellStyle name="SAPBEXexcGood1 8 2 4" xfId="16023" xr:uid="{7D31DF08-5E34-4754-9F03-8337A952796B}"/>
    <cellStyle name="SAPBEXexcGood1 8 3" xfId="10748" xr:uid="{8792B09F-91A2-4026-AD95-902B2512B434}"/>
    <cellStyle name="SAPBEXexcGood1 8 3 2" xfId="46718" xr:uid="{620CA2F0-1C49-4F2D-82B1-073C123BD114}"/>
    <cellStyle name="SAPBEXexcGood1 8 3 3" xfId="27967" xr:uid="{60EAF7D7-363E-4AB4-B93D-4AF3DF97583A}"/>
    <cellStyle name="SAPBEXexcGood1 8 4" xfId="33303" xr:uid="{FF1A9106-D52C-4829-A0F0-94087BB76EA4}"/>
    <cellStyle name="SAPBEXexcGood1 8 5" xfId="14284" xr:uid="{596E3F71-3BCC-4498-98B1-73B487B8227C}"/>
    <cellStyle name="SAPBEXexcGood1 9" xfId="2918" xr:uid="{DF824672-BACD-4070-957A-BCD78BB01222}"/>
    <cellStyle name="SAPBEXexcGood1 9 2" xfId="4997" xr:uid="{BFEEBF62-96FB-4FF3-9494-18E050A08284}"/>
    <cellStyle name="SAPBEXexcGood1 9 2 2" xfId="11358" xr:uid="{37E9DD4A-DDC4-45B4-B58B-0EABFCD08950}"/>
    <cellStyle name="SAPBEXexcGood1 9 2 2 2" xfId="47840" xr:uid="{C225D4D2-E6D1-4BAE-89FD-899C7FCD4362}"/>
    <cellStyle name="SAPBEXexcGood1 9 2 2 3" xfId="29089" xr:uid="{32979511-6046-4740-AAB7-8292DE801251}"/>
    <cellStyle name="SAPBEXexcGood1 9 2 3" xfId="34579" xr:uid="{883A5308-D191-431A-A51C-399EF8D3AC25}"/>
    <cellStyle name="SAPBEXexcGood1 9 2 4" xfId="15407" xr:uid="{49ABE976-0767-4A93-B918-C5B7757DE5C1}"/>
    <cellStyle name="SAPBEXexcGood1 9 3" xfId="10317" xr:uid="{276A0B32-D838-435D-8B8A-D9E86C5CC6D0}"/>
    <cellStyle name="SAPBEXexcGood1 9 3 2" xfId="46089" xr:uid="{6DDD68BB-F18A-42EF-8006-673F1918F3A7}"/>
    <cellStyle name="SAPBEXexcGood1 9 3 3" xfId="27338" xr:uid="{ADB32C1A-41C9-40ED-9EC1-483392C4DB0F}"/>
    <cellStyle name="SAPBEXexcGood1 9 4" xfId="32633" xr:uid="{8CA7264D-13A1-4D96-A515-2216FA8A6622}"/>
    <cellStyle name="SAPBEXexcGood1 9 5" xfId="13633" xr:uid="{67629561-739C-4D3A-8178-CEFA95BB9B50}"/>
    <cellStyle name="SAPBEXexcGood2" xfId="1286" xr:uid="{90F0C5B8-8825-4607-9F12-01270E0F068E}"/>
    <cellStyle name="SAPBEXexcGood2 10" xfId="2455" xr:uid="{810CCA07-3AFC-44B8-ABA0-57B12BE0BE63}"/>
    <cellStyle name="SAPBEXexcGood2 10 2" xfId="4566" xr:uid="{34937231-2C1C-4227-9D38-8D1A5A2901BE}"/>
    <cellStyle name="SAPBEXexcGood2 10 2 2" xfId="10959" xr:uid="{33040DAB-ADDD-4A7F-B5BA-93F38C45E383}"/>
    <cellStyle name="SAPBEXexcGood2 10 2 2 2" xfId="47409" xr:uid="{FA60E54E-F2E2-4E4F-9279-C1759532D180}"/>
    <cellStyle name="SAPBEXexcGood2 10 2 2 3" xfId="28658" xr:uid="{A7A60683-17FE-44DF-ACA1-D5E84D3DF62F}"/>
    <cellStyle name="SAPBEXexcGood2 10 2 3" xfId="34148" xr:uid="{D5B13223-61D4-4F8A-8F9B-7CD7B30F28D8}"/>
    <cellStyle name="SAPBEXexcGood2 10 2 4" xfId="14976" xr:uid="{EEF42A86-C7CD-448B-B5E1-0C76CBAD5192}"/>
    <cellStyle name="SAPBEXexcGood2 10 3" xfId="9976" xr:uid="{19414138-B66F-4F53-94AB-D89467F59C45}"/>
    <cellStyle name="SAPBEXexcGood2 10 3 2" xfId="45693" xr:uid="{6CAE817C-5813-4381-AF86-3C4CC5F02A96}"/>
    <cellStyle name="SAPBEXexcGood2 10 3 3" xfId="26942" xr:uid="{F1B198E5-ED65-43B7-93EC-BC2842C32591}"/>
    <cellStyle name="SAPBEXexcGood2 10 4" xfId="32170" xr:uid="{0A12433D-1FE3-4535-878D-8282CB23EC83}"/>
    <cellStyle name="SAPBEXexcGood2 10 5" xfId="13179" xr:uid="{84C32B1B-A6FD-4548-9C48-FA36B95F29CF}"/>
    <cellStyle name="SAPBEXexcGood2 11" xfId="3597" xr:uid="{74FFE863-F37B-42F5-92E6-396E0A3DD523}"/>
    <cellStyle name="SAPBEXexcGood2 11 2" xfId="5589" xr:uid="{E68D76D5-CA43-47CF-B105-BDCD30BFDD6E}"/>
    <cellStyle name="SAPBEXexcGood2 11 2 2" xfId="11746" xr:uid="{DE3F73B7-5324-4138-AFC3-36782DA0459B}"/>
    <cellStyle name="SAPBEXexcGood2 11 2 2 2" xfId="48431" xr:uid="{5C75FF82-53EE-4465-9FF6-05A58D8679F6}"/>
    <cellStyle name="SAPBEXexcGood2 11 2 2 3" xfId="29680" xr:uid="{CCBF180B-4F15-4695-A845-D66FDC15451D}"/>
    <cellStyle name="SAPBEXexcGood2 11 2 3" xfId="35170" xr:uid="{F7289D6E-72E5-4B63-B519-E7B7C55F2B15}"/>
    <cellStyle name="SAPBEXexcGood2 11 2 4" xfId="15998" xr:uid="{AE5F30F6-EE61-44AB-9613-EC611B94343C}"/>
    <cellStyle name="SAPBEXexcGood2 11 3" xfId="10718" xr:uid="{876A526F-F368-474A-91F6-4CA34CE8C1EF}"/>
    <cellStyle name="SAPBEXexcGood2 11 3 2" xfId="46688" xr:uid="{E20862FB-2C44-4923-A747-026B563E37E5}"/>
    <cellStyle name="SAPBEXexcGood2 11 3 3" xfId="27937" xr:uid="{62E8F7B2-AA20-46C9-87F8-CC968D789072}"/>
    <cellStyle name="SAPBEXexcGood2 11 4" xfId="33273" xr:uid="{0671D16F-BF25-4174-ACE0-ED12B89A6D37}"/>
    <cellStyle name="SAPBEXexcGood2 11 5" xfId="14254" xr:uid="{95B21D43-AF33-4FB4-985B-FED234E122F4}"/>
    <cellStyle name="SAPBEXexcGood2 12" xfId="3178" xr:uid="{B640D3B6-5065-4018-9EBD-86ED9F7814F9}"/>
    <cellStyle name="SAPBEXexcGood2 12 2" xfId="5250" xr:uid="{7475F658-3E79-49BB-BF99-4D9445ECF4FB}"/>
    <cellStyle name="SAPBEXexcGood2 12 2 2" xfId="11469" xr:uid="{AFE94AD5-DC5E-4C4F-8E8C-5819E0641A76}"/>
    <cellStyle name="SAPBEXexcGood2 12 2 2 2" xfId="48093" xr:uid="{DEB207D5-FDE8-4FD5-BE57-0F4538D69764}"/>
    <cellStyle name="SAPBEXexcGood2 12 2 2 3" xfId="29342" xr:uid="{965D722F-76B1-4720-BB49-FBDD8AEAEB15}"/>
    <cellStyle name="SAPBEXexcGood2 12 2 3" xfId="34832" xr:uid="{022796AD-A6A9-4A81-9712-1CD649948FB8}"/>
    <cellStyle name="SAPBEXexcGood2 12 2 4" xfId="15660" xr:uid="{F66CF671-C068-490B-9C92-844BAC966ED9}"/>
    <cellStyle name="SAPBEXexcGood2 12 3" xfId="10427" xr:uid="{7AF7961F-7722-48F5-BE6A-4541F02FDC87}"/>
    <cellStyle name="SAPBEXexcGood2 12 3 2" xfId="46337" xr:uid="{DBB2744C-9E24-4D78-8D82-668D5672E5DA}"/>
    <cellStyle name="SAPBEXexcGood2 12 3 3" xfId="27586" xr:uid="{CD04FDF5-591E-49AD-999D-F299EAA618ED}"/>
    <cellStyle name="SAPBEXexcGood2 12 4" xfId="32891" xr:uid="{D0932B3B-20F5-47B4-A3A3-85A8FEF7A28C}"/>
    <cellStyle name="SAPBEXexcGood2 12 5" xfId="13891" xr:uid="{20A1DC36-6856-4F70-8C8B-10BA8B2B5EF6}"/>
    <cellStyle name="SAPBEXexcGood2 13" xfId="2602" xr:uid="{8A711A22-C58D-420D-B1F8-8650C2C00F90}"/>
    <cellStyle name="SAPBEXexcGood2 13 2" xfId="4704" xr:uid="{A6EA83A6-4F00-4222-8BEC-29E72F7B90AE}"/>
    <cellStyle name="SAPBEXexcGood2 13 2 2" xfId="11066" xr:uid="{641EF726-C3A7-43E1-82BA-710591A8FD68}"/>
    <cellStyle name="SAPBEXexcGood2 13 2 2 2" xfId="47547" xr:uid="{C377C1EE-6F8A-435A-9802-BD56C3427AA0}"/>
    <cellStyle name="SAPBEXexcGood2 13 2 2 3" xfId="28796" xr:uid="{FC40E20E-2BFD-4C08-97D6-6C80E55F2AB1}"/>
    <cellStyle name="SAPBEXexcGood2 13 2 3" xfId="34286" xr:uid="{1C00EE28-FFD5-4869-9F23-0460000CB123}"/>
    <cellStyle name="SAPBEXexcGood2 13 2 4" xfId="15114" xr:uid="{2E7793ED-1EB0-49E2-BB77-5AADE0CAF842}"/>
    <cellStyle name="SAPBEXexcGood2 13 3" xfId="10077" xr:uid="{FF94B631-F891-4735-814A-E515E4E6C3D0}"/>
    <cellStyle name="SAPBEXexcGood2 13 3 2" xfId="45819" xr:uid="{A2EE29B0-F807-4FDB-A058-D3A803E6EC11}"/>
    <cellStyle name="SAPBEXexcGood2 13 3 3" xfId="27068" xr:uid="{72C4BA2B-A8C3-4C41-93C8-B121B2029855}"/>
    <cellStyle name="SAPBEXexcGood2 13 4" xfId="32317" xr:uid="{47FF06F9-DDC3-4003-BEFD-E93E4FFC371D}"/>
    <cellStyle name="SAPBEXexcGood2 13 5" xfId="13321" xr:uid="{6B34DAA6-3A76-43A9-8D29-6CE8405E1E19}"/>
    <cellStyle name="SAPBEXexcGood2 14" xfId="3225" xr:uid="{9040D25F-8611-4D2E-89DE-10399AB47673}"/>
    <cellStyle name="SAPBEXexcGood2 14 2" xfId="10469" xr:uid="{725277C5-D7C7-425D-B3F9-DBF93D9FBE10}"/>
    <cellStyle name="SAPBEXexcGood2 14 2 2" xfId="46384" xr:uid="{C65FACFA-5605-4ED4-8D6D-A31E0E1F7D77}"/>
    <cellStyle name="SAPBEXexcGood2 14 2 3" xfId="27633" xr:uid="{7247CE2E-6454-4035-9D6C-D0C3B3B0F164}"/>
    <cellStyle name="SAPBEXexcGood2 14 3" xfId="32938" xr:uid="{F87DCE4D-1579-4F0C-9775-190ACA368D51}"/>
    <cellStyle name="SAPBEXexcGood2 14 4" xfId="13938" xr:uid="{2225D9EE-AFCB-4476-A660-F3DEEADCEB08}"/>
    <cellStyle name="SAPBEXexcGood2 15" xfId="4142" xr:uid="{3E938192-AED1-42AA-8A39-A71737FE4F0D}"/>
    <cellStyle name="SAPBEXexcGood2 15 2" xfId="5930" xr:uid="{6DD69B72-C60C-48D4-880C-B928C2E37D1A}"/>
    <cellStyle name="SAPBEXexcGood2 15 2 2" xfId="11903" xr:uid="{BEA6E2A2-447F-42F1-BEC0-D827AAA880C0}"/>
    <cellStyle name="SAPBEXexcGood2 15 2 2 2" xfId="48767" xr:uid="{B5324849-B582-433F-8E16-FE3472047BAE}"/>
    <cellStyle name="SAPBEXexcGood2 15 2 2 3" xfId="30016" xr:uid="{B029828F-9009-4282-B37D-ABA787516C80}"/>
    <cellStyle name="SAPBEXexcGood2 15 2 3" xfId="35508" xr:uid="{F262B7FD-0887-49BE-B9CC-D4EFFFFC094D}"/>
    <cellStyle name="SAPBEXexcGood2 15 2 4" xfId="16334" xr:uid="{EA1B8FCC-3229-4F2C-A29C-6CA174F9D980}"/>
    <cellStyle name="SAPBEXexcGood2 15 3" xfId="10905" xr:uid="{DC420CBC-E2EF-4179-AF4D-A83A2C4944F2}"/>
    <cellStyle name="SAPBEXexcGood2 15 3 2" xfId="47052" xr:uid="{C041F2C7-6C1A-4700-87D0-2124F720B9B8}"/>
    <cellStyle name="SAPBEXexcGood2 15 3 3" xfId="28301" xr:uid="{5661F3E7-981E-4A18-9ADC-3B73632F46D7}"/>
    <cellStyle name="SAPBEXexcGood2 15 4" xfId="33756" xr:uid="{2DADB0BB-C1D0-4A81-A7A3-E140DD6C64A7}"/>
    <cellStyle name="SAPBEXexcGood2 15 5" xfId="14619" xr:uid="{3D1FE621-E279-4D13-9E45-DA3A16C58F76}"/>
    <cellStyle name="SAPBEXexcGood2 16" xfId="6024" xr:uid="{AB0DFEF4-44AD-421A-A2CE-649CBF327E0D}"/>
    <cellStyle name="SAPBEXexcGood2 16 2" xfId="11923" xr:uid="{7B909C31-742E-4166-B8A3-9A7BCB7B0EBC}"/>
    <cellStyle name="SAPBEXexcGood2 16 2 2" xfId="48855" xr:uid="{BB15C0C4-ECFE-41CB-AA0F-738E07D31502}"/>
    <cellStyle name="SAPBEXexcGood2 16 2 3" xfId="30104" xr:uid="{40A16133-D98A-47B2-9BBA-FEA44F13F960}"/>
    <cellStyle name="SAPBEXexcGood2 16 3" xfId="35597" xr:uid="{04C68862-0AA1-4289-A99E-B5AA6C6EE3CE}"/>
    <cellStyle name="SAPBEXexcGood2 16 4" xfId="16422" xr:uid="{CF5B198A-3FB3-4FC4-A7A4-179E189AE2A8}"/>
    <cellStyle name="SAPBEXexcGood2 17" xfId="7970" xr:uid="{CB42E5CD-B177-4773-BAFD-D1CFAC87AAC2}"/>
    <cellStyle name="SAPBEXexcGood2 17 2" xfId="11967" xr:uid="{DD3C7324-2C79-49F3-984E-31C5072B21D1}"/>
    <cellStyle name="SAPBEXexcGood2 17 2 2" xfId="49327" xr:uid="{40A26DAC-99C1-4744-9C84-171CD1CF57D7}"/>
    <cellStyle name="SAPBEXexcGood2 17 2 3" xfId="30579" xr:uid="{4BF488E7-D81F-46F5-8A38-6F1883399331}"/>
    <cellStyle name="SAPBEXexcGood2 17 3" xfId="36294" xr:uid="{5E695CFA-59BC-4393-B2DB-70CABD105C8F}"/>
    <cellStyle name="SAPBEXexcGood2 17 4" xfId="16899" xr:uid="{DE9F9F5D-7E80-4C04-914E-D0FDAE044896}"/>
    <cellStyle name="SAPBEXexcGood2 18" xfId="8173" xr:uid="{A21BDDB9-FAE1-4637-BE66-ED81EB6FB0E4}"/>
    <cellStyle name="SAPBEXexcGood2 18 2" xfId="12020" xr:uid="{9C725F50-FE25-4C6F-A7EE-E4C6C6859694}"/>
    <cellStyle name="SAPBEXexcGood2 18 2 2" xfId="49382" xr:uid="{7DF019BE-9C7F-4228-BBFB-1465256B9633}"/>
    <cellStyle name="SAPBEXexcGood2 18 2 3" xfId="30634" xr:uid="{D99EB102-FE3B-470C-9E48-D069CE82B650}"/>
    <cellStyle name="SAPBEXexcGood2 18 3" xfId="36379" xr:uid="{34155B86-049F-43DE-8CF8-39F07164A708}"/>
    <cellStyle name="SAPBEXexcGood2 18 4" xfId="16954" xr:uid="{13584C32-2BDF-4442-BC2B-45D2246344D4}"/>
    <cellStyle name="SAPBEXexcGood2 19" xfId="8723" xr:uid="{80C9B198-CC9C-4A35-8815-22FACC3C0D56}"/>
    <cellStyle name="SAPBEXexcGood2 19 2" xfId="12136" xr:uid="{AE7DBD51-D2E1-47E9-B254-EA4FB44E0A91}"/>
    <cellStyle name="SAPBEXexcGood2 19 2 2" xfId="36645" xr:uid="{C328FEDD-97F7-4442-861B-3455AC27DD94}"/>
    <cellStyle name="SAPBEXexcGood2 19 3" xfId="17185" xr:uid="{50BC92B3-AB64-423E-9F2B-C7C7445DEF3C}"/>
    <cellStyle name="SAPBEXexcGood2 2" xfId="1406" xr:uid="{FCC14068-22F4-41BA-9532-BE155D239850}"/>
    <cellStyle name="SAPBEXexcGood2 2 10" xfId="2739" xr:uid="{20DB6B0D-1E49-4CA6-9A92-98FBE538081D}"/>
    <cellStyle name="SAPBEXexcGood2 2 10 2" xfId="4833" xr:uid="{8802BAED-4170-4B8D-9313-3E05FC41D70A}"/>
    <cellStyle name="SAPBEXexcGood2 2 10 2 2" xfId="11195" xr:uid="{4BB9D437-B951-4BBB-A1EF-48715D86848F}"/>
    <cellStyle name="SAPBEXexcGood2 2 10 2 2 2" xfId="47676" xr:uid="{1CC09D3E-A0AE-4402-87D1-1CDAB26FDDFA}"/>
    <cellStyle name="SAPBEXexcGood2 2 10 2 2 3" xfId="28925" xr:uid="{5196DE6E-1F3E-4CC3-B270-0E56C0D96743}"/>
    <cellStyle name="SAPBEXexcGood2 2 10 2 3" xfId="34415" xr:uid="{80DD39ED-7F26-4697-B4F1-B4EE535E21EA}"/>
    <cellStyle name="SAPBEXexcGood2 2 10 2 4" xfId="15243" xr:uid="{731306EC-EA70-40F5-96BC-9688C249625B}"/>
    <cellStyle name="SAPBEXexcGood2 2 10 3" xfId="10157" xr:uid="{4BA0CC2E-61F5-4A00-AF58-54CA4DF57E91}"/>
    <cellStyle name="SAPBEXexcGood2 2 10 3 2" xfId="45919" xr:uid="{6E363C57-CD8B-40A7-9C08-89D411A75737}"/>
    <cellStyle name="SAPBEXexcGood2 2 10 3 3" xfId="27168" xr:uid="{CAAFF9B9-A723-4E44-8DDC-4850C0E95243}"/>
    <cellStyle name="SAPBEXexcGood2 2 10 4" xfId="32454" xr:uid="{ECA76225-3077-42BA-ACBB-86C4B16E4629}"/>
    <cellStyle name="SAPBEXexcGood2 2 10 5" xfId="13457" xr:uid="{513916BF-A3BA-4B81-A489-BA90086C5571}"/>
    <cellStyle name="SAPBEXexcGood2 2 11" xfId="3563" xr:uid="{6C6B3AFC-33CE-432E-B139-DB7D903B379F}"/>
    <cellStyle name="SAPBEXexcGood2 2 11 2" xfId="5559" xr:uid="{EE097047-1848-4B32-A0F0-F6E0B8E4E210}"/>
    <cellStyle name="SAPBEXexcGood2 2 11 2 2" xfId="11716" xr:uid="{1B73C09D-9B7D-4B3C-8EEC-7044DFC53971}"/>
    <cellStyle name="SAPBEXexcGood2 2 11 2 2 2" xfId="48401" xr:uid="{DEAC25D4-EA89-46C3-B09F-4A6EC261D59E}"/>
    <cellStyle name="SAPBEXexcGood2 2 11 2 2 3" xfId="29650" xr:uid="{3D910234-78CD-4382-A196-0C65BE344B07}"/>
    <cellStyle name="SAPBEXexcGood2 2 11 2 3" xfId="35140" xr:uid="{6B7A2131-149E-45D9-8D2E-7EE924922904}"/>
    <cellStyle name="SAPBEXexcGood2 2 11 2 4" xfId="15968" xr:uid="{54E901C3-FE7C-47FA-B8C7-3C99E451636F}"/>
    <cellStyle name="SAPBEXexcGood2 2 11 3" xfId="10687" xr:uid="{6AF706C1-8886-4D29-B405-BEB657C76375}"/>
    <cellStyle name="SAPBEXexcGood2 2 11 3 2" xfId="46656" xr:uid="{E4893DD6-E97B-4894-98CF-2FB569403F01}"/>
    <cellStyle name="SAPBEXexcGood2 2 11 3 3" xfId="27905" xr:uid="{1A8F6927-687C-4B19-A27B-2EAE23151E4F}"/>
    <cellStyle name="SAPBEXexcGood2 2 11 4" xfId="33240" xr:uid="{1C340E4E-304D-4671-9AF3-74B0684D1864}"/>
    <cellStyle name="SAPBEXexcGood2 2 11 5" xfId="14221" xr:uid="{6A771985-AB3A-4CD7-B232-95A76D38BE29}"/>
    <cellStyle name="SAPBEXexcGood2 2 12" xfId="2898" xr:uid="{60EEA144-6600-478D-9CE1-B41CFB7533F8}"/>
    <cellStyle name="SAPBEXexcGood2 2 12 2" xfId="4979" xr:uid="{72466618-9D8B-403A-BE31-3BE5B140F954}"/>
    <cellStyle name="SAPBEXexcGood2 2 12 2 2" xfId="11340" xr:uid="{CB06025D-88FF-4FF8-A92C-ABA3292B0A3E}"/>
    <cellStyle name="SAPBEXexcGood2 2 12 2 2 2" xfId="47822" xr:uid="{A3F15F4A-66CB-4E0E-8290-4C5C226AD91B}"/>
    <cellStyle name="SAPBEXexcGood2 2 12 2 2 3" xfId="29071" xr:uid="{08E780BC-F3C0-4470-8642-94115EA9FA78}"/>
    <cellStyle name="SAPBEXexcGood2 2 12 2 3" xfId="34561" xr:uid="{DF87D3B6-EF74-4B5C-9A5F-D01D5545B18A}"/>
    <cellStyle name="SAPBEXexcGood2 2 12 2 4" xfId="15389" xr:uid="{27FC36CC-683A-4F79-918C-EF7392D99818}"/>
    <cellStyle name="SAPBEXexcGood2 2 12 3" xfId="10298" xr:uid="{75222358-D6DC-43AD-9300-C0680B6F0EDD}"/>
    <cellStyle name="SAPBEXexcGood2 2 12 3 2" xfId="46073" xr:uid="{66A0095E-1E62-4F02-88A3-5C09290FDDA5}"/>
    <cellStyle name="SAPBEXexcGood2 2 12 3 3" xfId="27322" xr:uid="{7D8919CF-5B87-483F-88A8-4860C4F2A1C7}"/>
    <cellStyle name="SAPBEXexcGood2 2 12 4" xfId="32613" xr:uid="{AFF5992E-9918-45F1-98BF-7B982D7B1128}"/>
    <cellStyle name="SAPBEXexcGood2 2 12 5" xfId="13614" xr:uid="{B803F9AE-4D4A-48B8-A1A7-22856DEA1B5B}"/>
    <cellStyle name="SAPBEXexcGood2 2 13" xfId="3742" xr:uid="{4AC8EC02-34B8-4531-92DC-938E284A0FD0}"/>
    <cellStyle name="SAPBEXexcGood2 2 13 2" xfId="10861" xr:uid="{6D2C23DC-9C64-4918-AD6C-A04A7C7B8C7C}"/>
    <cellStyle name="SAPBEXexcGood2 2 13 2 2" xfId="46831" xr:uid="{1596B77F-6B24-46C1-8B65-04E5305F2461}"/>
    <cellStyle name="SAPBEXexcGood2 2 13 2 3" xfId="28080" xr:uid="{C6168E07-BFAB-4899-9DAD-6F59C1D5E40E}"/>
    <cellStyle name="SAPBEXexcGood2 2 13 3" xfId="33418" xr:uid="{85A23AF2-0878-4BD2-9B94-63A3F4DAA3DB}"/>
    <cellStyle name="SAPBEXexcGood2 2 13 4" xfId="14397" xr:uid="{EBD88FD9-84A3-4EAF-B561-A85DB4630DD7}"/>
    <cellStyle name="SAPBEXexcGood2 2 14" xfId="4347" xr:uid="{B4D02CD9-00CF-48EF-80AA-9732CB94DDFE}"/>
    <cellStyle name="SAPBEXexcGood2 2 14 2" xfId="10934" xr:uid="{E1E28086-2265-43E1-837D-869E2B79BFD0}"/>
    <cellStyle name="SAPBEXexcGood2 2 14 2 2" xfId="47190" xr:uid="{237F8EA4-1597-426F-85B5-7F12CF4CCD74}"/>
    <cellStyle name="SAPBEXexcGood2 2 14 2 3" xfId="28439" xr:uid="{984AA6AC-F230-4CBC-92CB-FA932F7DB95A}"/>
    <cellStyle name="SAPBEXexcGood2 2 14 3" xfId="33929" xr:uid="{20B04906-7E89-45E3-89E3-2542B3FACE32}"/>
    <cellStyle name="SAPBEXexcGood2 2 14 4" xfId="14757" xr:uid="{1854C8E2-402B-4DEB-8B67-740A9B960FF7}"/>
    <cellStyle name="SAPBEXexcGood2 2 15" xfId="8839" xr:uid="{038E45DF-FC8D-4C54-89DF-968CEF8E7010}"/>
    <cellStyle name="SAPBEXexcGood2 2 15 2" xfId="12213" xr:uid="{578F2DA4-E9F1-413D-AC6A-DB913ACA7E65}"/>
    <cellStyle name="SAPBEXexcGood2 2 15 2 2" xfId="36733" xr:uid="{4E2963EA-F536-4577-8293-23D3347DE7D5}"/>
    <cellStyle name="SAPBEXexcGood2 2 15 3" xfId="17271" xr:uid="{4C0B716B-FF80-4A03-B140-A1AD0F0AFA7B}"/>
    <cellStyle name="SAPBEXexcGood2 2 16" xfId="9583" xr:uid="{8F185A75-280C-4A7E-A606-F29F2011F883}"/>
    <cellStyle name="SAPBEXexcGood2 2 16 2" xfId="12628" xr:uid="{936A5D1A-A7A1-4652-8073-8760230D721A}"/>
    <cellStyle name="SAPBEXexcGood2 2 16 2 2" xfId="37376" xr:uid="{542B445E-F07E-4E6E-AA79-837A8BCE3CAC}"/>
    <cellStyle name="SAPBEXexcGood2 2 16 3" xfId="17889" xr:uid="{4A7D28E7-4496-493D-8CC8-4216CCF0C6E8}"/>
    <cellStyle name="SAPBEXexcGood2 2 17" xfId="9948" xr:uid="{F34E4F62-5F9E-48C4-BB9F-7559F1CEDD01}"/>
    <cellStyle name="SAPBEXexcGood2 2 17 2" xfId="39017" xr:uid="{523725C0-BF04-4FBE-B171-0EC2D617D3A5}"/>
    <cellStyle name="SAPBEXexcGood2 2 17 3" xfId="19541" xr:uid="{1A8E9978-5168-4E44-AE2C-8E1049C2A59E}"/>
    <cellStyle name="SAPBEXexcGood2 2 18" xfId="18367" xr:uid="{3D778A3D-24E4-4BF5-B53E-F5F1D72DB3AC}"/>
    <cellStyle name="SAPBEXexcGood2 2 18 2" xfId="37851" xr:uid="{DB7F11BB-DB0B-470F-8E24-4A8E8442E5FA}"/>
    <cellStyle name="SAPBEXexcGood2 2 19" xfId="21221" xr:uid="{53D9688E-63DF-400E-9E20-818EEAF30065}"/>
    <cellStyle name="SAPBEXexcGood2 2 19 2" xfId="40023" xr:uid="{BCD98E78-EBA5-4555-8C26-9E959B974B9C}"/>
    <cellStyle name="SAPBEXexcGood2 2 2" xfId="2647" xr:uid="{4E7B1F88-4051-4FF5-A8A1-6DA4CAE2A0FB}"/>
    <cellStyle name="SAPBEXexcGood2 2 2 10" xfId="18792" xr:uid="{DA09B9A8-F531-437E-BDE3-5B20A2AA9C41}"/>
    <cellStyle name="SAPBEXexcGood2 2 2 10 2" xfId="38273" xr:uid="{851ED007-FFAB-4907-9CD8-CD326AEC07DD}"/>
    <cellStyle name="SAPBEXexcGood2 2 2 11" xfId="22015" xr:uid="{27B9ADE8-289C-46D4-9B0F-030A59E6A454}"/>
    <cellStyle name="SAPBEXexcGood2 2 2 11 2" xfId="40813" xr:uid="{23E65CE5-88E8-4214-BB44-B50B84B4D314}"/>
    <cellStyle name="SAPBEXexcGood2 2 2 12" xfId="21258" xr:uid="{3747A226-265B-4FE8-8B83-8068E82B3AC1}"/>
    <cellStyle name="SAPBEXexcGood2 2 2 12 2" xfId="40060" xr:uid="{1149194D-3DE0-41B0-B71C-D8597F18B22E}"/>
    <cellStyle name="SAPBEXexcGood2 2 2 13" xfId="22563" xr:uid="{79A14A98-58F6-4625-B10A-005249AFEF72}"/>
    <cellStyle name="SAPBEXexcGood2 2 2 13 2" xfId="41355" xr:uid="{896EC3E1-11D2-4267-A21E-AAAE68C48166}"/>
    <cellStyle name="SAPBEXexcGood2 2 2 14" xfId="25135" xr:uid="{C265FDC5-A3F8-4A2C-8503-F3DE795AA7E3}"/>
    <cellStyle name="SAPBEXexcGood2 2 2 14 2" xfId="43911" xr:uid="{736B6BA6-1F32-45CE-B074-FF77FFEC4254}"/>
    <cellStyle name="SAPBEXexcGood2 2 2 15" xfId="25593" xr:uid="{86E4C52C-61A7-4AAD-8932-9A1B6977B414}"/>
    <cellStyle name="SAPBEXexcGood2 2 2 15 2" xfId="44368" xr:uid="{94EB5E15-1DBF-43BE-8089-92A99414ADCD}"/>
    <cellStyle name="SAPBEXexcGood2 2 2 16" xfId="23966" xr:uid="{CC5D649C-7E40-443F-83FC-0B8F612BF73B}"/>
    <cellStyle name="SAPBEXexcGood2 2 2 16 2" xfId="42749" xr:uid="{E8CC4216-1366-4018-8637-3D05A9D6D4D4}"/>
    <cellStyle name="SAPBEXexcGood2 2 2 17" xfId="22980" xr:uid="{2C52596B-EB89-44CE-85BA-19149B7B8F96}"/>
    <cellStyle name="SAPBEXexcGood2 2 2 17 2" xfId="41771" xr:uid="{26A8DA88-04E3-42FF-8CFC-8A4B18DE4E4C}"/>
    <cellStyle name="SAPBEXexcGood2 2 2 18" xfId="22761" xr:uid="{4C812816-E95F-4E38-A9B5-D64EA421A82D}"/>
    <cellStyle name="SAPBEXexcGood2 2 2 18 2" xfId="41552" xr:uid="{01C20B2E-AB05-422D-AAB7-D007920EA9DC}"/>
    <cellStyle name="SAPBEXexcGood2 2 2 19" xfId="25186" xr:uid="{AC41EE55-FF34-4B4D-B970-0591A40D1904}"/>
    <cellStyle name="SAPBEXexcGood2 2 2 19 2" xfId="43962" xr:uid="{5317F096-59F3-4697-8688-512FE39847BC}"/>
    <cellStyle name="SAPBEXexcGood2 2 2 2" xfId="4745" xr:uid="{318FFB67-7DF1-42FB-BF0E-DD0A5E2E3E67}"/>
    <cellStyle name="SAPBEXexcGood2 2 2 2 2" xfId="9432" xr:uid="{2F8CBCDE-ED06-4EAB-863A-3D554FAD5B1A}"/>
    <cellStyle name="SAPBEXexcGood2 2 2 2 2 2" xfId="12494" xr:uid="{5BE69752-2D45-42A6-8237-1DC56C5F7877}"/>
    <cellStyle name="SAPBEXexcGood2 2 2 2 2 2 2" xfId="37243" xr:uid="{11F74BF4-850C-4DCC-B204-74481E7A78DC}"/>
    <cellStyle name="SAPBEXexcGood2 2 2 2 2 3" xfId="17754" xr:uid="{DADE9659-6B6D-4CD6-80DB-FBF1568456CB}"/>
    <cellStyle name="SAPBEXexcGood2 2 2 2 3" xfId="9806" xr:uid="{E57158CD-264F-43AF-B865-F95963DD000C}"/>
    <cellStyle name="SAPBEXexcGood2 2 2 2 3 2" xfId="12823" xr:uid="{2B5C094D-2026-4AD9-AE71-D771C8798531}"/>
    <cellStyle name="SAPBEXexcGood2 2 2 2 3 2 2" xfId="37583" xr:uid="{47617E25-D6E5-4A33-BB07-6814485D5000}"/>
    <cellStyle name="SAPBEXexcGood2 2 2 2 3 3" xfId="18095" xr:uid="{7553CF31-9D67-4284-9E55-8043C67C9467}"/>
    <cellStyle name="SAPBEXexcGood2 2 2 2 4" xfId="11107" xr:uid="{C6E98B0B-8EBE-4302-8CA3-CFDBFFC6B451}"/>
    <cellStyle name="SAPBEXexcGood2 2 2 2 4 2" xfId="47588" xr:uid="{9397F6F6-C1C8-4166-9743-A058D392DBA0}"/>
    <cellStyle name="SAPBEXexcGood2 2 2 2 4 3" xfId="28837" xr:uid="{DA52FA33-C41F-4CB5-9769-0320375AA044}"/>
    <cellStyle name="SAPBEXexcGood2 2 2 2 5" xfId="34327" xr:uid="{79F78A15-602F-4C12-8BF7-EC3234200D93}"/>
    <cellStyle name="SAPBEXexcGood2 2 2 2 6" xfId="15155" xr:uid="{B822C234-52F3-4747-AA57-5546CF9623DF}"/>
    <cellStyle name="SAPBEXexcGood2 2 2 20" xfId="22871" xr:uid="{148B6E63-A7E8-4425-B167-F7184D8ECE47}"/>
    <cellStyle name="SAPBEXexcGood2 2 2 20 2" xfId="41662" xr:uid="{647FCD86-AEF8-4376-B686-48D7B4830BB8}"/>
    <cellStyle name="SAPBEXexcGood2 2 2 21" xfId="26304" xr:uid="{BD63A510-4C88-4138-A913-1B711AC58F67}"/>
    <cellStyle name="SAPBEXexcGood2 2 2 21 2" xfId="45075" xr:uid="{D00DF6D1-E6D7-410D-B2F8-D92F5EC88358}"/>
    <cellStyle name="SAPBEXexcGood2 2 2 22" xfId="23773" xr:uid="{AEF5CA87-2BFD-451A-A1A2-A839E49568F2}"/>
    <cellStyle name="SAPBEXexcGood2 2 2 22 2" xfId="42557" xr:uid="{576CD7C6-70D7-4133-AA15-D774A8275C13}"/>
    <cellStyle name="SAPBEXexcGood2 2 2 23" xfId="23415" xr:uid="{5F5C730A-F152-4C07-A6C7-23A9B27644AB}"/>
    <cellStyle name="SAPBEXexcGood2 2 2 23 2" xfId="42203" xr:uid="{89C9DDA4-72B9-4B8D-9CFD-8CC833B84526}"/>
    <cellStyle name="SAPBEXexcGood2 2 2 24" xfId="32362" xr:uid="{109A1EC8-0FF9-4136-839C-CA75C20230C5}"/>
    <cellStyle name="SAPBEXexcGood2 2 2 25" xfId="31549" xr:uid="{413F568A-1D5D-4AB3-8213-AA96B2586228}"/>
    <cellStyle name="SAPBEXexcGood2 2 2 26" xfId="13366" xr:uid="{BBA661DF-19C0-49B8-A607-A27DED495D30}"/>
    <cellStyle name="SAPBEXexcGood2 2 2 3" xfId="9085" xr:uid="{833DFEAF-579D-4185-9434-0E9CD799DBA9}"/>
    <cellStyle name="SAPBEXexcGood2 2 2 3 2" xfId="12310" xr:uid="{3D97DB13-4968-4F12-865B-6B1EAE5C1A35}"/>
    <cellStyle name="SAPBEXexcGood2 2 2 3 2 2" xfId="36932" xr:uid="{FD20D221-2856-4E41-BC8B-5CB7AD8F091D}"/>
    <cellStyle name="SAPBEXexcGood2 2 2 3 3" xfId="17453" xr:uid="{F7BB82CD-8090-4654-9752-41F129C9BB96}"/>
    <cellStyle name="SAPBEXexcGood2 2 2 4" xfId="20758" xr:uid="{521BACB0-BA88-4D4A-A0CB-BA26A0D387AD}"/>
    <cellStyle name="SAPBEXexcGood2 2 2 4 2" xfId="39865" xr:uid="{12CD1E18-8206-4E19-A36E-F80DFF53E1FC}"/>
    <cellStyle name="SAPBEXexcGood2 2 2 5" xfId="21685" xr:uid="{0A1AEB3D-9CE1-4C84-B995-CACDCC52D10C}"/>
    <cellStyle name="SAPBEXexcGood2 2 2 5 2" xfId="40484" xr:uid="{240C53AC-3FF4-4E07-8D59-0AE5271112D1}"/>
    <cellStyle name="SAPBEXexcGood2 2 2 6" xfId="19457" xr:uid="{976CFDA0-8156-4DA9-B4CE-CB128E1355FC}"/>
    <cellStyle name="SAPBEXexcGood2 2 2 6 2" xfId="38935" xr:uid="{CDF67AC1-F083-42AB-A7DB-C8B1E47D7173}"/>
    <cellStyle name="SAPBEXexcGood2 2 2 7" xfId="20057" xr:uid="{B840F8CD-2329-4201-816F-30E773CB6DE9}"/>
    <cellStyle name="SAPBEXexcGood2 2 2 7 2" xfId="39369" xr:uid="{85CFD807-E208-46FC-92E9-F38BA31A183F}"/>
    <cellStyle name="SAPBEXexcGood2 2 2 8" xfId="21395" xr:uid="{BC5AFD9C-FB12-4732-86F1-15090F0D0556}"/>
    <cellStyle name="SAPBEXexcGood2 2 2 8 2" xfId="40197" xr:uid="{32352DEF-2D5E-4FCC-AE1D-5CD9CD579008}"/>
    <cellStyle name="SAPBEXexcGood2 2 2 9" xfId="20482" xr:uid="{31B2CBCE-8730-4414-82CE-9CFB11F68035}"/>
    <cellStyle name="SAPBEXexcGood2 2 2 9 2" xfId="39680" xr:uid="{3C576D47-9065-4AF4-AE3E-00398F3CD1C8}"/>
    <cellStyle name="SAPBEXexcGood2 2 20" xfId="18204" xr:uid="{5C45FC21-E2B8-4B45-BB81-01531A79AB61}"/>
    <cellStyle name="SAPBEXexcGood2 2 20 2" xfId="37688" xr:uid="{9D6DE6AE-E1CC-4295-9F38-BC6BD38BF614}"/>
    <cellStyle name="SAPBEXexcGood2 2 21" xfId="21438" xr:uid="{9B159288-CE39-4EFF-AFE1-EA2A80F29A49}"/>
    <cellStyle name="SAPBEXexcGood2 2 21 2" xfId="40240" xr:uid="{15FCCD9C-1041-4AC9-9F0D-0CBF647EC1B6}"/>
    <cellStyle name="SAPBEXexcGood2 2 22" xfId="20154" xr:uid="{6865634D-149D-48C5-B113-57D2923E900C}"/>
    <cellStyle name="SAPBEXexcGood2 2 22 2" xfId="39464" xr:uid="{DD145920-8471-4465-A66A-937AFB8D32F4}"/>
    <cellStyle name="SAPBEXexcGood2 2 23" xfId="21805" xr:uid="{20FC51D2-BCB4-4077-B6C7-803749C67F05}"/>
    <cellStyle name="SAPBEXexcGood2 2 23 2" xfId="40603" xr:uid="{2B30459C-52AC-41CE-B0E7-59E40426538B}"/>
    <cellStyle name="SAPBEXexcGood2 2 24" xfId="21799" xr:uid="{A9DAAFA1-C945-4B6F-BF4D-D63DB9B6D758}"/>
    <cellStyle name="SAPBEXexcGood2 2 24 2" xfId="40597" xr:uid="{75C4637E-27EB-409D-B80B-91B3EFAC6D6D}"/>
    <cellStyle name="SAPBEXexcGood2 2 25" xfId="21808" xr:uid="{95D06058-98F0-4F8B-A18D-90219BEBE5F5}"/>
    <cellStyle name="SAPBEXexcGood2 2 25 2" xfId="40606" xr:uid="{7A997130-EB5E-4672-860D-5CED712B14E3}"/>
    <cellStyle name="SAPBEXexcGood2 2 26" xfId="22541" xr:uid="{FCDB429E-0A8F-4B75-A4CF-3B3B00F3A78F}"/>
    <cellStyle name="SAPBEXexcGood2 2 26 2" xfId="41333" xr:uid="{A491C838-CD33-4328-95DE-ABFFA730B8E8}"/>
    <cellStyle name="SAPBEXexcGood2 2 27" xfId="24072" xr:uid="{9623285B-D031-4C53-B6E8-FABD12996D31}"/>
    <cellStyle name="SAPBEXexcGood2 2 27 2" xfId="42852" xr:uid="{FCB37256-EB22-4E4A-963C-2F06F721427A}"/>
    <cellStyle name="SAPBEXexcGood2 2 28" xfId="24521" xr:uid="{8E5BCCD5-70CB-41D3-946E-36F86D910927}"/>
    <cellStyle name="SAPBEXexcGood2 2 28 2" xfId="43301" xr:uid="{A662BC66-708F-4875-89B6-FC0E8A1AF94F}"/>
    <cellStyle name="SAPBEXexcGood2 2 29" xfId="22853" xr:uid="{2DFDE700-A4DE-4C02-8C87-9EFA0060EBDF}"/>
    <cellStyle name="SAPBEXexcGood2 2 29 2" xfId="41644" xr:uid="{CEE6FAB3-C0F9-42FB-A73B-15EF46B86AC2}"/>
    <cellStyle name="SAPBEXexcGood2 2 3" xfId="3195" xr:uid="{D17A8E80-6D87-420D-9B73-F29905704BAD}"/>
    <cellStyle name="SAPBEXexcGood2 2 3 2" xfId="5267" xr:uid="{A3193398-D8DE-4EC1-8CAF-30C9FDC2B5E1}"/>
    <cellStyle name="SAPBEXexcGood2 2 3 2 2" xfId="11486" xr:uid="{B522B948-7F1E-4CFF-849A-07DBE77ADF2D}"/>
    <cellStyle name="SAPBEXexcGood2 2 3 2 2 2" xfId="48110" xr:uid="{05EFFFDF-5C37-4B22-B331-325562AFF000}"/>
    <cellStyle name="SAPBEXexcGood2 2 3 2 2 3" xfId="29359" xr:uid="{E5DBDF00-AE5C-4CAE-A902-13C800F781EB}"/>
    <cellStyle name="SAPBEXexcGood2 2 3 2 3" xfId="34849" xr:uid="{ADB3A291-F2F1-4AEA-8536-8E731F07A7BE}"/>
    <cellStyle name="SAPBEXexcGood2 2 3 2 4" xfId="15677" xr:uid="{72755634-0F1F-4616-ADA2-5962B9B6A533}"/>
    <cellStyle name="SAPBEXexcGood2 2 3 3" xfId="9269" xr:uid="{1F02E155-4954-4610-A0A9-B28C07808DB2}"/>
    <cellStyle name="SAPBEXexcGood2 2 3 3 2" xfId="12337" xr:uid="{E5A80EB4-0B27-4D29-A071-7C8BB50E1E7E}"/>
    <cellStyle name="SAPBEXexcGood2 2 3 3 2 2" xfId="37086" xr:uid="{8FB97046-0D05-43D0-A5E5-16FC56B66DCA}"/>
    <cellStyle name="SAPBEXexcGood2 2 3 3 3" xfId="17597" xr:uid="{B5E16748-6CDD-4F87-85A3-FFC44D604AC2}"/>
    <cellStyle name="SAPBEXexcGood2 2 3 4" xfId="9649" xr:uid="{34410DBE-78CC-48BA-B971-C76E17B6C1EB}"/>
    <cellStyle name="SAPBEXexcGood2 2 3 4 2" xfId="12666" xr:uid="{B373F53A-496E-4BDC-B63A-6C46948D0B1A}"/>
    <cellStyle name="SAPBEXexcGood2 2 3 4 2 2" xfId="37426" xr:uid="{C6B1B5E4-52E4-4A39-A6CE-686740CC1F8C}"/>
    <cellStyle name="SAPBEXexcGood2 2 3 4 3" xfId="17938" xr:uid="{21536A5B-45B8-4146-8948-C334942642B7}"/>
    <cellStyle name="SAPBEXexcGood2 2 3 5" xfId="10439" xr:uid="{0D0D80E4-02DD-4C55-96DD-6D663CB12F4A}"/>
    <cellStyle name="SAPBEXexcGood2 2 3 5 2" xfId="46354" xr:uid="{FC9E1BB7-57A2-4B89-85CC-D772615D53B2}"/>
    <cellStyle name="SAPBEXexcGood2 2 3 5 3" xfId="27603" xr:uid="{E79EBA7B-FCF5-4B44-8A31-33E545A07F57}"/>
    <cellStyle name="SAPBEXexcGood2 2 3 6" xfId="32908" xr:uid="{D429C0AA-CFD8-4C72-85DF-7F0FDD9CE1DA}"/>
    <cellStyle name="SAPBEXexcGood2 2 3 7" xfId="13908" xr:uid="{5E0220DE-67B8-425B-8986-76A87D63F849}"/>
    <cellStyle name="SAPBEXexcGood2 2 30" xfId="23875" xr:uid="{796202DA-FCE9-4354-A9C1-1E06D5F99537}"/>
    <cellStyle name="SAPBEXexcGood2 2 30 2" xfId="42658" xr:uid="{9654ABA9-FB02-4B47-BF6A-29D465E09811}"/>
    <cellStyle name="SAPBEXexcGood2 2 31" xfId="24816" xr:uid="{217A4837-F950-4810-965C-80D651C81827}"/>
    <cellStyle name="SAPBEXexcGood2 2 31 2" xfId="43594" xr:uid="{709ABE7D-A542-4D8E-82BB-0D86E6DBAC6E}"/>
    <cellStyle name="SAPBEXexcGood2 2 32" xfId="23484" xr:uid="{723FD077-1893-4CB0-9039-084C0ADDED3B}"/>
    <cellStyle name="SAPBEXexcGood2 2 32 2" xfId="42271" xr:uid="{4F4BB3CB-FA39-43BA-A22A-0D461EA92308}"/>
    <cellStyle name="SAPBEXexcGood2 2 33" xfId="23639" xr:uid="{84655ED4-4999-4753-93E1-F24A02D7692F}"/>
    <cellStyle name="SAPBEXexcGood2 2 33 2" xfId="42423" xr:uid="{609AA94D-11B5-49C0-973B-427B57284115}"/>
    <cellStyle name="SAPBEXexcGood2 2 34" xfId="26259" xr:uid="{BBA6EFCE-EED4-4D9A-9D15-89724060BA91}"/>
    <cellStyle name="SAPBEXexcGood2 2 34 2" xfId="45030" xr:uid="{F7F3967D-B2A7-40AB-BE3C-BF3EF8D2DDFC}"/>
    <cellStyle name="SAPBEXexcGood2 2 35" xfId="23234" xr:uid="{DC2AF9EE-7E0E-4010-9338-F16B087B60D2}"/>
    <cellStyle name="SAPBEXexcGood2 2 35 2" xfId="42024" xr:uid="{AB768BFF-864B-4EFE-A981-53904B1AA1E3}"/>
    <cellStyle name="SAPBEXexcGood2 2 36" xfId="25911" xr:uid="{BA948E10-A232-4A88-9DE4-AEF9EF854D3F}"/>
    <cellStyle name="SAPBEXexcGood2 2 36 2" xfId="44684" xr:uid="{FEE9C493-68A8-4013-9F12-DD0D56AF391F}"/>
    <cellStyle name="SAPBEXexcGood2 2 37" xfId="31733" xr:uid="{B892DD69-3A9C-4994-8508-87379BD6A80F}"/>
    <cellStyle name="SAPBEXexcGood2 2 38" xfId="31400" xr:uid="{301793EA-FD1A-4FA2-9835-9C80DB132B05}"/>
    <cellStyle name="SAPBEXexcGood2 2 39" xfId="12957" xr:uid="{73C1380E-9502-483E-8570-17EAFB4C07C0}"/>
    <cellStyle name="SAPBEXexcGood2 2 4" xfId="2710" xr:uid="{44928E17-47EF-4C50-BBDE-969E5DB7FC85}"/>
    <cellStyle name="SAPBEXexcGood2 2 4 2" xfId="4806" xr:uid="{32836A7B-C90F-4469-8E99-3031A896F724}"/>
    <cellStyle name="SAPBEXexcGood2 2 4 2 2" xfId="11168" xr:uid="{0CC22E40-AF88-4835-94D5-70BFC4821134}"/>
    <cellStyle name="SAPBEXexcGood2 2 4 2 2 2" xfId="47649" xr:uid="{EAD3FD97-180C-41C5-A59C-C9B12E40A365}"/>
    <cellStyle name="SAPBEXexcGood2 2 4 2 2 3" xfId="28898" xr:uid="{784DB28B-2BD7-4EBE-A5B4-DC24233704CC}"/>
    <cellStyle name="SAPBEXexcGood2 2 4 2 3" xfId="34388" xr:uid="{452D287D-3BDF-4C7A-8AD9-09D95FEB979C}"/>
    <cellStyle name="SAPBEXexcGood2 2 4 2 4" xfId="15216" xr:uid="{1D7ACC15-84D8-449A-8CAC-005C799D720B}"/>
    <cellStyle name="SAPBEXexcGood2 2 4 3" xfId="10129" xr:uid="{106253AB-C824-465C-9D23-BD3E6DF9D00D}"/>
    <cellStyle name="SAPBEXexcGood2 2 4 3 2" xfId="45893" xr:uid="{54453B20-B9BD-40B4-8B40-C877D098E796}"/>
    <cellStyle name="SAPBEXexcGood2 2 4 3 3" xfId="27142" xr:uid="{8D25F08E-81C5-4358-80AD-CBA289238B0A}"/>
    <cellStyle name="SAPBEXexcGood2 2 4 4" xfId="32425" xr:uid="{3D9291CD-D5CD-4B8D-AC59-B339C046083C}"/>
    <cellStyle name="SAPBEXexcGood2 2 4 5" xfId="13429" xr:uid="{A6FAF588-C8B2-4750-922E-3E758C0A3EE1}"/>
    <cellStyle name="SAPBEXexcGood2 2 5" xfId="2958" xr:uid="{D4EC5080-7755-4F2B-B01E-7F40D1CF0BC1}"/>
    <cellStyle name="SAPBEXexcGood2 2 5 2" xfId="5035" xr:uid="{8211745F-B2F6-42E9-81DC-FE6F112B6AD6}"/>
    <cellStyle name="SAPBEXexcGood2 2 5 2 2" xfId="11396" xr:uid="{82850CA0-1B45-4907-A79E-B2A2120C26C6}"/>
    <cellStyle name="SAPBEXexcGood2 2 5 2 2 2" xfId="47878" xr:uid="{62B8E732-BDBB-4D13-A5EF-D24642383074}"/>
    <cellStyle name="SAPBEXexcGood2 2 5 2 2 3" xfId="29127" xr:uid="{6322E19D-C6C4-4303-AC65-A60CD20D35B8}"/>
    <cellStyle name="SAPBEXexcGood2 2 5 2 3" xfId="34617" xr:uid="{EF16B109-55A7-4702-8C9F-47098D204760}"/>
    <cellStyle name="SAPBEXexcGood2 2 5 2 4" xfId="15445" xr:uid="{2AE514F4-E4C6-4E7E-93DD-AA6BE10F86C7}"/>
    <cellStyle name="SAPBEXexcGood2 2 5 3" xfId="10352" xr:uid="{D5DAC954-E18E-4185-80B8-B92BFDD15DC4}"/>
    <cellStyle name="SAPBEXexcGood2 2 5 3 2" xfId="46124" xr:uid="{F9B1C25E-E75D-471F-BEB7-E6CE0CAD0CF8}"/>
    <cellStyle name="SAPBEXexcGood2 2 5 3 3" xfId="27373" xr:uid="{A63A8422-11C7-4BA1-A15F-AA1D537699A7}"/>
    <cellStyle name="SAPBEXexcGood2 2 5 4" xfId="32673" xr:uid="{A9529E6D-C6FF-47ED-8334-B293E79099FC}"/>
    <cellStyle name="SAPBEXexcGood2 2 5 5" xfId="13673" xr:uid="{40B88EAF-06F9-4147-BA31-026E06264868}"/>
    <cellStyle name="SAPBEXexcGood2 2 6" xfId="3664" xr:uid="{88B59121-7CE9-4E5C-8A52-B56EFE0735F7}"/>
    <cellStyle name="SAPBEXexcGood2 2 6 2" xfId="5647" xr:uid="{A153C978-64F3-487F-9214-AE7C177EBA6E}"/>
    <cellStyle name="SAPBEXexcGood2 2 6 2 2" xfId="11802" xr:uid="{43244206-AFF5-467B-99E9-C693B737FDE5}"/>
    <cellStyle name="SAPBEXexcGood2 2 6 2 2 2" xfId="48487" xr:uid="{BF3B4F0A-C18E-4833-AA4E-2916E83AD41D}"/>
    <cellStyle name="SAPBEXexcGood2 2 6 2 2 3" xfId="29736" xr:uid="{86F7C00D-019B-42FD-AFAC-7140C0E58AEA}"/>
    <cellStyle name="SAPBEXexcGood2 2 6 2 3" xfId="35227" xr:uid="{6499661E-B9A9-46BC-8435-92AE0551D452}"/>
    <cellStyle name="SAPBEXexcGood2 2 6 2 4" xfId="16054" xr:uid="{CE312413-634F-40DB-819D-0C487F444F1E}"/>
    <cellStyle name="SAPBEXexcGood2 2 6 3" xfId="10784" xr:uid="{1BB3DB9F-A48C-4A18-9520-FDB8706DE56E}"/>
    <cellStyle name="SAPBEXexcGood2 2 6 3 2" xfId="46754" xr:uid="{B892930F-6B68-4F97-99BA-F1239D5CFCBD}"/>
    <cellStyle name="SAPBEXexcGood2 2 6 3 3" xfId="28003" xr:uid="{6CFEA6CD-2BEA-42CC-83E3-BE8EDD26D785}"/>
    <cellStyle name="SAPBEXexcGood2 2 6 4" xfId="33340" xr:uid="{FE8FF1A1-A394-4B29-B6B4-3A68CBB3B739}"/>
    <cellStyle name="SAPBEXexcGood2 2 6 5" xfId="14320" xr:uid="{467AE163-7F29-47EE-B1CB-7DDE2A143281}"/>
    <cellStyle name="SAPBEXexcGood2 2 7" xfId="3235" xr:uid="{44A24CD8-B7E2-47FF-ACE6-210A1358C66F}"/>
    <cellStyle name="SAPBEXexcGood2 2 7 2" xfId="5303" xr:uid="{8528747F-2CF4-4A8E-9B81-CDA6BB384C78}"/>
    <cellStyle name="SAPBEXexcGood2 2 7 2 2" xfId="11522" xr:uid="{2A06249B-147E-4D8F-8512-BBD8F83CFE98}"/>
    <cellStyle name="SAPBEXexcGood2 2 7 2 2 2" xfId="48146" xr:uid="{F288E714-EBFB-49A1-987C-A14C44316D5A}"/>
    <cellStyle name="SAPBEXexcGood2 2 7 2 2 3" xfId="29395" xr:uid="{02CD0C6A-87DA-4AB3-AEF3-7B64A264A3AC}"/>
    <cellStyle name="SAPBEXexcGood2 2 7 2 3" xfId="34885" xr:uid="{B003CD7F-7F32-4F85-8014-9606BFA061DA}"/>
    <cellStyle name="SAPBEXexcGood2 2 7 2 4" xfId="15713" xr:uid="{9D1AC795-4AAC-4A6C-ABB4-DF517774FE9A}"/>
    <cellStyle name="SAPBEXexcGood2 2 7 3" xfId="10479" xr:uid="{1461AB1A-C894-4BF5-9C45-1A99786BBB6A}"/>
    <cellStyle name="SAPBEXexcGood2 2 7 3 2" xfId="46394" xr:uid="{A8861EF4-B77E-4DF6-A8AB-3B85C634A486}"/>
    <cellStyle name="SAPBEXexcGood2 2 7 3 3" xfId="27643" xr:uid="{D826CAA7-BECE-4426-AEEE-FED23A0C1FF4}"/>
    <cellStyle name="SAPBEXexcGood2 2 7 4" xfId="32948" xr:uid="{D3E02997-463D-4E81-A808-2ED7C411F0EC}"/>
    <cellStyle name="SAPBEXexcGood2 2 7 5" xfId="13948" xr:uid="{5D7ADDA5-2655-40F5-BF30-D48E392378C9}"/>
    <cellStyle name="SAPBEXexcGood2 2 8" xfId="2835" xr:uid="{21FE159D-5AEB-44EE-8FE7-CCA76F49DEAB}"/>
    <cellStyle name="SAPBEXexcGood2 2 8 2" xfId="4922" xr:uid="{C409D696-9BA7-4E1E-98B4-9F0AB92B4FC3}"/>
    <cellStyle name="SAPBEXexcGood2 2 8 2 2" xfId="11284" xr:uid="{B7A9080A-F29A-4A79-B9A3-CECFA3B9BA5F}"/>
    <cellStyle name="SAPBEXexcGood2 2 8 2 2 2" xfId="47765" xr:uid="{5E37B01C-6875-46A3-939A-56DD9AED9A0D}"/>
    <cellStyle name="SAPBEXexcGood2 2 8 2 2 3" xfId="29014" xr:uid="{AF24BA36-C636-4190-B2A0-342D66C3EADF}"/>
    <cellStyle name="SAPBEXexcGood2 2 8 2 3" xfId="34504" xr:uid="{2F753BDC-7F2B-4326-B576-306B1867408E}"/>
    <cellStyle name="SAPBEXexcGood2 2 8 2 4" xfId="15332" xr:uid="{02F16F5F-8527-44F4-B8B2-81B8F812A3E3}"/>
    <cellStyle name="SAPBEXexcGood2 2 8 3" xfId="10239" xr:uid="{F7949A3A-05CF-4BD6-9F96-81C6123542F3}"/>
    <cellStyle name="SAPBEXexcGood2 2 8 3 2" xfId="46012" xr:uid="{60C60D33-2EB5-4FA2-B50D-63D9CE0026E2}"/>
    <cellStyle name="SAPBEXexcGood2 2 8 3 3" xfId="27261" xr:uid="{F331AC98-E272-48E5-8223-0B24A245D4A1}"/>
    <cellStyle name="SAPBEXexcGood2 2 8 4" xfId="32550" xr:uid="{870B01B1-FC3B-4922-9631-455279995CBE}"/>
    <cellStyle name="SAPBEXexcGood2 2 8 5" xfId="13553" xr:uid="{13E7A2B0-2825-4F2C-8A2D-24997FC1257B}"/>
    <cellStyle name="SAPBEXexcGood2 2 9" xfId="3248" xr:uid="{30C24000-025B-44DB-9253-51BBF9FA4CE8}"/>
    <cellStyle name="SAPBEXexcGood2 2 9 2" xfId="5316" xr:uid="{7BC51D7C-0AFA-4B36-9656-5EF094B7CB86}"/>
    <cellStyle name="SAPBEXexcGood2 2 9 2 2" xfId="11535" xr:uid="{6E221E3D-606F-4918-BE7B-39BC09FD7E0F}"/>
    <cellStyle name="SAPBEXexcGood2 2 9 2 2 2" xfId="48159" xr:uid="{78A992EE-8C0C-426E-B146-B96C40C8F92E}"/>
    <cellStyle name="SAPBEXexcGood2 2 9 2 2 3" xfId="29408" xr:uid="{73E13322-A2AF-4885-B955-F42F5FBDD2F2}"/>
    <cellStyle name="SAPBEXexcGood2 2 9 2 3" xfId="34898" xr:uid="{935F7535-58AD-4D52-9ABC-DB6FA7141EE8}"/>
    <cellStyle name="SAPBEXexcGood2 2 9 2 4" xfId="15726" xr:uid="{EFC4CAB7-389B-4F6F-8E99-19CCF2CFE848}"/>
    <cellStyle name="SAPBEXexcGood2 2 9 3" xfId="10492" xr:uid="{2EDBBCAE-B445-494C-BA0D-273D11E883E3}"/>
    <cellStyle name="SAPBEXexcGood2 2 9 3 2" xfId="46407" xr:uid="{C68DEE32-CC32-4DC9-BB3F-A3893098809C}"/>
    <cellStyle name="SAPBEXexcGood2 2 9 3 3" xfId="27656" xr:uid="{32E10B85-7493-49C4-A76B-D04A04113C88}"/>
    <cellStyle name="SAPBEXexcGood2 2 9 4" xfId="32961" xr:uid="{40FF2E7A-D231-48FB-866F-596E52FC3DB4}"/>
    <cellStyle name="SAPBEXexcGood2 2 9 5" xfId="13961" xr:uid="{F1C5410E-96F3-4D14-8244-CE8C1B9AFE6D}"/>
    <cellStyle name="SAPBEXexcGood2 20" xfId="9491" xr:uid="{96D1EFDB-0ED2-450E-93DA-27DB1CD7B220}"/>
    <cellStyle name="SAPBEXexcGood2 20 2" xfId="12547" xr:uid="{3B0D965C-1845-4AA8-868A-6D63A527A083}"/>
    <cellStyle name="SAPBEXexcGood2 20 2 2" xfId="37294" xr:uid="{EFAA95FC-7FFA-4015-8FAE-BA6246A8CB6B}"/>
    <cellStyle name="SAPBEXexcGood2 20 3" xfId="17807" xr:uid="{F91D5059-7282-4735-936F-9A077698E25E}"/>
    <cellStyle name="SAPBEXexcGood2 21" xfId="9856" xr:uid="{1F7A4036-A40C-4F76-95E8-0C06B4057748}"/>
    <cellStyle name="SAPBEXexcGood2 21 2" xfId="12870" xr:uid="{A59F5DFD-73C8-4DAA-83D3-AD62D9629878}"/>
    <cellStyle name="SAPBEXexcGood2 21 2 2" xfId="37629" xr:uid="{3B831397-209E-4E3D-8E54-EDA734F3E459}"/>
    <cellStyle name="SAPBEXexcGood2 21 3" xfId="18143" xr:uid="{9BEB786A-1319-47C9-A46D-7DD3CFD038C5}"/>
    <cellStyle name="SAPBEXexcGood2 22" xfId="9907" xr:uid="{4268D4F3-6EE6-471E-B95E-9F5ADD6A7CAD}"/>
    <cellStyle name="SAPBEXexcGood2 22 2" xfId="38693" xr:uid="{63FBC603-CCE7-4439-95FD-D28499AD4466}"/>
    <cellStyle name="SAPBEXexcGood2 22 3" xfId="19215" xr:uid="{4DA39D59-00A3-4FB8-BC64-F395449B26B2}"/>
    <cellStyle name="SAPBEXexcGood2 23" xfId="20114" xr:uid="{6338BB09-F4BB-41BF-BB9F-477945AFE160}"/>
    <cellStyle name="SAPBEXexcGood2 23 2" xfId="39424" xr:uid="{F836D12D-60D1-46E4-AD8F-41F482A335AE}"/>
    <cellStyle name="SAPBEXexcGood2 24" xfId="21742" xr:uid="{0ADF9F12-FC30-4054-8668-03A57EE83AA0}"/>
    <cellStyle name="SAPBEXexcGood2 24 2" xfId="40541" xr:uid="{E5A23EB7-6163-4C47-A0AE-A5DECBEEFEB4}"/>
    <cellStyle name="SAPBEXexcGood2 25" xfId="21934" xr:uid="{A3FDEF42-30DF-4FFA-88F8-D4EE4BFEBA1A}"/>
    <cellStyle name="SAPBEXexcGood2 25 2" xfId="40732" xr:uid="{313CA5FF-4DBA-4D14-BD6C-C41417B02E51}"/>
    <cellStyle name="SAPBEXexcGood2 26" xfId="20068" xr:uid="{40682A89-B34E-4AB2-8A4D-32A25E65AFCE}"/>
    <cellStyle name="SAPBEXexcGood2 26 2" xfId="39380" xr:uid="{8D0AD538-0FBF-4F20-8DD1-AF82888A6564}"/>
    <cellStyle name="SAPBEXexcGood2 27" xfId="22221" xr:uid="{7D9FE233-E55F-447D-BAC0-0CD6EC1F6DD6}"/>
    <cellStyle name="SAPBEXexcGood2 27 2" xfId="41016" xr:uid="{572EDA38-DAED-434E-8EED-3F9A2E9B7122}"/>
    <cellStyle name="SAPBEXexcGood2 28" xfId="22355" xr:uid="{BCE01088-BA6E-48B4-9AA7-282A930E5923}"/>
    <cellStyle name="SAPBEXexcGood2 28 2" xfId="41148" xr:uid="{83AA9236-EABB-4222-AD0F-529C7F77EB7C}"/>
    <cellStyle name="SAPBEXexcGood2 29" xfId="21230" xr:uid="{AC9E8AE4-C159-4270-B3D9-BF226F21C255}"/>
    <cellStyle name="SAPBEXexcGood2 29 2" xfId="40032" xr:uid="{30579E36-C57A-4005-BD7E-D64925A0855A}"/>
    <cellStyle name="SAPBEXexcGood2 3" xfId="2682" xr:uid="{2D66AF30-2073-4C14-9C63-908B8670413B}"/>
    <cellStyle name="SAPBEXexcGood2 3 10" xfId="20612" xr:uid="{1FCDC950-07D4-4A75-99E4-A3DF9717F294}"/>
    <cellStyle name="SAPBEXexcGood2 3 10 2" xfId="39759" xr:uid="{A33B1EF5-8331-425A-8111-78EE49470217}"/>
    <cellStyle name="SAPBEXexcGood2 3 11" xfId="21443" xr:uid="{C972B3EE-2D1B-4578-B388-5BE42F344918}"/>
    <cellStyle name="SAPBEXexcGood2 3 11 2" xfId="40245" xr:uid="{3C48C6C6-EE3D-4738-ABE9-EE49097DBC6D}"/>
    <cellStyle name="SAPBEXexcGood2 3 12" xfId="19367" xr:uid="{3F4F4599-E148-4509-9F0D-23A4B2F51A64}"/>
    <cellStyle name="SAPBEXexcGood2 3 12 2" xfId="38845" xr:uid="{BAAD7518-3746-45E5-B3CB-36A4357B7D2E}"/>
    <cellStyle name="SAPBEXexcGood2 3 13" xfId="22500" xr:uid="{BF3BAAD5-6FEB-488B-956B-82A0B1AB2328}"/>
    <cellStyle name="SAPBEXexcGood2 3 13 2" xfId="41292" xr:uid="{04775258-2571-406B-B1A9-3ED0407E0AE0}"/>
    <cellStyle name="SAPBEXexcGood2 3 14" xfId="22272" xr:uid="{635FD68F-81A3-4F5F-A4D9-B0C604B1630D}"/>
    <cellStyle name="SAPBEXexcGood2 3 14 2" xfId="41066" xr:uid="{3DA0DB65-F917-4234-9645-435154BA5746}"/>
    <cellStyle name="SAPBEXexcGood2 3 15" xfId="22393" xr:uid="{B3B94C30-F10B-4D83-BBAD-909ED6F81255}"/>
    <cellStyle name="SAPBEXexcGood2 3 15 2" xfId="41186" xr:uid="{6DDA087E-7A97-48DC-B867-BDD39F9DC2E3}"/>
    <cellStyle name="SAPBEXexcGood2 3 16" xfId="24289" xr:uid="{FDCC24AD-E33A-4944-A1EA-7C0B442CCC27}"/>
    <cellStyle name="SAPBEXexcGood2 3 16 2" xfId="43069" xr:uid="{24DA20AB-29B9-444C-B003-B65033E3A6C7}"/>
    <cellStyle name="SAPBEXexcGood2 3 17" xfId="25350" xr:uid="{C814855D-F78C-4A64-AA6D-0F64D888FE37}"/>
    <cellStyle name="SAPBEXexcGood2 3 17 2" xfId="44126" xr:uid="{905E4524-FF24-42D2-9B63-F7CF02FED9B9}"/>
    <cellStyle name="SAPBEXexcGood2 3 18" xfId="22893" xr:uid="{EDAF6898-81B8-4A6E-A51A-6EF7BA5150C1}"/>
    <cellStyle name="SAPBEXexcGood2 3 18 2" xfId="41684" xr:uid="{793BA11A-69A2-4904-B988-17E36066A4A5}"/>
    <cellStyle name="SAPBEXexcGood2 3 19" xfId="23257" xr:uid="{826EA8BA-DB56-437B-8E21-B7E81E3B0D10}"/>
    <cellStyle name="SAPBEXexcGood2 3 19 2" xfId="42045" xr:uid="{8FC68B2B-0547-4C17-8F72-6003F4971E79}"/>
    <cellStyle name="SAPBEXexcGood2 3 2" xfId="4780" xr:uid="{4D272F37-AEC2-4D2B-B289-89A8DC8B1289}"/>
    <cellStyle name="SAPBEXexcGood2 3 2 2" xfId="9407" xr:uid="{C065E918-4888-4BA7-BB80-E71E49BDF17E}"/>
    <cellStyle name="SAPBEXexcGood2 3 2 2 2" xfId="9781" xr:uid="{70E97977-49F4-4DFC-8617-269530C7158F}"/>
    <cellStyle name="SAPBEXexcGood2 3 2 2 2 2" xfId="12798" xr:uid="{DED02CD1-F430-47FC-AFEF-9FA5937778E2}"/>
    <cellStyle name="SAPBEXexcGood2 3 2 2 2 2 2" xfId="37558" xr:uid="{78777B60-1EAA-4423-A5E8-E3A910E353B7}"/>
    <cellStyle name="SAPBEXexcGood2 3 2 2 2 3" xfId="18070" xr:uid="{1F9E7095-0F51-47CB-A83D-09F041FF1115}"/>
    <cellStyle name="SAPBEXexcGood2 3 2 2 3" xfId="12469" xr:uid="{53A0E86B-6B07-4FBE-8851-87859F1EE9FD}"/>
    <cellStyle name="SAPBEXexcGood2 3 2 2 3 2" xfId="37218" xr:uid="{3FE1E6E7-91A2-452F-A23C-B421E2E411D7}"/>
    <cellStyle name="SAPBEXexcGood2 3 2 2 4" xfId="17729" xr:uid="{263AEDDB-9258-4EE0-93C9-7BEA01E04592}"/>
    <cellStyle name="SAPBEXexcGood2 3 2 3" xfId="9056" xr:uid="{0E66B4CB-4819-47BE-A8EE-31BBC36E6A6B}"/>
    <cellStyle name="SAPBEXexcGood2 3 2 3 2" xfId="12285" xr:uid="{691794F3-66FE-4F56-AF56-22E8E4857DAF}"/>
    <cellStyle name="SAPBEXexcGood2 3 2 3 2 2" xfId="36903" xr:uid="{D9A62265-9C46-4251-B633-8A7EF166BD89}"/>
    <cellStyle name="SAPBEXexcGood2 3 2 3 3" xfId="17424" xr:uid="{AE2C8E23-7281-4616-BFA6-152ACE2A95AD}"/>
    <cellStyle name="SAPBEXexcGood2 3 2 4" xfId="11142" xr:uid="{5E5FA908-97DB-4346-8BDE-047ADE5B8026}"/>
    <cellStyle name="SAPBEXexcGood2 3 2 4 2" xfId="47623" xr:uid="{8DCCFAB2-724A-4302-9FD0-14BDC0B67F3C}"/>
    <cellStyle name="SAPBEXexcGood2 3 2 4 3" xfId="28872" xr:uid="{B75B1A06-A46A-4644-AE2A-156392A494F3}"/>
    <cellStyle name="SAPBEXexcGood2 3 2 5" xfId="34362" xr:uid="{E6F6493A-1E63-472F-BEDA-DD5F1EB2BFE8}"/>
    <cellStyle name="SAPBEXexcGood2 3 2 6" xfId="15190" xr:uid="{F48D9421-2C04-43BD-83A9-BF7CD4CA1180}"/>
    <cellStyle name="SAPBEXexcGood2 3 20" xfId="23932" xr:uid="{4AB5957A-8AD2-4466-84F0-BA861DBA510D}"/>
    <cellStyle name="SAPBEXexcGood2 3 20 2" xfId="42715" xr:uid="{C8B52B2D-DBD0-4620-A24A-F30A24FAE7A6}"/>
    <cellStyle name="SAPBEXexcGood2 3 21" xfId="26209" xr:uid="{AFA0DC9A-615D-4A9A-BD25-407C99879BF7}"/>
    <cellStyle name="SAPBEXexcGood2 3 21 2" xfId="44980" xr:uid="{9FC18898-CC9F-428A-BABC-49F4B2A63840}"/>
    <cellStyle name="SAPBEXexcGood2 3 22" xfId="25900" xr:uid="{EB05B541-2FAA-43C6-BEF2-684DD55ED060}"/>
    <cellStyle name="SAPBEXexcGood2 3 22 2" xfId="44673" xr:uid="{C84F4A81-D54E-491D-8D9C-454D525CB6A1}"/>
    <cellStyle name="SAPBEXexcGood2 3 23" xfId="26067" xr:uid="{295D2378-4599-4A74-AD74-821FD8F03610}"/>
    <cellStyle name="SAPBEXexcGood2 3 23 2" xfId="44839" xr:uid="{9E3D1719-C5F6-4AE0-8B60-C950AD32DFEA}"/>
    <cellStyle name="SAPBEXexcGood2 3 24" xfId="26191" xr:uid="{66AC705E-ADBA-406F-8A52-E9B5CFEF0BA3}"/>
    <cellStyle name="SAPBEXexcGood2 3 24 2" xfId="44962" xr:uid="{F1DE7835-97BB-4D61-97D2-AD309A71C569}"/>
    <cellStyle name="SAPBEXexcGood2 3 25" xfId="25384" xr:uid="{B802EC81-FCA5-4B8F-8ED3-1D8569C685D6}"/>
    <cellStyle name="SAPBEXexcGood2 3 25 2" xfId="44160" xr:uid="{817BD4E6-F906-4EED-A8FA-415A36B8D1D6}"/>
    <cellStyle name="SAPBEXexcGood2 3 26" xfId="32397" xr:uid="{5D4F754D-7D91-4F73-8F85-46AF9B9E8825}"/>
    <cellStyle name="SAPBEXexcGood2 3 27" xfId="31346" xr:uid="{4D4378AA-1E12-41C8-A94B-BF6A0132691B}"/>
    <cellStyle name="SAPBEXexcGood2 3 28" xfId="13401" xr:uid="{432C0985-70B2-4890-93AE-45CE0EBFA4F2}"/>
    <cellStyle name="SAPBEXexcGood2 3 3" xfId="9328" xr:uid="{EB78C673-EE58-424F-B75F-14517C69F02E}"/>
    <cellStyle name="SAPBEXexcGood2 3 3 2" xfId="9703" xr:uid="{BAA74B4B-22D0-42A0-99D7-0D217FCB3ABB}"/>
    <cellStyle name="SAPBEXexcGood2 3 3 2 2" xfId="12720" xr:uid="{D97C8C97-2613-4123-A7AE-9C21C3139C9A}"/>
    <cellStyle name="SAPBEXexcGood2 3 3 2 2 2" xfId="37480" xr:uid="{187534F1-59EE-4B37-9BDD-7A86582B48DC}"/>
    <cellStyle name="SAPBEXexcGood2 3 3 2 3" xfId="17992" xr:uid="{9E7C227C-4AEB-457F-8008-C2C0A2A687E3}"/>
    <cellStyle name="SAPBEXexcGood2 3 3 3" xfId="12391" xr:uid="{952A7F6D-C10E-44A7-A7DE-9AD710640212}"/>
    <cellStyle name="SAPBEXexcGood2 3 3 3 2" xfId="37140" xr:uid="{CF1D21E9-E727-48AB-AE8C-691AAA47073D}"/>
    <cellStyle name="SAPBEXexcGood2 3 3 4" xfId="17651" xr:uid="{42FB31E5-D30D-4B8F-A7AF-18535F5F444F}"/>
    <cellStyle name="SAPBEXexcGood2 3 4" xfId="8796" xr:uid="{322F9981-8A9C-42FD-8897-62A4D5CD312C}"/>
    <cellStyle name="SAPBEXexcGood2 3 4 2" xfId="12188" xr:uid="{F4F1D845-F1FD-46A8-9A77-F54E0752F47F}"/>
    <cellStyle name="SAPBEXexcGood2 3 4 2 2" xfId="36704" xr:uid="{87C91EE8-00E5-4425-8B54-240EEAEAFD32}"/>
    <cellStyle name="SAPBEXexcGood2 3 4 3" xfId="17242" xr:uid="{B2857941-0BA4-4695-AA90-6611FF1725D3}"/>
    <cellStyle name="SAPBEXexcGood2 3 5" xfId="9553" xr:uid="{5386014C-C2B7-4AE2-955B-AED7710624E1}"/>
    <cellStyle name="SAPBEXexcGood2 3 5 2" xfId="12601" xr:uid="{E44DDAB9-D020-4960-864B-B5FBCE250542}"/>
    <cellStyle name="SAPBEXexcGood2 3 5 2 2" xfId="37349" xr:uid="{6A2C2516-7F99-4433-89FA-E66EBF9ECC32}"/>
    <cellStyle name="SAPBEXexcGood2 3 5 3" xfId="17862" xr:uid="{D2EEC019-9274-4B85-92F6-7FD226933F33}"/>
    <cellStyle name="SAPBEXexcGood2 3 6" xfId="19763" xr:uid="{BB2E9B6D-437B-4B5F-8564-0D7ADE8D9624}"/>
    <cellStyle name="SAPBEXexcGood2 3 6 2" xfId="39230" xr:uid="{8C66A8EC-4AC7-4998-BC86-25B0CB05334E}"/>
    <cellStyle name="SAPBEXexcGood2 3 7" xfId="18834" xr:uid="{D9CC906F-E6C4-49C6-8231-02369160B97D}"/>
    <cellStyle name="SAPBEXexcGood2 3 7 2" xfId="38315" xr:uid="{8C6969A4-23ED-4030-A2AA-83A8CB483032}"/>
    <cellStyle name="SAPBEXexcGood2 3 8" xfId="21151" xr:uid="{8AC3AA31-E3C4-4158-9413-804BF3CB282B}"/>
    <cellStyle name="SAPBEXexcGood2 3 8 2" xfId="39953" xr:uid="{4BADAA21-AC7C-4F2A-A3CC-F77D196616F5}"/>
    <cellStyle name="SAPBEXexcGood2 3 9" xfId="18408" xr:uid="{E1E1365D-A782-4888-A396-38F750066645}"/>
    <cellStyle name="SAPBEXexcGood2 3 9 2" xfId="37891" xr:uid="{AA1F7AE9-53EB-42D6-8CFB-925B4C6A1A1A}"/>
    <cellStyle name="SAPBEXexcGood2 30" xfId="20341" xr:uid="{51BE0464-A6CF-40AE-B2EF-91DC38DB4515}"/>
    <cellStyle name="SAPBEXexcGood2 30 2" xfId="39621" xr:uid="{9A765EB1-6830-437C-88E4-31D426BFBA46}"/>
    <cellStyle name="SAPBEXexcGood2 31" xfId="22635" xr:uid="{9EABBDE1-65C2-4238-ADD5-3A8BD6173E21}"/>
    <cellStyle name="SAPBEXexcGood2 31 2" xfId="41427" xr:uid="{5F9D4CB5-E63B-4DBE-A38B-4AB5BE81117B}"/>
    <cellStyle name="SAPBEXexcGood2 32" xfId="23716" xr:uid="{C5CEA351-244E-441F-A115-48D5AE577C73}"/>
    <cellStyle name="SAPBEXexcGood2 32 2" xfId="42500" xr:uid="{0B8FD59A-F4BD-4C4B-B623-9866B4ABB648}"/>
    <cellStyle name="SAPBEXexcGood2 33" xfId="23552" xr:uid="{23CAAB79-17FB-4850-A816-6858F050103A}"/>
    <cellStyle name="SAPBEXexcGood2 33 2" xfId="42338" xr:uid="{57AD0EFE-81AE-40CF-BC07-3C388318B5D0}"/>
    <cellStyle name="SAPBEXexcGood2 34" xfId="25656" xr:uid="{72DC76EC-B290-4CF4-802B-BD8006D5E9DD}"/>
    <cellStyle name="SAPBEXexcGood2 34 2" xfId="44431" xr:uid="{A5CEDAC0-6AB7-452D-A2D9-42CF913896B2}"/>
    <cellStyle name="SAPBEXexcGood2 35" xfId="25836" xr:uid="{2B38EB76-7D51-43D6-A819-6156F25A0FBD}"/>
    <cellStyle name="SAPBEXexcGood2 35 2" xfId="44610" xr:uid="{702C5A70-B38F-403E-B52D-8F6E2FDE606F}"/>
    <cellStyle name="SAPBEXexcGood2 36" xfId="26009" xr:uid="{B0A7394A-D53B-472A-88FB-D5469138614F}"/>
    <cellStyle name="SAPBEXexcGood2 36 2" xfId="44781" xr:uid="{DE1F55D5-58A3-4576-A1F4-E4803221FBE5}"/>
    <cellStyle name="SAPBEXexcGood2 37" xfId="22858" xr:uid="{B174C4E5-9CF2-4E14-B537-6AC3161F7FDC}"/>
    <cellStyle name="SAPBEXexcGood2 37 2" xfId="41649" xr:uid="{729563B1-BCEA-443E-A401-EB46B390FC9A}"/>
    <cellStyle name="SAPBEXexcGood2 38" xfId="25261" xr:uid="{91618290-D8CA-46E7-AE20-E54B28D405E3}"/>
    <cellStyle name="SAPBEXexcGood2 38 2" xfId="44037" xr:uid="{955B2C23-4BC6-463A-8F9E-DC6440B575EE}"/>
    <cellStyle name="SAPBEXexcGood2 39" xfId="26412" xr:uid="{2FC92055-2298-4E84-88FA-D3655ED69145}"/>
    <cellStyle name="SAPBEXexcGood2 39 2" xfId="45183" xr:uid="{B827ACBA-5E4D-4DF9-8C9B-709CB529D350}"/>
    <cellStyle name="SAPBEXexcGood2 4" xfId="3182" xr:uid="{85B4BAC7-A80A-4C62-B226-5488E365097F}"/>
    <cellStyle name="SAPBEXexcGood2 4 2" xfId="5254" xr:uid="{1DC19E57-6F36-4531-8349-7892BF0D2A38}"/>
    <cellStyle name="SAPBEXexcGood2 4 2 2" xfId="9360" xr:uid="{3C445AD5-6F3B-4DFE-9114-A90FAE063600}"/>
    <cellStyle name="SAPBEXexcGood2 4 2 2 2" xfId="12422" xr:uid="{E612ECAF-21B7-4479-97E6-C8176C1D9FD7}"/>
    <cellStyle name="SAPBEXexcGood2 4 2 2 2 2" xfId="37171" xr:uid="{66F5FD1A-AD14-41D6-95A7-7B7CBB4B2AB4}"/>
    <cellStyle name="SAPBEXexcGood2 4 2 2 3" xfId="17682" xr:uid="{FBF9E0A2-F416-497F-AD58-1BB6FB81E6E3}"/>
    <cellStyle name="SAPBEXexcGood2 4 2 3" xfId="9734" xr:uid="{62690036-B8E1-4BAA-9C0D-0981BD8B5507}"/>
    <cellStyle name="SAPBEXexcGood2 4 2 3 2" xfId="12751" xr:uid="{97E114A8-E291-4E62-938A-E1F1E0E54202}"/>
    <cellStyle name="SAPBEXexcGood2 4 2 3 2 2" xfId="37511" xr:uid="{ECEB458E-72A7-46F6-BB92-C1BE8167462F}"/>
    <cellStyle name="SAPBEXexcGood2 4 2 3 3" xfId="18023" xr:uid="{CD7294A1-73FD-4BAF-8C64-5DF4641F0E87}"/>
    <cellStyle name="SAPBEXexcGood2 4 2 4" xfId="11473" xr:uid="{259235D3-C60D-46D0-8980-066A988EA24E}"/>
    <cellStyle name="SAPBEXexcGood2 4 2 4 2" xfId="48097" xr:uid="{E518E607-C2A6-45B7-BC7B-09CACF0987CD}"/>
    <cellStyle name="SAPBEXexcGood2 4 2 4 3" xfId="29346" xr:uid="{03B34198-125F-4B1C-9549-B2341F56237D}"/>
    <cellStyle name="SAPBEXexcGood2 4 2 5" xfId="34836" xr:uid="{A0C82B1B-F625-4104-84FE-57351C2015FD}"/>
    <cellStyle name="SAPBEXexcGood2 4 2 6" xfId="15664" xr:uid="{D0AD06F7-DD80-44EA-A41B-988FA865D40F}"/>
    <cellStyle name="SAPBEXexcGood2 4 3" xfId="9004" xr:uid="{B0ED1BAA-90C2-4032-AA2C-F4C8F85BA5CA}"/>
    <cellStyle name="SAPBEXexcGood2 4 3 2" xfId="12240" xr:uid="{F3C2FAC5-1B2E-4383-9BA4-39E8BCD150CB}"/>
    <cellStyle name="SAPBEXexcGood2 4 3 2 2" xfId="36853" xr:uid="{DCC68DFF-8361-46FB-9A29-5411D117377E}"/>
    <cellStyle name="SAPBEXexcGood2 4 3 3" xfId="17374" xr:uid="{FB7F6FC6-31E2-4D39-8ECD-D8F14BB6C532}"/>
    <cellStyle name="SAPBEXexcGood2 4 4" xfId="27590" xr:uid="{69C96021-37FF-4E59-BA66-B14442019740}"/>
    <cellStyle name="SAPBEXexcGood2 4 4 2" xfId="46341" xr:uid="{F6EA4839-E9A4-4A52-8DAD-4BE947182F8F}"/>
    <cellStyle name="SAPBEXexcGood2 4 5" xfId="32895" xr:uid="{F8E7E3F3-FE2F-46BD-8A40-EF6ECCD2467A}"/>
    <cellStyle name="SAPBEXexcGood2 4 6" xfId="13895" xr:uid="{D1445F9A-5EEE-40BB-8867-1A77C8EF4405}"/>
    <cellStyle name="SAPBEXexcGood2 40" xfId="26514" xr:uid="{980C3CC8-2D21-47D6-92F6-133F0E9369D0}"/>
    <cellStyle name="SAPBEXexcGood2 40 2" xfId="45284" xr:uid="{2AD1BE86-5923-459A-9241-59083E11F031}"/>
    <cellStyle name="SAPBEXexcGood2 41" xfId="26578" xr:uid="{1993C137-C2AE-4399-9B28-4FF3D4F83054}"/>
    <cellStyle name="SAPBEXexcGood2 41 2" xfId="45348" xr:uid="{EC0194B9-9E57-4214-A893-971255E805D5}"/>
    <cellStyle name="SAPBEXexcGood2 42" xfId="31679" xr:uid="{E17BF7E3-0C2A-45EB-8F9F-C7A46BB17E40}"/>
    <cellStyle name="SAPBEXexcGood2 43" xfId="30959" xr:uid="{E1D746A5-C894-4C81-810C-327C97FF1DE1}"/>
    <cellStyle name="SAPBEXexcGood2 5" xfId="3269" xr:uid="{A39BA2B2-FFA0-4E47-9121-696F605E51D5}"/>
    <cellStyle name="SAPBEXexcGood2 5 2" xfId="5335" xr:uid="{1F41FF89-A506-4B09-A1EF-3C2884D0C1DF}"/>
    <cellStyle name="SAPBEXexcGood2 5 2 2" xfId="11554" xr:uid="{541C0AF7-E455-4739-8833-36D756976FCE}"/>
    <cellStyle name="SAPBEXexcGood2 5 2 2 2" xfId="48178" xr:uid="{6ACAA642-BA5B-4AA6-92DB-49CF02E92BB4}"/>
    <cellStyle name="SAPBEXexcGood2 5 2 2 3" xfId="29427" xr:uid="{1CFF87DC-90BC-4508-A1BF-71C880C4F7FC}"/>
    <cellStyle name="SAPBEXexcGood2 5 2 3" xfId="34917" xr:uid="{BF4504A2-1B19-4FAF-88FE-51A522C43029}"/>
    <cellStyle name="SAPBEXexcGood2 5 2 4" xfId="15745" xr:uid="{0D50561E-7D49-4E47-A238-1C12ABBE5C56}"/>
    <cellStyle name="SAPBEXexcGood2 5 3" xfId="9317" xr:uid="{B04FC860-119A-44C6-A95C-29482D943D89}"/>
    <cellStyle name="SAPBEXexcGood2 5 3 2" xfId="12382" xr:uid="{334E8362-4918-4442-A4AD-1E2CA8B22BBE}"/>
    <cellStyle name="SAPBEXexcGood2 5 3 2 2" xfId="37131" xr:uid="{A959140A-4CCB-4712-8335-0DFAF67AA42A}"/>
    <cellStyle name="SAPBEXexcGood2 5 3 3" xfId="17642" xr:uid="{D559014E-3FEA-4EEE-B498-B02B46082C35}"/>
    <cellStyle name="SAPBEXexcGood2 5 4" xfId="9694" xr:uid="{3775415A-DC34-42DF-824E-9FEFBC03836B}"/>
    <cellStyle name="SAPBEXexcGood2 5 4 2" xfId="12711" xr:uid="{6AEB6622-AF0D-48D5-A33E-C525275B9BDB}"/>
    <cellStyle name="SAPBEXexcGood2 5 4 2 2" xfId="37471" xr:uid="{FE5BF84D-259B-4465-A891-A43D89DE524B}"/>
    <cellStyle name="SAPBEXexcGood2 5 4 3" xfId="17983" xr:uid="{8CC36430-6859-43B5-B0EC-3687C712D59F}"/>
    <cellStyle name="SAPBEXexcGood2 5 5" xfId="10512" xr:uid="{55661FCE-ABD4-4926-BDC9-9A31FEDC7CE8}"/>
    <cellStyle name="SAPBEXexcGood2 5 5 2" xfId="46426" xr:uid="{80022C26-CAE6-4AD7-8517-7720F120AFF8}"/>
    <cellStyle name="SAPBEXexcGood2 5 5 3" xfId="27675" xr:uid="{EDBA59AF-EFD9-4968-8F23-78C38577CECE}"/>
    <cellStyle name="SAPBEXexcGood2 5 6" xfId="32982" xr:uid="{2CFF61E9-C15B-4D97-B7F3-0AC9B8669296}"/>
    <cellStyle name="SAPBEXexcGood2 5 7" xfId="13981" xr:uid="{CB4EED9D-9F87-43D7-BA0E-74D109D289F6}"/>
    <cellStyle name="SAPBEXexcGood2 6" xfId="3208" xr:uid="{AE97FB7B-1D92-4033-BB59-BA6CB8A87E39}"/>
    <cellStyle name="SAPBEXexcGood2 6 2" xfId="5280" xr:uid="{19994B9F-76D3-4A25-9672-D5A71B402C89}"/>
    <cellStyle name="SAPBEXexcGood2 6 2 2" xfId="11499" xr:uid="{F5734FAE-989D-47A2-A9ED-A7BC70B8DA4B}"/>
    <cellStyle name="SAPBEXexcGood2 6 2 2 2" xfId="48123" xr:uid="{C545E6AF-528E-453C-A802-71CC96C3CF5F}"/>
    <cellStyle name="SAPBEXexcGood2 6 2 2 3" xfId="29372" xr:uid="{E750A861-837B-484D-80B5-DDAA494245E7}"/>
    <cellStyle name="SAPBEXexcGood2 6 2 3" xfId="34862" xr:uid="{D7709622-B758-4E70-95B9-BFB7109A1C9B}"/>
    <cellStyle name="SAPBEXexcGood2 6 2 4" xfId="15690" xr:uid="{A7B02BDC-3D23-4576-996D-D61383A1EF2A}"/>
    <cellStyle name="SAPBEXexcGood2 6 3" xfId="10452" xr:uid="{930F076F-B900-453D-A5DB-39693CA0C659}"/>
    <cellStyle name="SAPBEXexcGood2 6 3 2" xfId="46367" xr:uid="{F594022C-FDEC-41DA-B59A-6AC17C20B6D7}"/>
    <cellStyle name="SAPBEXexcGood2 6 3 3" xfId="27616" xr:uid="{D4D2AEEC-B18F-41B8-A669-8F5163E95E95}"/>
    <cellStyle name="SAPBEXexcGood2 6 4" xfId="32921" xr:uid="{8775D105-759E-4E83-BE56-447EC5409D0F}"/>
    <cellStyle name="SAPBEXexcGood2 6 5" xfId="13921" xr:uid="{52121041-570F-4FEC-ACBF-5081886C32EF}"/>
    <cellStyle name="SAPBEXexcGood2 7" xfId="3688" xr:uid="{BEE944D6-4D14-4F79-97FC-2D12A75E6A7A}"/>
    <cellStyle name="SAPBEXexcGood2 7 2" xfId="5671" xr:uid="{14983DD6-B0C4-42D5-9B19-0F936DD91FFE}"/>
    <cellStyle name="SAPBEXexcGood2 7 2 2" xfId="11825" xr:uid="{06592127-D98E-452D-B809-41C2EF09F665}"/>
    <cellStyle name="SAPBEXexcGood2 7 2 2 2" xfId="48511" xr:uid="{474C10AB-F0A2-4FFE-9AB1-4A2A39A23074}"/>
    <cellStyle name="SAPBEXexcGood2 7 2 2 3" xfId="29760" xr:uid="{E72D62D1-D591-4E98-A288-D800E34146BF}"/>
    <cellStyle name="SAPBEXexcGood2 7 2 3" xfId="35251" xr:uid="{0F95A0B5-DE29-4385-9D9A-AF57A20F5C82}"/>
    <cellStyle name="SAPBEXexcGood2 7 2 4" xfId="16078" xr:uid="{064ACF3E-ADF8-4C5E-9A1F-5C09061857C8}"/>
    <cellStyle name="SAPBEXexcGood2 7 3" xfId="10808" xr:uid="{449B1318-2017-4499-BC32-7570E6C1C2B7}"/>
    <cellStyle name="SAPBEXexcGood2 7 3 2" xfId="46778" xr:uid="{731F864B-FD1D-41B9-ABF8-7CF491115C3E}"/>
    <cellStyle name="SAPBEXexcGood2 7 3 3" xfId="28027" xr:uid="{2EF3F32E-1B60-4F74-9274-BB078181F541}"/>
    <cellStyle name="SAPBEXexcGood2 7 4" xfId="33364" xr:uid="{DC453A0E-DFDE-4140-A74C-33555F65B50E}"/>
    <cellStyle name="SAPBEXexcGood2 7 5" xfId="14344" xr:uid="{3F917288-5F5C-4223-81D6-6BB1E37E38A8}"/>
    <cellStyle name="SAPBEXexcGood2 8" xfId="3240" xr:uid="{76A9CAE6-5189-4371-B034-759326ECB667}"/>
    <cellStyle name="SAPBEXexcGood2 8 2" xfId="5308" xr:uid="{C8345074-4F13-4280-AE45-1F644A7AFCA7}"/>
    <cellStyle name="SAPBEXexcGood2 8 2 2" xfId="11527" xr:uid="{9ADA0FB6-A28E-43F3-B101-131A9B3A997F}"/>
    <cellStyle name="SAPBEXexcGood2 8 2 2 2" xfId="48151" xr:uid="{998E3C50-E961-466E-A525-2EBA53C6AA9F}"/>
    <cellStyle name="SAPBEXexcGood2 8 2 2 3" xfId="29400" xr:uid="{E90B4B91-F240-479B-9EE3-6F4024023469}"/>
    <cellStyle name="SAPBEXexcGood2 8 2 3" xfId="34890" xr:uid="{E3B94DAA-52DB-46DA-9C8A-B4FFB100EC2B}"/>
    <cellStyle name="SAPBEXexcGood2 8 2 4" xfId="15718" xr:uid="{4734817A-5DB5-4595-8954-C6D42DD62EE1}"/>
    <cellStyle name="SAPBEXexcGood2 8 3" xfId="10484" xr:uid="{AB4024CB-7429-421C-AE0E-DE6B900C2FC9}"/>
    <cellStyle name="SAPBEXexcGood2 8 3 2" xfId="46399" xr:uid="{9753BB8E-3682-43B5-AB11-86AFA6F32231}"/>
    <cellStyle name="SAPBEXexcGood2 8 3 3" xfId="27648" xr:uid="{715FD2A6-A963-42FD-A260-010E200998D8}"/>
    <cellStyle name="SAPBEXexcGood2 8 4" xfId="32953" xr:uid="{EABAE019-0D90-46B5-B842-1D70F4789305}"/>
    <cellStyle name="SAPBEXexcGood2 8 5" xfId="13953" xr:uid="{52C24BB5-4E95-49C0-91E3-38987F90D943}"/>
    <cellStyle name="SAPBEXexcGood2 9" xfId="3603" xr:uid="{1F791939-AC72-4293-BC2C-9414125148F1}"/>
    <cellStyle name="SAPBEXexcGood2 9 2" xfId="5594" xr:uid="{6FD4C80C-989F-4C2C-B685-BAFA5B453C3C}"/>
    <cellStyle name="SAPBEXexcGood2 9 2 2" xfId="11751" xr:uid="{FE6F5329-A820-4F77-8B05-A42FEC974908}"/>
    <cellStyle name="SAPBEXexcGood2 9 2 2 2" xfId="48436" xr:uid="{A3A3BA6C-0CA7-4701-90F4-597A2FD0D147}"/>
    <cellStyle name="SAPBEXexcGood2 9 2 2 3" xfId="29685" xr:uid="{D1EEED1A-298B-4D99-AFB0-E5F0FBF996C7}"/>
    <cellStyle name="SAPBEXexcGood2 9 2 3" xfId="35175" xr:uid="{E083EF2C-5456-42B9-990A-ACDB2CA7C97F}"/>
    <cellStyle name="SAPBEXexcGood2 9 2 4" xfId="16003" xr:uid="{C74CF69D-E176-461F-B4EF-A0F3198FDF29}"/>
    <cellStyle name="SAPBEXexcGood2 9 3" xfId="10724" xr:uid="{5EF71384-0B74-410C-9BFC-75E8DBF42E94}"/>
    <cellStyle name="SAPBEXexcGood2 9 3 2" xfId="46694" xr:uid="{43690593-9DCB-4786-8465-C408F5FB2D54}"/>
    <cellStyle name="SAPBEXexcGood2 9 3 3" xfId="27943" xr:uid="{2E56779C-2280-406E-84C7-5484955411B1}"/>
    <cellStyle name="SAPBEXexcGood2 9 4" xfId="33279" xr:uid="{562A180B-38B9-4D45-8FFD-B1248E308EB8}"/>
    <cellStyle name="SAPBEXexcGood2 9 5" xfId="14260" xr:uid="{0A47083C-1504-467A-AD80-B37650AF000F}"/>
    <cellStyle name="SAPBEXexcGood3" xfId="1287" xr:uid="{CA6B214A-B55D-4D95-9400-FB72D3925FDD}"/>
    <cellStyle name="SAPBEXexcGood3 10" xfId="3657" xr:uid="{13012997-4C7A-4220-A10B-808188F7592F}"/>
    <cellStyle name="SAPBEXexcGood3 10 2" xfId="5640" xr:uid="{33D0B2BA-087E-48C2-B6E4-D68AF034E5EA}"/>
    <cellStyle name="SAPBEXexcGood3 10 2 2" xfId="11795" xr:uid="{84313804-1965-4902-81FD-7C8D8D01217F}"/>
    <cellStyle name="SAPBEXexcGood3 10 2 2 2" xfId="48480" xr:uid="{7D84F36E-E2E9-4DCC-B78D-41BE13C46524}"/>
    <cellStyle name="SAPBEXexcGood3 10 2 2 3" xfId="29729" xr:uid="{F7CF53AE-F14F-4E39-A376-2E5F740EF7EE}"/>
    <cellStyle name="SAPBEXexcGood3 10 2 3" xfId="35220" xr:uid="{70999E98-CCBC-405D-B425-3FA900BB0D30}"/>
    <cellStyle name="SAPBEXexcGood3 10 2 4" xfId="16047" xr:uid="{91D6D284-C993-4ED2-8F9E-16D99C9AB3A0}"/>
    <cellStyle name="SAPBEXexcGood3 10 3" xfId="10777" xr:uid="{28AF41C2-AC3D-41BC-A397-3006CCA023E8}"/>
    <cellStyle name="SAPBEXexcGood3 10 3 2" xfId="46747" xr:uid="{EA69FAD4-013B-48F3-93B3-09DFE2DF9528}"/>
    <cellStyle name="SAPBEXexcGood3 10 3 3" xfId="27996" xr:uid="{AAF10573-11AB-424B-BA31-6BD6EEA55443}"/>
    <cellStyle name="SAPBEXexcGood3 10 4" xfId="33333" xr:uid="{BDDD3801-8E63-41C1-967C-35CC0FC90A96}"/>
    <cellStyle name="SAPBEXexcGood3 10 5" xfId="14313" xr:uid="{BAAA89B7-3A56-4EA5-AF2F-DB3D6674FAC6}"/>
    <cellStyle name="SAPBEXexcGood3 11" xfId="2759" xr:uid="{5D6D8D37-1BDB-49BA-921B-58CE1B3A34A0}"/>
    <cellStyle name="SAPBEXexcGood3 11 2" xfId="4849" xr:uid="{E71C6A35-6A3A-45BD-B3A6-E4BB4D279717}"/>
    <cellStyle name="SAPBEXexcGood3 11 2 2" xfId="11211" xr:uid="{5B51ECBE-7F66-40D3-97A9-DD7C4EBD0294}"/>
    <cellStyle name="SAPBEXexcGood3 11 2 2 2" xfId="47692" xr:uid="{16558199-82B6-4573-A94B-EE2775A50C76}"/>
    <cellStyle name="SAPBEXexcGood3 11 2 2 3" xfId="28941" xr:uid="{F7917173-2056-4B3C-8C37-97DD3BBA8D36}"/>
    <cellStyle name="SAPBEXexcGood3 11 2 3" xfId="34431" xr:uid="{254039EC-D875-43C1-A71D-CCAE0C5054C8}"/>
    <cellStyle name="SAPBEXexcGood3 11 2 4" xfId="15259" xr:uid="{1B988A8A-9AC6-4979-862B-876DD6F04C61}"/>
    <cellStyle name="SAPBEXexcGood3 11 3" xfId="10177" xr:uid="{BB37E45B-104A-481C-9D8F-F84D2772E4C4}"/>
    <cellStyle name="SAPBEXexcGood3 11 3 2" xfId="45939" xr:uid="{14733DD9-B136-4D75-9C97-5874CAB8762D}"/>
    <cellStyle name="SAPBEXexcGood3 11 3 3" xfId="27188" xr:uid="{6044E324-9241-4C1D-9704-B4CE94B3748C}"/>
    <cellStyle name="SAPBEXexcGood3 11 4" xfId="32474" xr:uid="{7CEE1447-D0E0-484A-80BD-EC9136270C71}"/>
    <cellStyle name="SAPBEXexcGood3 11 5" xfId="13477" xr:uid="{8FFCA5D9-972E-4771-9D9D-EDA546030353}"/>
    <cellStyle name="SAPBEXexcGood3 12" xfId="3247" xr:uid="{6CECD09C-D1DB-44A2-9C76-19097B551133}"/>
    <cellStyle name="SAPBEXexcGood3 12 2" xfId="5315" xr:uid="{F513FE7E-9BA9-4CA0-B4C9-A9C23545079B}"/>
    <cellStyle name="SAPBEXexcGood3 12 2 2" xfId="11534" xr:uid="{3350B270-0040-4277-88B4-0F05DEC3F2B6}"/>
    <cellStyle name="SAPBEXexcGood3 12 2 2 2" xfId="48158" xr:uid="{279512E3-9024-4D53-B5E5-4C0A5AB63C28}"/>
    <cellStyle name="SAPBEXexcGood3 12 2 2 3" xfId="29407" xr:uid="{4A27B7AF-EEE5-46D3-9C7D-0EFA15DF95AA}"/>
    <cellStyle name="SAPBEXexcGood3 12 2 3" xfId="34897" xr:uid="{BF88BDBD-E96D-4A26-83D8-B701725FFD3B}"/>
    <cellStyle name="SAPBEXexcGood3 12 2 4" xfId="15725" xr:uid="{0B444F0C-8CBC-4A50-A6B1-E198020085BA}"/>
    <cellStyle name="SAPBEXexcGood3 12 3" xfId="10491" xr:uid="{FFE087F4-DB81-40E9-B1A5-EC3319A56111}"/>
    <cellStyle name="SAPBEXexcGood3 12 3 2" xfId="46406" xr:uid="{27950A7E-6A53-4629-9639-7551306B06B0}"/>
    <cellStyle name="SAPBEXexcGood3 12 3 3" xfId="27655" xr:uid="{AFBDA47D-44A9-4D9E-B0D4-0AA2DB11FBAB}"/>
    <cellStyle name="SAPBEXexcGood3 12 4" xfId="32960" xr:uid="{A5DE69EC-8275-4604-8C2C-38672CB5C067}"/>
    <cellStyle name="SAPBEXexcGood3 12 5" xfId="13960" xr:uid="{85005E68-3CC0-4F78-9207-B5BBB4757BF9}"/>
    <cellStyle name="SAPBEXexcGood3 13" xfId="2694" xr:uid="{79E28B7F-63EF-4791-AF8B-5845B5506C40}"/>
    <cellStyle name="SAPBEXexcGood3 13 2" xfId="4792" xr:uid="{6A3EC0E0-D491-463B-BEBE-B99E41BD45B0}"/>
    <cellStyle name="SAPBEXexcGood3 13 2 2" xfId="11154" xr:uid="{BC4C07D3-53F2-479C-816A-D252D51A72BB}"/>
    <cellStyle name="SAPBEXexcGood3 13 2 2 2" xfId="47635" xr:uid="{29F3C814-F340-4457-AFC5-224E103772D6}"/>
    <cellStyle name="SAPBEXexcGood3 13 2 2 3" xfId="28884" xr:uid="{E3C9FAEA-CB6F-4B72-9B06-7E199236EA9A}"/>
    <cellStyle name="SAPBEXexcGood3 13 2 3" xfId="34374" xr:uid="{F6465EA3-C889-4A70-A32D-66AD68662E03}"/>
    <cellStyle name="SAPBEXexcGood3 13 2 4" xfId="15202" xr:uid="{9AE8AE63-003A-427E-90A4-E3016E729FD5}"/>
    <cellStyle name="SAPBEXexcGood3 13 3" xfId="10113" xr:uid="{166B2750-9C3A-420C-8009-AE831F474554}"/>
    <cellStyle name="SAPBEXexcGood3 13 3 2" xfId="45877" xr:uid="{48E33633-CEC1-49C5-93D0-251CA3069015}"/>
    <cellStyle name="SAPBEXexcGood3 13 3 3" xfId="27126" xr:uid="{5D5B5D48-2FC7-4AA2-98D3-E0405A5C1641}"/>
    <cellStyle name="SAPBEXexcGood3 13 4" xfId="32409" xr:uid="{A713EB31-5889-4E0F-A77F-B62F35A103ED}"/>
    <cellStyle name="SAPBEXexcGood3 13 5" xfId="13413" xr:uid="{58870B27-05ED-4207-900D-0F5004299572}"/>
    <cellStyle name="SAPBEXexcGood3 14" xfId="2922" xr:uid="{B679EF7D-9EE3-478F-8E2F-E105B6A10D7A}"/>
    <cellStyle name="SAPBEXexcGood3 14 2" xfId="10321" xr:uid="{0A2C19C9-CCA4-4777-AAE7-0ABBF70D22B3}"/>
    <cellStyle name="SAPBEXexcGood3 14 2 2" xfId="46093" xr:uid="{CA9C9BDD-5B0A-40BE-A079-97BB047D4D19}"/>
    <cellStyle name="SAPBEXexcGood3 14 2 3" xfId="27342" xr:uid="{B95C9EF1-C43D-4C5E-B0FB-60BC9E62C0FA}"/>
    <cellStyle name="SAPBEXexcGood3 14 3" xfId="32637" xr:uid="{8E322A13-3017-43AF-83B1-51B16A9BDAE9}"/>
    <cellStyle name="SAPBEXexcGood3 14 4" xfId="13637" xr:uid="{A32734A7-7DB8-4B3D-8422-2B4AAB17A18B}"/>
    <cellStyle name="SAPBEXexcGood3 15" xfId="4067" xr:uid="{3D658D9E-7E23-4794-A676-4DE5AB6548D3}"/>
    <cellStyle name="SAPBEXexcGood3 15 2" xfId="5882" xr:uid="{A60EFD64-167D-411B-B862-A8D07EB69DD2}"/>
    <cellStyle name="SAPBEXexcGood3 15 2 2" xfId="11895" xr:uid="{AA81FB13-6181-4F10-A9B4-D2327B516847}"/>
    <cellStyle name="SAPBEXexcGood3 15 2 2 2" xfId="48719" xr:uid="{D0917F72-68C9-47CC-8683-FE25DC67337F}"/>
    <cellStyle name="SAPBEXexcGood3 15 2 2 3" xfId="29968" xr:uid="{F7EF76A5-C1BF-49E9-B2B2-6E6ABF19CF4B}"/>
    <cellStyle name="SAPBEXexcGood3 15 2 3" xfId="35460" xr:uid="{3DC72C79-9141-4B9F-A25D-35F4B3B5FAD0}"/>
    <cellStyle name="SAPBEXexcGood3 15 2 4" xfId="16286" xr:uid="{216A3665-7E87-416C-8D0B-567DC0908B2C}"/>
    <cellStyle name="SAPBEXexcGood3 15 3" xfId="10897" xr:uid="{7543A295-8B94-44C4-91B4-2DD5E4E82E8E}"/>
    <cellStyle name="SAPBEXexcGood3 15 3 2" xfId="47003" xr:uid="{BBC78541-CF54-4626-B8F0-205F52016991}"/>
    <cellStyle name="SAPBEXexcGood3 15 3 3" xfId="28252" xr:uid="{50538801-9D4E-4940-8BD7-DAA0AB3DC32C}"/>
    <cellStyle name="SAPBEXexcGood3 15 4" xfId="33689" xr:uid="{12763AFA-B287-426E-8E66-56E971E4D624}"/>
    <cellStyle name="SAPBEXexcGood3 15 5" xfId="14571" xr:uid="{CC2D0436-6D72-405B-8017-D602E7ECAA77}"/>
    <cellStyle name="SAPBEXexcGood3 16" xfId="6025" xr:uid="{9BA494DC-024E-44E0-8B21-9318F6698520}"/>
    <cellStyle name="SAPBEXexcGood3 16 2" xfId="11924" xr:uid="{0C380799-1D15-42A4-92E3-D88D49945159}"/>
    <cellStyle name="SAPBEXexcGood3 16 2 2" xfId="48856" xr:uid="{EB9E7FAC-8D6B-47A8-A640-215D79FB9918}"/>
    <cellStyle name="SAPBEXexcGood3 16 2 3" xfId="30105" xr:uid="{E4518C07-37EF-40EC-990E-21A788565C01}"/>
    <cellStyle name="SAPBEXexcGood3 16 3" xfId="35598" xr:uid="{A2E8D972-3126-4DC7-AB02-73FC9ED2E8CA}"/>
    <cellStyle name="SAPBEXexcGood3 16 4" xfId="16423" xr:uid="{A6A067C6-D969-44A7-A616-AC9FE1574936}"/>
    <cellStyle name="SAPBEXexcGood3 17" xfId="7971" xr:uid="{BB58A77D-C680-44EF-8880-BC53FD6E5D40}"/>
    <cellStyle name="SAPBEXexcGood3 17 2" xfId="11968" xr:uid="{7B095845-D915-4B30-A518-276BB23EC9A1}"/>
    <cellStyle name="SAPBEXexcGood3 17 2 2" xfId="49328" xr:uid="{CCFAE7AA-A7AE-4027-BF99-C25174EDF514}"/>
    <cellStyle name="SAPBEXexcGood3 17 2 3" xfId="30580" xr:uid="{5F1DFD79-EE89-4447-B2DD-E8872239B338}"/>
    <cellStyle name="SAPBEXexcGood3 17 3" xfId="36295" xr:uid="{B259E5D0-9744-4114-A359-86E7D1512294}"/>
    <cellStyle name="SAPBEXexcGood3 17 4" xfId="16900" xr:uid="{FFE12537-1062-467B-B215-D765208DB6D4}"/>
    <cellStyle name="SAPBEXexcGood3 18" xfId="8174" xr:uid="{CCB1B696-8FB2-4C9E-874A-4684F84AEE94}"/>
    <cellStyle name="SAPBEXexcGood3 18 2" xfId="12021" xr:uid="{9B5B12D3-2BA2-4B91-8B1A-9877A187540B}"/>
    <cellStyle name="SAPBEXexcGood3 18 2 2" xfId="49383" xr:uid="{FC206704-1156-45C5-9880-B3B462A7607D}"/>
    <cellStyle name="SAPBEXexcGood3 18 2 3" xfId="30635" xr:uid="{B7548292-AAA5-4E55-9623-AE4786B52DD5}"/>
    <cellStyle name="SAPBEXexcGood3 18 3" xfId="36380" xr:uid="{1E71FF0D-F763-4213-AD7E-D84977E6F962}"/>
    <cellStyle name="SAPBEXexcGood3 18 4" xfId="16955" xr:uid="{50371FCF-D8D2-4CCB-BE8E-52D611C53DCD}"/>
    <cellStyle name="SAPBEXexcGood3 19" xfId="8724" xr:uid="{122BEC57-1061-4AA5-8EA6-4AD1FEBD7557}"/>
    <cellStyle name="SAPBEXexcGood3 19 2" xfId="12137" xr:uid="{52645896-DB4D-4890-8388-843D96992460}"/>
    <cellStyle name="SAPBEXexcGood3 19 2 2" xfId="36646" xr:uid="{F6B9BB24-EDD2-44F8-A83F-F4CE97DED35D}"/>
    <cellStyle name="SAPBEXexcGood3 19 3" xfId="17186" xr:uid="{E9C9B196-DA60-4867-84DB-0B5340E49F78}"/>
    <cellStyle name="SAPBEXexcGood3 2" xfId="1407" xr:uid="{5BB80A5C-FAA9-4746-B0F5-8DB88108EDBA}"/>
    <cellStyle name="SAPBEXexcGood3 2 10" xfId="2761" xr:uid="{3545DA0B-B4B8-4690-BD5B-E76C40E5B343}"/>
    <cellStyle name="SAPBEXexcGood3 2 10 2" xfId="4851" xr:uid="{EE8E59B9-9D0E-424E-9F59-6AF6B344FB56}"/>
    <cellStyle name="SAPBEXexcGood3 2 10 2 2" xfId="11213" xr:uid="{2A63610B-8E6C-4470-B6C6-05F5B1F3E04C}"/>
    <cellStyle name="SAPBEXexcGood3 2 10 2 2 2" xfId="47694" xr:uid="{97D97434-DDCE-49F8-B33A-F24674B64B3C}"/>
    <cellStyle name="SAPBEXexcGood3 2 10 2 2 3" xfId="28943" xr:uid="{FB46E648-10B0-4591-9316-CEA2612F1133}"/>
    <cellStyle name="SAPBEXexcGood3 2 10 2 3" xfId="34433" xr:uid="{CEFCC38B-BA6D-455D-A8C4-BBE5CC3E0401}"/>
    <cellStyle name="SAPBEXexcGood3 2 10 2 4" xfId="15261" xr:uid="{11222E95-FC71-43CB-8157-BEB9C86B8F62}"/>
    <cellStyle name="SAPBEXexcGood3 2 10 3" xfId="10179" xr:uid="{3D0754B6-E0A0-485B-B54D-0D4CE6CEB820}"/>
    <cellStyle name="SAPBEXexcGood3 2 10 3 2" xfId="45941" xr:uid="{1FCCE11C-93DD-47FB-ABBE-F4DC8BE5E226}"/>
    <cellStyle name="SAPBEXexcGood3 2 10 3 3" xfId="27190" xr:uid="{C1A70752-00A3-4140-AE45-4970E34D8AFB}"/>
    <cellStyle name="SAPBEXexcGood3 2 10 4" xfId="32476" xr:uid="{A4153879-D7BA-44B3-94D7-8DC45F6895DF}"/>
    <cellStyle name="SAPBEXexcGood3 2 10 5" xfId="13479" xr:uid="{AAA92277-6E00-485B-8289-D212D5EB8D17}"/>
    <cellStyle name="SAPBEXexcGood3 2 11" xfId="3634" xr:uid="{4571559D-F314-4AE9-A1D2-8D0C77640F18}"/>
    <cellStyle name="SAPBEXexcGood3 2 11 2" xfId="5620" xr:uid="{18D035EF-FA32-4FEB-815B-EE6BBA998921}"/>
    <cellStyle name="SAPBEXexcGood3 2 11 2 2" xfId="11777" xr:uid="{611E538C-7D23-415E-AFB1-D5E6DF6638E7}"/>
    <cellStyle name="SAPBEXexcGood3 2 11 2 2 2" xfId="48462" xr:uid="{F3094881-6CCB-4150-B45D-414E28E93F5E}"/>
    <cellStyle name="SAPBEXexcGood3 2 11 2 2 3" xfId="29711" xr:uid="{77619DEC-1DEC-4484-9332-3ECC7069E3DB}"/>
    <cellStyle name="SAPBEXexcGood3 2 11 2 3" xfId="35201" xr:uid="{975BE69E-D127-4CA0-ACB7-8D04090B044A}"/>
    <cellStyle name="SAPBEXexcGood3 2 11 2 4" xfId="16029" xr:uid="{45C58167-7F1C-46C5-8136-AA8F50B22D11}"/>
    <cellStyle name="SAPBEXexcGood3 2 11 3" xfId="10754" xr:uid="{CCFD1C9E-1B00-4BCD-87FE-98BD174092B1}"/>
    <cellStyle name="SAPBEXexcGood3 2 11 3 2" xfId="46724" xr:uid="{A9EE1F94-B17E-4218-BA9F-6789E8B90EFA}"/>
    <cellStyle name="SAPBEXexcGood3 2 11 3 3" xfId="27973" xr:uid="{EB48C8A6-6495-4AAE-A140-B9F137B8E78B}"/>
    <cellStyle name="SAPBEXexcGood3 2 11 4" xfId="33310" xr:uid="{C9442AED-23AC-45A1-8FF9-2AF086B870EE}"/>
    <cellStyle name="SAPBEXexcGood3 2 11 5" xfId="14290" xr:uid="{424EB32A-BF87-4BC5-82E5-EE898BBB7954}"/>
    <cellStyle name="SAPBEXexcGood3 2 12" xfId="2942" xr:uid="{6CFD9355-047F-46EB-A60B-79657348961B}"/>
    <cellStyle name="SAPBEXexcGood3 2 12 2" xfId="5019" xr:uid="{F36D43C9-B101-4BC5-ABD6-E5206EE4D34C}"/>
    <cellStyle name="SAPBEXexcGood3 2 12 2 2" xfId="11380" xr:uid="{D368E764-FAB8-497B-ACC1-01049AB35DB0}"/>
    <cellStyle name="SAPBEXexcGood3 2 12 2 2 2" xfId="47862" xr:uid="{86CB5298-7407-4699-AC68-97D29F5C32FD}"/>
    <cellStyle name="SAPBEXexcGood3 2 12 2 2 3" xfId="29111" xr:uid="{FF1EDB2E-B9E6-4C56-9C20-BB8C71B68C89}"/>
    <cellStyle name="SAPBEXexcGood3 2 12 2 3" xfId="34601" xr:uid="{88A682F3-BCE3-41FA-BD50-7F510D12F96D}"/>
    <cellStyle name="SAPBEXexcGood3 2 12 2 4" xfId="15429" xr:uid="{D02783B1-4BCA-452F-A6D7-B724A622E6B1}"/>
    <cellStyle name="SAPBEXexcGood3 2 12 3" xfId="10339" xr:uid="{6C1748CE-426B-47EF-B1C8-9D626F5EEF9F}"/>
    <cellStyle name="SAPBEXexcGood3 2 12 3 2" xfId="46112" xr:uid="{7EAC6E9F-3A9A-4EB9-8112-4403630547CB}"/>
    <cellStyle name="SAPBEXexcGood3 2 12 3 3" xfId="27361" xr:uid="{EA1B8ADB-0094-4FFA-B883-9A0CC1670029}"/>
    <cellStyle name="SAPBEXexcGood3 2 12 4" xfId="32657" xr:uid="{1CDDC52D-190A-4377-AC3C-4361FD98B060}"/>
    <cellStyle name="SAPBEXexcGood3 2 12 5" xfId="13657" xr:uid="{CA082978-CE91-40CD-84AA-0C89B12E2518}"/>
    <cellStyle name="SAPBEXexcGood3 2 13" xfId="3401" xr:uid="{A86FD274-6A24-4219-895A-22CF3B23BC55}"/>
    <cellStyle name="SAPBEXexcGood3 2 13 2" xfId="10637" xr:uid="{14043510-40BB-4C4A-A860-82C8F8350BF4}"/>
    <cellStyle name="SAPBEXexcGood3 2 13 2 2" xfId="46545" xr:uid="{57E0BE8F-EDCA-4E3E-98D3-9B040E3E6F4B}"/>
    <cellStyle name="SAPBEXexcGood3 2 13 2 3" xfId="27794" xr:uid="{2D7E997A-9339-479A-AB9C-E8CBA2DEDB25}"/>
    <cellStyle name="SAPBEXexcGood3 2 13 3" xfId="33114" xr:uid="{FD09E78A-17E8-4528-B238-B9DF5EA93CB5}"/>
    <cellStyle name="SAPBEXexcGood3 2 13 4" xfId="14110" xr:uid="{5EA0782E-7FD8-4E23-9913-94EB0F548F8C}"/>
    <cellStyle name="SAPBEXexcGood3 2 14" xfId="4348" xr:uid="{04DDADDD-CEF6-4E76-931B-6DC78EC75467}"/>
    <cellStyle name="SAPBEXexcGood3 2 14 2" xfId="10935" xr:uid="{01C15EB2-D39E-4986-97B4-562778ED0EEF}"/>
    <cellStyle name="SAPBEXexcGood3 2 14 2 2" xfId="47191" xr:uid="{3EC8C66A-ACCD-4EDE-A47C-6FCB5595B09E}"/>
    <cellStyle name="SAPBEXexcGood3 2 14 2 3" xfId="28440" xr:uid="{9F8CE570-EF8E-4C7B-95B4-00F541C4F0C0}"/>
    <cellStyle name="SAPBEXexcGood3 2 14 3" xfId="33930" xr:uid="{A8976DDB-CB70-4F7A-9990-10F44748B391}"/>
    <cellStyle name="SAPBEXexcGood3 2 14 4" xfId="14758" xr:uid="{3E07AC57-37F0-4D1D-A227-FC1AAF87EDCE}"/>
    <cellStyle name="SAPBEXexcGood3 2 15" xfId="8838" xr:uid="{89C38BB1-DA02-4105-9BF4-F3CD8AEC6E0C}"/>
    <cellStyle name="SAPBEXexcGood3 2 15 2" xfId="12212" xr:uid="{BB431F12-B63C-440A-A7DC-0434A5EA3AA5}"/>
    <cellStyle name="SAPBEXexcGood3 2 15 2 2" xfId="36732" xr:uid="{63E4C04C-DBDD-422A-8375-6B7FFBE22EA8}"/>
    <cellStyle name="SAPBEXexcGood3 2 15 3" xfId="17270" xr:uid="{FF054B7E-8F92-44F9-8008-063DEEFF4C54}"/>
    <cellStyle name="SAPBEXexcGood3 2 16" xfId="9582" xr:uid="{5631BC5B-E736-4FB9-A103-98875660ADA4}"/>
    <cellStyle name="SAPBEXexcGood3 2 16 2" xfId="12627" xr:uid="{5BCA1456-A5FE-48B8-B618-D38C5B2F118D}"/>
    <cellStyle name="SAPBEXexcGood3 2 16 2 2" xfId="37375" xr:uid="{0C8CD3D9-1F45-440C-8BA1-0FB0B6BC12C0}"/>
    <cellStyle name="SAPBEXexcGood3 2 16 3" xfId="17888" xr:uid="{CA7173F2-6344-43EA-A23B-93A048A2F0BD}"/>
    <cellStyle name="SAPBEXexcGood3 2 17" xfId="9949" xr:uid="{D226D656-3812-4867-94C5-77D84A012A8B}"/>
    <cellStyle name="SAPBEXexcGood3 2 17 2" xfId="39018" xr:uid="{777A422D-7F68-4733-A0A7-571358D0B667}"/>
    <cellStyle name="SAPBEXexcGood3 2 17 3" xfId="19542" xr:uid="{B7CF6E7E-F47A-4711-800B-C39E27C2F3BB}"/>
    <cellStyle name="SAPBEXexcGood3 2 18" xfId="18366" xr:uid="{5C08A7A7-AAE6-4367-875E-852E0FE806DF}"/>
    <cellStyle name="SAPBEXexcGood3 2 18 2" xfId="37850" xr:uid="{0F0AC8B1-0E87-467D-8C18-AC3904C26D03}"/>
    <cellStyle name="SAPBEXexcGood3 2 19" xfId="20332" xr:uid="{69410D5E-AF36-419B-B50E-5A29718E7809}"/>
    <cellStyle name="SAPBEXexcGood3 2 19 2" xfId="39612" xr:uid="{A5FEDA4C-B943-49CD-8C55-30911F56A0EB}"/>
    <cellStyle name="SAPBEXexcGood3 2 2" xfId="2646" xr:uid="{0A897AF5-DDB9-44A4-9008-6D6F9381E2D8}"/>
    <cellStyle name="SAPBEXexcGood3 2 2 10" xfId="19121" xr:uid="{AEDE1F3C-4240-4FB2-91F5-1B7D5F3CA73F}"/>
    <cellStyle name="SAPBEXexcGood3 2 2 10 2" xfId="38600" xr:uid="{F4E7EAE4-EB4B-4984-900F-E41FE441DEB7}"/>
    <cellStyle name="SAPBEXexcGood3 2 2 11" xfId="21553" xr:uid="{3D393971-25FB-4D73-8DE0-8490C147C9DF}"/>
    <cellStyle name="SAPBEXexcGood3 2 2 11 2" xfId="40354" xr:uid="{E5EDFD3A-A0FC-4F06-BE5F-341499BD62A3}"/>
    <cellStyle name="SAPBEXexcGood3 2 2 12" xfId="22601" xr:uid="{089776EF-EA6B-4274-A505-9F55A779F579}"/>
    <cellStyle name="SAPBEXexcGood3 2 2 12 2" xfId="41393" xr:uid="{D9C205E3-F1CB-4CA9-87D5-D84B1FE16E4A}"/>
    <cellStyle name="SAPBEXexcGood3 2 2 13" xfId="20566" xr:uid="{C2691815-5C92-431D-BA8E-A8D4D4CA2509}"/>
    <cellStyle name="SAPBEXexcGood3 2 2 13 2" xfId="39733" xr:uid="{C9AEF695-0B37-4ACB-866C-2F4C8F80F9FF}"/>
    <cellStyle name="SAPBEXexcGood3 2 2 14" xfId="25136" xr:uid="{AA07BFF6-EF6A-42D0-832C-1EBF984446F0}"/>
    <cellStyle name="SAPBEXexcGood3 2 2 14 2" xfId="43912" xr:uid="{8C02AC1E-3B96-42B7-B304-118661E46AAD}"/>
    <cellStyle name="SAPBEXexcGood3 2 2 15" xfId="25594" xr:uid="{B4B08FD9-85FA-4E60-BB36-C6844D6A2F42}"/>
    <cellStyle name="SAPBEXexcGood3 2 2 15 2" xfId="44369" xr:uid="{D24BC379-9E31-485B-8555-94CF30C80326}"/>
    <cellStyle name="SAPBEXexcGood3 2 2 16" xfId="24962" xr:uid="{CCAE74ED-3A32-4DF9-9835-78DE67068C73}"/>
    <cellStyle name="SAPBEXexcGood3 2 2 16 2" xfId="43739" xr:uid="{FB25F996-4103-4778-877D-A415216F5D93}"/>
    <cellStyle name="SAPBEXexcGood3 2 2 17" xfId="23501" xr:uid="{78076041-4797-41E1-993D-56EA24504764}"/>
    <cellStyle name="SAPBEXexcGood3 2 2 17 2" xfId="42288" xr:uid="{B0D87C14-C797-4F35-801A-1D1DCE8A5883}"/>
    <cellStyle name="SAPBEXexcGood3 2 2 18" xfId="24967" xr:uid="{82905E57-65F2-40A4-8D5E-4764BEA0A2B9}"/>
    <cellStyle name="SAPBEXexcGood3 2 2 18 2" xfId="43744" xr:uid="{1CF9763F-A6BB-4CC1-AD5A-220E6E83121A}"/>
    <cellStyle name="SAPBEXexcGood3 2 2 19" xfId="24629" xr:uid="{6B75A72B-51DD-4F62-B136-43BC0BC1CBB1}"/>
    <cellStyle name="SAPBEXexcGood3 2 2 19 2" xfId="43408" xr:uid="{68F2ED71-ADBB-47F0-9CCF-C92F2B7C4D1B}"/>
    <cellStyle name="SAPBEXexcGood3 2 2 2" xfId="4744" xr:uid="{5771F541-92B3-4A5D-A643-1FBFC6120631}"/>
    <cellStyle name="SAPBEXexcGood3 2 2 2 2" xfId="9431" xr:uid="{EF7301EA-B9B9-4196-A7A1-9E96B80AB10D}"/>
    <cellStyle name="SAPBEXexcGood3 2 2 2 2 2" xfId="12493" xr:uid="{9898AB86-6BE2-442E-8AD9-E5004EE4FB2D}"/>
    <cellStyle name="SAPBEXexcGood3 2 2 2 2 2 2" xfId="37242" xr:uid="{96ED7563-B1DF-4497-BBDA-E413A4844F1D}"/>
    <cellStyle name="SAPBEXexcGood3 2 2 2 2 3" xfId="17753" xr:uid="{F7EF600E-00EA-4F4C-821E-8039BB2ABC81}"/>
    <cellStyle name="SAPBEXexcGood3 2 2 2 3" xfId="9805" xr:uid="{18310E3A-AB74-423E-875E-5DC556420D65}"/>
    <cellStyle name="SAPBEXexcGood3 2 2 2 3 2" xfId="12822" xr:uid="{29F5ED2A-E96C-49E1-9C7D-1C9C754DF324}"/>
    <cellStyle name="SAPBEXexcGood3 2 2 2 3 2 2" xfId="37582" xr:uid="{90141714-5796-4716-B722-54BD26458B2C}"/>
    <cellStyle name="SAPBEXexcGood3 2 2 2 3 3" xfId="18094" xr:uid="{276ED771-55FD-4628-8E64-8D65DB8298E2}"/>
    <cellStyle name="SAPBEXexcGood3 2 2 2 4" xfId="11106" xr:uid="{033D802C-6E3C-41E4-BE38-124029CAC8D1}"/>
    <cellStyle name="SAPBEXexcGood3 2 2 2 4 2" xfId="47587" xr:uid="{710BF233-FAF1-436B-8144-2691C88A1C64}"/>
    <cellStyle name="SAPBEXexcGood3 2 2 2 4 3" xfId="28836" xr:uid="{9D8BAFD8-BD60-4B38-8DAC-B8BB06DAC999}"/>
    <cellStyle name="SAPBEXexcGood3 2 2 2 5" xfId="34326" xr:uid="{BE311C47-2D49-4D62-B1EB-8E6E0E9C09A6}"/>
    <cellStyle name="SAPBEXexcGood3 2 2 2 6" xfId="15154" xr:uid="{9E38DB2E-08E9-4899-B673-9D6B5E388271}"/>
    <cellStyle name="SAPBEXexcGood3 2 2 20" xfId="26361" xr:uid="{F02F250A-54FA-46BD-BC07-8759ADEE52D7}"/>
    <cellStyle name="SAPBEXexcGood3 2 2 20 2" xfId="45132" xr:uid="{28004746-D5E7-4048-A5E9-274425722B2A}"/>
    <cellStyle name="SAPBEXexcGood3 2 2 21" xfId="23504" xr:uid="{5B4C07E2-7A92-4B7F-91F8-FAC3581A4B84}"/>
    <cellStyle name="SAPBEXexcGood3 2 2 21 2" xfId="42291" xr:uid="{A60EFB8B-8DE2-428F-8B36-84AEB35A3F6E}"/>
    <cellStyle name="SAPBEXexcGood3 2 2 22" xfId="23564" xr:uid="{4B5A0190-5BAA-4619-928F-34A5DAFA81F5}"/>
    <cellStyle name="SAPBEXexcGood3 2 2 22 2" xfId="42350" xr:uid="{DB89B7AE-0CE8-4CCF-AEAE-0C2FB9532DC1}"/>
    <cellStyle name="SAPBEXexcGood3 2 2 23" xfId="23823" xr:uid="{DB1E03AB-AB7A-489F-97F2-BB06366083E3}"/>
    <cellStyle name="SAPBEXexcGood3 2 2 23 2" xfId="42606" xr:uid="{99D733FC-30D7-448E-8DC9-F3E7257371F6}"/>
    <cellStyle name="SAPBEXexcGood3 2 2 24" xfId="32361" xr:uid="{2F6DB24F-29CE-4AE9-AEA3-EB5A04FEAEA6}"/>
    <cellStyle name="SAPBEXexcGood3 2 2 25" xfId="31550" xr:uid="{05F8E4C4-8F9E-42C3-8A9A-A24DAE49CDD5}"/>
    <cellStyle name="SAPBEXexcGood3 2 2 26" xfId="13365" xr:uid="{50695216-F062-49F4-98AB-A31A660E1EB7}"/>
    <cellStyle name="SAPBEXexcGood3 2 2 3" xfId="9084" xr:uid="{5E12CF08-C653-4E5A-8045-98B1E4EF96C9}"/>
    <cellStyle name="SAPBEXexcGood3 2 2 3 2" xfId="12309" xr:uid="{ECFE85F6-269C-43A6-8F4B-B2691A66094D}"/>
    <cellStyle name="SAPBEXexcGood3 2 2 3 2 2" xfId="36931" xr:uid="{CA2C84E0-8667-4652-A0E8-771C562CAEA4}"/>
    <cellStyle name="SAPBEXexcGood3 2 2 3 3" xfId="17452" xr:uid="{3B1BDDB9-D7AC-4C5F-8B09-3B39A0DBD032}"/>
    <cellStyle name="SAPBEXexcGood3 2 2 4" xfId="20759" xr:uid="{82B543EC-B443-4B93-A6DD-A4E998C60E34}"/>
    <cellStyle name="SAPBEXexcGood3 2 2 4 2" xfId="39866" xr:uid="{CA6BD623-2D76-418E-9EF1-A31A9D113277}"/>
    <cellStyle name="SAPBEXexcGood3 2 2 5" xfId="21686" xr:uid="{5A50FED2-C619-4BC4-97CE-FC1DFA19594C}"/>
    <cellStyle name="SAPBEXexcGood3 2 2 5 2" xfId="40485" xr:uid="{7E7C4C56-4BAE-4990-8D49-AAF4FB059FA6}"/>
    <cellStyle name="SAPBEXexcGood3 2 2 6" xfId="19381" xr:uid="{8E236BDC-72C7-4A66-BCCF-DAA9D925F310}"/>
    <cellStyle name="SAPBEXexcGood3 2 2 6 2" xfId="38859" xr:uid="{6979EC82-33EF-498B-8AAE-A2547B4AFEFB}"/>
    <cellStyle name="SAPBEXexcGood3 2 2 7" xfId="19440" xr:uid="{1763AA36-56D7-44D5-8936-8BB7087EC0BA}"/>
    <cellStyle name="SAPBEXexcGood3 2 2 7 2" xfId="38918" xr:uid="{7D44C951-5C90-42AA-A9C7-5B2639E51C95}"/>
    <cellStyle name="SAPBEXexcGood3 2 2 8" xfId="20447" xr:uid="{331433B8-6F78-4E41-988A-B22036A0007E}"/>
    <cellStyle name="SAPBEXexcGood3 2 2 8 2" xfId="39645" xr:uid="{7F6BBE41-039C-4F9B-B998-6B7A6389B9B2}"/>
    <cellStyle name="SAPBEXexcGood3 2 2 9" xfId="20478" xr:uid="{A96846C4-BE5B-4C64-B3C6-ED367083B979}"/>
    <cellStyle name="SAPBEXexcGood3 2 2 9 2" xfId="39676" xr:uid="{4D0C455E-F2D4-46A3-9D9B-E0093D40A62A}"/>
    <cellStyle name="SAPBEXexcGood3 2 20" xfId="21619" xr:uid="{47C4C4D5-394A-45E5-8903-76D1F7F15D81}"/>
    <cellStyle name="SAPBEXexcGood3 2 20 2" xfId="40420" xr:uid="{26671E78-C70D-4366-BAA3-E391739696E2}"/>
    <cellStyle name="SAPBEXexcGood3 2 21" xfId="20150" xr:uid="{B994E5EC-4889-4331-9E07-8F3DB276FA35}"/>
    <cellStyle name="SAPBEXexcGood3 2 21 2" xfId="39460" xr:uid="{DC9E233F-E024-4552-9B23-EBE79C3007B7}"/>
    <cellStyle name="SAPBEXexcGood3 2 22" xfId="19141" xr:uid="{7F9DE322-9CC6-4050-863C-AC2E15F05E80}"/>
    <cellStyle name="SAPBEXexcGood3 2 22 2" xfId="38620" xr:uid="{4EAE41BE-D821-4C1B-93C0-5956FA6EA7B9}"/>
    <cellStyle name="SAPBEXexcGood3 2 23" xfId="20147" xr:uid="{94CE2843-3265-4C23-A84B-60544E45C0FE}"/>
    <cellStyle name="SAPBEXexcGood3 2 23 2" xfId="39457" xr:uid="{DED6FBAE-272F-43E2-9444-CC3BA4A650A2}"/>
    <cellStyle name="SAPBEXexcGood3 2 24" xfId="21719" xr:uid="{633D1CBE-B29A-4E6F-B50D-B73DA94BD4DB}"/>
    <cellStyle name="SAPBEXexcGood3 2 24 2" xfId="40518" xr:uid="{E6A5BFE6-E75A-446C-97B4-8685F7707043}"/>
    <cellStyle name="SAPBEXexcGood3 2 25" xfId="22502" xr:uid="{06D3E679-1FAD-49BA-A254-AEE1686C8F39}"/>
    <cellStyle name="SAPBEXexcGood3 2 25 2" xfId="41294" xr:uid="{179EDC53-22CE-4811-AFE6-21FB29DB6C47}"/>
    <cellStyle name="SAPBEXexcGood3 2 26" xfId="20003" xr:uid="{EDA08980-6A36-475C-BC8C-09E5305D9942}"/>
    <cellStyle name="SAPBEXexcGood3 2 26 2" xfId="39331" xr:uid="{6E9F2F69-AC16-4001-A889-53E21DB2AE81}"/>
    <cellStyle name="SAPBEXexcGood3 2 27" xfId="24073" xr:uid="{D0CC861B-1ADC-4F8D-AABE-0CE79A13D413}"/>
    <cellStyle name="SAPBEXexcGood3 2 27 2" xfId="42853" xr:uid="{70DD4569-019B-41BB-98ED-446870A43A02}"/>
    <cellStyle name="SAPBEXexcGood3 2 28" xfId="24520" xr:uid="{42508459-73F5-4FCE-9E55-C42D633955CD}"/>
    <cellStyle name="SAPBEXexcGood3 2 28 2" xfId="43300" xr:uid="{8590E15C-881A-4FEC-AD47-F76CF6D7A1B6}"/>
    <cellStyle name="SAPBEXexcGood3 2 29" xfId="23577" xr:uid="{65AD736C-D30F-4929-B10E-B50ECC8EE210}"/>
    <cellStyle name="SAPBEXexcGood3 2 29 2" xfId="42362" xr:uid="{2F3E324F-A029-47EF-AFF2-FAC959E9AD3D}"/>
    <cellStyle name="SAPBEXexcGood3 2 3" xfId="3196" xr:uid="{065EB806-7CC2-4FB0-98BA-ABD0C8F56516}"/>
    <cellStyle name="SAPBEXexcGood3 2 3 2" xfId="5268" xr:uid="{8562A466-E7DE-48FC-8946-38286FB70B9B}"/>
    <cellStyle name="SAPBEXexcGood3 2 3 2 2" xfId="11487" xr:uid="{F6E9E175-F7C8-4401-AEA5-647134B323B6}"/>
    <cellStyle name="SAPBEXexcGood3 2 3 2 2 2" xfId="48111" xr:uid="{14D06532-D3A6-4070-8572-5FBAA04FF718}"/>
    <cellStyle name="SAPBEXexcGood3 2 3 2 2 3" xfId="29360" xr:uid="{2E268F43-9EAA-4FB5-B805-B7366DE8C271}"/>
    <cellStyle name="SAPBEXexcGood3 2 3 2 3" xfId="34850" xr:uid="{3065C98A-7385-44A9-BE81-CE73BB20E7D7}"/>
    <cellStyle name="SAPBEXexcGood3 2 3 2 4" xfId="15678" xr:uid="{1E72A781-0BE2-4EBE-AC43-2DC24F685F27}"/>
    <cellStyle name="SAPBEXexcGood3 2 3 3" xfId="9270" xr:uid="{ACD1C6D2-69B6-418F-859D-0FB43AF01DEC}"/>
    <cellStyle name="SAPBEXexcGood3 2 3 3 2" xfId="12338" xr:uid="{A3DE572C-3936-4C61-B55F-C5CA441EE930}"/>
    <cellStyle name="SAPBEXexcGood3 2 3 3 2 2" xfId="37087" xr:uid="{22A67535-6D8A-4FD6-99EC-589D60F2ADD4}"/>
    <cellStyle name="SAPBEXexcGood3 2 3 3 3" xfId="17598" xr:uid="{3D901A94-42AC-4EE0-A3CA-771629574CCE}"/>
    <cellStyle name="SAPBEXexcGood3 2 3 4" xfId="9650" xr:uid="{7C6ECC61-DDDF-4F5A-A694-7656C7AF6BA9}"/>
    <cellStyle name="SAPBEXexcGood3 2 3 4 2" xfId="12667" xr:uid="{0E4E8F85-AA57-4414-A100-A509475831C2}"/>
    <cellStyle name="SAPBEXexcGood3 2 3 4 2 2" xfId="37427" xr:uid="{DC54D08E-2301-46CF-91BD-8FFCEEE257B4}"/>
    <cellStyle name="SAPBEXexcGood3 2 3 4 3" xfId="17939" xr:uid="{1F078882-6CDF-4D4D-9602-6D26F79A0D41}"/>
    <cellStyle name="SAPBEXexcGood3 2 3 5" xfId="10440" xr:uid="{6E2E0CAA-4BEC-4F3E-AB7A-75BB04277427}"/>
    <cellStyle name="SAPBEXexcGood3 2 3 5 2" xfId="46355" xr:uid="{80842D2B-A348-4396-8945-12920C355561}"/>
    <cellStyle name="SAPBEXexcGood3 2 3 5 3" xfId="27604" xr:uid="{8914984D-1D40-4344-87AA-82ADBD25D9DE}"/>
    <cellStyle name="SAPBEXexcGood3 2 3 6" xfId="32909" xr:uid="{DFD96D51-6BCB-4334-9A3F-013D9CC8C948}"/>
    <cellStyle name="SAPBEXexcGood3 2 3 7" xfId="13909" xr:uid="{A4488932-4198-463C-A790-8AB262C49DAE}"/>
    <cellStyle name="SAPBEXexcGood3 2 30" xfId="23641" xr:uid="{D90CD2F3-4A98-4874-A331-39C7277F737B}"/>
    <cellStyle name="SAPBEXexcGood3 2 30 2" xfId="42425" xr:uid="{6FDA4E5F-8AFF-4C8C-8C0F-1D1EF67F026B}"/>
    <cellStyle name="SAPBEXexcGood3 2 31" xfId="23811" xr:uid="{24642938-8092-40C0-B6B9-99E39971362E}"/>
    <cellStyle name="SAPBEXexcGood3 2 31 2" xfId="42594" xr:uid="{CD41E7DE-98B8-4944-941B-906F1728F408}"/>
    <cellStyle name="SAPBEXexcGood3 2 32" xfId="25237" xr:uid="{07612FB3-CEC5-4603-8683-D849615707EE}"/>
    <cellStyle name="SAPBEXexcGood3 2 32 2" xfId="44013" xr:uid="{9BF1803A-C8C2-444E-8589-6E86D6C34053}"/>
    <cellStyle name="SAPBEXexcGood3 2 33" xfId="26211" xr:uid="{89F95B2B-9437-4865-BA75-AECC24A04DFD}"/>
    <cellStyle name="SAPBEXexcGood3 2 33 2" xfId="44982" xr:uid="{246930AA-546C-4726-9D3E-0FAD1E9E9B8A}"/>
    <cellStyle name="SAPBEXexcGood3 2 34" xfId="25504" xr:uid="{E31F44F7-12A2-4E15-B0C3-E2D608C78919}"/>
    <cellStyle name="SAPBEXexcGood3 2 34 2" xfId="44280" xr:uid="{EF4AB196-F447-47EE-8327-5D3E2860EA58}"/>
    <cellStyle name="SAPBEXexcGood3 2 35" xfId="25417" xr:uid="{E5FEF8D2-A468-4CC3-AC4F-8E59AB73B8FC}"/>
    <cellStyle name="SAPBEXexcGood3 2 35 2" xfId="44193" xr:uid="{590FC178-20D5-481D-A90A-8E98774EACA6}"/>
    <cellStyle name="SAPBEXexcGood3 2 36" xfId="26043" xr:uid="{872E702E-070C-4424-B2D9-839D178F4902}"/>
    <cellStyle name="SAPBEXexcGood3 2 36 2" xfId="44815" xr:uid="{A446DB82-0E68-4D4B-ABC8-54F431361B50}"/>
    <cellStyle name="SAPBEXexcGood3 2 37" xfId="31734" xr:uid="{D612B5DC-3693-4B6A-8945-B170036072F3}"/>
    <cellStyle name="SAPBEXexcGood3 2 38" xfId="31399" xr:uid="{F0C39D2C-8D2A-4074-A8A1-AB0C47717C32}"/>
    <cellStyle name="SAPBEXexcGood3 2 39" xfId="12958" xr:uid="{DB74183C-A3F7-4F7C-9692-B483063E4D0B}"/>
    <cellStyle name="SAPBEXexcGood3 2 4" xfId="2552" xr:uid="{18F70CA6-0971-4D66-8FFA-13FDB66568DC}"/>
    <cellStyle name="SAPBEXexcGood3 2 4 2" xfId="4656" xr:uid="{2D9F43AE-0D9C-4A7C-83A3-9C8ECA0DC9CF}"/>
    <cellStyle name="SAPBEXexcGood3 2 4 2 2" xfId="11018" xr:uid="{9E62A9C2-AC7E-4F37-A83C-F7A5CBF04105}"/>
    <cellStyle name="SAPBEXexcGood3 2 4 2 2 2" xfId="47499" xr:uid="{098F7538-CA3F-43D9-A8DB-97A3A0BCE0FB}"/>
    <cellStyle name="SAPBEXexcGood3 2 4 2 2 3" xfId="28748" xr:uid="{D87650DE-71C5-4459-AF8C-E49ACFCF08CA}"/>
    <cellStyle name="SAPBEXexcGood3 2 4 2 3" xfId="34238" xr:uid="{5EDE161A-CCA6-42DB-A59F-3BC5F573DD24}"/>
    <cellStyle name="SAPBEXexcGood3 2 4 2 4" xfId="15066" xr:uid="{1F862D2B-B753-4F05-9960-5D7FFFBF245D}"/>
    <cellStyle name="SAPBEXexcGood3 2 4 3" xfId="10031" xr:uid="{96762817-24B6-4388-880A-4092699ADF67}"/>
    <cellStyle name="SAPBEXexcGood3 2 4 3 2" xfId="45772" xr:uid="{BFD7956D-2E65-440D-850E-74A93C4CB8E3}"/>
    <cellStyle name="SAPBEXexcGood3 2 4 3 3" xfId="27021" xr:uid="{FACC8916-881E-470B-829A-F0CDAF8D0372}"/>
    <cellStyle name="SAPBEXexcGood3 2 4 4" xfId="32267" xr:uid="{FCBE3E35-503A-4465-B6DD-75601E6CB653}"/>
    <cellStyle name="SAPBEXexcGood3 2 4 5" xfId="13272" xr:uid="{32E1F06B-30A2-42C2-B570-47D0D0DE038C}"/>
    <cellStyle name="SAPBEXexcGood3 2 5" xfId="2935" xr:uid="{43EC0984-B1D6-4A97-A5DE-4B0750EF051C}"/>
    <cellStyle name="SAPBEXexcGood3 2 5 2" xfId="5012" xr:uid="{8839D731-01F9-434C-BD68-B1B93479D558}"/>
    <cellStyle name="SAPBEXexcGood3 2 5 2 2" xfId="11373" xr:uid="{E9F020C5-A228-4613-B9CA-3637C5D0A3AA}"/>
    <cellStyle name="SAPBEXexcGood3 2 5 2 2 2" xfId="47855" xr:uid="{42C78727-A8D7-4236-90BC-67D9C6C49DA9}"/>
    <cellStyle name="SAPBEXexcGood3 2 5 2 2 3" xfId="29104" xr:uid="{E58D74A7-AD60-49D0-9B56-FD8BDE05E535}"/>
    <cellStyle name="SAPBEXexcGood3 2 5 2 3" xfId="34594" xr:uid="{C635275D-C40A-4C25-B9A3-B83EE051DBB6}"/>
    <cellStyle name="SAPBEXexcGood3 2 5 2 4" xfId="15422" xr:uid="{176CB898-8EC7-4B94-B0D6-8E49D191EEF5}"/>
    <cellStyle name="SAPBEXexcGood3 2 5 3" xfId="10334" xr:uid="{9CF9E02F-D8E1-4493-A269-0164774E932E}"/>
    <cellStyle name="SAPBEXexcGood3 2 5 3 2" xfId="46105" xr:uid="{88933D03-BDA5-423F-BC7E-435A7B112FB9}"/>
    <cellStyle name="SAPBEXexcGood3 2 5 3 3" xfId="27354" xr:uid="{8DA4EBA3-9424-4362-885B-B09B55C597D9}"/>
    <cellStyle name="SAPBEXexcGood3 2 5 4" xfId="32650" xr:uid="{17FECD1E-7F64-4D26-B08C-4C9978DE2865}"/>
    <cellStyle name="SAPBEXexcGood3 2 5 5" xfId="13650" xr:uid="{7255565A-7FAD-43C3-925D-45AE94EA59CB}"/>
    <cellStyle name="SAPBEXexcGood3 2 6" xfId="3298" xr:uid="{67C52421-FAB9-42B9-AC72-9F516A0C5615}"/>
    <cellStyle name="SAPBEXexcGood3 2 6 2" xfId="5358" xr:uid="{2D3D6997-0381-44FC-A60A-BBB4E400387F}"/>
    <cellStyle name="SAPBEXexcGood3 2 6 2 2" xfId="11577" xr:uid="{BE0E3309-1780-43BE-B189-0881D42E6C3F}"/>
    <cellStyle name="SAPBEXexcGood3 2 6 2 2 2" xfId="48201" xr:uid="{017C7D2F-6566-4BFE-9B25-9E7FBEDA9FF3}"/>
    <cellStyle name="SAPBEXexcGood3 2 6 2 2 3" xfId="29450" xr:uid="{A0575E54-7F59-47E1-B2C2-DAEEAE24FDE9}"/>
    <cellStyle name="SAPBEXexcGood3 2 6 2 3" xfId="34940" xr:uid="{9BB8FC1F-98DB-476D-8BD9-D1A9EDF36584}"/>
    <cellStyle name="SAPBEXexcGood3 2 6 2 4" xfId="15768" xr:uid="{FCA8851B-CCD6-4840-9829-199047C090D8}"/>
    <cellStyle name="SAPBEXexcGood3 2 6 3" xfId="10540" xr:uid="{CE2B5C25-BB68-4BD9-A00A-9898B0C3B7D5}"/>
    <cellStyle name="SAPBEXexcGood3 2 6 3 2" xfId="46454" xr:uid="{38019D43-24CE-4182-9FB1-ADCEA928BA90}"/>
    <cellStyle name="SAPBEXexcGood3 2 6 3 3" xfId="27703" xr:uid="{3E6D1D25-F7C4-489E-8E0A-CA3BEC35E0CB}"/>
    <cellStyle name="SAPBEXexcGood3 2 6 4" xfId="33011" xr:uid="{DD11AE1E-F42D-4C4D-A672-1640C1A84B83}"/>
    <cellStyle name="SAPBEXexcGood3 2 6 5" xfId="14009" xr:uid="{E4CC51EB-EC81-4F63-9F8D-9BEFBAC1C2BD}"/>
    <cellStyle name="SAPBEXexcGood3 2 7" xfId="3303" xr:uid="{336A8283-F12C-44E9-A4D9-9258A842ADE5}"/>
    <cellStyle name="SAPBEXexcGood3 2 7 2" xfId="5363" xr:uid="{E3ED0502-56C8-4BA6-90AA-D866D14F11E7}"/>
    <cellStyle name="SAPBEXexcGood3 2 7 2 2" xfId="11582" xr:uid="{B8CD59AA-AE1C-42E9-A79C-64A3DF5912AC}"/>
    <cellStyle name="SAPBEXexcGood3 2 7 2 2 2" xfId="48206" xr:uid="{8948215E-5670-4518-BF75-36AC390DF5E3}"/>
    <cellStyle name="SAPBEXexcGood3 2 7 2 2 3" xfId="29455" xr:uid="{C20FC669-B4E6-4C9C-BDBD-801DAB5B2ABC}"/>
    <cellStyle name="SAPBEXexcGood3 2 7 2 3" xfId="34945" xr:uid="{F48B73A1-8D92-48C8-8FC3-6CB1B73ADE14}"/>
    <cellStyle name="SAPBEXexcGood3 2 7 2 4" xfId="15773" xr:uid="{FEFD82B0-9A2F-401C-A48E-C9F3373F49E7}"/>
    <cellStyle name="SAPBEXexcGood3 2 7 3" xfId="10545" xr:uid="{461C7953-DDFB-4268-9843-9CEE39730242}"/>
    <cellStyle name="SAPBEXexcGood3 2 7 3 2" xfId="46459" xr:uid="{9A0E6977-D424-4820-AEFB-0D2E47AAC3FE}"/>
    <cellStyle name="SAPBEXexcGood3 2 7 3 3" xfId="27708" xr:uid="{AA1E9D3B-6CE7-4179-9BB8-ABD3F5ED536F}"/>
    <cellStyle name="SAPBEXexcGood3 2 7 4" xfId="33016" xr:uid="{2E336CED-33CC-4A92-AC74-F8D5E6D01164}"/>
    <cellStyle name="SAPBEXexcGood3 2 7 5" xfId="14014" xr:uid="{5F396D7C-9208-40A4-965E-5B20A04682A7}"/>
    <cellStyle name="SAPBEXexcGood3 2 8" xfId="3534" xr:uid="{47A91FB0-A5B1-4411-BFF8-2523FB44FBE7}"/>
    <cellStyle name="SAPBEXexcGood3 2 8 2" xfId="5532" xr:uid="{DC8BB854-3313-4DDC-BE85-A638B8D073DD}"/>
    <cellStyle name="SAPBEXexcGood3 2 8 2 2" xfId="11689" xr:uid="{30A1CCC5-4953-4F23-A013-D00A18F50895}"/>
    <cellStyle name="SAPBEXexcGood3 2 8 2 2 2" xfId="48374" xr:uid="{05FB3349-9C3B-4B38-9094-B040A32AB7BC}"/>
    <cellStyle name="SAPBEXexcGood3 2 8 2 2 3" xfId="29623" xr:uid="{01FE0E1F-BFE7-4B7F-B710-1CB3571F7B06}"/>
    <cellStyle name="SAPBEXexcGood3 2 8 2 3" xfId="35113" xr:uid="{7DE2AC25-C10A-4964-962F-0209335B6DC4}"/>
    <cellStyle name="SAPBEXexcGood3 2 8 2 4" xfId="15941" xr:uid="{1C895ED4-5A0B-4B8A-99F4-4883D4DCF2D3}"/>
    <cellStyle name="SAPBEXexcGood3 2 8 3" xfId="10658" xr:uid="{6C5AA2C3-3DC2-4090-984A-AA61D0980FDE}"/>
    <cellStyle name="SAPBEXexcGood3 2 8 3 2" xfId="46627" xr:uid="{025EAE0B-DC59-4449-A4FE-C5C452311560}"/>
    <cellStyle name="SAPBEXexcGood3 2 8 3 3" xfId="27876" xr:uid="{FCF66FE4-CCEF-44A7-8C35-E9A3579785AD}"/>
    <cellStyle name="SAPBEXexcGood3 2 8 4" xfId="33211" xr:uid="{FE65F481-10B7-42B8-9030-8E83CB363782}"/>
    <cellStyle name="SAPBEXexcGood3 2 8 5" xfId="14192" xr:uid="{5D59AF8E-FE58-4ED5-992F-E80D50D9B6EA}"/>
    <cellStyle name="SAPBEXexcGood3 2 9" xfId="3681" xr:uid="{CDEBCD3F-FFE7-42C3-9673-678AC8EA2DC9}"/>
    <cellStyle name="SAPBEXexcGood3 2 9 2" xfId="5664" xr:uid="{A5D61DC8-5BDC-47C7-96EE-3DE1701609BD}"/>
    <cellStyle name="SAPBEXexcGood3 2 9 2 2" xfId="11818" xr:uid="{DF3B7F48-D839-496E-9DDB-899CD46B34E4}"/>
    <cellStyle name="SAPBEXexcGood3 2 9 2 2 2" xfId="48504" xr:uid="{35F17EE1-7826-447E-9833-E1D09DBBE846}"/>
    <cellStyle name="SAPBEXexcGood3 2 9 2 2 3" xfId="29753" xr:uid="{4BACF501-D4F6-49E7-B826-08468DF9A656}"/>
    <cellStyle name="SAPBEXexcGood3 2 9 2 3" xfId="35244" xr:uid="{3B4B12E0-3E72-49C9-B4F1-8610883A2AD4}"/>
    <cellStyle name="SAPBEXexcGood3 2 9 2 4" xfId="16071" xr:uid="{192AA7E5-2230-4740-8A40-E5A6AD1B39E8}"/>
    <cellStyle name="SAPBEXexcGood3 2 9 3" xfId="10801" xr:uid="{FE68D0AF-518B-4C16-9527-379AD68934D7}"/>
    <cellStyle name="SAPBEXexcGood3 2 9 3 2" xfId="46771" xr:uid="{EBB0DE76-DFB2-4D7B-A449-4C3F6A9ADDBE}"/>
    <cellStyle name="SAPBEXexcGood3 2 9 3 3" xfId="28020" xr:uid="{A1B08FAE-E3AC-4EE9-9D9E-1C3E4BE0C1E9}"/>
    <cellStyle name="SAPBEXexcGood3 2 9 4" xfId="33357" xr:uid="{A1DCB898-79F3-4CBB-9A9D-6EE646346969}"/>
    <cellStyle name="SAPBEXexcGood3 2 9 5" xfId="14337" xr:uid="{9B176A85-81CF-490B-B6DB-7A1713D27E9A}"/>
    <cellStyle name="SAPBEXexcGood3 20" xfId="9492" xr:uid="{3BB73B74-91A8-4EF0-B891-36A02ADDDAD3}"/>
    <cellStyle name="SAPBEXexcGood3 20 2" xfId="12548" xr:uid="{30332F26-C1DB-4587-BF9B-C72193A65F37}"/>
    <cellStyle name="SAPBEXexcGood3 20 2 2" xfId="37295" xr:uid="{BCA30099-BD3C-4216-B24A-33F5492DD50B}"/>
    <cellStyle name="SAPBEXexcGood3 20 3" xfId="17808" xr:uid="{78DEE133-94E6-4C6D-9D85-9FF247121F3E}"/>
    <cellStyle name="SAPBEXexcGood3 21" xfId="9857" xr:uid="{8E15C335-6328-4644-8C92-4A6026B816F1}"/>
    <cellStyle name="SAPBEXexcGood3 21 2" xfId="12871" xr:uid="{30576FF1-D99F-4F69-BEAD-39092E6E70D1}"/>
    <cellStyle name="SAPBEXexcGood3 21 2 2" xfId="37630" xr:uid="{59931C6D-BE3C-4B66-ACD5-4609F14AC5C5}"/>
    <cellStyle name="SAPBEXexcGood3 21 3" xfId="18144" xr:uid="{CBE6EEFD-16F4-4F98-A5F7-C1BFE5E42228}"/>
    <cellStyle name="SAPBEXexcGood3 22" xfId="9908" xr:uid="{3FCD0763-EA24-43BF-AE61-938C4F233995}"/>
    <cellStyle name="SAPBEXexcGood3 22 2" xfId="38694" xr:uid="{23C99961-E07C-44FD-AB70-817B6EC22B58}"/>
    <cellStyle name="SAPBEXexcGood3 22 3" xfId="19216" xr:uid="{B174E604-7FF3-47C1-B312-BBFC34996393}"/>
    <cellStyle name="SAPBEXexcGood3 23" xfId="19022" xr:uid="{7066A805-58FD-4C49-89C7-BF1A111434DD}"/>
    <cellStyle name="SAPBEXexcGood3 23 2" xfId="38503" xr:uid="{29790A03-6A2B-44D8-98C3-0D8E048C09E6}"/>
    <cellStyle name="SAPBEXexcGood3 24" xfId="21843" xr:uid="{1C786D67-2569-4B11-A420-D652355C0147}"/>
    <cellStyle name="SAPBEXexcGood3 24 2" xfId="40641" xr:uid="{465CD8D4-8903-4381-9CB7-1EE2B2F12E25}"/>
    <cellStyle name="SAPBEXexcGood3 25" xfId="22034" xr:uid="{9D3E5AEA-AA5D-4D61-8172-815D6630AAD4}"/>
    <cellStyle name="SAPBEXexcGood3 25 2" xfId="40832" xr:uid="{93DCCA4B-E5C7-4B67-B5B0-2A80084304DB}"/>
    <cellStyle name="SAPBEXexcGood3 26" xfId="22135" xr:uid="{11CA9B30-C013-458B-A50D-B8E41D33CB62}"/>
    <cellStyle name="SAPBEXexcGood3 26 2" xfId="40931" xr:uid="{2F9BF8E9-52E9-418C-869A-CE966D375F64}"/>
    <cellStyle name="SAPBEXexcGood3 27" xfId="22286" xr:uid="{734599AA-8C19-4BEC-AA34-24F59ADEA54C}"/>
    <cellStyle name="SAPBEXexcGood3 27 2" xfId="41080" xr:uid="{EF29BB9E-8C88-4736-8C95-E0AC96C97729}"/>
    <cellStyle name="SAPBEXexcGood3 28" xfId="22411" xr:uid="{4ECCE8D1-B648-4951-A212-72F4DD89861F}"/>
    <cellStyle name="SAPBEXexcGood3 28 2" xfId="41204" xr:uid="{3FFA389B-90EE-4D7F-B6E9-126271AA8ABE}"/>
    <cellStyle name="SAPBEXexcGood3 29" xfId="18842" xr:uid="{33D0AA02-357E-47A2-9A8C-1B15EF38679E}"/>
    <cellStyle name="SAPBEXexcGood3 29 2" xfId="38323" xr:uid="{54188860-A320-48D7-B2F0-04B219397E9D}"/>
    <cellStyle name="SAPBEXexcGood3 3" xfId="2681" xr:uid="{71998B30-84C4-4A4C-A2E6-5120BC9EF5E8}"/>
    <cellStyle name="SAPBEXexcGood3 3 10" xfId="22043" xr:uid="{2040970B-B956-4805-8E95-32FA1E484D97}"/>
    <cellStyle name="SAPBEXexcGood3 3 10 2" xfId="40841" xr:uid="{BD0B498E-6F0E-4700-88BB-FA7FC659B74C}"/>
    <cellStyle name="SAPBEXexcGood3 3 11" xfId="20475" xr:uid="{2D7DA856-7D3C-49A3-959F-4A358DC7B079}"/>
    <cellStyle name="SAPBEXexcGood3 3 11 2" xfId="39673" xr:uid="{4A303361-AF96-4335-B38C-C93884CAC787}"/>
    <cellStyle name="SAPBEXexcGood3 3 12" xfId="20423" xr:uid="{EC704CD3-2D53-4354-B699-311B8A1F650D}"/>
    <cellStyle name="SAPBEXexcGood3 3 12 2" xfId="39624" xr:uid="{C34FD147-AA5C-479A-B271-030C7236D374}"/>
    <cellStyle name="SAPBEXexcGood3 3 13" xfId="22503" xr:uid="{27A5521A-5CC0-48F8-8189-556E89C47253}"/>
    <cellStyle name="SAPBEXexcGood3 3 13 2" xfId="41295" xr:uid="{C24DFC4A-5BCD-47F5-857D-2D1E8C07E038}"/>
    <cellStyle name="SAPBEXexcGood3 3 14" xfId="18228" xr:uid="{14202ADD-65B2-4F2E-A7E6-210B9559CFCC}"/>
    <cellStyle name="SAPBEXexcGood3 3 14 2" xfId="37712" xr:uid="{579D9143-BE96-4D94-BB50-D1C1D76B7EB0}"/>
    <cellStyle name="SAPBEXexcGood3 3 15" xfId="22490" xr:uid="{DA19BCC5-C81A-44E3-A76B-A06D97C85BF4}"/>
    <cellStyle name="SAPBEXexcGood3 3 15 2" xfId="41282" xr:uid="{B63C7943-DE38-40A5-8A4F-F861DD4CD549}"/>
    <cellStyle name="SAPBEXexcGood3 3 16" xfId="24290" xr:uid="{AFB4011E-B1D6-46A9-A363-375B3A0C43F3}"/>
    <cellStyle name="SAPBEXexcGood3 3 16 2" xfId="43070" xr:uid="{0BA31E98-FC97-4541-B24B-745DBF70D1EA}"/>
    <cellStyle name="SAPBEXexcGood3 3 17" xfId="25058" xr:uid="{7C53CC63-18E5-4561-A90D-08F1345F5C63}"/>
    <cellStyle name="SAPBEXexcGood3 3 17 2" xfId="43834" xr:uid="{BF123DC1-C0E4-4743-81E0-8FB77777454E}"/>
    <cellStyle name="SAPBEXexcGood3 3 18" xfId="22894" xr:uid="{4574860B-1966-4A60-8639-550C9997AA69}"/>
    <cellStyle name="SAPBEXexcGood3 3 18 2" xfId="41685" xr:uid="{6EEE87E8-967E-4C9D-8B3C-840E6AD48379}"/>
    <cellStyle name="SAPBEXexcGood3 3 19" xfId="25019" xr:uid="{509D5803-0268-45F3-A5E1-55CA4F08AFB1}"/>
    <cellStyle name="SAPBEXexcGood3 3 19 2" xfId="43796" xr:uid="{870CC71F-12B8-4BA6-BD79-5802E6EDCB84}"/>
    <cellStyle name="SAPBEXexcGood3 3 2" xfId="4779" xr:uid="{2DA48F18-B99C-4D73-99D0-151D07134518}"/>
    <cellStyle name="SAPBEXexcGood3 3 2 2" xfId="9383" xr:uid="{2FBEFE38-03F3-44FD-BAF3-BA493474E198}"/>
    <cellStyle name="SAPBEXexcGood3 3 2 2 2" xfId="9757" xr:uid="{3B00C1A3-428F-4673-B0C7-31C00FD2C413}"/>
    <cellStyle name="SAPBEXexcGood3 3 2 2 2 2" xfId="12774" xr:uid="{E6AFCAD6-6B38-4286-8DD3-14D4E083049C}"/>
    <cellStyle name="SAPBEXexcGood3 3 2 2 2 2 2" xfId="37534" xr:uid="{7C1BA78C-7159-4079-B8FE-60A48080DEA6}"/>
    <cellStyle name="SAPBEXexcGood3 3 2 2 2 3" xfId="18046" xr:uid="{BE3A4D2A-BDB2-4D02-AEA0-BE811ADC5E0C}"/>
    <cellStyle name="SAPBEXexcGood3 3 2 2 3" xfId="12445" xr:uid="{3F69C789-778F-4152-8A72-A7D3EB10C22D}"/>
    <cellStyle name="SAPBEXexcGood3 3 2 2 3 2" xfId="37194" xr:uid="{8608D530-274F-45AF-9F43-18E1B35B09DE}"/>
    <cellStyle name="SAPBEXexcGood3 3 2 2 4" xfId="17705" xr:uid="{34E8B0C7-00D1-4226-9B77-7FA78DA9B5A8}"/>
    <cellStyle name="SAPBEXexcGood3 3 2 3" xfId="9027" xr:uid="{0958D544-0552-4AEC-96F8-26298D12E86F}"/>
    <cellStyle name="SAPBEXexcGood3 3 2 3 2" xfId="12263" xr:uid="{61FE4186-612C-4D23-AC00-E57CDFB685DF}"/>
    <cellStyle name="SAPBEXexcGood3 3 2 3 2 2" xfId="36876" xr:uid="{8524BFDB-860D-4AA2-A05F-A39C5F718184}"/>
    <cellStyle name="SAPBEXexcGood3 3 2 3 3" xfId="17397" xr:uid="{1AA21FC0-DD14-4273-BB09-ADFC9A0DAC65}"/>
    <cellStyle name="SAPBEXexcGood3 3 2 4" xfId="11141" xr:uid="{06F02AED-4D70-46D5-9C17-C05B3C23CFA5}"/>
    <cellStyle name="SAPBEXexcGood3 3 2 4 2" xfId="47622" xr:uid="{799CEDA7-B06C-4083-8529-CDAA052AF2AA}"/>
    <cellStyle name="SAPBEXexcGood3 3 2 4 3" xfId="28871" xr:uid="{1F4E35CC-3498-4B49-8DDE-4A96D6E38949}"/>
    <cellStyle name="SAPBEXexcGood3 3 2 5" xfId="34361" xr:uid="{7806245A-3AB7-4855-B68B-DDBD844FB7E4}"/>
    <cellStyle name="SAPBEXexcGood3 3 2 6" xfId="15189" xr:uid="{213AB9C8-85A4-4473-B646-40F3118454B1}"/>
    <cellStyle name="SAPBEXexcGood3 3 20" xfId="22883" xr:uid="{1CC24437-A483-4904-AC0D-0BF9EDC9C068}"/>
    <cellStyle name="SAPBEXexcGood3 3 20 2" xfId="41674" xr:uid="{E4E9EF56-2300-4446-A731-40EB13A2E4AC}"/>
    <cellStyle name="SAPBEXexcGood3 3 21" xfId="26212" xr:uid="{6ABA69B3-37E9-478D-B86F-CC0DBA9C3D1B}"/>
    <cellStyle name="SAPBEXexcGood3 3 21 2" xfId="44983" xr:uid="{704DC537-8E92-40C1-9746-CEE448739298}"/>
    <cellStyle name="SAPBEXexcGood3 3 22" xfId="24041" xr:uid="{658B76AD-8897-408D-BC85-1B310A589BB8}"/>
    <cellStyle name="SAPBEXexcGood3 3 22 2" xfId="42821" xr:uid="{14005862-888A-4E13-A1B6-60174E976490}"/>
    <cellStyle name="SAPBEXexcGood3 3 23" xfId="26198" xr:uid="{5A15D608-F370-45B5-8325-AD01D6A3EF13}"/>
    <cellStyle name="SAPBEXexcGood3 3 23 2" xfId="44969" xr:uid="{A04C7293-F01E-42B4-8E3E-76F18948596C}"/>
    <cellStyle name="SAPBEXexcGood3 3 24" xfId="24408" xr:uid="{6F9CE7A2-93CC-4934-B995-91D8AEB80D57}"/>
    <cellStyle name="SAPBEXexcGood3 3 24 2" xfId="43188" xr:uid="{B69DB36D-A2D0-46F2-A961-CCB5A7032F19}"/>
    <cellStyle name="SAPBEXexcGood3 3 25" xfId="25227" xr:uid="{07ACF37B-4F10-49C6-BE1C-2B6D6684179F}"/>
    <cellStyle name="SAPBEXexcGood3 3 25 2" xfId="44003" xr:uid="{61B675C8-9313-4AD6-B001-F6AC1C86C816}"/>
    <cellStyle name="SAPBEXexcGood3 3 26" xfId="32396" xr:uid="{AD454D75-D9CF-4963-9F61-9D98C0221B05}"/>
    <cellStyle name="SAPBEXexcGood3 3 27" xfId="31345" xr:uid="{90880A03-1249-4714-BC90-3FD4F0FAB207}"/>
    <cellStyle name="SAPBEXexcGood3 3 28" xfId="13400" xr:uid="{38666BDD-2D9F-4E1C-B480-26CE3ED63360}"/>
    <cellStyle name="SAPBEXexcGood3 3 3" xfId="8739" xr:uid="{DB16BDCC-F798-4471-B491-FD223BC48ADB}"/>
    <cellStyle name="SAPBEXexcGood3 3 3 2" xfId="9508" xr:uid="{ED0FE01B-2570-430F-9A5B-E365B4B2069B}"/>
    <cellStyle name="SAPBEXexcGood3 3 3 2 2" xfId="12562" xr:uid="{038286F4-22E4-4706-AE3E-E4A7C46D42D2}"/>
    <cellStyle name="SAPBEXexcGood3 3 3 2 2 2" xfId="37310" xr:uid="{ABD5EE2E-E9D8-4F29-B5FE-0D3B88416E7A}"/>
    <cellStyle name="SAPBEXexcGood3 3 3 2 3" xfId="17823" xr:uid="{B875B84A-3061-4953-AFAA-9F191C0FA15E}"/>
    <cellStyle name="SAPBEXexcGood3 3 3 3" xfId="12152" xr:uid="{0E549A0D-E7F5-40C0-82DC-3CCC3964B0E5}"/>
    <cellStyle name="SAPBEXexcGood3 3 3 3 2" xfId="36661" xr:uid="{A87785B0-603D-42AE-BCD1-93FF515934E9}"/>
    <cellStyle name="SAPBEXexcGood3 3 3 4" xfId="17201" xr:uid="{B080E448-CEF9-44E7-98A5-DF4FF3D70624}"/>
    <cellStyle name="SAPBEXexcGood3 3 4" xfId="8767" xr:uid="{D1C86A1E-1498-475B-A1D5-F23B294D403C}"/>
    <cellStyle name="SAPBEXexcGood3 3 4 2" xfId="12166" xr:uid="{8DC7CE66-4C0A-4573-9D12-0C03384C09C1}"/>
    <cellStyle name="SAPBEXexcGood3 3 4 2 2" xfId="36677" xr:uid="{46A64E48-0B4B-48A6-AAE0-F9AC683CB828}"/>
    <cellStyle name="SAPBEXexcGood3 3 4 3" xfId="17215" xr:uid="{2FC9E13D-79AF-40B9-8304-AAD1E57A88E5}"/>
    <cellStyle name="SAPBEXexcGood3 3 5" xfId="9527" xr:uid="{AD8402A3-4B36-4EDF-8F54-CC4DFBE645D5}"/>
    <cellStyle name="SAPBEXexcGood3 3 5 2" xfId="12575" xr:uid="{00E38A48-24C4-4DB9-8780-F8E3F0CB4365}"/>
    <cellStyle name="SAPBEXexcGood3 3 5 2 2" xfId="37323" xr:uid="{3EBA0A5F-681E-412D-8025-667AD95299B2}"/>
    <cellStyle name="SAPBEXexcGood3 3 5 3" xfId="17836" xr:uid="{F511C855-398E-4269-BA3F-F16B8F9D0AB4}"/>
    <cellStyle name="SAPBEXexcGood3 3 6" xfId="19764" xr:uid="{C759F5B4-914D-4341-9B80-F0B3EC57C9D0}"/>
    <cellStyle name="SAPBEXexcGood3 3 6 2" xfId="39231" xr:uid="{5B9C0EA0-AC29-4BF0-A328-BD81364161ED}"/>
    <cellStyle name="SAPBEXexcGood3 3 7" xfId="19472" xr:uid="{55E68B0C-05B0-42B8-9029-0BE3F0977B82}"/>
    <cellStyle name="SAPBEXexcGood3 3 7 2" xfId="38950" xr:uid="{5B451FC6-CFFE-44EC-9297-10108E588327}"/>
    <cellStyle name="SAPBEXexcGood3 3 8" xfId="21150" xr:uid="{DF4C4B78-7074-4715-82A7-1CDF9C5F995D}"/>
    <cellStyle name="SAPBEXexcGood3 3 8 2" xfId="39952" xr:uid="{73FCBE4A-F74E-4B0B-9091-B8CAC3481F2F}"/>
    <cellStyle name="SAPBEXexcGood3 3 9" xfId="21847" xr:uid="{4D919D08-033E-4460-B6FE-F38A2F6FE5E6}"/>
    <cellStyle name="SAPBEXexcGood3 3 9 2" xfId="40645" xr:uid="{8DF8ADD9-D672-4A23-A489-6619ED527DBE}"/>
    <cellStyle name="SAPBEXexcGood3 30" xfId="21565" xr:uid="{16BD1E5A-4D42-4D25-9F9D-1E2A046C19EE}"/>
    <cellStyle name="SAPBEXexcGood3 30 2" xfId="40366" xr:uid="{0F1A6750-7D7E-47E0-BB87-E838A9F65557}"/>
    <cellStyle name="SAPBEXexcGood3 31" xfId="22656" xr:uid="{5BDC0C76-92EE-4A96-A304-1AB4E0BE7B57}"/>
    <cellStyle name="SAPBEXexcGood3 31 2" xfId="41448" xr:uid="{ABE840FE-01CD-4664-B948-3B5D1E4E9581}"/>
    <cellStyle name="SAPBEXexcGood3 32" xfId="23717" xr:uid="{E8CBC363-EF17-456D-97EA-292333B94407}"/>
    <cellStyle name="SAPBEXexcGood3 32 2" xfId="42501" xr:uid="{E888C3B2-FCA1-4FD3-B3FA-59D4435F606A}"/>
    <cellStyle name="SAPBEXexcGood3 33" xfId="23016" xr:uid="{F55A7327-5379-47A5-8E70-86B956A2B589}"/>
    <cellStyle name="SAPBEXexcGood3 33 2" xfId="41806" xr:uid="{B9D0F3AC-85F2-4004-A627-3110E4B04E1C}"/>
    <cellStyle name="SAPBEXexcGood3 34" xfId="25741" xr:uid="{D7610D25-F3C9-4C96-9962-868488828BAE}"/>
    <cellStyle name="SAPBEXexcGood3 34 2" xfId="44516" xr:uid="{16A538E0-4B75-4F7E-AA53-B4C43D50711B}"/>
    <cellStyle name="SAPBEXexcGood3 35" xfId="25916" xr:uid="{05AAAF53-43C4-4DE7-85FB-C1608CE47419}"/>
    <cellStyle name="SAPBEXexcGood3 35 2" xfId="44689" xr:uid="{2F1DA04C-9B4C-4E77-9CD7-2F2AB5FFA84C}"/>
    <cellStyle name="SAPBEXexcGood3 36" xfId="26089" xr:uid="{4E5CC16A-8FDA-47FB-959A-EB1C4AD262FA}"/>
    <cellStyle name="SAPBEXexcGood3 36 2" xfId="44861" xr:uid="{79F792BE-15F9-4269-A002-BA679CA1142D}"/>
    <cellStyle name="SAPBEXexcGood3 37" xfId="24987" xr:uid="{937C9814-F473-43C1-9093-B637FAE7922E}"/>
    <cellStyle name="SAPBEXexcGood3 37 2" xfId="43764" xr:uid="{3E89F988-397C-4649-82D8-742F7A301AF2}"/>
    <cellStyle name="SAPBEXexcGood3 38" xfId="25571" xr:uid="{3FCAB25D-B3E3-4B16-9930-306D8F9B51D3}"/>
    <cellStyle name="SAPBEXexcGood3 38 2" xfId="44346" xr:uid="{9D63CDD2-C35B-4461-B983-58744185F6E5}"/>
    <cellStyle name="SAPBEXexcGood3 39" xfId="26457" xr:uid="{6CB32708-4CB1-4A1D-B4C4-743B8CAB5FC8}"/>
    <cellStyle name="SAPBEXexcGood3 39 2" xfId="45228" xr:uid="{EB54440D-B78A-4356-A9E4-6B6B5932C4FC}"/>
    <cellStyle name="SAPBEXexcGood3 4" xfId="3185" xr:uid="{228D76AE-4F2F-4802-A141-CE658647ED85}"/>
    <cellStyle name="SAPBEXexcGood3 4 2" xfId="5257" xr:uid="{C6CB4141-A751-4595-922A-F613074756EC}"/>
    <cellStyle name="SAPBEXexcGood3 4 2 2" xfId="9361" xr:uid="{C28A68EC-1C68-4095-BC30-6CA67E175D09}"/>
    <cellStyle name="SAPBEXexcGood3 4 2 2 2" xfId="12423" xr:uid="{58760AFA-B721-478F-87F4-EAA55685AA89}"/>
    <cellStyle name="SAPBEXexcGood3 4 2 2 2 2" xfId="37172" xr:uid="{05EBFE0B-0782-48DA-8587-6E4DC5E5B268}"/>
    <cellStyle name="SAPBEXexcGood3 4 2 2 3" xfId="17683" xr:uid="{F36982B9-A14B-4AB8-9019-E8A5972BAC9B}"/>
    <cellStyle name="SAPBEXexcGood3 4 2 3" xfId="9735" xr:uid="{63E1CABB-143D-4ADE-B82E-CDEA60FE9AA9}"/>
    <cellStyle name="SAPBEXexcGood3 4 2 3 2" xfId="12752" xr:uid="{DF432020-3329-4B92-BDF4-2E9FA2692409}"/>
    <cellStyle name="SAPBEXexcGood3 4 2 3 2 2" xfId="37512" xr:uid="{468B1339-6FB9-40B3-A593-00808465E300}"/>
    <cellStyle name="SAPBEXexcGood3 4 2 3 3" xfId="18024" xr:uid="{064583E3-38D6-40D5-9F86-7FCC3E4D166B}"/>
    <cellStyle name="SAPBEXexcGood3 4 2 4" xfId="11476" xr:uid="{8DBA6747-49C3-445B-BFB0-456D9A241CCB}"/>
    <cellStyle name="SAPBEXexcGood3 4 2 4 2" xfId="48100" xr:uid="{22684262-DE2C-41AD-A640-DFAB1FABF784}"/>
    <cellStyle name="SAPBEXexcGood3 4 2 4 3" xfId="29349" xr:uid="{0FA72594-001F-4005-92D3-88269B05D067}"/>
    <cellStyle name="SAPBEXexcGood3 4 2 5" xfId="34839" xr:uid="{39726C06-642D-4E31-A518-368BC0394FE5}"/>
    <cellStyle name="SAPBEXexcGood3 4 2 6" xfId="15667" xr:uid="{9A4BA635-4723-4530-8CD5-DF2F28F06DF2}"/>
    <cellStyle name="SAPBEXexcGood3 4 3" xfId="9005" xr:uid="{463D022D-0760-49FF-92D0-24F044F1950E}"/>
    <cellStyle name="SAPBEXexcGood3 4 3 2" xfId="12241" xr:uid="{04658F78-78BC-4E08-8D00-037514EE1331}"/>
    <cellStyle name="SAPBEXexcGood3 4 3 2 2" xfId="36854" xr:uid="{FAD3364D-41FD-4EB4-97DD-5322341572C2}"/>
    <cellStyle name="SAPBEXexcGood3 4 3 3" xfId="17375" xr:uid="{19826719-8DD6-4A97-968B-C756B4830989}"/>
    <cellStyle name="SAPBEXexcGood3 4 4" xfId="27593" xr:uid="{7E413E47-D82A-4FB8-95B1-7891B2BB2DBA}"/>
    <cellStyle name="SAPBEXexcGood3 4 4 2" xfId="46344" xr:uid="{8B18311D-8A1F-4B68-A843-45C80C0F69C8}"/>
    <cellStyle name="SAPBEXexcGood3 4 5" xfId="32898" xr:uid="{BC1E6423-5705-4DC4-B1DF-202646D181CF}"/>
    <cellStyle name="SAPBEXexcGood3 4 6" xfId="13898" xr:uid="{26078961-9072-49E0-8895-4A4AA70F0CF3}"/>
    <cellStyle name="SAPBEXexcGood3 40" xfId="26541" xr:uid="{40E6979C-011C-43E4-8511-5DED18E60EFF}"/>
    <cellStyle name="SAPBEXexcGood3 40 2" xfId="45311" xr:uid="{61C6AC70-81FF-4202-B374-22F39EA2D336}"/>
    <cellStyle name="SAPBEXexcGood3 41" xfId="26599" xr:uid="{3C30A547-F3BD-40A3-B1AF-A26DBB525CD7}"/>
    <cellStyle name="SAPBEXexcGood3 41 2" xfId="45369" xr:uid="{3254B812-B633-4A3C-8550-A1CEA8CC2217}"/>
    <cellStyle name="SAPBEXexcGood3 42" xfId="31680" xr:uid="{B4146530-32D9-4900-8BD4-2613B2A3369F}"/>
    <cellStyle name="SAPBEXexcGood3 43" xfId="31503" xr:uid="{D77C6700-4151-41C7-9852-378BB5B8F7A2}"/>
    <cellStyle name="SAPBEXexcGood3 5" xfId="3268" xr:uid="{707A6EEC-D282-4BAB-9FF0-B7824F7EF60F}"/>
    <cellStyle name="SAPBEXexcGood3 5 2" xfId="5334" xr:uid="{3F1AE3E3-3CCC-4DC4-B6AC-E1A123B0E340}"/>
    <cellStyle name="SAPBEXexcGood3 5 2 2" xfId="11553" xr:uid="{D2069ED5-A1C7-485A-B180-084AAA612625}"/>
    <cellStyle name="SAPBEXexcGood3 5 2 2 2" xfId="48177" xr:uid="{D487D206-0D86-4C44-A160-2CC0FB079FBC}"/>
    <cellStyle name="SAPBEXexcGood3 5 2 2 3" xfId="29426" xr:uid="{5A9392E3-71A2-427F-B3E5-3C79B1585A77}"/>
    <cellStyle name="SAPBEXexcGood3 5 2 3" xfId="34916" xr:uid="{03E4E6C1-CCC2-46F5-9DAF-1D34B363E0CB}"/>
    <cellStyle name="SAPBEXexcGood3 5 2 4" xfId="15744" xr:uid="{632FCA7D-A5DA-4ECA-A23C-4C9591CA2E7B}"/>
    <cellStyle name="SAPBEXexcGood3 5 3" xfId="8400" xr:uid="{6004E11F-A324-4B4F-A352-1B9FDBE31F3A}"/>
    <cellStyle name="SAPBEXexcGood3 5 3 2" xfId="12070" xr:uid="{FD8F722C-A9ED-4BB3-A621-BFB2934E5723}"/>
    <cellStyle name="SAPBEXexcGood3 5 3 2 2" xfId="36550" xr:uid="{93CEED0E-65CC-4A88-9FA8-3E9D8D8C423D}"/>
    <cellStyle name="SAPBEXexcGood3 5 3 3" xfId="17110" xr:uid="{7F4C05AA-F81C-4EC8-AAF2-A5B28455CB25}"/>
    <cellStyle name="SAPBEXexcGood3 5 4" xfId="8323" xr:uid="{D043869C-DCCE-418A-949C-775353D09C76}"/>
    <cellStyle name="SAPBEXexcGood3 5 4 2" xfId="12057" xr:uid="{DBB141FF-8ACA-4348-8E4E-4A3D5E89FE7E}"/>
    <cellStyle name="SAPBEXexcGood3 5 4 2 2" xfId="36513" xr:uid="{DDBED7B4-CBD1-4BE9-A26F-7CC75DEC9393}"/>
    <cellStyle name="SAPBEXexcGood3 5 4 3" xfId="17082" xr:uid="{4FF7BC40-9CC9-40E0-B836-DDD3015E34A0}"/>
    <cellStyle name="SAPBEXexcGood3 5 5" xfId="10511" xr:uid="{938E6DED-A724-415A-BE1E-D6B0C7CEB8B2}"/>
    <cellStyle name="SAPBEXexcGood3 5 5 2" xfId="46425" xr:uid="{64FF2B88-4F10-42ED-A8F4-83FCCFCDDDBD}"/>
    <cellStyle name="SAPBEXexcGood3 5 5 3" xfId="27674" xr:uid="{E0E16758-18B9-46A6-A4AE-AF8ED92F8903}"/>
    <cellStyle name="SAPBEXexcGood3 5 6" xfId="32981" xr:uid="{3C7F40EF-B014-44BB-AC16-2B4FCEABFE96}"/>
    <cellStyle name="SAPBEXexcGood3 5 7" xfId="13980" xr:uid="{16C4E263-29EB-45F3-856D-0CE918D2F2C6}"/>
    <cellStyle name="SAPBEXexcGood3 6" xfId="3209" xr:uid="{596EBBB7-E0A0-49D2-9366-CEEEB9C92130}"/>
    <cellStyle name="SAPBEXexcGood3 6 2" xfId="5281" xr:uid="{B4C5AD0F-E13E-45D9-BFAD-4B281F0B977B}"/>
    <cellStyle name="SAPBEXexcGood3 6 2 2" xfId="11500" xr:uid="{B323FA45-794D-4FC1-8242-6DD5C018515B}"/>
    <cellStyle name="SAPBEXexcGood3 6 2 2 2" xfId="48124" xr:uid="{30584C28-5AFC-4B5B-91E2-9264EE8142A8}"/>
    <cellStyle name="SAPBEXexcGood3 6 2 2 3" xfId="29373" xr:uid="{1988B6DE-4019-48FA-B471-F2F7B78D29B9}"/>
    <cellStyle name="SAPBEXexcGood3 6 2 3" xfId="34863" xr:uid="{4B0BF6BA-B333-44C3-B54C-E20C9A922B89}"/>
    <cellStyle name="SAPBEXexcGood3 6 2 4" xfId="15691" xr:uid="{E14C1196-B8E5-42B2-8963-D518F3A58381}"/>
    <cellStyle name="SAPBEXexcGood3 6 3" xfId="10453" xr:uid="{DBC61D1E-A9B5-4C8B-A8EB-C799247280DF}"/>
    <cellStyle name="SAPBEXexcGood3 6 3 2" xfId="46368" xr:uid="{BBE9F7FC-49E6-4A85-BE33-BDD744104287}"/>
    <cellStyle name="SAPBEXexcGood3 6 3 3" xfId="27617" xr:uid="{CC074533-72DC-43FA-BC3C-F71F92F7427E}"/>
    <cellStyle name="SAPBEXexcGood3 6 4" xfId="32922" xr:uid="{C180461F-79BD-4C8F-8785-887AEDD0F8BA}"/>
    <cellStyle name="SAPBEXexcGood3 6 5" xfId="13922" xr:uid="{C50F1D25-E31B-462A-82FB-8BE6428DA147}"/>
    <cellStyle name="SAPBEXexcGood3 7" xfId="3536" xr:uid="{E635B6E6-6B41-4B79-9DF2-27F0A11A3D0A}"/>
    <cellStyle name="SAPBEXexcGood3 7 2" xfId="5534" xr:uid="{3537F020-DBD8-4B9E-83BC-BFEEC0019EA3}"/>
    <cellStyle name="SAPBEXexcGood3 7 2 2" xfId="11691" xr:uid="{6703E348-DA24-4EE6-AC64-D5F7D2873B89}"/>
    <cellStyle name="SAPBEXexcGood3 7 2 2 2" xfId="48376" xr:uid="{3E23EB14-D2E4-4C0B-9CBE-1F10BF4FEAF7}"/>
    <cellStyle name="SAPBEXexcGood3 7 2 2 3" xfId="29625" xr:uid="{C51999E4-7A18-41F0-9297-D430F97BED71}"/>
    <cellStyle name="SAPBEXexcGood3 7 2 3" xfId="35115" xr:uid="{710D82E7-4E74-4F2E-9230-E51400EA3BE4}"/>
    <cellStyle name="SAPBEXexcGood3 7 2 4" xfId="15943" xr:uid="{C4F13A91-4344-486B-988C-DFD06DAA29AE}"/>
    <cellStyle name="SAPBEXexcGood3 7 3" xfId="10660" xr:uid="{9503F0C5-016C-4941-8117-A8FFDC73A10D}"/>
    <cellStyle name="SAPBEXexcGood3 7 3 2" xfId="46629" xr:uid="{7FB80A8E-4D25-4D4E-8D1E-A778F21AD3DE}"/>
    <cellStyle name="SAPBEXexcGood3 7 3 3" xfId="27878" xr:uid="{A70E4A1B-0811-4A34-A973-70E951E37AFC}"/>
    <cellStyle name="SAPBEXexcGood3 7 4" xfId="33213" xr:uid="{75650C5D-A9AB-44C0-A31A-E124B346416F}"/>
    <cellStyle name="SAPBEXexcGood3 7 5" xfId="14194" xr:uid="{D56B05EF-A90A-4501-9E29-D39FAE5AC4F9}"/>
    <cellStyle name="SAPBEXexcGood3 8" xfId="3610" xr:uid="{41A598E5-C8E9-4999-848E-41CDABB6DE95}"/>
    <cellStyle name="SAPBEXexcGood3 8 2" xfId="5599" xr:uid="{921CEABA-D87C-439F-BC10-528E08904133}"/>
    <cellStyle name="SAPBEXexcGood3 8 2 2" xfId="11756" xr:uid="{A9BF58A9-6A28-4E75-9496-A647C3A01599}"/>
    <cellStyle name="SAPBEXexcGood3 8 2 2 2" xfId="48441" xr:uid="{4B12B661-D9B2-493C-BC30-D8903B505374}"/>
    <cellStyle name="SAPBEXexcGood3 8 2 2 3" xfId="29690" xr:uid="{765D8161-A85B-4BE2-92CC-618DFDA67C7D}"/>
    <cellStyle name="SAPBEXexcGood3 8 2 3" xfId="35180" xr:uid="{D7C50569-7404-4CF4-BD74-13C0433FF2BE}"/>
    <cellStyle name="SAPBEXexcGood3 8 2 4" xfId="16008" xr:uid="{8A701578-CA4D-4CCB-B9BE-7E7610461B18}"/>
    <cellStyle name="SAPBEXexcGood3 8 3" xfId="10731" xr:uid="{D92979B4-8821-4A40-B1A5-3D0E979A0A0B}"/>
    <cellStyle name="SAPBEXexcGood3 8 3 2" xfId="46701" xr:uid="{C4FE01DE-08A6-48DD-BA46-E0578D001B6A}"/>
    <cellStyle name="SAPBEXexcGood3 8 3 3" xfId="27950" xr:uid="{9422106D-F4F2-4C8C-BAE2-9E524279F19D}"/>
    <cellStyle name="SAPBEXexcGood3 8 4" xfId="33286" xr:uid="{0AC7E1C0-08B9-49DA-B87F-4B9799711C61}"/>
    <cellStyle name="SAPBEXexcGood3 8 5" xfId="14267" xr:uid="{39C6C283-8118-4B1F-BC9F-6D09A2E978F2}"/>
    <cellStyle name="SAPBEXexcGood3 9" xfId="3604" xr:uid="{F9D9D55F-4100-4B9E-A83E-D10B3FFDDF48}"/>
    <cellStyle name="SAPBEXexcGood3 9 2" xfId="5595" xr:uid="{07A83557-5A6A-4709-B15C-92028B8588B9}"/>
    <cellStyle name="SAPBEXexcGood3 9 2 2" xfId="11752" xr:uid="{38356A11-19A0-4E96-AA83-6193715BA13D}"/>
    <cellStyle name="SAPBEXexcGood3 9 2 2 2" xfId="48437" xr:uid="{0E30A9C7-5E30-4493-AD85-223CB4799444}"/>
    <cellStyle name="SAPBEXexcGood3 9 2 2 3" xfId="29686" xr:uid="{2AAA7D79-2488-4338-A61C-2298195F959E}"/>
    <cellStyle name="SAPBEXexcGood3 9 2 3" xfId="35176" xr:uid="{726D4D6C-D0C7-41A0-94D3-38EB708493BF}"/>
    <cellStyle name="SAPBEXexcGood3 9 2 4" xfId="16004" xr:uid="{1C7066E7-DA6A-42C5-8C69-2B88929EE55F}"/>
    <cellStyle name="SAPBEXexcGood3 9 3" xfId="10725" xr:uid="{135DEBAA-2FA4-45A6-9433-4D26F41AEEB2}"/>
    <cellStyle name="SAPBEXexcGood3 9 3 2" xfId="46695" xr:uid="{388EFFCA-64B2-4FAF-99C3-1E04E3DBB852}"/>
    <cellStyle name="SAPBEXexcGood3 9 3 3" xfId="27944" xr:uid="{6BEC2681-72F3-402C-8692-35B5E7287431}"/>
    <cellStyle name="SAPBEXexcGood3 9 4" xfId="33280" xr:uid="{176783E8-C714-4B3F-8327-9935066E6B16}"/>
    <cellStyle name="SAPBEXexcGood3 9 5" xfId="14261" xr:uid="{E2ED1FAD-E850-4916-A92E-31AAEB0AC1A5}"/>
    <cellStyle name="SAPBEXfilterDrill" xfId="1288" xr:uid="{A3FFD490-A087-47BD-84E3-C707939BCEEC}"/>
    <cellStyle name="SAPBEXfilterDrill 2" xfId="8853" xr:uid="{99D36DBA-E98B-4F2F-8E41-0D1104723BDB}"/>
    <cellStyle name="SAPBEXfilterDrill 2 2" xfId="9098" xr:uid="{EB1B3F6D-F3C9-4D70-87A6-767B00D8916C}"/>
    <cellStyle name="SAPBEXfilterDrill 3" xfId="8797" xr:uid="{161F6550-62F9-4563-A104-DCF804C7851F}"/>
    <cellStyle name="SAPBEXfilterItem" xfId="1289" xr:uid="{4F1ECA50-8853-479B-A332-1D95E1ECF364}"/>
    <cellStyle name="SAPBEXfilterText" xfId="1290" xr:uid="{55387DDB-381C-4835-9853-A554F32C8403}"/>
    <cellStyle name="SAPBEXfilterText 2" xfId="7972" xr:uid="{0BDB3357-4224-4858-8F26-EFA6CC23A621}"/>
    <cellStyle name="SAPBEXformats" xfId="1291" xr:uid="{FD056D67-18A8-49AD-8C97-70591E66DC14}"/>
    <cellStyle name="SAPBEXformats 10" xfId="2511" xr:uid="{A763C40B-3221-47F6-A43B-5F37DF3E45F8}"/>
    <cellStyle name="SAPBEXformats 10 2" xfId="4619" xr:uid="{9D703DAB-483D-4924-82F1-7B3D8DCD54AF}"/>
    <cellStyle name="SAPBEXformats 10 2 2" xfId="10986" xr:uid="{E3C24F40-3F52-4397-9EE6-F3425101990B}"/>
    <cellStyle name="SAPBEXformats 10 2 2 2" xfId="47462" xr:uid="{9E971436-0CE7-483B-99E0-AC8217325008}"/>
    <cellStyle name="SAPBEXformats 10 2 2 3" xfId="28711" xr:uid="{E6ADC467-1E75-487F-BA33-9F0B24094CB4}"/>
    <cellStyle name="SAPBEXformats 10 2 3" xfId="34201" xr:uid="{B5109861-50DD-48E3-856D-88B187C94C9D}"/>
    <cellStyle name="SAPBEXformats 10 2 4" xfId="15029" xr:uid="{0DB48A14-DB94-4DDD-9D80-66CC2B3E3F8D}"/>
    <cellStyle name="SAPBEXformats 10 3" xfId="10003" xr:uid="{A8E6564A-ABA2-478D-9861-92E6E1E2C9BA}"/>
    <cellStyle name="SAPBEXformats 10 3 2" xfId="45741" xr:uid="{4A3022EA-121E-48F3-ACDD-3D8A165A429E}"/>
    <cellStyle name="SAPBEXformats 10 3 3" xfId="26990" xr:uid="{92533A04-7BCC-4689-B0DE-7309AB3A08B1}"/>
    <cellStyle name="SAPBEXformats 10 4" xfId="32226" xr:uid="{7CCCB7AD-0188-4DF7-834B-B37FCE3F6257}"/>
    <cellStyle name="SAPBEXformats 10 5" xfId="13233" xr:uid="{2D71A7E4-F761-4D89-A483-51360C42DF56}"/>
    <cellStyle name="SAPBEXformats 11" xfId="3525" xr:uid="{6CFEC034-F0C6-4B4C-BDB3-6A12FB78C613}"/>
    <cellStyle name="SAPBEXformats 11 2" xfId="5524" xr:uid="{D7DF06C0-C35B-45FA-B562-8327AF74AE25}"/>
    <cellStyle name="SAPBEXformats 11 2 2" xfId="11681" xr:uid="{1C8DE61F-7F13-405C-81BD-4C8A216404BD}"/>
    <cellStyle name="SAPBEXformats 11 2 2 2" xfId="48366" xr:uid="{E88A7689-2CCC-4F18-9539-2317A317D155}"/>
    <cellStyle name="SAPBEXformats 11 2 2 3" xfId="29615" xr:uid="{85AB0E8F-CF4A-4E97-B41A-548AA11D1B20}"/>
    <cellStyle name="SAPBEXformats 11 2 3" xfId="35105" xr:uid="{F0501238-0F1F-4936-ADB1-55F7E04F6743}"/>
    <cellStyle name="SAPBEXformats 11 2 4" xfId="15933" xr:uid="{E814B50B-C44C-4620-AACA-D5DB2200B061}"/>
    <cellStyle name="SAPBEXformats 11 3" xfId="10649" xr:uid="{FFBA7D72-549A-46F8-BD82-1F1904C2A943}"/>
    <cellStyle name="SAPBEXformats 11 3 2" xfId="46618" xr:uid="{8EA3E525-156F-4163-A6FA-9EE1AB5318D6}"/>
    <cellStyle name="SAPBEXformats 11 3 3" xfId="27867" xr:uid="{605625AC-8B6F-458F-836D-95A76D1F1201}"/>
    <cellStyle name="SAPBEXformats 11 4" xfId="33202" xr:uid="{ED99F874-CFB0-404C-BB54-AE8F484F3B61}"/>
    <cellStyle name="SAPBEXformats 11 5" xfId="14183" xr:uid="{E914DDAF-5818-4DD2-8D0B-02081C7FB7DB}"/>
    <cellStyle name="SAPBEXformats 12" xfId="3308" xr:uid="{94DE7B91-8F0B-4136-9220-EA2A24257B8C}"/>
    <cellStyle name="SAPBEXformats 12 2" xfId="5367" xr:uid="{9ED2C28C-39BE-4C7E-A20F-F966746BE246}"/>
    <cellStyle name="SAPBEXformats 12 2 2" xfId="11586" xr:uid="{B53F5491-0197-4C80-8349-70D9CD2615E2}"/>
    <cellStyle name="SAPBEXformats 12 2 2 2" xfId="48210" xr:uid="{BE356871-A242-4197-9650-DB024D672405}"/>
    <cellStyle name="SAPBEXformats 12 2 2 3" xfId="29459" xr:uid="{AFEBF31F-AF67-47A1-8442-4A02AEB2ECC9}"/>
    <cellStyle name="SAPBEXformats 12 2 3" xfId="34949" xr:uid="{7478494A-1F3C-4476-9C8B-CA3DB797F12A}"/>
    <cellStyle name="SAPBEXformats 12 2 4" xfId="15777" xr:uid="{181D39D9-FD24-4C63-8654-CD83FA958415}"/>
    <cellStyle name="SAPBEXformats 12 3" xfId="10549" xr:uid="{93DD668C-7608-40D0-AB31-B7EE42EFD836}"/>
    <cellStyle name="SAPBEXformats 12 3 2" xfId="46463" xr:uid="{6D9705F3-236F-4238-8087-4572108CDD7C}"/>
    <cellStyle name="SAPBEXformats 12 3 3" xfId="27712" xr:uid="{75F94024-7F23-4AB2-9CEF-8DC9CE279B7D}"/>
    <cellStyle name="SAPBEXformats 12 4" xfId="33021" xr:uid="{2574F526-4F93-45FB-A1C1-0716C283B917}"/>
    <cellStyle name="SAPBEXformats 12 5" xfId="14018" xr:uid="{1F0A6DF5-BFE9-4650-8874-D6C484F2E966}"/>
    <cellStyle name="SAPBEXformats 13" xfId="3561" xr:uid="{3FB1735E-8632-46DB-8545-0CE7DC7FA48D}"/>
    <cellStyle name="SAPBEXformats 13 2" xfId="5557" xr:uid="{1F3139A6-8237-4B04-A51E-A7F34E9034F2}"/>
    <cellStyle name="SAPBEXformats 13 2 2" xfId="11714" xr:uid="{0FA98B68-AD83-4683-AC17-E67E4507E4C1}"/>
    <cellStyle name="SAPBEXformats 13 2 2 2" xfId="48399" xr:uid="{BF51F489-F403-4BC7-89EA-932A1120C349}"/>
    <cellStyle name="SAPBEXformats 13 2 2 3" xfId="29648" xr:uid="{E1743899-A16B-4D7E-8E98-1A319D061C6B}"/>
    <cellStyle name="SAPBEXformats 13 2 3" xfId="35138" xr:uid="{21950A1D-92DA-43D9-88F3-56E84BC1581E}"/>
    <cellStyle name="SAPBEXformats 13 2 4" xfId="15966" xr:uid="{6705DAB5-6F20-47E6-8649-8C3338E8EECA}"/>
    <cellStyle name="SAPBEXformats 13 3" xfId="10685" xr:uid="{62F3B0FD-22E2-4858-8992-520A98FAD36F}"/>
    <cellStyle name="SAPBEXformats 13 3 2" xfId="46654" xr:uid="{CA7F85AF-6082-4523-8B6E-35C28806391D}"/>
    <cellStyle name="SAPBEXformats 13 3 3" xfId="27903" xr:uid="{63719B41-B415-4E0F-BCAF-F776D6C4BD00}"/>
    <cellStyle name="SAPBEXformats 13 4" xfId="33238" xr:uid="{FA971455-3113-4FD2-981D-947034A78BCA}"/>
    <cellStyle name="SAPBEXformats 13 5" xfId="14219" xr:uid="{066F723D-B5B8-4AD8-AFB0-48D7BAE00C29}"/>
    <cellStyle name="SAPBEXformats 14" xfId="3692" xr:uid="{5B695076-A0F9-4B26-98EF-34616563EB7F}"/>
    <cellStyle name="SAPBEXformats 14 2" xfId="10812" xr:uid="{8ABD3A57-47AF-41A0-B3DE-23E2B0BA34A2}"/>
    <cellStyle name="SAPBEXformats 14 2 2" xfId="46782" xr:uid="{6422DBE2-EC07-4B50-8ED2-11D3CABB7AAA}"/>
    <cellStyle name="SAPBEXformats 14 2 3" xfId="28031" xr:uid="{B8ED3C83-011B-4E50-8A13-076A0B79051E}"/>
    <cellStyle name="SAPBEXformats 14 3" xfId="33368" xr:uid="{8A9E831F-DE7B-450E-A51C-BE2BF41A378B}"/>
    <cellStyle name="SAPBEXformats 14 4" xfId="14348" xr:uid="{AAE09B41-D6D1-4385-8AC3-2EFD19D9C018}"/>
    <cellStyle name="SAPBEXformats 15" xfId="4055" xr:uid="{3927A341-8046-4288-A937-4C7FAA0AE43D}"/>
    <cellStyle name="SAPBEXformats 15 2" xfId="5871" xr:uid="{706ED460-960C-4FED-BE1E-DB84709403A5}"/>
    <cellStyle name="SAPBEXformats 15 2 2" xfId="11885" xr:uid="{BB067135-9EC0-464A-A3A9-33BE5E090DA4}"/>
    <cellStyle name="SAPBEXformats 15 2 2 2" xfId="48708" xr:uid="{66262BF3-1804-466E-BCF9-02539208D479}"/>
    <cellStyle name="SAPBEXformats 15 2 2 3" xfId="29957" xr:uid="{FE26C458-3DB5-4C25-884B-75E7FFC8BACA}"/>
    <cellStyle name="SAPBEXformats 15 2 3" xfId="35449" xr:uid="{4B03F15A-1E95-461B-89C1-400836E23150}"/>
    <cellStyle name="SAPBEXformats 15 2 4" xfId="16275" xr:uid="{454B3BA9-6093-4A55-9D15-A7EA4BB72718}"/>
    <cellStyle name="SAPBEXformats 15 3" xfId="10887" xr:uid="{1E2DF011-7EFD-4E16-BB1A-D5E1EFF64612}"/>
    <cellStyle name="SAPBEXformats 15 3 2" xfId="46992" xr:uid="{D35F7393-2CE8-48CC-AC4D-4C73FF4BC6D1}"/>
    <cellStyle name="SAPBEXformats 15 3 3" xfId="28241" xr:uid="{35EE411C-767F-4C4B-BB30-B450EDA3F320}"/>
    <cellStyle name="SAPBEXformats 15 4" xfId="33677" xr:uid="{A2FCEFD6-F2C4-48C6-B2FF-B7F892D57282}"/>
    <cellStyle name="SAPBEXformats 15 5" xfId="14560" xr:uid="{82A772C7-2E65-44EB-8066-38958169F872}"/>
    <cellStyle name="SAPBEXformats 16" xfId="6026" xr:uid="{E6C46FC0-0AA8-4DF8-8AB2-384D72724A7D}"/>
    <cellStyle name="SAPBEXformats 16 2" xfId="11925" xr:uid="{58DADDEF-FBCE-4190-8588-62FEEF27CA05}"/>
    <cellStyle name="SAPBEXformats 16 2 2" xfId="48857" xr:uid="{1D2D4230-0555-4C7F-A919-FA27B2A31C21}"/>
    <cellStyle name="SAPBEXformats 16 2 3" xfId="30106" xr:uid="{01706B86-8FE2-41FB-B989-DEE48B62D1B6}"/>
    <cellStyle name="SAPBEXformats 16 3" xfId="35599" xr:uid="{D813310B-E404-41AB-89EA-0E09C8F8E0CA}"/>
    <cellStyle name="SAPBEXformats 16 4" xfId="16424" xr:uid="{4EDF0B7E-F357-42A1-A9D7-221ADACB0D48}"/>
    <cellStyle name="SAPBEXformats 17" xfId="7973" xr:uid="{D7258240-11A9-4558-8D14-02AB9FCA44C2}"/>
    <cellStyle name="SAPBEXformats 17 2" xfId="11969" xr:uid="{2DEC7F0E-6744-41E4-980E-42FACB7B5628}"/>
    <cellStyle name="SAPBEXformats 17 2 2" xfId="49329" xr:uid="{8ACB365A-26A3-4412-89D6-01D3E454232F}"/>
    <cellStyle name="SAPBEXformats 17 2 3" xfId="30581" xr:uid="{A38D2C95-CEF7-47D1-94A6-2F7A880C04DD}"/>
    <cellStyle name="SAPBEXformats 17 3" xfId="36296" xr:uid="{0B264B99-CC39-4607-BCAB-040356C3D54B}"/>
    <cellStyle name="SAPBEXformats 17 4" xfId="16901" xr:uid="{7399D25E-9076-41F3-8CCD-F16A956B61F2}"/>
    <cellStyle name="SAPBEXformats 18" xfId="8175" xr:uid="{DE794762-C654-4A16-B664-134962523D6C}"/>
    <cellStyle name="SAPBEXformats 18 2" xfId="12022" xr:uid="{99D9EDA4-75AA-489A-8128-CA5DBBA9FC04}"/>
    <cellStyle name="SAPBEXformats 18 2 2" xfId="49384" xr:uid="{D3753890-9D2A-4AC0-9CC2-FB8D822FE6DA}"/>
    <cellStyle name="SAPBEXformats 18 2 3" xfId="30636" xr:uid="{B333DEDE-1E8A-48EA-9831-ABA595BC10E8}"/>
    <cellStyle name="SAPBEXformats 18 3" xfId="36381" xr:uid="{106E798F-5936-414A-9A19-7E1ECDC795D8}"/>
    <cellStyle name="SAPBEXformats 18 4" xfId="16956" xr:uid="{5704BBE7-1751-4142-AB8A-5D9222DE1731}"/>
    <cellStyle name="SAPBEXformats 19" xfId="8725" xr:uid="{0D8BB48C-B39A-4814-9336-03B46FA27836}"/>
    <cellStyle name="SAPBEXformats 19 2" xfId="12138" xr:uid="{C69608A8-5FDD-4F59-B26C-3C0EEA10BCCD}"/>
    <cellStyle name="SAPBEXformats 19 2 2" xfId="36647" xr:uid="{A726FFFD-C6B8-4F6A-9C8E-4B14175F575A}"/>
    <cellStyle name="SAPBEXformats 19 3" xfId="17187" xr:uid="{334DEF60-8C8B-4ACE-96F5-AD8F67133EE5}"/>
    <cellStyle name="SAPBEXformats 2" xfId="1408" xr:uid="{D39D58A2-6E7E-4A99-A802-E55C6E457EFF}"/>
    <cellStyle name="SAPBEXformats 2 10" xfId="3065" xr:uid="{7B3D0BA4-7CD3-40F2-9614-61535CF6CD8A}"/>
    <cellStyle name="SAPBEXformats 2 10 2" xfId="5138" xr:uid="{8D87BF5A-B5C9-4BC8-B197-C48EEE71D4EE}"/>
    <cellStyle name="SAPBEXformats 2 10 2 2" xfId="11452" xr:uid="{A73E35A5-7638-49A6-A178-618368C35019}"/>
    <cellStyle name="SAPBEXformats 2 10 2 2 2" xfId="47981" xr:uid="{4CCB899F-EB2C-4100-A916-C90383D9E1F0}"/>
    <cellStyle name="SAPBEXformats 2 10 2 2 3" xfId="29230" xr:uid="{36D5C55D-9A29-4F09-9D16-523C51905BDA}"/>
    <cellStyle name="SAPBEXformats 2 10 2 3" xfId="34720" xr:uid="{E537DC56-8D55-4136-AE71-722304563ACE}"/>
    <cellStyle name="SAPBEXformats 2 10 2 4" xfId="15548" xr:uid="{41E7E068-82E9-4B5E-8298-F239D72E0D08}"/>
    <cellStyle name="SAPBEXformats 2 10 3" xfId="10409" xr:uid="{D0767D28-59A1-4123-8164-CED81DA06640}"/>
    <cellStyle name="SAPBEXformats 2 10 3 2" xfId="46225" xr:uid="{7F65A955-DC7F-497E-95AF-DC8BF3E14F42}"/>
    <cellStyle name="SAPBEXformats 2 10 3 3" xfId="27474" xr:uid="{E20A42D0-6586-4CC6-867B-8918B591D41E}"/>
    <cellStyle name="SAPBEXformats 2 10 4" xfId="32779" xr:uid="{D1A090A9-0655-4C53-AB5C-035236FE01DC}"/>
    <cellStyle name="SAPBEXformats 2 10 5" xfId="13778" xr:uid="{819CFB77-D572-474F-BA84-8B8F28880A03}"/>
    <cellStyle name="SAPBEXformats 2 11" xfId="2747" xr:uid="{9D0A9A8B-35A6-4666-9E80-1AEF3976FF22}"/>
    <cellStyle name="SAPBEXformats 2 11 2" xfId="4838" xr:uid="{4845BBB4-BC90-4841-A473-5BE52B136BDE}"/>
    <cellStyle name="SAPBEXformats 2 11 2 2" xfId="11200" xr:uid="{A5112495-F5F4-4724-A6CE-D038F1BD3A3A}"/>
    <cellStyle name="SAPBEXformats 2 11 2 2 2" xfId="47681" xr:uid="{2F1E8517-F2D0-4859-8E2D-E7AE78216E2A}"/>
    <cellStyle name="SAPBEXformats 2 11 2 2 3" xfId="28930" xr:uid="{80412BF7-2171-4225-8891-FCB475811D01}"/>
    <cellStyle name="SAPBEXformats 2 11 2 3" xfId="34420" xr:uid="{AAA9DD2A-9BE2-4DE7-A62E-F959B171A692}"/>
    <cellStyle name="SAPBEXformats 2 11 2 4" xfId="15248" xr:uid="{6CEB6B3F-689F-49EF-9B33-1A9C44E25624}"/>
    <cellStyle name="SAPBEXformats 2 11 3" xfId="10165" xr:uid="{DED99813-00F9-4FD6-9989-B64B4BFFE2C1}"/>
    <cellStyle name="SAPBEXformats 2 11 3 2" xfId="45927" xr:uid="{C9A1946F-5031-4E9A-A869-DF6AFABC6D70}"/>
    <cellStyle name="SAPBEXformats 2 11 3 3" xfId="27176" xr:uid="{DCC1A51B-3DA7-4FCB-BD0C-351F62DA3A56}"/>
    <cellStyle name="SAPBEXformats 2 11 4" xfId="32462" xr:uid="{EDCC1B2D-6850-4A09-817A-F6C3196545B8}"/>
    <cellStyle name="SAPBEXformats 2 11 5" xfId="13465" xr:uid="{2A38D6D2-12F0-4C1F-B821-5923688D6E3C}"/>
    <cellStyle name="SAPBEXformats 2 12" xfId="2899" xr:uid="{77FBA67A-20ED-417B-B8F4-0F3AF4B8C5E5}"/>
    <cellStyle name="SAPBEXformats 2 12 2" xfId="4980" xr:uid="{5B309EC7-FEF1-4B1A-85FD-F2BDC3AC89B4}"/>
    <cellStyle name="SAPBEXformats 2 12 2 2" xfId="11341" xr:uid="{B5721779-70AB-419D-97DF-5DC74C8A5A25}"/>
    <cellStyle name="SAPBEXformats 2 12 2 2 2" xfId="47823" xr:uid="{F7EBBB5A-6FF5-4E56-B9EA-AB1572A7239C}"/>
    <cellStyle name="SAPBEXformats 2 12 2 2 3" xfId="29072" xr:uid="{87D9BCBE-0D17-49AA-9DA5-FE62A54A6E96}"/>
    <cellStyle name="SAPBEXformats 2 12 2 3" xfId="34562" xr:uid="{435F5505-BD9A-40F1-A8AA-6BFD5911E387}"/>
    <cellStyle name="SAPBEXformats 2 12 2 4" xfId="15390" xr:uid="{F8C7F428-31AE-4C0F-82FF-FCD2408369D0}"/>
    <cellStyle name="SAPBEXformats 2 12 3" xfId="10299" xr:uid="{8E9C3765-2E22-4EC9-B1F9-17030AF87AAA}"/>
    <cellStyle name="SAPBEXformats 2 12 3 2" xfId="46074" xr:uid="{CB5A55B8-7E58-40F3-8DCA-A387BF1C71DA}"/>
    <cellStyle name="SAPBEXformats 2 12 3 3" xfId="27323" xr:uid="{D0D4F429-1CAC-478A-8544-25EB58C52E81}"/>
    <cellStyle name="SAPBEXformats 2 12 4" xfId="32614" xr:uid="{73D25D62-FAED-4032-AAF2-C7ECFB3105C5}"/>
    <cellStyle name="SAPBEXformats 2 12 5" xfId="13615" xr:uid="{5FBC47B0-7C76-4E0D-BDD6-DDDBBEDB486E}"/>
    <cellStyle name="SAPBEXformats 2 13" xfId="3291" xr:uid="{1D5D673A-BD1C-4C23-8AF3-6462130E23A8}"/>
    <cellStyle name="SAPBEXformats 2 13 2" xfId="10533" xr:uid="{4C46E9A6-D4B2-433D-9CFE-19505B87BA1F}"/>
    <cellStyle name="SAPBEXformats 2 13 2 2" xfId="46447" xr:uid="{0DC5D833-368F-4FAA-AC03-8C5F3687A331}"/>
    <cellStyle name="SAPBEXformats 2 13 2 3" xfId="27696" xr:uid="{4B981216-44CA-4B5F-9F48-D20328902937}"/>
    <cellStyle name="SAPBEXformats 2 13 3" xfId="33004" xr:uid="{8D3D813C-BD24-4839-84AA-9A795FF26186}"/>
    <cellStyle name="SAPBEXformats 2 13 4" xfId="14002" xr:uid="{B5E147E6-92BA-4C35-AB65-1630CEDC4F81}"/>
    <cellStyle name="SAPBEXformats 2 14" xfId="4349" xr:uid="{A49C68E5-56A1-4579-95C8-A0BA2F0F4EBF}"/>
    <cellStyle name="SAPBEXformats 2 14 2" xfId="10936" xr:uid="{4CEB70BC-9E1D-4D2B-A71C-3159B3BE6CAC}"/>
    <cellStyle name="SAPBEXformats 2 14 2 2" xfId="47192" xr:uid="{E214EAA6-B1EA-4C8C-BF34-519D0DCE20CB}"/>
    <cellStyle name="SAPBEXformats 2 14 2 3" xfId="28441" xr:uid="{3C5C56F8-517E-4298-BE5E-63D4CE09ABD2}"/>
    <cellStyle name="SAPBEXformats 2 14 3" xfId="33931" xr:uid="{8497B8ED-B0A1-44D4-B502-BC15B19A41F1}"/>
    <cellStyle name="SAPBEXformats 2 14 4" xfId="14759" xr:uid="{A36B3752-E58B-4866-BAED-3A5CE314E155}"/>
    <cellStyle name="SAPBEXformats 2 15" xfId="8779" xr:uid="{9C11FA38-3F18-43BD-9217-562C1499E941}"/>
    <cellStyle name="SAPBEXformats 2 15 2" xfId="12175" xr:uid="{278BCBD2-AFC4-4F95-A7C0-4DC24A41DC18}"/>
    <cellStyle name="SAPBEXformats 2 15 2 2" xfId="36688" xr:uid="{12A2A6F1-5AC3-47AA-BE5D-3A8BC6C1A391}"/>
    <cellStyle name="SAPBEXformats 2 15 3" xfId="17226" xr:uid="{F07B4DAB-A3DC-4A30-908E-BF3811F9E4E1}"/>
    <cellStyle name="SAPBEXformats 2 16" xfId="9537" xr:uid="{A93BF0AC-F852-40BF-BEB1-6CB641BF9268}"/>
    <cellStyle name="SAPBEXformats 2 16 2" xfId="12585" xr:uid="{90389717-6741-4EA4-B34B-595EC924CC59}"/>
    <cellStyle name="SAPBEXformats 2 16 2 2" xfId="37333" xr:uid="{1B2C8CBE-B5CC-4205-A057-B814A9201CFF}"/>
    <cellStyle name="SAPBEXformats 2 16 3" xfId="17846" xr:uid="{74C8B684-F078-4316-9977-C24252F745D1}"/>
    <cellStyle name="SAPBEXformats 2 17" xfId="9950" xr:uid="{25B81B31-BB14-4702-BA66-9D67F0165B7F}"/>
    <cellStyle name="SAPBEXformats 2 17 2" xfId="39019" xr:uid="{A9CD835B-721C-4B31-B60A-4852B9AB7F77}"/>
    <cellStyle name="SAPBEXformats 2 17 3" xfId="19543" xr:uid="{9E78C25D-E22F-4F43-8D19-C8244C341085}"/>
    <cellStyle name="SAPBEXformats 2 18" xfId="18365" xr:uid="{6E72F665-8DAA-4162-9EE2-4AB2A94346D2}"/>
    <cellStyle name="SAPBEXformats 2 18 2" xfId="37849" xr:uid="{EC5B4E40-2EE5-47FC-8A8A-CB85D895A111}"/>
    <cellStyle name="SAPBEXformats 2 19" xfId="18861" xr:uid="{967BC588-8E65-4D33-8732-69F2673D1C9E}"/>
    <cellStyle name="SAPBEXformats 2 19 2" xfId="38342" xr:uid="{D16BCD81-5856-4FEE-A305-CD272F5E4C7A}"/>
    <cellStyle name="SAPBEXformats 2 2" xfId="2645" xr:uid="{F9AC09C5-8B89-4A3F-BCF1-CE4B092C2539}"/>
    <cellStyle name="SAPBEXformats 2 2 10" xfId="21788" xr:uid="{113227D4-5FC6-4D11-B11C-1F759A82C8A3}"/>
    <cellStyle name="SAPBEXformats 2 2 10 2" xfId="40587" xr:uid="{51321690-A21F-448A-B373-F591F1F2D31D}"/>
    <cellStyle name="SAPBEXformats 2 2 11" xfId="21513" xr:uid="{204C737D-BE58-40B6-B791-4A1C641846CB}"/>
    <cellStyle name="SAPBEXformats 2 2 11 2" xfId="40314" xr:uid="{ADB09975-F78F-4B5C-B738-C76C4D01A988}"/>
    <cellStyle name="SAPBEXformats 2 2 12" xfId="22321" xr:uid="{15264761-8E91-491D-8371-7C24E891FF22}"/>
    <cellStyle name="SAPBEXformats 2 2 12 2" xfId="41114" xr:uid="{4EF5A21F-300D-4462-AA73-5B4AB5B1B6E5}"/>
    <cellStyle name="SAPBEXformats 2 2 13" xfId="18727" xr:uid="{04A60BD7-EBCE-4A2E-9AF9-841ADB132616}"/>
    <cellStyle name="SAPBEXformats 2 2 13 2" xfId="38208" xr:uid="{581BC183-8F5C-4D06-ACFF-DD167F2F8285}"/>
    <cellStyle name="SAPBEXformats 2 2 14" xfId="25137" xr:uid="{CDDE26FA-13CE-43E6-AFC8-9292871D3EDD}"/>
    <cellStyle name="SAPBEXformats 2 2 14 2" xfId="43913" xr:uid="{C2CBF37A-B370-4339-A83B-0F02301F28D4}"/>
    <cellStyle name="SAPBEXformats 2 2 15" xfId="25595" xr:uid="{3D81A342-94DF-4752-A644-907778C7FF80}"/>
    <cellStyle name="SAPBEXformats 2 2 15 2" xfId="44370" xr:uid="{1A3311D6-0F9D-499F-B9FA-D576C1EB4DB7}"/>
    <cellStyle name="SAPBEXformats 2 2 16" xfId="25489" xr:uid="{B518CB4A-7727-44FA-9BA9-8AAD7D872EDD}"/>
    <cellStyle name="SAPBEXformats 2 2 16 2" xfId="44265" xr:uid="{635EF5C8-F9B6-4CC1-BB3A-7D22AF595144}"/>
    <cellStyle name="SAPBEXformats 2 2 17" xfId="23775" xr:uid="{0270158F-9027-49BF-A694-EB752304D7DF}"/>
    <cellStyle name="SAPBEXformats 2 2 17 2" xfId="42559" xr:uid="{E8A7B889-9D8F-4669-A199-F5CB3F300096}"/>
    <cellStyle name="SAPBEXformats 2 2 18" xfId="24453" xr:uid="{9DE50576-6A76-4974-A3D1-EE1646335E61}"/>
    <cellStyle name="SAPBEXformats 2 2 18 2" xfId="43233" xr:uid="{6A1F240B-24E6-45C9-BE7D-E5B8A431ECE5}"/>
    <cellStyle name="SAPBEXformats 2 2 19" xfId="23820" xr:uid="{0DA4BC82-EE93-47C1-8CC6-A35BE2BB95B7}"/>
    <cellStyle name="SAPBEXformats 2 2 19 2" xfId="42603" xr:uid="{DD9AB3BB-71B1-41AF-A0EC-BEBDC1F6E7B1}"/>
    <cellStyle name="SAPBEXformats 2 2 2" xfId="4743" xr:uid="{079E3107-4100-498F-84F0-A432B922CF0E}"/>
    <cellStyle name="SAPBEXformats 2 2 2 2" xfId="9392" xr:uid="{DBF5294E-6049-4775-91B7-FACBEDD3EEF6}"/>
    <cellStyle name="SAPBEXformats 2 2 2 2 2" xfId="12454" xr:uid="{521995FC-2558-45CD-94CA-9058AF8DD0D7}"/>
    <cellStyle name="SAPBEXformats 2 2 2 2 2 2" xfId="37203" xr:uid="{15FF6FA2-3895-4A64-9CC4-B043E6DC6505}"/>
    <cellStyle name="SAPBEXformats 2 2 2 2 3" xfId="17714" xr:uid="{AED9D73A-AE7B-4CB1-8F90-B6478FAD75AB}"/>
    <cellStyle name="SAPBEXformats 2 2 2 3" xfId="9766" xr:uid="{94C495D7-9D9B-4536-BAC1-67B0D440F992}"/>
    <cellStyle name="SAPBEXformats 2 2 2 3 2" xfId="12783" xr:uid="{569B4AC6-4CC1-4481-BCFB-0C2B139B87C5}"/>
    <cellStyle name="SAPBEXformats 2 2 2 3 2 2" xfId="37543" xr:uid="{EFA4BFE8-7EBC-427C-B8E3-A2AD961A95E4}"/>
    <cellStyle name="SAPBEXformats 2 2 2 3 3" xfId="18055" xr:uid="{880175F3-442C-4B0E-A50C-E41BFAC072E6}"/>
    <cellStyle name="SAPBEXformats 2 2 2 4" xfId="11105" xr:uid="{4E913DE3-F537-42F3-8A56-7DDBBACB1D40}"/>
    <cellStyle name="SAPBEXformats 2 2 2 4 2" xfId="47586" xr:uid="{FE4E2E1E-2663-440E-A7BE-2696B624EF63}"/>
    <cellStyle name="SAPBEXformats 2 2 2 4 3" xfId="28835" xr:uid="{6F8613B4-4632-4553-BBF8-DE0C4DE7BE99}"/>
    <cellStyle name="SAPBEXformats 2 2 2 5" xfId="34325" xr:uid="{32C99F83-07FF-4E1F-9C6F-F83F01F7944B}"/>
    <cellStyle name="SAPBEXformats 2 2 2 6" xfId="15153" xr:uid="{B992272C-583D-4720-AE8C-A0B06C62DD65}"/>
    <cellStyle name="SAPBEXformats 2 2 20" xfId="25963" xr:uid="{2E57AE19-B6CE-483E-BE2F-0A90B20C01DD}"/>
    <cellStyle name="SAPBEXformats 2 2 20 2" xfId="44735" xr:uid="{A4DC8628-93FB-45C6-9C2E-CBF1F2D86B07}"/>
    <cellStyle name="SAPBEXformats 2 2 21" xfId="22983" xr:uid="{338300BE-E8D5-479F-B792-DB63FD85425E}"/>
    <cellStyle name="SAPBEXformats 2 2 21 2" xfId="41774" xr:uid="{03F617C2-2CED-47C7-A29F-13BED6DE575A}"/>
    <cellStyle name="SAPBEXformats 2 2 22" xfId="24468" xr:uid="{F96A6E7C-54FD-4723-AC75-008AFABD37E8}"/>
    <cellStyle name="SAPBEXformats 2 2 22 2" xfId="43248" xr:uid="{5425C36B-E686-4748-8C68-FC538DADBCB5}"/>
    <cellStyle name="SAPBEXformats 2 2 23" xfId="26092" xr:uid="{2E533C9D-B254-4E88-8F0C-BBF41A7AF51F}"/>
    <cellStyle name="SAPBEXformats 2 2 23 2" xfId="44864" xr:uid="{9FB02261-05EB-47A0-9A26-0BD5CB2C44F1}"/>
    <cellStyle name="SAPBEXformats 2 2 24" xfId="32360" xr:uid="{24EA002F-DEF5-4D88-97A0-4CE8C391119F}"/>
    <cellStyle name="SAPBEXformats 2 2 25" xfId="31551" xr:uid="{A2D3DFBE-8C42-413C-9A66-A4E2014E6AC2}"/>
    <cellStyle name="SAPBEXformats 2 2 26" xfId="13364" xr:uid="{FC538728-7341-4587-B516-6FEAB0DDFCCE}"/>
    <cellStyle name="SAPBEXformats 2 2 3" xfId="9039" xr:uid="{FE1CD146-C1D0-405F-8851-D15CA5D59B24}"/>
    <cellStyle name="SAPBEXformats 2 2 3 2" xfId="12272" xr:uid="{F590C0DD-B2FF-4F3F-8EFC-0365816B4C48}"/>
    <cellStyle name="SAPBEXformats 2 2 3 2 2" xfId="36887" xr:uid="{BAB63119-95B7-47A6-B9D5-5A5AB7A279B1}"/>
    <cellStyle name="SAPBEXformats 2 2 3 3" xfId="17408" xr:uid="{94DB7ED5-6BCA-4767-94D6-D8DECCD9B8B0}"/>
    <cellStyle name="SAPBEXformats 2 2 4" xfId="20760" xr:uid="{54A1325D-E791-4710-9968-3E746C3D15D1}"/>
    <cellStyle name="SAPBEXformats 2 2 4 2" xfId="39867" xr:uid="{B58C9EAA-6622-4E01-9C57-2AAAE81740DA}"/>
    <cellStyle name="SAPBEXformats 2 2 5" xfId="21687" xr:uid="{08E1C463-EB58-4313-8890-D390618277A2}"/>
    <cellStyle name="SAPBEXformats 2 2 5 2" xfId="40486" xr:uid="{78607471-5405-4CB6-B6EE-44F1303D731D}"/>
    <cellStyle name="SAPBEXformats 2 2 6" xfId="21594" xr:uid="{16F23CB9-64E5-4008-86DF-261B0E1D8D72}"/>
    <cellStyle name="SAPBEXformats 2 2 6 2" xfId="40395" xr:uid="{A8CC4968-0AE1-4A03-BF66-2EFF2F285D99}"/>
    <cellStyle name="SAPBEXformats 2 2 7" xfId="21270" xr:uid="{E73F18D5-5C5F-4CCC-B492-3F2A447D969E}"/>
    <cellStyle name="SAPBEXformats 2 2 7 2" xfId="40072" xr:uid="{0A6FE49F-2B7A-499C-B5A8-A3270CC287CF}"/>
    <cellStyle name="SAPBEXformats 2 2 8" xfId="19185" xr:uid="{11D05F82-FE01-4051-B81E-B1A6290B397D}"/>
    <cellStyle name="SAPBEXformats 2 2 8 2" xfId="38664" xr:uid="{07541E28-2422-4F7B-ACC2-3508241C31EC}"/>
    <cellStyle name="SAPBEXformats 2 2 9" xfId="21426" xr:uid="{64484CC5-50A1-43CD-9BA6-51927B6E9D9E}"/>
    <cellStyle name="SAPBEXformats 2 2 9 2" xfId="40228" xr:uid="{1B6EB0C2-49F7-4E1C-993F-9C9B4566BB3C}"/>
    <cellStyle name="SAPBEXformats 2 20" xfId="21606" xr:uid="{EE29418F-0A4C-40FB-A7FA-86609DAA0E0F}"/>
    <cellStyle name="SAPBEXformats 2 20 2" xfId="40407" xr:uid="{0C79C483-4A62-4CAF-ADF9-1DE2766C2631}"/>
    <cellStyle name="SAPBEXformats 2 21" xfId="20133" xr:uid="{9240A8A0-B12C-4F9B-8CD0-E78C5C4FCEDC}"/>
    <cellStyle name="SAPBEXformats 2 21 2" xfId="39443" xr:uid="{492FC1D3-4ACC-4FA1-80F3-247F54D050EB}"/>
    <cellStyle name="SAPBEXformats 2 22" xfId="19037" xr:uid="{690DE0FD-F4B4-4717-B204-9623EBB84238}"/>
    <cellStyle name="SAPBEXformats 2 22 2" xfId="38517" xr:uid="{1F7F554A-FA88-4625-9DB5-717DE2DF70CC}"/>
    <cellStyle name="SAPBEXformats 2 23" xfId="18848" xr:uid="{6140CD96-F979-4D62-8329-618754C4A9BE}"/>
    <cellStyle name="SAPBEXformats 2 23 2" xfId="38329" xr:uid="{79F0E671-4329-4398-8640-A700D0CEF61E}"/>
    <cellStyle name="SAPBEXformats 2 24" xfId="21478" xr:uid="{B0981533-180D-4B22-B31F-3EE6B41BA422}"/>
    <cellStyle name="SAPBEXformats 2 24 2" xfId="40279" xr:uid="{66D694A0-6C00-431B-95B3-A78232CBCD88}"/>
    <cellStyle name="SAPBEXformats 2 25" xfId="20570" xr:uid="{A512E448-08E9-4441-BD75-EB4177785E3D}"/>
    <cellStyle name="SAPBEXformats 2 25 2" xfId="39736" xr:uid="{2C174901-ADFB-4B31-9DE8-05EE7E66CB2B}"/>
    <cellStyle name="SAPBEXformats 2 26" xfId="20294" xr:uid="{D1D7CE63-F0DA-4DB1-A6F5-8E829172E961}"/>
    <cellStyle name="SAPBEXformats 2 26 2" xfId="39576" xr:uid="{25769D3A-4F84-481F-8A19-A33FDB2B89CE}"/>
    <cellStyle name="SAPBEXformats 2 27" xfId="24074" xr:uid="{E9FCCEAC-A31A-4620-AD65-2B938E074764}"/>
    <cellStyle name="SAPBEXformats 2 27 2" xfId="42854" xr:uid="{FDB8AC05-980D-4284-B2AB-D49515DB13FC}"/>
    <cellStyle name="SAPBEXformats 2 28" xfId="24519" xr:uid="{51D74FED-5CEC-4B96-BF10-8FE6AF91A523}"/>
    <cellStyle name="SAPBEXformats 2 28 2" xfId="43299" xr:uid="{027ADC31-AF54-4D92-945B-F64E94012B4E}"/>
    <cellStyle name="SAPBEXformats 2 29" xfId="22942" xr:uid="{78D3B932-B519-4068-90B8-63F05F2BCA39}"/>
    <cellStyle name="SAPBEXformats 2 29 2" xfId="41733" xr:uid="{1934A7B1-08B8-4F8D-ADF8-708016AEA0C0}"/>
    <cellStyle name="SAPBEXformats 2 3" xfId="3197" xr:uid="{B364FF99-9569-4DCF-8B9D-F911561093E3}"/>
    <cellStyle name="SAPBEXformats 2 3 2" xfId="5269" xr:uid="{FA690459-25DD-48E7-9F08-D39967463BA1}"/>
    <cellStyle name="SAPBEXformats 2 3 2 2" xfId="11488" xr:uid="{DB06C994-1860-4BA9-9CBC-F5D6CEC64040}"/>
    <cellStyle name="SAPBEXformats 2 3 2 2 2" xfId="48112" xr:uid="{32C9746E-D7F4-48B5-9C8C-994349453128}"/>
    <cellStyle name="SAPBEXformats 2 3 2 2 3" xfId="29361" xr:uid="{813A5E4B-BD8E-4D6F-8CA5-9ECEB91B60C7}"/>
    <cellStyle name="SAPBEXformats 2 3 2 3" xfId="34851" xr:uid="{FC361B80-303B-4D87-A678-F6CEE1FD7712}"/>
    <cellStyle name="SAPBEXformats 2 3 2 4" xfId="15679" xr:uid="{E234B6E8-9D6E-4E31-8EB8-1D482A37B48E}"/>
    <cellStyle name="SAPBEXformats 2 3 3" xfId="9289" xr:uid="{46FE1E14-513D-407D-9991-F3586BD9A6FA}"/>
    <cellStyle name="SAPBEXformats 2 3 3 2" xfId="12357" xr:uid="{FD465955-A39C-4E76-B8E1-6FC327471D9F}"/>
    <cellStyle name="SAPBEXformats 2 3 3 2 2" xfId="37106" xr:uid="{4C06ECE5-445E-4B96-8CEF-640B16BBA465}"/>
    <cellStyle name="SAPBEXformats 2 3 3 3" xfId="17617" xr:uid="{F1EF0506-0FFC-40E2-85E8-D41C9AB6CF5D}"/>
    <cellStyle name="SAPBEXformats 2 3 4" xfId="9669" xr:uid="{B889739E-2AB3-4443-AF74-2EE90E3882A0}"/>
    <cellStyle name="SAPBEXformats 2 3 4 2" xfId="12686" xr:uid="{9A3911CE-BF73-4BF1-BD55-5A8D478103C4}"/>
    <cellStyle name="SAPBEXformats 2 3 4 2 2" xfId="37446" xr:uid="{70C7FB1B-FF00-4364-9C01-C84FAEE17E25}"/>
    <cellStyle name="SAPBEXformats 2 3 4 3" xfId="17958" xr:uid="{98870BCB-BD27-4330-9A24-48CCAB8A7AD2}"/>
    <cellStyle name="SAPBEXformats 2 3 5" xfId="10441" xr:uid="{228EE76E-7C9E-4E6B-90CB-9C25D3A5E1E9}"/>
    <cellStyle name="SAPBEXformats 2 3 5 2" xfId="46356" xr:uid="{EF7BC7B5-00B8-45BB-B763-62848C5AE16D}"/>
    <cellStyle name="SAPBEXformats 2 3 5 3" xfId="27605" xr:uid="{A4DD2CDD-C94C-414B-AAC7-E75B009701D4}"/>
    <cellStyle name="SAPBEXformats 2 3 6" xfId="32910" xr:uid="{D07A621E-9E6B-410A-8CAE-C5F6806B6502}"/>
    <cellStyle name="SAPBEXformats 2 3 7" xfId="13910" xr:uid="{369E2792-2285-46CD-9082-35E8AD525F38}"/>
    <cellStyle name="SAPBEXformats 2 30" xfId="23792" xr:uid="{0D34CA0A-3212-4D78-9073-E006900B361B}"/>
    <cellStyle name="SAPBEXformats 2 30 2" xfId="42575" xr:uid="{D5A26998-6865-478E-84A2-DA9D4AB9956B}"/>
    <cellStyle name="SAPBEXformats 2 31" xfId="23908" xr:uid="{8FEBD135-007B-4A7F-843C-CBEE4D651858}"/>
    <cellStyle name="SAPBEXformats 2 31 2" xfId="42691" xr:uid="{DFC82D47-DCC0-41B5-A964-FDA385C9958E}"/>
    <cellStyle name="SAPBEXformats 2 32" xfId="22995" xr:uid="{A826D5CB-36E8-41CA-887E-D954D11FD9ED}"/>
    <cellStyle name="SAPBEXformats 2 32 2" xfId="41785" xr:uid="{D2B19FD0-32B9-4047-B15B-2EC56C060C02}"/>
    <cellStyle name="SAPBEXformats 2 33" xfId="22962" xr:uid="{0BBF88FD-1760-4564-9B32-621FA4334768}"/>
    <cellStyle name="SAPBEXformats 2 33 2" xfId="41753" xr:uid="{929232AB-2A03-4A26-A964-F87292DE5300}"/>
    <cellStyle name="SAPBEXformats 2 34" xfId="23865" xr:uid="{C8FDA2D4-13D0-4204-B5F8-416DC0840F5D}"/>
    <cellStyle name="SAPBEXformats 2 34 2" xfId="42648" xr:uid="{B1C2B248-464D-49F2-9F0D-AADBC8FD944D}"/>
    <cellStyle name="SAPBEXformats 2 35" xfId="23495" xr:uid="{5ACB2B30-2973-4202-9470-7D1D007292C8}"/>
    <cellStyle name="SAPBEXformats 2 35 2" xfId="42282" xr:uid="{137B83FB-C5CD-4DFA-894F-AB87E57AADC7}"/>
    <cellStyle name="SAPBEXformats 2 36" xfId="22943" xr:uid="{FC016983-1FD1-47A9-BF0C-FFCD50CEF2B7}"/>
    <cellStyle name="SAPBEXformats 2 36 2" xfId="41734" xr:uid="{666E332D-DFC8-4F07-9827-3D12AB27657F}"/>
    <cellStyle name="SAPBEXformats 2 37" xfId="31735" xr:uid="{6C4FB93D-D1F8-4376-B355-A1853E1C9D90}"/>
    <cellStyle name="SAPBEXformats 2 38" xfId="31398" xr:uid="{742AA8A4-7E58-4D61-A03A-C9F24067B754}"/>
    <cellStyle name="SAPBEXformats 2 39" xfId="12959" xr:uid="{AC1DF77C-15DA-4342-82B8-516D1E7F7E83}"/>
    <cellStyle name="SAPBEXformats 2 4" xfId="2966" xr:uid="{9838BD8D-220D-47EE-83E5-810B513220AE}"/>
    <cellStyle name="SAPBEXformats 2 4 2" xfId="5043" xr:uid="{3CE28291-9EA4-4E3A-BAB2-AB26641F7208}"/>
    <cellStyle name="SAPBEXformats 2 4 2 2" xfId="11404" xr:uid="{0D71C6F4-C9F1-4476-AE72-7AF4CD69CFA1}"/>
    <cellStyle name="SAPBEXformats 2 4 2 2 2" xfId="47886" xr:uid="{CB43C8B2-264D-4E63-888E-BF9A0BDE1DD1}"/>
    <cellStyle name="SAPBEXformats 2 4 2 2 3" xfId="29135" xr:uid="{5F482175-D82C-4BE9-B86D-2E069DF8D160}"/>
    <cellStyle name="SAPBEXformats 2 4 2 3" xfId="34625" xr:uid="{34B9195E-FAE9-4B89-987E-12A56121754A}"/>
    <cellStyle name="SAPBEXformats 2 4 2 4" xfId="15453" xr:uid="{CDDF5D76-BAE3-4F4A-82BD-47F93D2E5AED}"/>
    <cellStyle name="SAPBEXformats 2 4 3" xfId="10360" xr:uid="{5EEC57BE-C5B3-46E9-BCAF-8E87B0943C35}"/>
    <cellStyle name="SAPBEXformats 2 4 3 2" xfId="46131" xr:uid="{194547FF-4D2B-496F-BCD4-193C636BDF08}"/>
    <cellStyle name="SAPBEXformats 2 4 3 3" xfId="27380" xr:uid="{96F150CC-D12B-4849-A005-AD62E30C38AF}"/>
    <cellStyle name="SAPBEXformats 2 4 4" xfId="32681" xr:uid="{8495F15D-4F1E-4CBA-8567-DE147C297F40}"/>
    <cellStyle name="SAPBEXformats 2 4 5" xfId="13681" xr:uid="{B5B9311A-6DCD-420B-803A-4D5619062176}"/>
    <cellStyle name="SAPBEXformats 2 5" xfId="3529" xr:uid="{3C480348-F749-4520-8480-AF2DA8C591EF}"/>
    <cellStyle name="SAPBEXformats 2 5 2" xfId="5528" xr:uid="{CC467898-12B0-4F50-89F3-D4DB433B6A49}"/>
    <cellStyle name="SAPBEXformats 2 5 2 2" xfId="11685" xr:uid="{23DB4E70-9045-4D2C-8410-1AD1C951AF59}"/>
    <cellStyle name="SAPBEXformats 2 5 2 2 2" xfId="48370" xr:uid="{26C47813-17FE-4CF1-80C9-F09F3A339F5C}"/>
    <cellStyle name="SAPBEXformats 2 5 2 2 3" xfId="29619" xr:uid="{45DD85B4-9965-49E1-83BE-FF2A4B56AEB9}"/>
    <cellStyle name="SAPBEXformats 2 5 2 3" xfId="35109" xr:uid="{42F3BD87-E564-4DD4-B2FE-FDAC6A300E03}"/>
    <cellStyle name="SAPBEXformats 2 5 2 4" xfId="15937" xr:uid="{2E2AB973-315A-492D-AEEE-8928FA2C4474}"/>
    <cellStyle name="SAPBEXformats 2 5 3" xfId="10653" xr:uid="{2165F77F-52C5-4F21-AE16-F47D12B08687}"/>
    <cellStyle name="SAPBEXformats 2 5 3 2" xfId="46622" xr:uid="{A5EC0A2C-766E-4DB4-8A50-1F980D738E16}"/>
    <cellStyle name="SAPBEXformats 2 5 3 3" xfId="27871" xr:uid="{0222ED44-6B06-4668-87FB-277DE14311E7}"/>
    <cellStyle name="SAPBEXformats 2 5 4" xfId="33206" xr:uid="{F6353B5E-0155-4410-AD29-13DC0D4B1C1D}"/>
    <cellStyle name="SAPBEXformats 2 5 5" xfId="14187" xr:uid="{0D3FAA47-9B4B-417E-A41F-7F31C0AAD27C}"/>
    <cellStyle name="SAPBEXformats 2 6" xfId="3583" xr:uid="{33C65A2E-336E-4E90-8426-FD72D55D850F}"/>
    <cellStyle name="SAPBEXformats 2 6 2" xfId="5575" xr:uid="{5F57AA1E-F3B9-4CC7-A5B0-1B16D0E457B2}"/>
    <cellStyle name="SAPBEXformats 2 6 2 2" xfId="11732" xr:uid="{F1D7C494-5FA8-41BD-8C90-30C37598215E}"/>
    <cellStyle name="SAPBEXformats 2 6 2 2 2" xfId="48417" xr:uid="{D5213792-A8B8-49F4-B560-A3DE0C5DF20D}"/>
    <cellStyle name="SAPBEXformats 2 6 2 2 3" xfId="29666" xr:uid="{A11509AF-1147-4802-A4F9-921B99C7ED05}"/>
    <cellStyle name="SAPBEXformats 2 6 2 3" xfId="35156" xr:uid="{F0D78579-D62A-4B94-AD9B-CFB5D05D534C}"/>
    <cellStyle name="SAPBEXformats 2 6 2 4" xfId="15984" xr:uid="{4EFC3206-F1E0-4A39-A08A-93DAC586A04E}"/>
    <cellStyle name="SAPBEXformats 2 6 3" xfId="10706" xr:uid="{CBE26A15-2AA6-42B5-A18D-0DB2405DDF68}"/>
    <cellStyle name="SAPBEXformats 2 6 3 2" xfId="46675" xr:uid="{F6F388F0-13DD-4799-8108-8BB86ACC54B1}"/>
    <cellStyle name="SAPBEXformats 2 6 3 3" xfId="27924" xr:uid="{C4B9FF7F-3422-4AE1-B589-706573E6DB84}"/>
    <cellStyle name="SAPBEXformats 2 6 4" xfId="33259" xr:uid="{8B7CD137-DA33-4169-ADCF-B47748B8CB8B}"/>
    <cellStyle name="SAPBEXformats 2 6 5" xfId="14240" xr:uid="{0D14A444-FE5D-4ACE-BB92-E34D0B78D42B}"/>
    <cellStyle name="SAPBEXformats 2 7" xfId="3234" xr:uid="{C6B15909-DB7A-4170-A620-C04F425808F9}"/>
    <cellStyle name="SAPBEXformats 2 7 2" xfId="5302" xr:uid="{37EE767D-B028-4CD6-8876-46592BAD1FB7}"/>
    <cellStyle name="SAPBEXformats 2 7 2 2" xfId="11521" xr:uid="{1E43FF85-73BB-4629-8289-9E701802E982}"/>
    <cellStyle name="SAPBEXformats 2 7 2 2 2" xfId="48145" xr:uid="{052BBCC4-B823-4DB3-ABF7-3DE933BD4F02}"/>
    <cellStyle name="SAPBEXformats 2 7 2 2 3" xfId="29394" xr:uid="{B3C52924-09DC-480E-990A-F37B01E3589B}"/>
    <cellStyle name="SAPBEXformats 2 7 2 3" xfId="34884" xr:uid="{F064EFB3-C79D-4F46-BB02-5E34DD91E08A}"/>
    <cellStyle name="SAPBEXformats 2 7 2 4" xfId="15712" xr:uid="{367089FC-A0D4-4F3A-8A57-FA715DB09765}"/>
    <cellStyle name="SAPBEXformats 2 7 3" xfId="10478" xr:uid="{9E1153BA-E295-43D3-B430-9DB5AE238723}"/>
    <cellStyle name="SAPBEXformats 2 7 3 2" xfId="46393" xr:uid="{2C222C7B-264D-4EDC-AF58-A778C0044918}"/>
    <cellStyle name="SAPBEXformats 2 7 3 3" xfId="27642" xr:uid="{B4CD3C1E-DFD0-401D-B220-6AFC77123F5E}"/>
    <cellStyle name="SAPBEXformats 2 7 4" xfId="32947" xr:uid="{4A5EB183-D638-4902-98BA-B3FC958B90A3}"/>
    <cellStyle name="SAPBEXformats 2 7 5" xfId="13947" xr:uid="{992FB7FA-86FE-4B37-B0AA-D861F42B65FF}"/>
    <cellStyle name="SAPBEXformats 2 8" xfId="3200" xr:uid="{BEC70EDB-E583-4C2C-ABFA-B59F81D2B1B3}"/>
    <cellStyle name="SAPBEXformats 2 8 2" xfId="5272" xr:uid="{D1092E39-60C7-4C16-A932-EEE5AEAFB29F}"/>
    <cellStyle name="SAPBEXformats 2 8 2 2" xfId="11491" xr:uid="{16AEC442-E2A1-4CF6-AD17-E823B633D2AC}"/>
    <cellStyle name="SAPBEXformats 2 8 2 2 2" xfId="48115" xr:uid="{9D2B937A-06BF-4FCA-964E-A84E62D6B9D7}"/>
    <cellStyle name="SAPBEXformats 2 8 2 2 3" xfId="29364" xr:uid="{83D55ADA-A702-413C-9B7F-9A0D939C18D9}"/>
    <cellStyle name="SAPBEXformats 2 8 2 3" xfId="34854" xr:uid="{3D12A3E1-186D-4B94-9200-B350A6B1947F}"/>
    <cellStyle name="SAPBEXformats 2 8 2 4" xfId="15682" xr:uid="{EBDE20F2-C79A-4630-B790-1423A1C3F460}"/>
    <cellStyle name="SAPBEXformats 2 8 3" xfId="10444" xr:uid="{8C22715A-154D-42E6-B7F1-2A7306CAFFF3}"/>
    <cellStyle name="SAPBEXformats 2 8 3 2" xfId="46359" xr:uid="{05C2FDEA-567E-4854-A950-A89D0743EF3B}"/>
    <cellStyle name="SAPBEXformats 2 8 3 3" xfId="27608" xr:uid="{A6D06BB9-86E4-4BC0-A0D6-3A14CC19BCE6}"/>
    <cellStyle name="SAPBEXformats 2 8 4" xfId="32913" xr:uid="{C0D65C78-84DD-4641-8BDA-EEFFC87106D3}"/>
    <cellStyle name="SAPBEXformats 2 8 5" xfId="13913" xr:uid="{441E8E77-FAD9-4D98-8D30-BF0A26574E39}"/>
    <cellStyle name="SAPBEXformats 2 9" xfId="3243" xr:uid="{20D87587-B4FD-4B54-91C4-ADD218A3A432}"/>
    <cellStyle name="SAPBEXformats 2 9 2" xfId="5311" xr:uid="{9CF00A17-8F8D-4C05-B75B-B71595DDD441}"/>
    <cellStyle name="SAPBEXformats 2 9 2 2" xfId="11530" xr:uid="{BE6A4D6F-A467-4E1C-9752-9D65A0981497}"/>
    <cellStyle name="SAPBEXformats 2 9 2 2 2" xfId="48154" xr:uid="{FC24F785-87FC-4876-9A93-79B621EE8AA7}"/>
    <cellStyle name="SAPBEXformats 2 9 2 2 3" xfId="29403" xr:uid="{5A192A48-231E-4A1C-A8FC-B434E9D55975}"/>
    <cellStyle name="SAPBEXformats 2 9 2 3" xfId="34893" xr:uid="{7D3A9DA1-DA4B-4B90-97C6-7A355ABFA88B}"/>
    <cellStyle name="SAPBEXformats 2 9 2 4" xfId="15721" xr:uid="{1D3AB4FA-1CB8-4B64-BEAC-A75327DDF003}"/>
    <cellStyle name="SAPBEXformats 2 9 3" xfId="10487" xr:uid="{03D67502-D037-407E-90CE-1D6BBBDC058A}"/>
    <cellStyle name="SAPBEXformats 2 9 3 2" xfId="46402" xr:uid="{E16C24FE-EDB6-47CF-A4A2-CE216B585AEA}"/>
    <cellStyle name="SAPBEXformats 2 9 3 3" xfId="27651" xr:uid="{A2179767-1F7D-4759-9522-D6670D07262A}"/>
    <cellStyle name="SAPBEXformats 2 9 4" xfId="32956" xr:uid="{31AD4837-21B5-49FF-87BE-89F7A5336303}"/>
    <cellStyle name="SAPBEXformats 2 9 5" xfId="13956" xr:uid="{0A61331D-68C4-4A4B-A1F4-5ECF10DCF435}"/>
    <cellStyle name="SAPBEXformats 20" xfId="9494" xr:uid="{2420A81F-EB6B-4E0C-BB52-E1BD9087E992}"/>
    <cellStyle name="SAPBEXformats 20 2" xfId="12549" xr:uid="{666E94F9-C3F9-41A7-AD4C-CA1C93BAF418}"/>
    <cellStyle name="SAPBEXformats 20 2 2" xfId="37296" xr:uid="{2F33E5A9-F279-47BA-846D-8FBF279BBC83}"/>
    <cellStyle name="SAPBEXformats 20 3" xfId="17809" xr:uid="{7BCC9DB7-1F6B-4848-A824-A1762D1027A3}"/>
    <cellStyle name="SAPBEXformats 21" xfId="9858" xr:uid="{DB6D8197-3880-4A6D-8A43-3DABB2B26173}"/>
    <cellStyle name="SAPBEXformats 21 2" xfId="12872" xr:uid="{4B97A8DF-1B5B-4658-BAE8-F133D694DAB2}"/>
    <cellStyle name="SAPBEXformats 21 2 2" xfId="37631" xr:uid="{0F0C536C-9952-48C2-8686-A42733D4BF2B}"/>
    <cellStyle name="SAPBEXformats 21 3" xfId="18145" xr:uid="{ABE1F6CE-B3C6-4BB6-9399-5EC74C835D20}"/>
    <cellStyle name="SAPBEXformats 22" xfId="9909" xr:uid="{195A788A-82F6-4E82-ABC7-F54F42E98BFF}"/>
    <cellStyle name="SAPBEXformats 22 2" xfId="38697" xr:uid="{B5CF431E-F53E-4EF0-979E-8D60B8FA7C57}"/>
    <cellStyle name="SAPBEXformats 22 3" xfId="19219" xr:uid="{1FA05AD6-C9BA-4433-8620-EF486A0C1DDF}"/>
    <cellStyle name="SAPBEXformats 23" xfId="18446" xr:uid="{B6EA6D3E-7BE4-4FF5-B2E7-8532A7DF8B13}"/>
    <cellStyle name="SAPBEXformats 23 2" xfId="37929" xr:uid="{0ACEF1EF-3A20-4C81-AA01-AEB17C75658E}"/>
    <cellStyle name="SAPBEXformats 24" xfId="21860" xr:uid="{EC417EA7-D1B4-4404-88F9-A597A71B4106}"/>
    <cellStyle name="SAPBEXformats 24 2" xfId="40658" xr:uid="{FF82E8F8-0517-4FB9-B03D-4CA3FB1566BB}"/>
    <cellStyle name="SAPBEXformats 25" xfId="22051" xr:uid="{9DB4FA07-92EC-414A-A00F-1C394EBFC8F7}"/>
    <cellStyle name="SAPBEXformats 25 2" xfId="40849" xr:uid="{98A9A99C-2E53-4C50-B3C2-BAEAD60C0A7A}"/>
    <cellStyle name="SAPBEXformats 26" xfId="22150" xr:uid="{2F851426-56E7-44CB-80AA-9FFBE882E3A6}"/>
    <cellStyle name="SAPBEXformats 26 2" xfId="40946" xr:uid="{DA87FDBC-B9CA-46F6-A6BE-32720AF8654A}"/>
    <cellStyle name="SAPBEXformats 27" xfId="22295" xr:uid="{104C94EB-4C76-4192-83B6-CA27C39250C0}"/>
    <cellStyle name="SAPBEXformats 27 2" xfId="41089" xr:uid="{080BE784-5E99-4129-9B70-CED2C10F09B6}"/>
    <cellStyle name="SAPBEXformats 28" xfId="22423" xr:uid="{59A24E6B-17AA-48F9-B5C3-28728C418DBF}"/>
    <cellStyle name="SAPBEXformats 28 2" xfId="41215" xr:uid="{7B33EEE1-3CFC-46D9-B4CC-7A6250B577BE}"/>
    <cellStyle name="SAPBEXformats 29" xfId="19453" xr:uid="{4B1CFB3F-8570-4C60-9666-BC0F8BFD2B21}"/>
    <cellStyle name="SAPBEXformats 29 2" xfId="38931" xr:uid="{1F4C2EDC-4B64-49CC-A292-773F96D479A8}"/>
    <cellStyle name="SAPBEXformats 3" xfId="2680" xr:uid="{17F79413-30D1-4585-86FC-DB55DA58FC01}"/>
    <cellStyle name="SAPBEXformats 3 10" xfId="18420" xr:uid="{2770EDC5-B4A0-4D1C-A597-ED237D34FE54}"/>
    <cellStyle name="SAPBEXformats 3 10 2" xfId="37903" xr:uid="{80ECE979-334A-47DB-9464-E23E562F205A}"/>
    <cellStyle name="SAPBEXformats 3 11" xfId="18976" xr:uid="{DC620F1C-3F10-466B-85E6-9BE47D2E0DD1}"/>
    <cellStyle name="SAPBEXformats 3 11 2" xfId="38457" xr:uid="{9FB3161B-071D-4363-AD5B-D710CB443C5F}"/>
    <cellStyle name="SAPBEXformats 3 12" xfId="21393" xr:uid="{29DC318C-5DF6-4547-8ED7-EEF05BB59249}"/>
    <cellStyle name="SAPBEXformats 3 12 2" xfId="40195" xr:uid="{3F33F914-2926-4383-B284-5ABB1FFB389B}"/>
    <cellStyle name="SAPBEXformats 3 13" xfId="22505" xr:uid="{B9088A93-798E-4613-ACFF-5B0E267C3F74}"/>
    <cellStyle name="SAPBEXformats 3 13 2" xfId="41297" xr:uid="{4B89D258-FAE2-48D1-BCDA-1DBEAF7DC528}"/>
    <cellStyle name="SAPBEXformats 3 14" xfId="22194" xr:uid="{60A285DA-D635-4F08-A91C-06D494C1F203}"/>
    <cellStyle name="SAPBEXformats 3 14 2" xfId="40989" xr:uid="{B14583A4-5E92-4357-B176-9DA17E06F0C5}"/>
    <cellStyle name="SAPBEXformats 3 15" xfId="19301" xr:uid="{A4F724D8-6B63-402B-9EC3-0DF9F3880E2C}"/>
    <cellStyle name="SAPBEXformats 3 15 2" xfId="38779" xr:uid="{92D65C8E-1838-4B3D-810F-607BEDC4B750}"/>
    <cellStyle name="SAPBEXformats 3 16" xfId="24291" xr:uid="{E2D0DB91-2447-4871-890D-3DA87C312CF5}"/>
    <cellStyle name="SAPBEXformats 3 16 2" xfId="43071" xr:uid="{465B3C56-0BEB-4440-B457-B00DFEABFE30}"/>
    <cellStyle name="SAPBEXformats 3 17" xfId="24044" xr:uid="{681857BF-A1D1-4962-B924-231DEB77DBF5}"/>
    <cellStyle name="SAPBEXformats 3 17 2" xfId="42824" xr:uid="{7BA26D43-AC8C-48C2-83F5-EF3A0FA92187}"/>
    <cellStyle name="SAPBEXformats 3 18" xfId="22895" xr:uid="{E1A91835-7FDB-44BA-A5C8-2302C92EA373}"/>
    <cellStyle name="SAPBEXformats 3 18 2" xfId="41686" xr:uid="{B5995C35-5DEF-4088-87FB-12D80D05C6BF}"/>
    <cellStyle name="SAPBEXformats 3 19" xfId="25523" xr:uid="{9B0B565E-9A78-42A1-AB4E-89145904EBD0}"/>
    <cellStyle name="SAPBEXformats 3 19 2" xfId="44298" xr:uid="{B025A762-E246-40CB-8A43-D06C567C9857}"/>
    <cellStyle name="SAPBEXformats 3 2" xfId="4778" xr:uid="{77FDB61A-5FFC-4C56-A9B1-FED27A8530AF}"/>
    <cellStyle name="SAPBEXformats 3 2 2" xfId="9408" xr:uid="{E9AB03AD-DE78-4884-AE7B-EE6B50B6AE0C}"/>
    <cellStyle name="SAPBEXformats 3 2 2 2" xfId="9782" xr:uid="{D991D13D-506E-4D89-9FD7-7FD5B6F6D72E}"/>
    <cellStyle name="SAPBEXformats 3 2 2 2 2" xfId="12799" xr:uid="{360AB34C-10E4-4F21-8DEA-BB3B783DBAB6}"/>
    <cellStyle name="SAPBEXformats 3 2 2 2 2 2" xfId="37559" xr:uid="{0D4016D2-D560-4E53-B708-ACEED02430E1}"/>
    <cellStyle name="SAPBEXformats 3 2 2 2 3" xfId="18071" xr:uid="{72212E4A-C9F5-4A73-BBC1-95CF30147053}"/>
    <cellStyle name="SAPBEXformats 3 2 2 3" xfId="12470" xr:uid="{FEDF7F31-CA06-4454-91BB-EBF3D8E7BD18}"/>
    <cellStyle name="SAPBEXformats 3 2 2 3 2" xfId="37219" xr:uid="{B9121994-2972-44AD-B699-A593BB66F8F8}"/>
    <cellStyle name="SAPBEXformats 3 2 2 4" xfId="17730" xr:uid="{97624B1E-5E03-4FF9-8A03-28DC3C8B8FAB}"/>
    <cellStyle name="SAPBEXformats 3 2 3" xfId="9057" xr:uid="{99960766-378B-416F-90E1-92FFEF3F1326}"/>
    <cellStyle name="SAPBEXformats 3 2 3 2" xfId="12286" xr:uid="{480847A6-E86E-4DD5-9868-1194CEDD26E5}"/>
    <cellStyle name="SAPBEXformats 3 2 3 2 2" xfId="36904" xr:uid="{78AD0A54-CBC4-4CB3-AFEB-FF7DC03A5D01}"/>
    <cellStyle name="SAPBEXformats 3 2 3 3" xfId="17425" xr:uid="{CF314B2D-5466-472F-AC42-4B6542403040}"/>
    <cellStyle name="SAPBEXformats 3 2 4" xfId="11140" xr:uid="{65407372-9D80-4A4D-A9A1-1104222D2395}"/>
    <cellStyle name="SAPBEXformats 3 2 4 2" xfId="47621" xr:uid="{6742F11F-940F-4E90-A4B0-F09E123E5088}"/>
    <cellStyle name="SAPBEXformats 3 2 4 3" xfId="28870" xr:uid="{FA92632F-94DE-401D-9867-73E88420E3F4}"/>
    <cellStyle name="SAPBEXformats 3 2 5" xfId="34360" xr:uid="{5AD1A320-2863-4338-8CCD-F160B5A0279A}"/>
    <cellStyle name="SAPBEXformats 3 2 6" xfId="15188" xr:uid="{EF1FEEDB-9DD9-4D47-B4AE-387E7ED635BF}"/>
    <cellStyle name="SAPBEXformats 3 20" xfId="23901" xr:uid="{FD377510-344A-42A7-9DC3-5363AD2ECD70}"/>
    <cellStyle name="SAPBEXformats 3 20 2" xfId="42684" xr:uid="{6E3D6554-24C4-4483-B1AF-99D2B72EBF15}"/>
    <cellStyle name="SAPBEXformats 3 21" xfId="26214" xr:uid="{769929F6-0FF2-4F8C-8A07-47F60FACDB8B}"/>
    <cellStyle name="SAPBEXformats 3 21 2" xfId="44985" xr:uid="{A81D68CF-4140-41B1-B67C-B58262B90229}"/>
    <cellStyle name="SAPBEXformats 3 22" xfId="25807" xr:uid="{0849FC64-20E3-4E83-A720-E9ABFC4FC7E8}"/>
    <cellStyle name="SAPBEXformats 3 22 2" xfId="44581" xr:uid="{F1240454-6FE9-45AC-B37A-97EE87DE2E90}"/>
    <cellStyle name="SAPBEXformats 3 23" xfId="25179" xr:uid="{BC7ED012-02CA-4AC7-BAC8-5AD1B7B1E13F}"/>
    <cellStyle name="SAPBEXformats 3 23 2" xfId="43955" xr:uid="{10562334-3933-4EC9-9A11-3017A670A29F}"/>
    <cellStyle name="SAPBEXformats 3 24" xfId="23906" xr:uid="{E2A861FA-625A-4C57-BFE0-56E1506EA2E3}"/>
    <cellStyle name="SAPBEXformats 3 24 2" xfId="42689" xr:uid="{0A800DDC-D691-4FA4-8357-DF037FA7FE8B}"/>
    <cellStyle name="SAPBEXformats 3 25" xfId="26302" xr:uid="{13D8BEDA-A809-4940-9CFA-7DA21863C08A}"/>
    <cellStyle name="SAPBEXformats 3 25 2" xfId="45073" xr:uid="{7A8F7E96-6FD6-4C4D-8A9A-614ACFC1C3BE}"/>
    <cellStyle name="SAPBEXformats 3 26" xfId="32395" xr:uid="{6F58054A-B6B6-4941-83BD-952A1BAF2683}"/>
    <cellStyle name="SAPBEXformats 3 27" xfId="31344" xr:uid="{786B7DF2-14C0-4308-8258-51AA8487CB46}"/>
    <cellStyle name="SAPBEXformats 3 28" xfId="13399" xr:uid="{04051508-620B-435B-A6EE-B2C955355950}"/>
    <cellStyle name="SAPBEXformats 3 3" xfId="9324" xr:uid="{20720051-EFC3-45E0-B112-454C1DA72BD6}"/>
    <cellStyle name="SAPBEXformats 3 3 2" xfId="9699" xr:uid="{73C1A326-7948-4FB8-959C-34FA959231EB}"/>
    <cellStyle name="SAPBEXformats 3 3 2 2" xfId="12716" xr:uid="{DFD89395-75E8-43B4-839E-F72F9D966E10}"/>
    <cellStyle name="SAPBEXformats 3 3 2 2 2" xfId="37476" xr:uid="{B4F7C065-9A5D-47DF-9343-46FB9D0BED2D}"/>
    <cellStyle name="SAPBEXformats 3 3 2 3" xfId="17988" xr:uid="{171A49FA-578B-4AE3-94B7-8F90785BF9C9}"/>
    <cellStyle name="SAPBEXformats 3 3 3" xfId="12387" xr:uid="{89BDADE2-E645-4DF9-B544-5AF5D70CE289}"/>
    <cellStyle name="SAPBEXformats 3 3 3 2" xfId="37136" xr:uid="{538B0E9C-03A5-4F49-9F34-6E767223976A}"/>
    <cellStyle name="SAPBEXformats 3 3 4" xfId="17647" xr:uid="{79B311A4-EF83-4FC0-83F3-69152C2555DE}"/>
    <cellStyle name="SAPBEXformats 3 4" xfId="8798" xr:uid="{E1181C5D-1632-4D84-9380-F9945C5B33D8}"/>
    <cellStyle name="SAPBEXformats 3 4 2" xfId="12189" xr:uid="{32273D95-0254-4D5B-8C1D-D88B6CD489E8}"/>
    <cellStyle name="SAPBEXformats 3 4 2 2" xfId="36705" xr:uid="{38338EB2-D092-4D70-9158-8DF068DFBF70}"/>
    <cellStyle name="SAPBEXformats 3 4 3" xfId="17243" xr:uid="{AD287002-6735-4801-BE71-F9BE14C675C9}"/>
    <cellStyle name="SAPBEXformats 3 5" xfId="9555" xr:uid="{9CE553F6-A74E-44F7-A4B3-0B2C18ADD558}"/>
    <cellStyle name="SAPBEXformats 3 5 2" xfId="12602" xr:uid="{D92C5D45-D264-4596-BED1-31B8C97ADF02}"/>
    <cellStyle name="SAPBEXformats 3 5 2 2" xfId="37350" xr:uid="{1F3B928A-D2BA-4AC6-8D2C-D1AAA5BCC265}"/>
    <cellStyle name="SAPBEXformats 3 5 3" xfId="17863" xr:uid="{6939C8E8-6CF5-4D9E-B416-9D5D55DAC603}"/>
    <cellStyle name="SAPBEXformats 3 6" xfId="19765" xr:uid="{CE8E2EA2-EB43-4385-9CB2-9131E548349B}"/>
    <cellStyle name="SAPBEXformats 3 6 2" xfId="39232" xr:uid="{447E042B-9083-4267-8DFF-D1CD306F21B7}"/>
    <cellStyle name="SAPBEXformats 3 7" xfId="18282" xr:uid="{C1C292CF-AA98-4A75-861A-F90CD05E8C9F}"/>
    <cellStyle name="SAPBEXformats 3 7 2" xfId="37766" xr:uid="{86C57CF6-B014-4C07-9161-C04DDE293061}"/>
    <cellStyle name="SAPBEXformats 3 8" xfId="21149" xr:uid="{8ED67B40-13AB-4213-8A18-03D08BE6ACB6}"/>
    <cellStyle name="SAPBEXformats 3 8 2" xfId="39951" xr:uid="{A8160451-294D-47F2-89EC-E3D146807A7B}"/>
    <cellStyle name="SAPBEXformats 3 9" xfId="18944" xr:uid="{33CE3D39-4953-4EA6-8938-3D228378C47B}"/>
    <cellStyle name="SAPBEXformats 3 9 2" xfId="38425" xr:uid="{CC0023F4-E523-4D53-A6B8-B6A81EF9CFFD}"/>
    <cellStyle name="SAPBEXformats 30" xfId="19160" xr:uid="{707E7E31-3C33-4F56-A6B1-B9FCB8712837}"/>
    <cellStyle name="SAPBEXformats 30 2" xfId="38639" xr:uid="{5246F89A-EEE5-4FC5-AE90-B25BF928DD51}"/>
    <cellStyle name="SAPBEXformats 31" xfId="22659" xr:uid="{BD0B51B8-0053-412A-807F-D9EF47595CDE}"/>
    <cellStyle name="SAPBEXformats 31 2" xfId="41451" xr:uid="{196F736B-48C4-426D-BF2D-CE7C57B86DFD}"/>
    <cellStyle name="SAPBEXformats 32" xfId="23720" xr:uid="{82B2111E-88DA-4555-9CF6-1AB8B0780AF0}"/>
    <cellStyle name="SAPBEXformats 32 2" xfId="42504" xr:uid="{763DF450-4CB1-441F-82E0-554249EF9A21}"/>
    <cellStyle name="SAPBEXformats 33" xfId="23224" xr:uid="{172230AA-F4E6-4ACE-97AE-0CC4AD44C204}"/>
    <cellStyle name="SAPBEXformats 33 2" xfId="42014" xr:uid="{F22FA7FC-9788-47C6-84A1-09AF629A29EB}"/>
    <cellStyle name="SAPBEXformats 34" xfId="25759" xr:uid="{07F21436-8F7E-4CAB-817C-6312FE2CE606}"/>
    <cellStyle name="SAPBEXformats 34 2" xfId="44534" xr:uid="{1A6B9DC1-3BFD-481A-A4C6-0879785CAD29}"/>
    <cellStyle name="SAPBEXformats 35" xfId="25931" xr:uid="{4F56C2C0-8AD8-44E4-9040-E9570FA01EB9}"/>
    <cellStyle name="SAPBEXformats 35 2" xfId="44704" xr:uid="{010C6FF9-9F4C-4892-964B-D888CCF1536B}"/>
    <cellStyle name="SAPBEXformats 36" xfId="26103" xr:uid="{B32009C1-1FF2-4A1C-A7A7-70882EF2EC82}"/>
    <cellStyle name="SAPBEXformats 36 2" xfId="44874" xr:uid="{20A9BAE6-4A3C-4B01-AE31-5B5DB716F8F1}"/>
    <cellStyle name="SAPBEXformats 37" xfId="25455" xr:uid="{05DCA8AE-4F8C-440E-96C2-84A3BF1A3D12}"/>
    <cellStyle name="SAPBEXformats 37 2" xfId="44231" xr:uid="{F6EB4401-6F88-4F90-A471-C8EC67410A79}"/>
    <cellStyle name="SAPBEXformats 38" xfId="25393" xr:uid="{8CEC3C60-2D0B-4383-B3F0-B1BD0E604A94}"/>
    <cellStyle name="SAPBEXformats 38 2" xfId="44169" xr:uid="{3E06BF20-4B52-4E69-84F3-4F8D8CD2C6D4}"/>
    <cellStyle name="SAPBEXformats 39" xfId="26462" xr:uid="{8B550DA6-F1CF-45A7-83C8-B2B2C50B2994}"/>
    <cellStyle name="SAPBEXformats 39 2" xfId="45233" xr:uid="{75BA9F0D-88F4-4B9A-9FCA-09A5E5FF755F}"/>
    <cellStyle name="SAPBEXformats 4" xfId="2937" xr:uid="{4408F2AD-D26A-4B4F-BC7B-8D240D78B281}"/>
    <cellStyle name="SAPBEXformats 4 2" xfId="5014" xr:uid="{BEDC0500-EE14-465D-8BDB-108A93AF258A}"/>
    <cellStyle name="SAPBEXformats 4 2 2" xfId="9362" xr:uid="{553BEE2B-30AB-49B0-8B3F-0E4A7364C8C8}"/>
    <cellStyle name="SAPBEXformats 4 2 2 2" xfId="12424" xr:uid="{5727D9FD-85F7-4B0F-A052-952F520969CC}"/>
    <cellStyle name="SAPBEXformats 4 2 2 2 2" xfId="37173" xr:uid="{1733B92A-2C45-41A3-9755-D64974E4DC8B}"/>
    <cellStyle name="SAPBEXformats 4 2 2 3" xfId="17684" xr:uid="{CE05F1C7-2DB2-4D29-9F36-5AFFE75DF7FB}"/>
    <cellStyle name="SAPBEXformats 4 2 3" xfId="9736" xr:uid="{5D800780-F771-4FA2-B6DF-87D5A22BA518}"/>
    <cellStyle name="SAPBEXformats 4 2 3 2" xfId="12753" xr:uid="{35039201-CC45-47D6-BFA4-184262F1322A}"/>
    <cellStyle name="SAPBEXformats 4 2 3 2 2" xfId="37513" xr:uid="{203E4535-380D-41BB-B25D-50EB917B3A4E}"/>
    <cellStyle name="SAPBEXformats 4 2 3 3" xfId="18025" xr:uid="{D45EADD5-A8D5-4DFB-8954-DFA3248FC820}"/>
    <cellStyle name="SAPBEXformats 4 2 4" xfId="11375" xr:uid="{DB732681-87E3-4A13-A53A-7C34B8D8DFF1}"/>
    <cellStyle name="SAPBEXformats 4 2 4 2" xfId="47857" xr:uid="{EE5D760F-6C8D-4C1D-AE71-2E82150B0C43}"/>
    <cellStyle name="SAPBEXformats 4 2 4 3" xfId="29106" xr:uid="{5E6FEBE9-9B41-404B-A3A4-8954F824EA98}"/>
    <cellStyle name="SAPBEXformats 4 2 5" xfId="34596" xr:uid="{F97EA942-3051-4103-8093-FCA8E1127D48}"/>
    <cellStyle name="SAPBEXformats 4 2 6" xfId="15424" xr:uid="{FC1A2B8E-F3EA-47B6-A1AB-C3594835A597}"/>
    <cellStyle name="SAPBEXformats 4 3" xfId="9006" xr:uid="{36FB6E15-D6AF-43A9-BAC1-FD80060E512D}"/>
    <cellStyle name="SAPBEXformats 4 3 2" xfId="12242" xr:uid="{BCCDA0B5-1204-4A99-8CF1-07C084A6A5CC}"/>
    <cellStyle name="SAPBEXformats 4 3 2 2" xfId="36855" xr:uid="{CC9F2CD6-2C15-4E80-A220-C27D786F34FC}"/>
    <cellStyle name="SAPBEXformats 4 3 3" xfId="17376" xr:uid="{174E7EF4-F873-4E2E-87B6-A376FAE48972}"/>
    <cellStyle name="SAPBEXformats 4 4" xfId="27356" xr:uid="{DD992E9E-BA7D-4B9D-B776-5586DBBFE272}"/>
    <cellStyle name="SAPBEXformats 4 4 2" xfId="46107" xr:uid="{1D2E96D4-8FB1-4946-84A8-DC2FDB93FA2B}"/>
    <cellStyle name="SAPBEXformats 4 5" xfId="32652" xr:uid="{E0FB39FB-0EEB-4CCF-9695-6263666A5F48}"/>
    <cellStyle name="SAPBEXformats 4 6" xfId="13652" xr:uid="{C005ED91-0C34-41E0-9CA6-1C101861194B}"/>
    <cellStyle name="SAPBEXformats 40" xfId="26544" xr:uid="{F057FA85-C85C-4A43-997D-65E1CBDC81C1}"/>
    <cellStyle name="SAPBEXformats 40 2" xfId="45314" xr:uid="{A54A8844-1AC9-4FE5-AC5B-39A67B0098EE}"/>
    <cellStyle name="SAPBEXformats 41" xfId="26602" xr:uid="{60D1C464-562D-48FC-9843-A876BFD50951}"/>
    <cellStyle name="SAPBEXformats 41 2" xfId="45372" xr:uid="{44E0837E-E893-4193-AD74-99D4455C7184}"/>
    <cellStyle name="SAPBEXformats 42" xfId="31681" xr:uid="{33294692-FE8D-459F-897C-48271F1A21EF}"/>
    <cellStyle name="SAPBEXformats 43" xfId="31067" xr:uid="{C60BD5E0-3FF3-49D3-8ADA-2105147C56F8}"/>
    <cellStyle name="SAPBEXformats 5" xfId="3045" xr:uid="{529E4CBF-8E00-4D93-BC70-B63E3AC1E0A2}"/>
    <cellStyle name="SAPBEXformats 5 2" xfId="5120" xr:uid="{B9963892-E350-4726-86AC-064A9E5D33F4}"/>
    <cellStyle name="SAPBEXformats 5 2 2" xfId="11434" xr:uid="{91E730CE-E43F-4B6B-AB9A-44E81E13C21B}"/>
    <cellStyle name="SAPBEXformats 5 2 2 2" xfId="47963" xr:uid="{32C6C5DB-6BD3-440E-A7DD-D44B44E67DDA}"/>
    <cellStyle name="SAPBEXformats 5 2 2 3" xfId="29212" xr:uid="{7F5ADD3D-BEBE-462C-8B56-AC0FA35403C0}"/>
    <cellStyle name="SAPBEXformats 5 2 3" xfId="34702" xr:uid="{88BD05E2-4615-4D07-B3FD-D1C5106A9520}"/>
    <cellStyle name="SAPBEXformats 5 2 4" xfId="15530" xr:uid="{BB8996FD-099A-4F3A-B08D-6FE90E77A769}"/>
    <cellStyle name="SAPBEXformats 5 3" xfId="9297" xr:uid="{586EDEF0-6380-4938-BC74-E8D1A4CA1FD2}"/>
    <cellStyle name="SAPBEXformats 5 3 2" xfId="12365" xr:uid="{38103A3C-3BD0-4A26-A9DC-255C1444CB52}"/>
    <cellStyle name="SAPBEXformats 5 3 2 2" xfId="37114" xr:uid="{871BDD48-20BD-40F0-BBB3-14B623A98C0F}"/>
    <cellStyle name="SAPBEXformats 5 3 3" xfId="17625" xr:uid="{40608279-D8C3-4841-BDF2-650D8E7739D9}"/>
    <cellStyle name="SAPBEXformats 5 4" xfId="9677" xr:uid="{73717CB8-F7B3-41C5-9A05-545944968513}"/>
    <cellStyle name="SAPBEXformats 5 4 2" xfId="12694" xr:uid="{DDB1A883-212C-4FDF-A9DA-869B59142F36}"/>
    <cellStyle name="SAPBEXformats 5 4 2 2" xfId="37454" xr:uid="{BC421C15-00D1-4596-8EA4-89C007BEA569}"/>
    <cellStyle name="SAPBEXformats 5 4 3" xfId="17966" xr:uid="{B06165C3-5823-4C49-B8EF-653B0A35A511}"/>
    <cellStyle name="SAPBEXformats 5 5" xfId="10391" xr:uid="{DC0587A9-3D32-4B2D-9574-AD8279BFF6F1}"/>
    <cellStyle name="SAPBEXformats 5 5 2" xfId="46207" xr:uid="{018FAC5F-D166-4488-968C-D14192828175}"/>
    <cellStyle name="SAPBEXformats 5 5 3" xfId="27456" xr:uid="{3FA1792A-8417-4E97-AA26-BA1E4B2907F8}"/>
    <cellStyle name="SAPBEXformats 5 6" xfId="32759" xr:uid="{B85744E2-8CE2-4475-8D6A-A06DFC55D270}"/>
    <cellStyle name="SAPBEXformats 5 7" xfId="13760" xr:uid="{97B44927-3865-4F2C-B276-274999E7528A}"/>
    <cellStyle name="SAPBEXformats 6" xfId="2780" xr:uid="{614443A3-580E-4E05-956F-36684C463030}"/>
    <cellStyle name="SAPBEXformats 6 2" xfId="4868" xr:uid="{9198AE5D-C00D-4BB7-A1B4-29A07E6AB00F}"/>
    <cellStyle name="SAPBEXformats 6 2 2" xfId="11230" xr:uid="{7A5B4F46-4C3D-4455-A989-52C3704E6E35}"/>
    <cellStyle name="SAPBEXformats 6 2 2 2" xfId="47711" xr:uid="{89049C4F-6569-4540-89D8-1F8A4DEFB20C}"/>
    <cellStyle name="SAPBEXformats 6 2 2 3" xfId="28960" xr:uid="{8B628576-751A-476C-B188-D4A781CEF573}"/>
    <cellStyle name="SAPBEXformats 6 2 3" xfId="34450" xr:uid="{788B9926-8EBA-46B9-8477-0036ECBAB935}"/>
    <cellStyle name="SAPBEXformats 6 2 4" xfId="15278" xr:uid="{17840DCB-C45E-4134-98FC-1A8F80A3D02A}"/>
    <cellStyle name="SAPBEXformats 6 3" xfId="10198" xr:uid="{E9515C14-9A12-4707-96E1-CB921A290ADE}"/>
    <cellStyle name="SAPBEXformats 6 3 2" xfId="45960" xr:uid="{D40852B2-944B-4031-855A-B2C694360997}"/>
    <cellStyle name="SAPBEXformats 6 3 3" xfId="27209" xr:uid="{685E8553-CBF1-45E2-94CC-CF3E93C29D2D}"/>
    <cellStyle name="SAPBEXformats 6 4" xfId="32495" xr:uid="{E3D3D9FD-0F7E-4367-9DE6-747FECF14283}"/>
    <cellStyle name="SAPBEXformats 6 5" xfId="13498" xr:uid="{F3C83084-19A1-4264-9B18-75E007DA5326}"/>
    <cellStyle name="SAPBEXformats 7" xfId="2728" xr:uid="{722A6ED3-E504-4212-B94C-5814DD5973A3}"/>
    <cellStyle name="SAPBEXformats 7 2" xfId="4823" xr:uid="{953E0C48-AF45-438A-A191-30F924C5EB1B}"/>
    <cellStyle name="SAPBEXformats 7 2 2" xfId="11185" xr:uid="{F5E9781D-E59E-4100-B332-28D7F2645AB0}"/>
    <cellStyle name="SAPBEXformats 7 2 2 2" xfId="47666" xr:uid="{A4DBD753-463E-4F58-9DFD-B8D1DE280606}"/>
    <cellStyle name="SAPBEXformats 7 2 2 3" xfId="28915" xr:uid="{70066A6E-24E4-45D4-9E68-0BA5CED6F221}"/>
    <cellStyle name="SAPBEXformats 7 2 3" xfId="34405" xr:uid="{78058462-2F06-414D-8BFD-08C1DBC571ED}"/>
    <cellStyle name="SAPBEXformats 7 2 4" xfId="15233" xr:uid="{F3C8920E-4842-4968-B9B4-40BFD74C4088}"/>
    <cellStyle name="SAPBEXformats 7 3" xfId="10146" xr:uid="{8AA7D98F-EF26-490E-A1C9-388E059A0562}"/>
    <cellStyle name="SAPBEXformats 7 3 2" xfId="45908" xr:uid="{2C08E12C-555F-49F2-8821-A9B10C119B57}"/>
    <cellStyle name="SAPBEXformats 7 3 3" xfId="27157" xr:uid="{978388BB-7800-4359-A14C-7393C35BE943}"/>
    <cellStyle name="SAPBEXformats 7 4" xfId="32443" xr:uid="{7C164143-2A64-4C58-98D7-EB6B96BB9A91}"/>
    <cellStyle name="SAPBEXformats 7 5" xfId="13446" xr:uid="{7550AC62-73DC-477E-849C-719EAD87E630}"/>
    <cellStyle name="SAPBEXformats 8" xfId="2515" xr:uid="{1D9DC06C-5DD1-413C-8D81-87C39760598A}"/>
    <cellStyle name="SAPBEXformats 8 2" xfId="4623" xr:uid="{5B113642-41B1-42CB-A12D-960AF9F6B8EA}"/>
    <cellStyle name="SAPBEXformats 8 2 2" xfId="10990" xr:uid="{8BFA93F4-D640-47CE-A646-746BFBA227C4}"/>
    <cellStyle name="SAPBEXformats 8 2 2 2" xfId="47466" xr:uid="{5F61952E-7A5D-418C-95F2-A4CAE941F68C}"/>
    <cellStyle name="SAPBEXformats 8 2 2 3" xfId="28715" xr:uid="{0C5484A8-0396-44A3-B5D1-EEA455CAA383}"/>
    <cellStyle name="SAPBEXformats 8 2 3" xfId="34205" xr:uid="{C34571C6-901B-4714-B75F-E127DEE8B8FE}"/>
    <cellStyle name="SAPBEXformats 8 2 4" xfId="15033" xr:uid="{C06A73D3-C112-4D5C-8425-B2E59C30E9F3}"/>
    <cellStyle name="SAPBEXformats 8 3" xfId="10007" xr:uid="{634DD0B4-F343-4BC3-A5F7-D6B30157E292}"/>
    <cellStyle name="SAPBEXformats 8 3 2" xfId="45745" xr:uid="{46F5A602-8935-4951-A6CA-23C1295E8D86}"/>
    <cellStyle name="SAPBEXformats 8 3 3" xfId="26994" xr:uid="{E29CCEBA-59AB-4880-A23F-D05175C9C443}"/>
    <cellStyle name="SAPBEXformats 8 4" xfId="32230" xr:uid="{8CE487E9-3E68-4DF1-899D-50872211CC46}"/>
    <cellStyle name="SAPBEXformats 8 5" xfId="13237" xr:uid="{DF012A2B-0168-4FC3-82AA-E6F87F8F7F29}"/>
    <cellStyle name="SAPBEXformats 9" xfId="3347" xr:uid="{66118A37-F0F5-4E4A-A280-37982C938EA4}"/>
    <cellStyle name="SAPBEXformats 9 2" xfId="5403" xr:uid="{0E78F211-722B-474B-9C55-897DEA6306CE}"/>
    <cellStyle name="SAPBEXformats 9 2 2" xfId="11622" xr:uid="{5F23AB6C-FDA3-4565-B02A-82B6459B32BE}"/>
    <cellStyle name="SAPBEXformats 9 2 2 2" xfId="48246" xr:uid="{BFC033FE-F8C5-4AF2-B5EA-BDC1DD8EDEB0}"/>
    <cellStyle name="SAPBEXformats 9 2 2 3" xfId="29495" xr:uid="{884F0E78-6098-4408-8B09-6ECE74491F5F}"/>
    <cellStyle name="SAPBEXformats 9 2 3" xfId="34985" xr:uid="{AA6909BB-2FF3-4896-9FAE-4A278FBDC0D1}"/>
    <cellStyle name="SAPBEXformats 9 2 4" xfId="15813" xr:uid="{6C8EF0A3-4730-4917-896A-FA36A40243FD}"/>
    <cellStyle name="SAPBEXformats 9 3" xfId="10586" xr:uid="{BB44BA37-782D-42FD-B49C-B3CC9CE74EBC}"/>
    <cellStyle name="SAPBEXformats 9 3 2" xfId="46494" xr:uid="{D7B3DD8E-76B7-4244-BA39-DC51AC54F384}"/>
    <cellStyle name="SAPBEXformats 9 3 3" xfId="27743" xr:uid="{B839CAB8-EC41-4A11-94DC-B67793AE41D1}"/>
    <cellStyle name="SAPBEXformats 9 4" xfId="33060" xr:uid="{437AA527-65AC-44DC-9FC4-C0A3ED1458DB}"/>
    <cellStyle name="SAPBEXformats 9 5" xfId="14057" xr:uid="{3ED4672D-98E4-4E63-A11D-DF4CB1391E64}"/>
    <cellStyle name="SAPBEXheaderItem" xfId="1292" xr:uid="{6F2FAF8D-31C3-48C5-A2B9-78032692AB79}"/>
    <cellStyle name="SAPBEXheaderItem 2" xfId="7974" xr:uid="{3B34636F-CE27-4F42-93E6-78FC56808DBA}"/>
    <cellStyle name="SAPBEXheaderText" xfId="1293" xr:uid="{0B8C336F-B59A-49C6-97DA-CA9FF2701D4D}"/>
    <cellStyle name="SAPBEXheaderText 2" xfId="7975" xr:uid="{E143017E-BC3B-4557-8941-A5F395AF88AB}"/>
    <cellStyle name="SAPBEXHLevel0" xfId="1294" xr:uid="{C750D9FB-0EB1-4E7A-9612-13BF6C678323}"/>
    <cellStyle name="SAPBEXHLevel0 10" xfId="3575" xr:uid="{5B9E03A7-307B-406C-8A3C-1BA13CB162DE}"/>
    <cellStyle name="SAPBEXHLevel0 10 2" xfId="5569" xr:uid="{1BF637E9-917E-48A0-BAE3-C6D0BF6E6CDC}"/>
    <cellStyle name="SAPBEXHLevel0 10 2 2" xfId="11726" xr:uid="{8D5E210B-2AE4-474B-BF50-C06C1D0CCC45}"/>
    <cellStyle name="SAPBEXHLevel0 10 2 2 2" xfId="48411" xr:uid="{35E0F15C-56EB-42DF-91B5-4CB0EE7CD3D1}"/>
    <cellStyle name="SAPBEXHLevel0 10 2 2 3" xfId="29660" xr:uid="{0B7134C1-22D1-4109-B693-7CB1645E9444}"/>
    <cellStyle name="SAPBEXHLevel0 10 2 3" xfId="35150" xr:uid="{6BF9BFAE-2A32-4629-8482-CA6E6B5C2317}"/>
    <cellStyle name="SAPBEXHLevel0 10 2 4" xfId="15978" xr:uid="{DF99029B-A3F8-4E02-8741-0701607454F5}"/>
    <cellStyle name="SAPBEXHLevel0 10 3" xfId="10698" xr:uid="{1C973B63-5A59-4DD0-9374-E5E677663564}"/>
    <cellStyle name="SAPBEXHLevel0 10 3 2" xfId="46667" xr:uid="{73DD7F35-34FF-49AB-932A-0B9B0D7E9075}"/>
    <cellStyle name="SAPBEXHLevel0 10 3 3" xfId="27916" xr:uid="{EB34B799-7451-4E5B-8EB5-FC747A5C5BCF}"/>
    <cellStyle name="SAPBEXHLevel0 10 4" xfId="33251" xr:uid="{EA042073-7512-47DB-87F3-72BC919CBE25}"/>
    <cellStyle name="SAPBEXHLevel0 10 5" xfId="14232" xr:uid="{190D45E9-0823-4AF7-A66F-E658B2C200D5}"/>
    <cellStyle name="SAPBEXHLevel0 11" xfId="3071" xr:uid="{46A3C1F1-1354-45E8-91AE-51C87237DA4C}"/>
    <cellStyle name="SAPBEXHLevel0 11 2" xfId="5144" xr:uid="{EC17E5DD-177F-41E9-B8C5-D5A87B08B194}"/>
    <cellStyle name="SAPBEXHLevel0 11 2 2" xfId="11458" xr:uid="{3265F00D-42D3-4F57-8411-EE69E4AA3A1F}"/>
    <cellStyle name="SAPBEXHLevel0 11 2 2 2" xfId="47987" xr:uid="{6AB29160-58A7-4FBA-9267-F40D9345545F}"/>
    <cellStyle name="SAPBEXHLevel0 11 2 2 3" xfId="29236" xr:uid="{93AF6E6C-BB23-475C-B4BA-01B12B1572B6}"/>
    <cellStyle name="SAPBEXHLevel0 11 2 3" xfId="34726" xr:uid="{B86B5B1B-1CD8-4407-B291-84AD3457ED41}"/>
    <cellStyle name="SAPBEXHLevel0 11 2 4" xfId="15554" xr:uid="{EC9A6F5A-91EB-48A3-A210-C488616382C6}"/>
    <cellStyle name="SAPBEXHLevel0 11 3" xfId="10415" xr:uid="{45166EA7-E112-4FE4-A19D-43F169F8906B}"/>
    <cellStyle name="SAPBEXHLevel0 11 3 2" xfId="46231" xr:uid="{9C2193E5-8F06-413B-BB1A-743F54350BBF}"/>
    <cellStyle name="SAPBEXHLevel0 11 3 3" xfId="27480" xr:uid="{5406D6B2-6D2A-469F-BCAC-52A437758FCA}"/>
    <cellStyle name="SAPBEXHLevel0 11 4" xfId="32785" xr:uid="{002FE521-A8EB-4084-B2BF-6525E0D52681}"/>
    <cellStyle name="SAPBEXHLevel0 11 5" xfId="13784" xr:uid="{5937F2EB-6E6A-42FB-8047-EE6792219774}"/>
    <cellStyle name="SAPBEXHLevel0 12" xfId="3391" xr:uid="{A5EBE857-E33A-4BAC-AA94-F5DAE079302E}"/>
    <cellStyle name="SAPBEXHLevel0 12 2" xfId="5442" xr:uid="{F4B7D5DC-04C4-43CB-915F-9752D8F45BC8}"/>
    <cellStyle name="SAPBEXHLevel0 12 2 2" xfId="11661" xr:uid="{A87A7A49-3DAA-44C3-AD6F-6CA855A93A49}"/>
    <cellStyle name="SAPBEXHLevel0 12 2 2 2" xfId="48285" xr:uid="{711547B4-4253-4AC5-B303-DEA815505A80}"/>
    <cellStyle name="SAPBEXHLevel0 12 2 2 3" xfId="29534" xr:uid="{42F9C8A2-C87F-4CF5-8512-3BADD5E92990}"/>
    <cellStyle name="SAPBEXHLevel0 12 2 3" xfId="35024" xr:uid="{FF094ED5-5478-4479-B709-26ED58378812}"/>
    <cellStyle name="SAPBEXHLevel0 12 2 4" xfId="15852" xr:uid="{F1B0C06A-7E98-479E-9D74-2DA1B9E3D0E5}"/>
    <cellStyle name="SAPBEXHLevel0 12 3" xfId="10627" xr:uid="{3B14C66C-8A1C-46EF-8C46-30EEB173A709}"/>
    <cellStyle name="SAPBEXHLevel0 12 3 2" xfId="46536" xr:uid="{275730CB-D2AC-4FC9-A900-B19CF44A5853}"/>
    <cellStyle name="SAPBEXHLevel0 12 3 3" xfId="27785" xr:uid="{23DD353D-D944-46EE-8C3D-F75CEAB02706}"/>
    <cellStyle name="SAPBEXHLevel0 12 4" xfId="33104" xr:uid="{90A9EE48-8E87-442A-9BE6-3B799B28BB2E}"/>
    <cellStyle name="SAPBEXHLevel0 12 5" xfId="14100" xr:uid="{EE3BD0AE-3D11-40B4-901A-F7EFB60A9260}"/>
    <cellStyle name="SAPBEXHLevel0 13" xfId="2661" xr:uid="{279E697F-2CA4-49DC-9F6B-955AD9658A74}"/>
    <cellStyle name="SAPBEXHLevel0 13 2" xfId="4759" xr:uid="{FEB0A6C3-E903-4715-83F0-D70CCE1A97E9}"/>
    <cellStyle name="SAPBEXHLevel0 13 2 2" xfId="11121" xr:uid="{D55D6B52-DEFC-44A6-BDE6-F51E5DD94BD3}"/>
    <cellStyle name="SAPBEXHLevel0 13 2 2 2" xfId="47602" xr:uid="{72B59DEC-1E93-4F5B-8876-993AFB7993AA}"/>
    <cellStyle name="SAPBEXHLevel0 13 2 2 3" xfId="28851" xr:uid="{655DB992-5F19-4D3C-BFDE-DD4655259087}"/>
    <cellStyle name="SAPBEXHLevel0 13 2 3" xfId="34341" xr:uid="{D488FCB8-83EA-4603-9A4B-551D7FA0F4D5}"/>
    <cellStyle name="SAPBEXHLevel0 13 2 4" xfId="15169" xr:uid="{07C0E539-9DD3-4C00-A151-41B03328F002}"/>
    <cellStyle name="SAPBEXHLevel0 13 3" xfId="10111" xr:uid="{EF5B1547-8828-41F7-B12F-04A9E978A174}"/>
    <cellStyle name="SAPBEXHLevel0 13 3 2" xfId="45864" xr:uid="{ACCC9EBC-FDF7-44D1-88B6-BDF08DA9A0CD}"/>
    <cellStyle name="SAPBEXHLevel0 13 3 3" xfId="27113" xr:uid="{A4D18532-1DBB-4D54-AFED-AB2A9C99C653}"/>
    <cellStyle name="SAPBEXHLevel0 13 4" xfId="32376" xr:uid="{27AA65D6-817E-4055-81DF-B87839C5660B}"/>
    <cellStyle name="SAPBEXHLevel0 13 5" xfId="13380" xr:uid="{75ADB5DF-8ACF-485F-AFBB-A2409A32226A}"/>
    <cellStyle name="SAPBEXHLevel0 14" xfId="2741" xr:uid="{24CB67A8-6AC3-41E7-9E71-6D412245E5E8}"/>
    <cellStyle name="SAPBEXHLevel0 14 2" xfId="10159" xr:uid="{B4B15378-F3F6-49C1-AD1E-82D95B9821EB}"/>
    <cellStyle name="SAPBEXHLevel0 14 2 2" xfId="45921" xr:uid="{FEBC8772-0026-408F-803B-BA945B138F9D}"/>
    <cellStyle name="SAPBEXHLevel0 14 2 3" xfId="27170" xr:uid="{890500DB-7D88-45FF-BB0C-022078A5979C}"/>
    <cellStyle name="SAPBEXHLevel0 14 3" xfId="32456" xr:uid="{FB429FAE-D501-4903-A800-BCB27097174F}"/>
    <cellStyle name="SAPBEXHLevel0 14 4" xfId="13459" xr:uid="{AD366DC4-D8B2-40E0-BB82-73269EC0A367}"/>
    <cellStyle name="SAPBEXHLevel0 15" xfId="4205" xr:uid="{E6EEDC6E-3DB3-43CD-841C-24587FD254E1}"/>
    <cellStyle name="SAPBEXHLevel0 15 2" xfId="5987" xr:uid="{9CFCB8AB-197E-466C-A1D7-B356EFFC60E3}"/>
    <cellStyle name="SAPBEXHLevel0 15 2 2" xfId="11905" xr:uid="{9DF6E3DD-DA75-4D4C-A617-BEA95F67A665}"/>
    <cellStyle name="SAPBEXHLevel0 15 2 2 2" xfId="48823" xr:uid="{DC41DD23-5FE6-427A-8150-B7B3D2291B6A}"/>
    <cellStyle name="SAPBEXHLevel0 15 2 2 3" xfId="30072" xr:uid="{4767BA49-CEC9-4956-9402-4661616E81FE}"/>
    <cellStyle name="SAPBEXHLevel0 15 2 3" xfId="35564" xr:uid="{A0F83CEF-18C1-4493-85DA-56E161A4B18D}"/>
    <cellStyle name="SAPBEXHLevel0 15 2 4" xfId="16390" xr:uid="{73EEAAEF-DC39-465B-8E2B-AC6FE232C71C}"/>
    <cellStyle name="SAPBEXHLevel0 15 3" xfId="10907" xr:uid="{2F630036-DDA5-4AFC-9364-2840A0202B91}"/>
    <cellStyle name="SAPBEXHLevel0 15 3 2" xfId="47108" xr:uid="{9D408FE6-DAC3-473F-BF3F-EC146590B398}"/>
    <cellStyle name="SAPBEXHLevel0 15 3 3" xfId="28357" xr:uid="{7E69CE2A-80C2-4027-B352-15F5513197CE}"/>
    <cellStyle name="SAPBEXHLevel0 15 4" xfId="33818" xr:uid="{1CBBADA7-C89F-428E-8B8A-C2C85F808EE9}"/>
    <cellStyle name="SAPBEXHLevel0 15 5" xfId="14675" xr:uid="{377A9AE3-182F-4B73-9304-EF3F739F355B}"/>
    <cellStyle name="SAPBEXHLevel0 16" xfId="6027" xr:uid="{A1D2A987-58BE-4202-A72D-2886DE355CFE}"/>
    <cellStyle name="SAPBEXHLevel0 16 2" xfId="11926" xr:uid="{B6123FAC-25AB-41A9-9092-A505D22A0AEB}"/>
    <cellStyle name="SAPBEXHLevel0 16 2 2" xfId="48858" xr:uid="{4047E36B-4B1C-4F8B-842E-8519F1B8BBCB}"/>
    <cellStyle name="SAPBEXHLevel0 16 2 3" xfId="30107" xr:uid="{F4F58F1C-0A8A-4276-9FEB-D51E8C9F30CE}"/>
    <cellStyle name="SAPBEXHLevel0 16 3" xfId="35600" xr:uid="{AD04CF98-32C6-484D-8E72-AD6489770A95}"/>
    <cellStyle name="SAPBEXHLevel0 16 4" xfId="16425" xr:uid="{AB93186C-4125-49C1-BCFA-279531908591}"/>
    <cellStyle name="SAPBEXHLevel0 17" xfId="7976" xr:uid="{D324EABC-5525-41AC-A119-81EC0477E2B8}"/>
    <cellStyle name="SAPBEXHLevel0 17 2" xfId="11970" xr:uid="{1A40C8B2-DD9B-46FE-B27A-DA2B97C93097}"/>
    <cellStyle name="SAPBEXHLevel0 17 2 2" xfId="49330" xr:uid="{5F6DB832-7D83-4B00-AC23-9FDB0D9BB2C2}"/>
    <cellStyle name="SAPBEXHLevel0 17 2 3" xfId="30582" xr:uid="{9E1D7059-24DF-4FFB-85A8-B74ECC55C009}"/>
    <cellStyle name="SAPBEXHLevel0 17 3" xfId="36297" xr:uid="{28DFEA07-57CB-4C02-A770-C504B8811BC0}"/>
    <cellStyle name="SAPBEXHLevel0 17 4" xfId="16902" xr:uid="{D025DDB4-F989-4761-8DC7-DE65759EC135}"/>
    <cellStyle name="SAPBEXHLevel0 18" xfId="8176" xr:uid="{A1AFA5E7-F445-4E83-AC7D-C3C9D2B97146}"/>
    <cellStyle name="SAPBEXHLevel0 18 2" xfId="12023" xr:uid="{99A6A471-F758-48D3-B419-E6ACD2EDD757}"/>
    <cellStyle name="SAPBEXHLevel0 18 2 2" xfId="49385" xr:uid="{805C7243-5FD4-48F2-8E15-24E8735D9AF0}"/>
    <cellStyle name="SAPBEXHLevel0 18 2 3" xfId="30637" xr:uid="{EC027C70-0B55-4617-8BC4-F3CEF4F65184}"/>
    <cellStyle name="SAPBEXHLevel0 18 3" xfId="36382" xr:uid="{1A89E310-9436-4AC5-B3CD-EAFE52DF9D59}"/>
    <cellStyle name="SAPBEXHLevel0 18 4" xfId="16957" xr:uid="{4C1D7822-0F1E-471E-B023-1B047D5F9BC9}"/>
    <cellStyle name="SAPBEXHLevel0 19" xfId="8727" xr:uid="{189DE7D3-2EE4-44F4-9BAF-DCAF2DF7E5DC}"/>
    <cellStyle name="SAPBEXHLevel0 19 2" xfId="12140" xr:uid="{BED3D345-A363-4C71-B36D-C9BE4955A823}"/>
    <cellStyle name="SAPBEXHLevel0 19 2 2" xfId="36649" xr:uid="{D50CC230-F703-4B09-A439-6D63F9CC1265}"/>
    <cellStyle name="SAPBEXHLevel0 19 3" xfId="17189" xr:uid="{BD0340D3-B8E3-4CA8-A145-5795B3982EEE}"/>
    <cellStyle name="SAPBEXHLevel0 2" xfId="1409" xr:uid="{04E47E53-A5CF-4E0C-AE34-B4ECCE7C722B}"/>
    <cellStyle name="SAPBEXHLevel0 2 10" xfId="3301" xr:uid="{F5701CB8-B81C-4F86-B960-A5FC73628ED6}"/>
    <cellStyle name="SAPBEXHLevel0 2 10 2" xfId="5361" xr:uid="{9880ACDB-CCCE-4D46-851C-57619B7E646D}"/>
    <cellStyle name="SAPBEXHLevel0 2 10 2 2" xfId="11580" xr:uid="{5ADC5B07-26B0-4384-89C1-3941A130BBC0}"/>
    <cellStyle name="SAPBEXHLevel0 2 10 2 2 2" xfId="48204" xr:uid="{EDDF7162-C8C8-4FCB-A21C-C8447CBAF79F}"/>
    <cellStyle name="SAPBEXHLevel0 2 10 2 2 3" xfId="29453" xr:uid="{78CAF045-F59D-4BDD-9846-4A7F71DBE510}"/>
    <cellStyle name="SAPBEXHLevel0 2 10 2 3" xfId="34943" xr:uid="{027EA352-D3FE-4048-824E-29E005134B33}"/>
    <cellStyle name="SAPBEXHLevel0 2 10 2 4" xfId="15771" xr:uid="{28228FD4-7156-47E1-860B-9FB7D963304A}"/>
    <cellStyle name="SAPBEXHLevel0 2 10 3" xfId="10543" xr:uid="{19C37338-7C31-435B-805B-098E5F0D6616}"/>
    <cellStyle name="SAPBEXHLevel0 2 10 3 2" xfId="46457" xr:uid="{204B62F6-A7A9-4595-ADEC-1E1A25F84384}"/>
    <cellStyle name="SAPBEXHLevel0 2 10 3 3" xfId="27706" xr:uid="{102B13DB-B828-4428-A7A9-078BD0AD528B}"/>
    <cellStyle name="SAPBEXHLevel0 2 10 4" xfId="33014" xr:uid="{69C25D43-6879-4FE5-A11E-85B7D8B5C38E}"/>
    <cellStyle name="SAPBEXHLevel0 2 10 5" xfId="14012" xr:uid="{23126D76-B20F-46B5-801D-DFCC1F1780E2}"/>
    <cellStyle name="SAPBEXHLevel0 2 11" xfId="3718" xr:uid="{8A9673DF-3709-45D6-81FF-0AC9FA504386}"/>
    <cellStyle name="SAPBEXHLevel0 2 11 2" xfId="5694" xr:uid="{EB1A306D-512F-4B2B-9509-AD343F1DCE46}"/>
    <cellStyle name="SAPBEXHLevel0 2 11 2 2" xfId="11848" xr:uid="{9954E52E-A992-4581-BF84-D7E3AC22FD57}"/>
    <cellStyle name="SAPBEXHLevel0 2 11 2 2 2" xfId="48534" xr:uid="{ABAF69CD-A34F-4E69-ACD5-826EEFEBA4D9}"/>
    <cellStyle name="SAPBEXHLevel0 2 11 2 2 3" xfId="29783" xr:uid="{56816F93-4056-4B22-A7F2-7CCDC4775E0C}"/>
    <cellStyle name="SAPBEXHLevel0 2 11 2 3" xfId="35274" xr:uid="{A8633DB4-7484-4F65-8496-8351E07B867D}"/>
    <cellStyle name="SAPBEXHLevel0 2 11 2 4" xfId="16101" xr:uid="{F11740D9-0E1C-4831-A126-EC0F57161FF0}"/>
    <cellStyle name="SAPBEXHLevel0 2 11 3" xfId="10837" xr:uid="{C612C2DB-E4D0-4DA1-A905-9ADB3B04AB30}"/>
    <cellStyle name="SAPBEXHLevel0 2 11 3 2" xfId="46807" xr:uid="{07975758-AF79-413D-9F34-99E8B081E32F}"/>
    <cellStyle name="SAPBEXHLevel0 2 11 3 3" xfId="28056" xr:uid="{36689131-38F9-44FD-960D-5087506B35AE}"/>
    <cellStyle name="SAPBEXHLevel0 2 11 4" xfId="33394" xr:uid="{957446C7-2DF8-448E-AEBE-9A4E83083C1F}"/>
    <cellStyle name="SAPBEXHLevel0 2 11 5" xfId="14373" xr:uid="{4BF11981-8896-48EE-ACBC-041C9F5C8818}"/>
    <cellStyle name="SAPBEXHLevel0 2 12" xfId="2900" xr:uid="{45BB0315-20AA-41B6-BA4F-00522C368778}"/>
    <cellStyle name="SAPBEXHLevel0 2 12 2" xfId="4981" xr:uid="{0B44E8BA-C897-4221-BD70-9FDA403B03FF}"/>
    <cellStyle name="SAPBEXHLevel0 2 12 2 2" xfId="11342" xr:uid="{0931AD40-C550-4E19-88AB-0CE98821105A}"/>
    <cellStyle name="SAPBEXHLevel0 2 12 2 2 2" xfId="47824" xr:uid="{77B3AA0A-82D5-4252-87A4-6118FBCC7F79}"/>
    <cellStyle name="SAPBEXHLevel0 2 12 2 2 3" xfId="29073" xr:uid="{E433A7F4-6AFC-4B06-B58A-6675BAB1E6BC}"/>
    <cellStyle name="SAPBEXHLevel0 2 12 2 3" xfId="34563" xr:uid="{E607C19A-054E-4CD1-AA0A-00A2A78E5B7B}"/>
    <cellStyle name="SAPBEXHLevel0 2 12 2 4" xfId="15391" xr:uid="{47DCACBD-5AD9-4AED-AA32-60B633EBD794}"/>
    <cellStyle name="SAPBEXHLevel0 2 12 3" xfId="10300" xr:uid="{9FF98874-2419-4207-BCE4-756CA654E21D}"/>
    <cellStyle name="SAPBEXHLevel0 2 12 3 2" xfId="46075" xr:uid="{F09AD97E-2742-47C6-9E8B-8D329CE4BE07}"/>
    <cellStyle name="SAPBEXHLevel0 2 12 3 3" xfId="27324" xr:uid="{4A7F4EBF-61AA-49F2-B50F-4868A5880128}"/>
    <cellStyle name="SAPBEXHLevel0 2 12 4" xfId="32615" xr:uid="{5B49C07A-3A30-4897-A83F-E19711E8FEC0}"/>
    <cellStyle name="SAPBEXHLevel0 2 12 5" xfId="13616" xr:uid="{5599E40E-A526-4DC1-A512-F558DF4A3FDF}"/>
    <cellStyle name="SAPBEXHLevel0 2 13" xfId="3289" xr:uid="{9E15D62B-0794-4B99-BFF4-0F1F3B8317B0}"/>
    <cellStyle name="SAPBEXHLevel0 2 13 2" xfId="10531" xr:uid="{1BD24FC3-F442-4545-842A-AF09F3884E6B}"/>
    <cellStyle name="SAPBEXHLevel0 2 13 2 2" xfId="46445" xr:uid="{6D0CD336-8041-4664-B6CE-374D80A92767}"/>
    <cellStyle name="SAPBEXHLevel0 2 13 2 3" xfId="27694" xr:uid="{22F90906-6164-4EF6-BC77-A3002996C966}"/>
    <cellStyle name="SAPBEXHLevel0 2 13 3" xfId="33002" xr:uid="{4A59930F-B3C0-47CD-998E-45519693B5A3}"/>
    <cellStyle name="SAPBEXHLevel0 2 13 4" xfId="14000" xr:uid="{E6C06338-D6C5-4505-A712-0B89AA1154C1}"/>
    <cellStyle name="SAPBEXHLevel0 2 14" xfId="4350" xr:uid="{6C375698-F12B-4369-A1A1-73FE54B01E9F}"/>
    <cellStyle name="SAPBEXHLevel0 2 14 2" xfId="10937" xr:uid="{CFB29779-F868-437F-9EBE-6F8BA30EE014}"/>
    <cellStyle name="SAPBEXHLevel0 2 14 2 2" xfId="47193" xr:uid="{7F438AD4-9B20-42A6-9FF1-8D7FF2B0DF24}"/>
    <cellStyle name="SAPBEXHLevel0 2 14 2 3" xfId="28442" xr:uid="{D6EF88C9-8C1B-4853-A5E8-5DA5D6C7136D}"/>
    <cellStyle name="SAPBEXHLevel0 2 14 3" xfId="33932" xr:uid="{4CB4DC21-DC73-4A16-BE81-001C1FA65522}"/>
    <cellStyle name="SAPBEXHLevel0 2 14 4" xfId="14760" xr:uid="{DB93C800-0BF9-4E6E-A7BA-618A2A70E8CE}"/>
    <cellStyle name="SAPBEXHLevel0 2 15" xfId="7977" xr:uid="{7C48DCD1-C31E-4CAE-A7FD-4A350C66603C}"/>
    <cellStyle name="SAPBEXHLevel0 2 15 2" xfId="11971" xr:uid="{61995C86-C8D6-410F-9C8D-ACE50E19C1D5}"/>
    <cellStyle name="SAPBEXHLevel0 2 15 2 2" xfId="49331" xr:uid="{FD1E8303-75E6-43C3-A29D-58FE425FF43A}"/>
    <cellStyle name="SAPBEXHLevel0 2 15 2 3" xfId="30583" xr:uid="{992EA8F1-04D3-419D-B872-049DDCEE4D47}"/>
    <cellStyle name="SAPBEXHLevel0 2 15 3" xfId="36298" xr:uid="{ADAAEB64-5A95-4F55-A83E-0E8C3AFEE398}"/>
    <cellStyle name="SAPBEXHLevel0 2 15 4" xfId="16903" xr:uid="{0EC17852-66F9-416C-ACD6-A1D5CF1A21D0}"/>
    <cellStyle name="SAPBEXHLevel0 2 16" xfId="8177" xr:uid="{0693285B-55D3-415F-8399-7A5F7977DF5A}"/>
    <cellStyle name="SAPBEXHLevel0 2 16 2" xfId="12024" xr:uid="{E06E3089-CD2E-4681-8E7C-0E60C0F85806}"/>
    <cellStyle name="SAPBEXHLevel0 2 16 2 2" xfId="49386" xr:uid="{DA88B344-BA6A-450C-9833-1000F3EB1216}"/>
    <cellStyle name="SAPBEXHLevel0 2 16 2 3" xfId="30638" xr:uid="{4A05FA1B-343E-43A7-9DA1-53A02F67F27F}"/>
    <cellStyle name="SAPBEXHLevel0 2 16 3" xfId="36383" xr:uid="{61E3909D-65EE-43B5-8700-53BEF473F08D}"/>
    <cellStyle name="SAPBEXHLevel0 2 16 4" xfId="16958" xr:uid="{C714E9A4-4E3C-47D2-AE45-60800F2C6EAD}"/>
    <cellStyle name="SAPBEXHLevel0 2 17" xfId="8778" xr:uid="{C49C997D-E92A-456C-A489-48B1C27EC3B3}"/>
    <cellStyle name="SAPBEXHLevel0 2 17 2" xfId="12174" xr:uid="{48671626-7196-4D4F-936B-4637AE8A1199}"/>
    <cellStyle name="SAPBEXHLevel0 2 17 2 2" xfId="36687" xr:uid="{90F8E03D-D8D0-4F86-8966-E286E689970E}"/>
    <cellStyle name="SAPBEXHLevel0 2 17 3" xfId="17225" xr:uid="{11180F56-1CCD-4366-9F66-C2377C7A86E7}"/>
    <cellStyle name="SAPBEXHLevel0 2 18" xfId="9536" xr:uid="{6224B08E-A9A9-43D0-B8F5-4F3AD64627B0}"/>
    <cellStyle name="SAPBEXHLevel0 2 18 2" xfId="12584" xr:uid="{7A3B6C4D-8BEE-4208-9893-703BBCD6AAC8}"/>
    <cellStyle name="SAPBEXHLevel0 2 18 2 2" xfId="37332" xr:uid="{EFB75D5D-D8F8-4CA3-860A-87E47FA73312}"/>
    <cellStyle name="SAPBEXHLevel0 2 18 3" xfId="17845" xr:uid="{10DF8538-0F93-45B4-BDF1-AA6B16EEC1A1}"/>
    <cellStyle name="SAPBEXHLevel0 2 19" xfId="9951" xr:uid="{A28B9AE1-0C54-4006-A665-5A485EE47C99}"/>
    <cellStyle name="SAPBEXHLevel0 2 19 2" xfId="38700" xr:uid="{7E8814F4-F0AD-49C6-95DB-C69894FCA2D4}"/>
    <cellStyle name="SAPBEXHLevel0 2 19 3" xfId="19222" xr:uid="{F1491AC2-1CB5-418D-B12F-D962BDF44DB4}"/>
    <cellStyle name="SAPBEXHLevel0 2 2" xfId="2644" xr:uid="{A14CF6D5-A04A-4F17-8EC1-323133521F69}"/>
    <cellStyle name="SAPBEXHLevel0 2 2 10" xfId="21969" xr:uid="{01DDC3D2-FAC6-428A-ACE4-124B85BC72A5}"/>
    <cellStyle name="SAPBEXHLevel0 2 2 10 2" xfId="40767" xr:uid="{FD09AAC0-6795-490E-8440-1CBF5F22A2A8}"/>
    <cellStyle name="SAPBEXHLevel0 2 2 11" xfId="18404" xr:uid="{74302733-4308-49EA-B0C5-4C2A95303769}"/>
    <cellStyle name="SAPBEXHLevel0 2 2 11 2" xfId="37887" xr:uid="{96DA563A-7E2A-414D-BF64-88A7D628457B}"/>
    <cellStyle name="SAPBEXHLevel0 2 2 12" xfId="21471" xr:uid="{1C888B67-47D1-404F-9507-F91576C33A2B}"/>
    <cellStyle name="SAPBEXHLevel0 2 2 12 2" xfId="40272" xr:uid="{09F0FA27-0ADD-457E-958B-36765AAE544C}"/>
    <cellStyle name="SAPBEXHLevel0 2 2 13" xfId="20492" xr:uid="{96DE17B3-AB5D-4C41-947A-C64B2C9D2CC4}"/>
    <cellStyle name="SAPBEXHLevel0 2 2 13 2" xfId="39690" xr:uid="{505A74A8-F568-475A-9220-CE718A91F1E2}"/>
    <cellStyle name="SAPBEXHLevel0 2 2 14" xfId="24076" xr:uid="{98FC42FA-524B-4FEA-AEDE-58C7E2AC9BF7}"/>
    <cellStyle name="SAPBEXHLevel0 2 2 14 2" xfId="42856" xr:uid="{6406C74B-3511-48A8-AA98-EB73E72426E7}"/>
    <cellStyle name="SAPBEXHLevel0 2 2 15" xfId="24517" xr:uid="{21325E00-7BF1-470A-AA15-BDEDB4BA7D40}"/>
    <cellStyle name="SAPBEXHLevel0 2 2 15 2" xfId="43297" xr:uid="{B11D8E06-D86A-41CC-8806-C703B28D6056}"/>
    <cellStyle name="SAPBEXHLevel0 2 2 16" xfId="22855" xr:uid="{07BA5D85-237D-463B-AAE9-87173655A018}"/>
    <cellStyle name="SAPBEXHLevel0 2 2 16 2" xfId="41646" xr:uid="{A9E8CB21-AAA0-41C1-BB9C-08C3F7965FBB}"/>
    <cellStyle name="SAPBEXHLevel0 2 2 17" xfId="24016" xr:uid="{3EF62C41-14D1-430F-BB45-43C13A8FE62B}"/>
    <cellStyle name="SAPBEXHLevel0 2 2 17 2" xfId="42798" xr:uid="{FB88A837-1C5B-4EAB-88C5-0E7ECBB6E003}"/>
    <cellStyle name="SAPBEXHLevel0 2 2 18" xfId="25627" xr:uid="{F8032459-DBC2-48D0-B8C2-79D4D46E1C58}"/>
    <cellStyle name="SAPBEXHLevel0 2 2 18 2" xfId="44402" xr:uid="{6400E395-6C12-49D2-8C98-1FB21C66A08A}"/>
    <cellStyle name="SAPBEXHLevel0 2 2 19" xfId="24566" xr:uid="{8E880F32-4091-4741-8133-E87B6EB9E982}"/>
    <cellStyle name="SAPBEXHLevel0 2 2 19 2" xfId="43346" xr:uid="{AA95F951-1014-423D-B8D2-84BDC9F45639}"/>
    <cellStyle name="SAPBEXHLevel0 2 2 2" xfId="4742" xr:uid="{47422855-D886-4C59-B02B-57DC9D05F40B}"/>
    <cellStyle name="SAPBEXHLevel0 2 2 2 2" xfId="9391" xr:uid="{DD1161DC-EEF1-4D63-8129-122613A210C1}"/>
    <cellStyle name="SAPBEXHLevel0 2 2 2 2 2" xfId="12453" xr:uid="{DE260EF0-F53D-47B8-9722-06A70D900EE8}"/>
    <cellStyle name="SAPBEXHLevel0 2 2 2 2 2 2" xfId="37202" xr:uid="{5F73E85E-A26D-4305-BBF5-240BDA2E0CE7}"/>
    <cellStyle name="SAPBEXHLevel0 2 2 2 2 3" xfId="17713" xr:uid="{DA794C68-E6E4-4681-B685-6056AFE5ABC4}"/>
    <cellStyle name="SAPBEXHLevel0 2 2 2 3" xfId="9765" xr:uid="{A50CD450-D0F6-4F6D-881A-C1017F52496A}"/>
    <cellStyle name="SAPBEXHLevel0 2 2 2 3 2" xfId="12782" xr:uid="{772B8532-7803-4392-A266-9B088029F7A9}"/>
    <cellStyle name="SAPBEXHLevel0 2 2 2 3 2 2" xfId="37542" xr:uid="{6188728A-7763-413C-BDF6-6EE59CAB0C05}"/>
    <cellStyle name="SAPBEXHLevel0 2 2 2 3 3" xfId="18054" xr:uid="{4201D95E-F0E6-4BE6-9008-9FBEA118D24F}"/>
    <cellStyle name="SAPBEXHLevel0 2 2 2 4" xfId="11104" xr:uid="{80410FC8-EFB5-4566-A00E-7C597AE9AC37}"/>
    <cellStyle name="SAPBEXHLevel0 2 2 2 4 2" xfId="47585" xr:uid="{3B5259EF-F875-474B-8A71-BBECE12BED2F}"/>
    <cellStyle name="SAPBEXHLevel0 2 2 2 4 3" xfId="28834" xr:uid="{B43E1886-4B79-4F79-91C4-3C84AC2A6075}"/>
    <cellStyle name="SAPBEXHLevel0 2 2 2 5" xfId="34324" xr:uid="{AB349202-B336-4234-9621-3C67E3E97AF4}"/>
    <cellStyle name="SAPBEXHLevel0 2 2 2 6" xfId="15152" xr:uid="{345FC6FB-E822-4255-A2F0-75EDB4F0E1D0}"/>
    <cellStyle name="SAPBEXHLevel0 2 2 20" xfId="23953" xr:uid="{59C659F2-5300-45DC-9901-B2845AD1AF45}"/>
    <cellStyle name="SAPBEXHLevel0 2 2 20 2" xfId="42736" xr:uid="{F29ABF0F-FD43-4EF6-80A2-CD3707AB977E}"/>
    <cellStyle name="SAPBEXHLevel0 2 2 21" xfId="24661" xr:uid="{4720965F-D0E6-427F-A840-46E8BA2F8ADE}"/>
    <cellStyle name="SAPBEXHLevel0 2 2 21 2" xfId="43439" xr:uid="{EBC238DA-5608-4925-BC38-D045A58446BC}"/>
    <cellStyle name="SAPBEXHLevel0 2 2 22" xfId="25320" xr:uid="{6D6D23CE-E829-4C09-93CC-06190890667A}"/>
    <cellStyle name="SAPBEXHLevel0 2 2 22 2" xfId="44096" xr:uid="{A267E587-2B24-4372-B6B7-2443E4877A9E}"/>
    <cellStyle name="SAPBEXHLevel0 2 2 23" xfId="26386" xr:uid="{13D07056-01C5-4EDC-A97B-B92BE0996F23}"/>
    <cellStyle name="SAPBEXHLevel0 2 2 23 2" xfId="45157" xr:uid="{0334919D-4E90-4033-B417-E312509656D2}"/>
    <cellStyle name="SAPBEXHLevel0 2 2 24" xfId="27100" xr:uid="{84E9F0E1-D2A4-47BA-B076-146C26B962C3}"/>
    <cellStyle name="SAPBEXHLevel0 2 2 24 2" xfId="45851" xr:uid="{A3079208-CB96-4395-AD0A-46DF692FCBDB}"/>
    <cellStyle name="SAPBEXHLevel0 2 2 25" xfId="32359" xr:uid="{7847B50D-7666-4DD3-AFAF-FBE530AAFEE0}"/>
    <cellStyle name="SAPBEXHLevel0 2 2 26" xfId="31396" xr:uid="{09626E67-1C88-45D2-960F-122FF3638925}"/>
    <cellStyle name="SAPBEXHLevel0 2 2 27" xfId="13363" xr:uid="{8289C96F-0FA8-42B8-8D0B-AE0C80AD2837}"/>
    <cellStyle name="SAPBEXHLevel0 2 2 3" xfId="9038" xr:uid="{E6D91B35-31A0-4A6E-9233-EC707AAEE0A2}"/>
    <cellStyle name="SAPBEXHLevel0 2 2 3 2" xfId="12271" xr:uid="{4CE114C6-AAFC-4CF8-B9DF-4CD6DAEFEF92}"/>
    <cellStyle name="SAPBEXHLevel0 2 2 3 2 2" xfId="36886" xr:uid="{288611E2-D5BD-4037-BB80-B276395215D4}"/>
    <cellStyle name="SAPBEXHLevel0 2 2 3 3" xfId="17407" xr:uid="{D48BAF32-D6B8-46DE-8660-069BC6A6CE40}"/>
    <cellStyle name="SAPBEXHLevel0 2 2 4" xfId="19545" xr:uid="{0FD79F39-4FAD-4F93-A0DE-16A3F474C3F1}"/>
    <cellStyle name="SAPBEXHLevel0 2 2 4 2" xfId="39021" xr:uid="{19B7AECB-D950-4D38-BAFE-9A37D4D89A14}"/>
    <cellStyle name="SAPBEXHLevel0 2 2 5" xfId="18363" xr:uid="{13891677-1B56-43C4-8DB2-B990CE273673}"/>
    <cellStyle name="SAPBEXHLevel0 2 2 5 2" xfId="37847" xr:uid="{B3070DF4-8A68-48BF-BD89-8568E5A4BE68}"/>
    <cellStyle name="SAPBEXHLevel0 2 2 6" xfId="21219" xr:uid="{0FABDD61-6DB8-404F-BF2E-C3C5F52B3549}"/>
    <cellStyle name="SAPBEXHLevel0 2 2 6 2" xfId="40021" xr:uid="{96244B3A-75F0-492F-875E-F88EEA47FD86}"/>
    <cellStyle name="SAPBEXHLevel0 2 2 7" xfId="21827" xr:uid="{2485B38B-BB64-40A4-9F9D-74AB6F7BC764}"/>
    <cellStyle name="SAPBEXHLevel0 2 2 7 2" xfId="40625" xr:uid="{4ED709D6-2832-4516-BC28-8365DF990382}"/>
    <cellStyle name="SAPBEXHLevel0 2 2 8" xfId="18858" xr:uid="{CCF8AC88-F1C7-4548-B499-758BFFABC1DA}"/>
    <cellStyle name="SAPBEXHLevel0 2 2 8 2" xfId="38339" xr:uid="{BF232ACC-DB55-4C00-B5BF-8CCF3AC10007}"/>
    <cellStyle name="SAPBEXHLevel0 2 2 9" xfId="18956" xr:uid="{A82CF34A-5DE8-49D8-B379-608943DB70FA}"/>
    <cellStyle name="SAPBEXHLevel0 2 2 9 2" xfId="38437" xr:uid="{B249491B-EE8D-4A8A-83AF-96A01EC0125D}"/>
    <cellStyle name="SAPBEXHLevel0 2 20" xfId="18444" xr:uid="{088FF17F-4987-44F2-BF90-C1EC352B676A}"/>
    <cellStyle name="SAPBEXHLevel0 2 20 2" xfId="37927" xr:uid="{A4E9DDA6-E288-41D1-9B2C-E171ED2AA25C}"/>
    <cellStyle name="SAPBEXHLevel0 2 21" xfId="21737" xr:uid="{8E536A14-2360-40FD-AF5A-9120E84CEF9E}"/>
    <cellStyle name="SAPBEXHLevel0 2 21 2" xfId="40536" xr:uid="{717E80F2-6030-4E23-BF3E-FE46C07E805B}"/>
    <cellStyle name="SAPBEXHLevel0 2 22" xfId="21928" xr:uid="{24DE2E24-BFBB-49CF-9CA2-571829A188FA}"/>
    <cellStyle name="SAPBEXHLevel0 2 22 2" xfId="40726" xr:uid="{A04F53A0-9098-40E0-BB32-08557DA91FC1}"/>
    <cellStyle name="SAPBEXHLevel0 2 23" xfId="21389" xr:uid="{9E7C3CA8-E112-4952-8F10-DD5FF958A4B5}"/>
    <cellStyle name="SAPBEXHLevel0 2 23 2" xfId="40191" xr:uid="{D699F18A-B224-44FC-A550-3EA49A18C0E7}"/>
    <cellStyle name="SAPBEXHLevel0 2 24" xfId="22212" xr:uid="{73A667FB-F2CE-4045-AEF9-6130B44F2524}"/>
    <cellStyle name="SAPBEXHLevel0 2 24 2" xfId="41007" xr:uid="{F4399E09-4FDE-456E-BA2B-DACDE55B6642}"/>
    <cellStyle name="SAPBEXHLevel0 2 25" xfId="22348" xr:uid="{FD37D232-3257-4114-AD40-0D66CF0965D1}"/>
    <cellStyle name="SAPBEXHLevel0 2 25 2" xfId="41141" xr:uid="{3A57A307-5CC4-48D4-AE6C-5590E18058FB}"/>
    <cellStyle name="SAPBEXHLevel0 2 26" xfId="19327" xr:uid="{57ADE5DE-EE10-4FDA-9201-EFED117DA084}"/>
    <cellStyle name="SAPBEXHLevel0 2 26 2" xfId="38805" xr:uid="{E8AE3863-1E8C-4429-91CF-2E1943B471E3}"/>
    <cellStyle name="SAPBEXHLevel0 2 27" xfId="22569" xr:uid="{2AF53D3E-E24E-465D-B21A-C9805DEAA644}"/>
    <cellStyle name="SAPBEXHLevel0 2 27 2" xfId="41361" xr:uid="{4CD94271-4AE4-4767-888C-44725B033247}"/>
    <cellStyle name="SAPBEXHLevel0 2 28" xfId="22631" xr:uid="{8E785DF6-E521-475F-9916-E300CDBEBDCC}"/>
    <cellStyle name="SAPBEXHLevel0 2 28 2" xfId="41423" xr:uid="{1AF6CC64-C183-4922-9145-21C6AC8A7DB1}"/>
    <cellStyle name="SAPBEXHLevel0 2 29" xfId="23723" xr:uid="{CD2F85DF-EFD7-4347-92CB-2950CC87E76E}"/>
    <cellStyle name="SAPBEXHLevel0 2 29 2" xfId="42507" xr:uid="{5EC1DA6D-C95A-4767-BD21-F782623B9EC4}"/>
    <cellStyle name="SAPBEXHLevel0 2 3" xfId="2528" xr:uid="{94C2DC67-BD60-4185-B990-CBA794FC00DB}"/>
    <cellStyle name="SAPBEXHLevel0 2 3 10" xfId="21650" xr:uid="{210AED06-85E5-4CBE-BCCC-92B10CF14335}"/>
    <cellStyle name="SAPBEXHLevel0 2 3 10 2" xfId="40449" xr:uid="{CF965318-DF20-4C57-8654-93CE6226DB4E}"/>
    <cellStyle name="SAPBEXHLevel0 2 3 11" xfId="21578" xr:uid="{1F6D7947-5F8E-4C0F-AAA4-29366964A105}"/>
    <cellStyle name="SAPBEXHLevel0 2 3 11 2" xfId="40379" xr:uid="{EF0E1CE2-EB1F-4FDA-B4A2-978C908CFB0C}"/>
    <cellStyle name="SAPBEXHLevel0 2 3 12" xfId="22509" xr:uid="{C4D9BD87-F657-4B1F-9C2D-C6326CFDD142}"/>
    <cellStyle name="SAPBEXHLevel0 2 3 12 2" xfId="41301" xr:uid="{0373CCC9-4ACC-4BFB-A8A9-92499F563B2B}"/>
    <cellStyle name="SAPBEXHLevel0 2 3 13" xfId="22543" xr:uid="{3BB0D296-7068-4D76-A0F4-F1487ADA895B}"/>
    <cellStyle name="SAPBEXHLevel0 2 3 13 2" xfId="41335" xr:uid="{7B58402E-5527-4256-A411-81E56D10D78C}"/>
    <cellStyle name="SAPBEXHLevel0 2 3 14" xfId="18512" xr:uid="{6248D886-6670-468A-A162-974A4353FD84}"/>
    <cellStyle name="SAPBEXHLevel0 2 3 14 2" xfId="37995" xr:uid="{ADCCAA2A-E81B-46E1-AAA6-662004D1663D}"/>
    <cellStyle name="SAPBEXHLevel0 2 3 15" xfId="24293" xr:uid="{35D38A74-7B51-4526-ABCA-1BB0DD9EED97}"/>
    <cellStyle name="SAPBEXHLevel0 2 3 15 2" xfId="43073" xr:uid="{CD849403-BE49-4E53-99AD-21069D29FA77}"/>
    <cellStyle name="SAPBEXHLevel0 2 3 16" xfId="25056" xr:uid="{CFDA1FC0-04E8-475C-830B-D5362FDB945C}"/>
    <cellStyle name="SAPBEXHLevel0 2 3 16 2" xfId="43832" xr:uid="{0ECA4EDA-4B27-4AE0-B535-12D0FA9EA793}"/>
    <cellStyle name="SAPBEXHLevel0 2 3 17" xfId="22897" xr:uid="{EC569354-2E32-4A42-968F-CA68F129C16A}"/>
    <cellStyle name="SAPBEXHLevel0 2 3 17 2" xfId="41688" xr:uid="{AE25C915-D084-42EE-943F-FE7C2604CAC8}"/>
    <cellStyle name="SAPBEXHLevel0 2 3 18" xfId="24444" xr:uid="{EEC11E14-18F9-4E44-92FC-897DACB1759C}"/>
    <cellStyle name="SAPBEXHLevel0 2 3 18 2" xfId="43224" xr:uid="{B6CF8540-BAF7-49B3-A219-255B5516E37F}"/>
    <cellStyle name="SAPBEXHLevel0 2 3 19" xfId="23403" xr:uid="{2A99C96E-DA14-4510-96B8-F83AB702B1D5}"/>
    <cellStyle name="SAPBEXHLevel0 2 3 19 2" xfId="42191" xr:uid="{E5A991C4-F791-4275-B4C0-B5B39CAAD8C9}"/>
    <cellStyle name="SAPBEXHLevel0 2 3 2" xfId="4636" xr:uid="{8B16CAB4-5E14-4542-B963-CE8D19CD971E}"/>
    <cellStyle name="SAPBEXHLevel0 2 3 2 2" xfId="10998" xr:uid="{D9376B16-6EB6-48DB-8F2C-78EE28A122D1}"/>
    <cellStyle name="SAPBEXHLevel0 2 3 2 2 2" xfId="47479" xr:uid="{A73228EE-1182-4A37-8F0B-1EAFE8CBED0F}"/>
    <cellStyle name="SAPBEXHLevel0 2 3 2 2 3" xfId="28728" xr:uid="{456E34F0-44CE-4D61-838D-7F31DF439712}"/>
    <cellStyle name="SAPBEXHLevel0 2 3 2 3" xfId="34218" xr:uid="{495E1721-BDA2-4355-A60A-9661CD4E514D}"/>
    <cellStyle name="SAPBEXHLevel0 2 3 2 4" xfId="15046" xr:uid="{33A97C77-EDEF-46F8-A52A-F32046523DE0}"/>
    <cellStyle name="SAPBEXHLevel0 2 3 20" xfId="26218" xr:uid="{0CC64FAC-0A50-48A5-B000-3D52A3E3F1CA}"/>
    <cellStyle name="SAPBEXHLevel0 2 3 20 2" xfId="44989" xr:uid="{364939FB-E4AC-4ED7-AF0B-BC6A1EDD0997}"/>
    <cellStyle name="SAPBEXHLevel0 2 3 21" xfId="26263" xr:uid="{0AF96DE0-52C4-40EA-BA81-9EA6CC3BFC17}"/>
    <cellStyle name="SAPBEXHLevel0 2 3 21 2" xfId="45034" xr:uid="{2A9EF276-39FC-4F95-B482-998EC02DFF5B}"/>
    <cellStyle name="SAPBEXHLevel0 2 3 22" xfId="25540" xr:uid="{1CC7DBEB-C801-4F08-87B6-45AE3F20D253}"/>
    <cellStyle name="SAPBEXHLevel0 2 3 22 2" xfId="44315" xr:uid="{100037D5-6495-4225-9734-6B1A05D2BF87}"/>
    <cellStyle name="SAPBEXHLevel0 2 3 23" xfId="26281" xr:uid="{FD2E97D3-D7EA-407E-BD5E-832449D943A6}"/>
    <cellStyle name="SAPBEXHLevel0 2 3 23 2" xfId="45052" xr:uid="{1B613A6C-87A1-4D68-BE53-A49B489406BC}"/>
    <cellStyle name="SAPBEXHLevel0 2 3 24" xfId="25714" xr:uid="{9313839F-CB7B-4FE7-A009-C0B188E9F023}"/>
    <cellStyle name="SAPBEXHLevel0 2 3 24 2" xfId="44489" xr:uid="{85B23BEA-65FE-4651-BAF7-FBE20945F21D}"/>
    <cellStyle name="SAPBEXHLevel0 2 3 25" xfId="27005" xr:uid="{FABD0353-0C01-4D9A-AEED-6B77810015BA}"/>
    <cellStyle name="SAPBEXHLevel0 2 3 25 2" xfId="45756" xr:uid="{774159D1-EA46-4BDB-9320-26D8E6D93FDC}"/>
    <cellStyle name="SAPBEXHLevel0 2 3 26" xfId="32243" xr:uid="{8DEFA1A8-1ACA-43DA-A5B9-527A408CAFA7}"/>
    <cellStyle name="SAPBEXHLevel0 2 3 27" xfId="31342" xr:uid="{1379FA6B-0E19-4034-896B-3C9A12B8D844}"/>
    <cellStyle name="SAPBEXHLevel0 2 3 28" xfId="13250" xr:uid="{EAAE20BB-96EE-4048-A1D2-0916474A9EA7}"/>
    <cellStyle name="SAPBEXHLevel0 2 3 3" xfId="9305" xr:uid="{C9A93DC9-A591-490F-BACA-A1A4AC7C9AF2}"/>
    <cellStyle name="SAPBEXHLevel0 2 3 3 2" xfId="12371" xr:uid="{427E7083-E666-4F7F-A01F-E1EF4F6550D4}"/>
    <cellStyle name="SAPBEXHLevel0 2 3 3 2 2" xfId="37120" xr:uid="{1E02ACAB-ADEB-41AB-A464-68A16C6815E6}"/>
    <cellStyle name="SAPBEXHLevel0 2 3 3 3" xfId="17631" xr:uid="{89EC32C0-16E2-43D5-A402-8CDA1D7D4778}"/>
    <cellStyle name="SAPBEXHLevel0 2 3 4" xfId="9683" xr:uid="{ADAEC870-9804-4979-AE75-21DF37CF6052}"/>
    <cellStyle name="SAPBEXHLevel0 2 3 4 2" xfId="12700" xr:uid="{CB110F35-6399-4635-9F72-6631ACA5229B}"/>
    <cellStyle name="SAPBEXHLevel0 2 3 4 2 2" xfId="37460" xr:uid="{E2DBA64F-F77B-47EE-8FCC-66C941BAB296}"/>
    <cellStyle name="SAPBEXHLevel0 2 3 4 3" xfId="17972" xr:uid="{AB1F8F02-DD65-4AB5-9D93-7419303CEF50}"/>
    <cellStyle name="SAPBEXHLevel0 2 3 5" xfId="10013" xr:uid="{B8C91993-FDB6-484F-BBB6-91BB9FD376C8}"/>
    <cellStyle name="SAPBEXHLevel0 2 3 5 2" xfId="39234" xr:uid="{8FC95C15-6ABD-4FA6-8B97-866D05817C8A}"/>
    <cellStyle name="SAPBEXHLevel0 2 3 5 3" xfId="19767" xr:uid="{F7A2DDED-57A6-46A8-B5AA-C9D827966A71}"/>
    <cellStyle name="SAPBEXHLevel0 2 3 6" xfId="18281" xr:uid="{BBF808FC-80A7-4BF0-81E8-B8DC4089C515}"/>
    <cellStyle name="SAPBEXHLevel0 2 3 6 2" xfId="37765" xr:uid="{B2091B62-73FE-4AF0-AC49-042EE4B4518B}"/>
    <cellStyle name="SAPBEXHLevel0 2 3 7" xfId="21147" xr:uid="{E1866636-EB60-4123-B9B2-A90C6A442CDA}"/>
    <cellStyle name="SAPBEXHLevel0 2 3 7 2" xfId="39949" xr:uid="{E54C66A7-4819-4019-A751-FE5BBEE7BA6D}"/>
    <cellStyle name="SAPBEXHLevel0 2 3 8" xfId="18418" xr:uid="{DA8CFC8F-E2A0-4A58-99DA-0C1ACAD58AAB}"/>
    <cellStyle name="SAPBEXHLevel0 2 3 8 2" xfId="37901" xr:uid="{CC31EA32-2EA5-40FA-A516-5748F3755FC8}"/>
    <cellStyle name="SAPBEXHLevel0 2 3 9" xfId="20459" xr:uid="{8FBC911F-1212-4B6E-B7B9-08ACF1023C72}"/>
    <cellStyle name="SAPBEXHLevel0 2 3 9 2" xfId="39657" xr:uid="{9C87F29A-A0AA-4950-B191-10B9D605DA4D}"/>
    <cellStyle name="SAPBEXHLevel0 2 30" xfId="23013" xr:uid="{EA24C1B5-51E0-411E-BAB9-C151E50B4C35}"/>
    <cellStyle name="SAPBEXHLevel0 2 30 2" xfId="41803" xr:uid="{58DCC4FE-85F6-45A0-A5FC-1E95AEC07F2A}"/>
    <cellStyle name="SAPBEXHLevel0 2 31" xfId="25647" xr:uid="{56C49DC4-32DB-4A62-9902-D7FC4F0F5753}"/>
    <cellStyle name="SAPBEXHLevel0 2 31 2" xfId="44422" xr:uid="{62E571B3-A65E-40A4-BCBF-44E94FB9BAA5}"/>
    <cellStyle name="SAPBEXHLevel0 2 32" xfId="25826" xr:uid="{037E20C4-1DAC-48F6-AB2A-C8461AC1D2AA}"/>
    <cellStyle name="SAPBEXHLevel0 2 32 2" xfId="44600" xr:uid="{DAF96FC7-477C-47E7-92C6-3BAD8F47ACAE}"/>
    <cellStyle name="SAPBEXHLevel0 2 33" xfId="26000" xr:uid="{C9C4A9C6-F313-46DA-A5D5-989537BC7283}"/>
    <cellStyle name="SAPBEXHLevel0 2 33 2" xfId="44772" xr:uid="{7D59A9A2-EC07-4B98-9370-E47D8FA5B09F}"/>
    <cellStyle name="SAPBEXHLevel0 2 34" xfId="24587" xr:uid="{CC3609F7-45F8-4B1F-BCD2-C5304CE43585}"/>
    <cellStyle name="SAPBEXHLevel0 2 34 2" xfId="43367" xr:uid="{5D26D9D8-5143-4687-B45F-4EB90A22E4AB}"/>
    <cellStyle name="SAPBEXHLevel0 2 35" xfId="26314" xr:uid="{51402411-BDBC-4032-8592-E02BA8862D05}"/>
    <cellStyle name="SAPBEXHLevel0 2 35 2" xfId="45085" xr:uid="{36B45761-DD7E-4C24-B7FA-41325D99FA3C}"/>
    <cellStyle name="SAPBEXHLevel0 2 36" xfId="26404" xr:uid="{688E7A93-E631-448E-ACB1-DB7FDF9691F6}"/>
    <cellStyle name="SAPBEXHLevel0 2 36 2" xfId="45175" xr:uid="{E43BE03E-E3FE-4755-8529-279A556BB26B}"/>
    <cellStyle name="SAPBEXHLevel0 2 37" xfId="26506" xr:uid="{531FA700-A879-4320-89FB-4AA6000EB4B5}"/>
    <cellStyle name="SAPBEXHLevel0 2 37 2" xfId="45276" xr:uid="{2A18C4B8-72EA-4932-9ED0-97C5C54660CC}"/>
    <cellStyle name="SAPBEXHLevel0 2 38" xfId="26574" xr:uid="{42FE42E5-669B-4CB3-A4A6-131EA0574E22}"/>
    <cellStyle name="SAPBEXHLevel0 2 38 2" xfId="45344" xr:uid="{0FF88B62-CCE1-4A91-B2D3-012CF6531BEE}"/>
    <cellStyle name="SAPBEXHLevel0 2 39" xfId="31736" xr:uid="{54C4A2BE-739A-4547-A26B-5A31793C094C}"/>
    <cellStyle name="SAPBEXHLevel0 2 4" xfId="2551" xr:uid="{5BD6F5B3-B022-409C-AAAC-FAFB5CA2FAB1}"/>
    <cellStyle name="SAPBEXHLevel0 2 4 10" xfId="22416" xr:uid="{20F69868-FCDA-416C-961A-6783946378D9}"/>
    <cellStyle name="SAPBEXHLevel0 2 4 10 2" xfId="41209" xr:uid="{72A6FD5D-0DC7-48A7-942A-0F25FBD3713B}"/>
    <cellStyle name="SAPBEXHLevel0 2 4 11" xfId="20122" xr:uid="{4DB0C608-FE4C-496B-84C8-F2BA4CFB3391}"/>
    <cellStyle name="SAPBEXHLevel0 2 4 11 2" xfId="39432" xr:uid="{8083B314-6AC5-4AF5-9401-EB088B3871BD}"/>
    <cellStyle name="SAPBEXHLevel0 2 4 12" xfId="22138" xr:uid="{99BFF9CD-F07F-4DDB-9F6B-57186A8D2594}"/>
    <cellStyle name="SAPBEXHLevel0 2 4 12 2" xfId="40934" xr:uid="{852365D8-F581-4D45-A79F-E97A9AB2F241}"/>
    <cellStyle name="SAPBEXHLevel0 2 4 13" xfId="25138" xr:uid="{ECC825C3-397E-41F6-8233-411AF9D65C96}"/>
    <cellStyle name="SAPBEXHLevel0 2 4 13 2" xfId="43914" xr:uid="{945B309D-D15E-40EC-976F-D5212C94A019}"/>
    <cellStyle name="SAPBEXHLevel0 2 4 14" xfId="25596" xr:uid="{17508E58-028E-415F-8453-E27169DA3E35}"/>
    <cellStyle name="SAPBEXHLevel0 2 4 14 2" xfId="44371" xr:uid="{D2DA43AD-720E-4DCD-A1D0-DA1A24DB06B0}"/>
    <cellStyle name="SAPBEXHLevel0 2 4 15" xfId="25488" xr:uid="{A0B5C17A-BD8E-4040-8EB0-6ABF789B085F}"/>
    <cellStyle name="SAPBEXHLevel0 2 4 15 2" xfId="44264" xr:uid="{5006B020-66E7-4007-8AD7-F5AB6EA70112}"/>
    <cellStyle name="SAPBEXHLevel0 2 4 16" xfId="24581" xr:uid="{B9377F0E-CA70-4939-9A12-F1B36372D073}"/>
    <cellStyle name="SAPBEXHLevel0 2 4 16 2" xfId="43361" xr:uid="{2F8343D8-4DD9-49A2-A295-608998E63964}"/>
    <cellStyle name="SAPBEXHLevel0 2 4 17" xfId="23399" xr:uid="{CB0D5666-5DAB-4CE0-BDCA-F51739EE0692}"/>
    <cellStyle name="SAPBEXHLevel0 2 4 17 2" xfId="42187" xr:uid="{59A57F7F-E798-4E92-A8F1-01BFBCB89FB3}"/>
    <cellStyle name="SAPBEXHLevel0 2 4 18" xfId="26096" xr:uid="{5E67669E-1BA7-4987-B9BB-B36DD847F7D0}"/>
    <cellStyle name="SAPBEXHLevel0 2 4 18 2" xfId="44868" xr:uid="{6CFE4C26-85BE-4EE2-BF2E-FA59047E0FCF}"/>
    <cellStyle name="SAPBEXHLevel0 2 4 19" xfId="23047" xr:uid="{8411D336-0706-4F6B-A4DF-F00F66E4DEC1}"/>
    <cellStyle name="SAPBEXHLevel0 2 4 19 2" xfId="41837" xr:uid="{CD94EB95-CE98-4166-A452-8E65469AC573}"/>
    <cellStyle name="SAPBEXHLevel0 2 4 2" xfId="4655" xr:uid="{A8AC9F0E-D896-4EBC-A2CC-2F7D2963814F}"/>
    <cellStyle name="SAPBEXHLevel0 2 4 2 2" xfId="11017" xr:uid="{5AAE982E-B7BF-45E0-B990-A72B00B3CB5F}"/>
    <cellStyle name="SAPBEXHLevel0 2 4 2 2 2" xfId="47498" xr:uid="{6BF68A35-2D06-4EE7-9DE6-EF9C9F4440DF}"/>
    <cellStyle name="SAPBEXHLevel0 2 4 2 2 3" xfId="28747" xr:uid="{C45A0CAD-1B2D-4AF0-BC68-F4FBA03B2CA4}"/>
    <cellStyle name="SAPBEXHLevel0 2 4 2 3" xfId="34237" xr:uid="{7001B95D-320D-4A9B-AC0B-8E439488A191}"/>
    <cellStyle name="SAPBEXHLevel0 2 4 2 4" xfId="15065" xr:uid="{BB44B55E-03AB-4631-A015-8893568A9EE6}"/>
    <cellStyle name="SAPBEXHLevel0 2 4 20" xfId="25744" xr:uid="{5DF90729-A56E-4131-B7B4-2565399F3721}"/>
    <cellStyle name="SAPBEXHLevel0 2 4 20 2" xfId="44519" xr:uid="{D349ECFA-E6EB-4635-8D7E-C8C63EB6F904}"/>
    <cellStyle name="SAPBEXHLevel0 2 4 21" xfId="23502" xr:uid="{3E7503C0-221D-4936-8538-085B4A945FCA}"/>
    <cellStyle name="SAPBEXHLevel0 2 4 21 2" xfId="42289" xr:uid="{57E9C5ED-426A-4397-9462-EAC9D7A01105}"/>
    <cellStyle name="SAPBEXHLevel0 2 4 22" xfId="23518" xr:uid="{CA354053-9C1B-47C5-92FD-180B5C2EC6CE}"/>
    <cellStyle name="SAPBEXHLevel0 2 4 22 2" xfId="42304" xr:uid="{9AECFE82-EFBF-4FD2-AB8B-BF10EE7F883C}"/>
    <cellStyle name="SAPBEXHLevel0 2 4 23" xfId="32266" xr:uid="{9EC65A67-4B62-47B3-9EE8-C3FF2D4570B0}"/>
    <cellStyle name="SAPBEXHLevel0 2 4 24" xfId="31552" xr:uid="{DE26441E-9A6C-4582-9AC6-4B7F34320676}"/>
    <cellStyle name="SAPBEXHLevel0 2 4 25" xfId="13271" xr:uid="{4A229F8A-16E0-4750-84BC-C51B7F8F765E}"/>
    <cellStyle name="SAPBEXHLevel0 2 4 3" xfId="10030" xr:uid="{89FA6702-1560-45D3-8596-5DC2D1676DEE}"/>
    <cellStyle name="SAPBEXHLevel0 2 4 3 2" xfId="39868" xr:uid="{3675F1AF-CCB1-4565-B353-F9A19B05AA8E}"/>
    <cellStyle name="SAPBEXHLevel0 2 4 3 3" xfId="20761" xr:uid="{DF9F9EBC-40EA-4033-B937-ED02F76A5F26}"/>
    <cellStyle name="SAPBEXHLevel0 2 4 4" xfId="21688" xr:uid="{BCA12E2F-9E47-4C00-8A5F-E830E171C294}"/>
    <cellStyle name="SAPBEXHLevel0 2 4 4 2" xfId="40487" xr:uid="{EC96D85E-A425-46A4-B0BE-5EDEE5DF97C3}"/>
    <cellStyle name="SAPBEXHLevel0 2 4 5" xfId="21593" xr:uid="{F06785C5-FCDB-490D-A2D1-D9674CDBF15D}"/>
    <cellStyle name="SAPBEXHLevel0 2 4 5 2" xfId="40394" xr:uid="{979B1F4D-C76E-4862-9F5C-6D00BD180384}"/>
    <cellStyle name="SAPBEXHLevel0 2 4 6" xfId="21572" xr:uid="{059D3441-490D-4F76-8A5F-0B0E0FEFAB16}"/>
    <cellStyle name="SAPBEXHLevel0 2 4 6 2" xfId="40373" xr:uid="{7993CEA2-F4B8-4AD7-AC3E-F6916DD91026}"/>
    <cellStyle name="SAPBEXHLevel0 2 4 7" xfId="21267" xr:uid="{DFFCE3CC-8E90-4C4A-ABC7-A99535819E0B}"/>
    <cellStyle name="SAPBEXHLevel0 2 4 7 2" xfId="40069" xr:uid="{12079828-EBBC-4B8D-90FD-E55AC6F0970C}"/>
    <cellStyle name="SAPBEXHLevel0 2 4 8" xfId="18717" xr:uid="{2226D968-3143-4121-B86F-3821A17272DC}"/>
    <cellStyle name="SAPBEXHLevel0 2 4 8 2" xfId="38198" xr:uid="{27AF81E5-A32B-427E-B801-B51EFDBBFC70}"/>
    <cellStyle name="SAPBEXHLevel0 2 4 9" xfId="20045" xr:uid="{FD8ED548-E64F-4491-9D50-6D639C61C91A}"/>
    <cellStyle name="SAPBEXHLevel0 2 4 9 2" xfId="39357" xr:uid="{8EFD9655-D110-4E56-B12F-FE5E20773681}"/>
    <cellStyle name="SAPBEXHLevel0 2 40" xfId="31013" xr:uid="{9EAE6C15-5A11-4736-A7F8-94A2974042A3}"/>
    <cellStyle name="SAPBEXHLevel0 2 41" xfId="12960" xr:uid="{9DC3AD8B-AFF0-43F5-8575-5866E0D8225D}"/>
    <cellStyle name="SAPBEXHLevel0 2 5" xfId="3528" xr:uid="{ADB7677E-31DA-45C8-BDDE-CB059FCF1BE6}"/>
    <cellStyle name="SAPBEXHLevel0 2 5 2" xfId="5527" xr:uid="{7890E634-FD42-4245-90D1-7C15ED3A8C1E}"/>
    <cellStyle name="SAPBEXHLevel0 2 5 2 2" xfId="11684" xr:uid="{FCDF802C-67A6-48DE-80C6-D90D96956CC9}"/>
    <cellStyle name="SAPBEXHLevel0 2 5 2 2 2" xfId="48369" xr:uid="{A1F69D53-41E1-4A19-B9C7-BB4104D846E0}"/>
    <cellStyle name="SAPBEXHLevel0 2 5 2 2 3" xfId="29618" xr:uid="{0F8984C0-8D1C-403F-BAF2-BF7C2955148A}"/>
    <cellStyle name="SAPBEXHLevel0 2 5 2 3" xfId="35108" xr:uid="{EFBB89CB-271A-42E8-87AA-42FE52C69096}"/>
    <cellStyle name="SAPBEXHLevel0 2 5 2 4" xfId="15936" xr:uid="{978E9CE3-940E-4DD1-93FE-2157E329CADD}"/>
    <cellStyle name="SAPBEXHLevel0 2 5 3" xfId="10652" xr:uid="{C9B62B8B-9D80-41AC-AF2B-EC8B78D05E59}"/>
    <cellStyle name="SAPBEXHLevel0 2 5 3 2" xfId="46621" xr:uid="{E2391FBD-66B6-444D-B038-63D275F0A4FA}"/>
    <cellStyle name="SAPBEXHLevel0 2 5 3 3" xfId="27870" xr:uid="{4F15F3F4-EF4E-4E7D-9BCC-D1DE4B16C55C}"/>
    <cellStyle name="SAPBEXHLevel0 2 5 4" xfId="33205" xr:uid="{8F6E3399-CC5A-4F1B-9F25-59F60C554E4A}"/>
    <cellStyle name="SAPBEXHLevel0 2 5 5" xfId="14186" xr:uid="{8C478336-DD4F-4F54-9006-19693EE68074}"/>
    <cellStyle name="SAPBEXHLevel0 2 6" xfId="3260" xr:uid="{FCB3ACAD-100E-42C8-B8F5-13B770B4092F}"/>
    <cellStyle name="SAPBEXHLevel0 2 6 2" xfId="5326" xr:uid="{E72D5BD7-DEFB-4369-A40F-22A210D7B364}"/>
    <cellStyle name="SAPBEXHLevel0 2 6 2 2" xfId="11545" xr:uid="{A961DB51-6B1A-4330-9083-D9C7E777FD19}"/>
    <cellStyle name="SAPBEXHLevel0 2 6 2 2 2" xfId="48169" xr:uid="{6D81FE08-01AD-42FA-8B7A-329DE8BCD9F8}"/>
    <cellStyle name="SAPBEXHLevel0 2 6 2 2 3" xfId="29418" xr:uid="{704B4151-9A08-4F5F-88D1-96C67908A690}"/>
    <cellStyle name="SAPBEXHLevel0 2 6 2 3" xfId="34908" xr:uid="{76F61660-7E41-40A0-A1AD-38AD8DB4DBE9}"/>
    <cellStyle name="SAPBEXHLevel0 2 6 2 4" xfId="15736" xr:uid="{36131BAA-D9A8-48C7-A0A6-AD3F71AEDBC8}"/>
    <cellStyle name="SAPBEXHLevel0 2 6 3" xfId="10503" xr:uid="{17BE8BFA-BBB5-45AE-8DF1-3B2CEF21E81F}"/>
    <cellStyle name="SAPBEXHLevel0 2 6 3 2" xfId="46418" xr:uid="{2AA1780B-B9F7-4B8F-8072-4DEEFD4A0B47}"/>
    <cellStyle name="SAPBEXHLevel0 2 6 3 3" xfId="27667" xr:uid="{E9CE14E3-31BF-477F-8022-E5FC5ECDE6A3}"/>
    <cellStyle name="SAPBEXHLevel0 2 6 4" xfId="32973" xr:uid="{909205DD-77BA-4A85-918D-E17E7D6B01ED}"/>
    <cellStyle name="SAPBEXHLevel0 2 6 5" xfId="13972" xr:uid="{7418F58C-DC88-4D02-B08D-8204BFD6C4EC}"/>
    <cellStyle name="SAPBEXHLevel0 2 7" xfId="3683" xr:uid="{7CFBD936-CE34-4600-8F80-D014DADDE82A}"/>
    <cellStyle name="SAPBEXHLevel0 2 7 2" xfId="5666" xr:uid="{9274AAD6-6403-4309-B4FC-E0ECAFF2879F}"/>
    <cellStyle name="SAPBEXHLevel0 2 7 2 2" xfId="11820" xr:uid="{9E1C70CD-ECB8-40BE-9382-8CB6ACCCE032}"/>
    <cellStyle name="SAPBEXHLevel0 2 7 2 2 2" xfId="48506" xr:uid="{7ADE92AA-E538-4D74-917E-BE1322F28119}"/>
    <cellStyle name="SAPBEXHLevel0 2 7 2 2 3" xfId="29755" xr:uid="{0825E2CA-9917-445F-B449-1E72F96CF8CD}"/>
    <cellStyle name="SAPBEXHLevel0 2 7 2 3" xfId="35246" xr:uid="{700E189A-3F5E-4867-B728-8E246EEFDE29}"/>
    <cellStyle name="SAPBEXHLevel0 2 7 2 4" xfId="16073" xr:uid="{AC046127-593D-4C2E-9A0A-58CCB51B29FE}"/>
    <cellStyle name="SAPBEXHLevel0 2 7 3" xfId="10803" xr:uid="{A206D06F-CF19-4B7E-9688-515D86C15D11}"/>
    <cellStyle name="SAPBEXHLevel0 2 7 3 2" xfId="46773" xr:uid="{4E12B01C-FEF7-4E21-84E8-F25D1DB56D55}"/>
    <cellStyle name="SAPBEXHLevel0 2 7 3 3" xfId="28022" xr:uid="{C594D826-198F-48B4-A30B-E8A0E619F67A}"/>
    <cellStyle name="SAPBEXHLevel0 2 7 4" xfId="33359" xr:uid="{00E56F63-FCDF-4AB4-A0D2-7140BF1C2364}"/>
    <cellStyle name="SAPBEXHLevel0 2 7 5" xfId="14339" xr:uid="{ABEAFF3B-2E23-4F5F-9E9D-47B0645EF2CD}"/>
    <cellStyle name="SAPBEXHLevel0 2 8" xfId="2907" xr:uid="{8A8B39C0-8B08-4427-ACDF-89C65FF698DC}"/>
    <cellStyle name="SAPBEXHLevel0 2 8 2" xfId="4987" xr:uid="{9C51ED9D-A66E-4614-9764-7EFB848B0FF9}"/>
    <cellStyle name="SAPBEXHLevel0 2 8 2 2" xfId="11348" xr:uid="{094242F9-1034-4710-85E7-FFCD49F34E44}"/>
    <cellStyle name="SAPBEXHLevel0 2 8 2 2 2" xfId="47830" xr:uid="{7D430344-7EDD-473E-B340-7CC79655FAF3}"/>
    <cellStyle name="SAPBEXHLevel0 2 8 2 2 3" xfId="29079" xr:uid="{B5EEE1C1-0FF3-4DC1-9FEA-2072F473CE87}"/>
    <cellStyle name="SAPBEXHLevel0 2 8 2 3" xfId="34569" xr:uid="{523CFB77-4207-4B6E-AE37-CFC919523E6D}"/>
    <cellStyle name="SAPBEXHLevel0 2 8 2 4" xfId="15397" xr:uid="{4D6E8A76-FED0-4FCB-9F18-48ADA9FAD4C2}"/>
    <cellStyle name="SAPBEXHLevel0 2 8 3" xfId="10307" xr:uid="{213AB433-6F8D-434C-8C75-71C9B93A1A80}"/>
    <cellStyle name="SAPBEXHLevel0 2 8 3 2" xfId="46082" xr:uid="{A639C083-3377-409D-B838-CDBA1A25797F}"/>
    <cellStyle name="SAPBEXHLevel0 2 8 3 3" xfId="27331" xr:uid="{CCF148A0-75D5-4090-A1B2-CA159676BE63}"/>
    <cellStyle name="SAPBEXHLevel0 2 8 4" xfId="32622" xr:uid="{73F4D83A-9FE8-45E1-B1CA-43B4F62C67C3}"/>
    <cellStyle name="SAPBEXHLevel0 2 8 5" xfId="13623" xr:uid="{6C470B3B-843E-4D8B-BF11-FCAC54E36236}"/>
    <cellStyle name="SAPBEXHLevel0 2 9" xfId="3041" xr:uid="{913DC6FB-C6E3-4327-827C-99CA130643F1}"/>
    <cellStyle name="SAPBEXHLevel0 2 9 2" xfId="5116" xr:uid="{3E214115-B267-408E-B95C-1BAC67F65E92}"/>
    <cellStyle name="SAPBEXHLevel0 2 9 2 2" xfId="11430" xr:uid="{ADD819F4-B322-4BB0-AAAE-4146B7055689}"/>
    <cellStyle name="SAPBEXHLevel0 2 9 2 2 2" xfId="47959" xr:uid="{55B64F47-F199-4FBB-B21A-C8F51DB7336E}"/>
    <cellStyle name="SAPBEXHLevel0 2 9 2 2 3" xfId="29208" xr:uid="{044EDE03-1A97-4788-A5B3-99E295059F71}"/>
    <cellStyle name="SAPBEXHLevel0 2 9 2 3" xfId="34698" xr:uid="{5B253B7E-B91B-4137-A18C-98DB00EABA46}"/>
    <cellStyle name="SAPBEXHLevel0 2 9 2 4" xfId="15526" xr:uid="{8D120224-5018-4C43-918E-5EF1EBF998ED}"/>
    <cellStyle name="SAPBEXHLevel0 2 9 3" xfId="10387" xr:uid="{C8A3EB57-86B6-4268-8E2D-3A5FD36FAA75}"/>
    <cellStyle name="SAPBEXHLevel0 2 9 3 2" xfId="46205" xr:uid="{15E85162-4A0F-402A-91E8-10A13DF13E83}"/>
    <cellStyle name="SAPBEXHLevel0 2 9 3 3" xfId="27454" xr:uid="{9EA64B21-7CFC-447F-A078-53269BDA6494}"/>
    <cellStyle name="SAPBEXHLevel0 2 9 4" xfId="32755" xr:uid="{E3AE8F5C-E4C6-411D-9E6D-19856928A175}"/>
    <cellStyle name="SAPBEXHLevel0 2 9 5" xfId="13756" xr:uid="{85C0480A-D5D8-4DB8-B3D0-B9A362AD827D}"/>
    <cellStyle name="SAPBEXHLevel0 20" xfId="9496" xr:uid="{312E05A4-F33C-411C-BB81-F1A826CED1A2}"/>
    <cellStyle name="SAPBEXHLevel0 20 2" xfId="12550" xr:uid="{1A39343D-2792-48AA-BFEB-2238E9C788B9}"/>
    <cellStyle name="SAPBEXHLevel0 20 2 2" xfId="37298" xr:uid="{D531C764-6267-43A0-A579-50E322153B17}"/>
    <cellStyle name="SAPBEXHLevel0 20 3" xfId="17811" xr:uid="{47DF7376-4846-4D56-89A3-4C4C4B880DBA}"/>
    <cellStyle name="SAPBEXHLevel0 21" xfId="9859" xr:uid="{6013596B-B64C-49D8-A875-535DA5CD9B5D}"/>
    <cellStyle name="SAPBEXHLevel0 21 2" xfId="12873" xr:uid="{DAF95B03-4461-4727-BF8E-4034955B0428}"/>
    <cellStyle name="SAPBEXHLevel0 21 2 2" xfId="37632" xr:uid="{95A04B94-3F9E-4F99-82D5-8FA57FD4CFF9}"/>
    <cellStyle name="SAPBEXHLevel0 21 3" xfId="18146" xr:uid="{0CA54865-DA45-49AD-AC70-8FF03F33B5EE}"/>
    <cellStyle name="SAPBEXHLevel0 22" xfId="9910" xr:uid="{9377C820-CFED-414B-8E76-6B3230AADE19}"/>
    <cellStyle name="SAPBEXHLevel0 22 2" xfId="38699" xr:uid="{4ACD7EC0-AFAD-4FD5-BA52-54C9DF928642}"/>
    <cellStyle name="SAPBEXHLevel0 22 3" xfId="19221" xr:uid="{1F1B8202-F4D5-4D90-83F5-C2567ACD40F9}"/>
    <cellStyle name="SAPBEXHLevel0 23" xfId="19018" xr:uid="{0B01530F-EC6E-4868-A4BF-245F36336C82}"/>
    <cellStyle name="SAPBEXHLevel0 23 2" xfId="38499" xr:uid="{ABB6A1F3-849C-4032-9E96-43EE9B932ADA}"/>
    <cellStyle name="SAPBEXHLevel0 24" xfId="21739" xr:uid="{41180A4A-126E-495E-AF5D-BDF8A94623D5}"/>
    <cellStyle name="SAPBEXHLevel0 24 2" xfId="40538" xr:uid="{A85CC0AC-6549-4AB5-808A-42E9D5551DAF}"/>
    <cellStyle name="SAPBEXHLevel0 25" xfId="21930" xr:uid="{31C5EFEF-BC2F-4640-898F-2337BC9B492E}"/>
    <cellStyle name="SAPBEXHLevel0 25 2" xfId="40728" xr:uid="{09C85D2C-D29D-4CA1-B91E-58A9CF814F18}"/>
    <cellStyle name="SAPBEXHLevel0 26" xfId="19435" xr:uid="{84EBAFF2-4E35-4ACC-9358-FE57C6AAEB4F}"/>
    <cellStyle name="SAPBEXHLevel0 26 2" xfId="38913" xr:uid="{75C31AE2-D2A0-4863-BB30-900CFE8A9E38}"/>
    <cellStyle name="SAPBEXHLevel0 27" xfId="22215" xr:uid="{67E4922B-CC4A-40AB-BDB7-C4357BF3A235}"/>
    <cellStyle name="SAPBEXHLevel0 27 2" xfId="41010" xr:uid="{BF6BAC55-37FD-4DB9-90DA-E85A7F56E87D}"/>
    <cellStyle name="SAPBEXHLevel0 28" xfId="22350" xr:uid="{0CA143D3-4034-4717-8735-D2720DB2E47D}"/>
    <cellStyle name="SAPBEXHLevel0 28 2" xfId="41143" xr:uid="{A9EC8F59-1A73-4F8E-A96F-BDA99844AE7A}"/>
    <cellStyle name="SAPBEXHLevel0 29" xfId="22522" xr:uid="{E2AD4669-779C-40C0-AD9F-EFFA43FBE0ED}"/>
    <cellStyle name="SAPBEXHLevel0 29 2" xfId="41314" xr:uid="{5E21CCB8-4515-4515-83EE-A0DF3AEA4DF6}"/>
    <cellStyle name="SAPBEXHLevel0 3" xfId="2679" xr:uid="{5466F540-F801-41A0-8D17-66AB8383EC97}"/>
    <cellStyle name="SAPBEXHLevel0 3 10" xfId="21215" xr:uid="{C26D7176-A2A9-4D1F-B29D-B13310ECA9A2}"/>
    <cellStyle name="SAPBEXHLevel0 3 10 2" xfId="40017" xr:uid="{CC0F9052-556C-4C08-8D2A-27ABDF42562F}"/>
    <cellStyle name="SAPBEXHLevel0 3 11" xfId="18940" xr:uid="{FC60B670-2E61-4393-84B7-844BFCD3B8A2}"/>
    <cellStyle name="SAPBEXHLevel0 3 11 2" xfId="38421" xr:uid="{66C7AF55-D378-400B-BCD6-13C1ADCBBE5D}"/>
    <cellStyle name="SAPBEXHLevel0 3 12" xfId="20151" xr:uid="{AF1780FD-9E76-4CEA-80D3-DEB5F02E2921}"/>
    <cellStyle name="SAPBEXHLevel0 3 12 2" xfId="39461" xr:uid="{4950DE3C-A4E7-485B-AEEA-7D20B1601458}"/>
    <cellStyle name="SAPBEXHLevel0 3 13" xfId="19127" xr:uid="{563F7B08-BFD1-44AC-AB28-214854EA9905}"/>
    <cellStyle name="SAPBEXHLevel0 3 13 2" xfId="38606" xr:uid="{1FA670A2-2375-4771-8976-D158E7A630C0}"/>
    <cellStyle name="SAPBEXHLevel0 3 14" xfId="22299" xr:uid="{933C8B1E-9861-4175-8663-A5859CD20BAB}"/>
    <cellStyle name="SAPBEXHLevel0 3 14 2" xfId="41092" xr:uid="{30CD1AF5-EFD1-4AC3-B927-EABC7249D99C}"/>
    <cellStyle name="SAPBEXHLevel0 3 15" xfId="22373" xr:uid="{193255FE-110E-41A9-9ABE-AF5162EB7E2F}"/>
    <cellStyle name="SAPBEXHLevel0 3 15 2" xfId="41166" xr:uid="{9A0C5192-29C4-4F3C-B57B-A66D703B850F}"/>
    <cellStyle name="SAPBEXHLevel0 3 16" xfId="24075" xr:uid="{D380B50A-E180-476F-AE9B-7C95D730CB86}"/>
    <cellStyle name="SAPBEXHLevel0 3 16 2" xfId="42855" xr:uid="{06650783-9557-44EF-BDE6-7184D672D313}"/>
    <cellStyle name="SAPBEXHLevel0 3 17" xfId="24518" xr:uid="{E32B0BD3-1B76-440F-BDAD-BCEA8BA9B982}"/>
    <cellStyle name="SAPBEXHLevel0 3 17 2" xfId="43298" xr:uid="{DB7969B0-4C2F-452C-B0A4-3CFCF2A35897}"/>
    <cellStyle name="SAPBEXHLevel0 3 18" xfId="22854" xr:uid="{28C3DE9B-CBB3-4894-96E2-02964DB9A08B}"/>
    <cellStyle name="SAPBEXHLevel0 3 18 2" xfId="41645" xr:uid="{BA19F1BC-8DA7-4F7E-A825-C45A26FFE17D}"/>
    <cellStyle name="SAPBEXHLevel0 3 19" xfId="24484" xr:uid="{3A711E6C-23C9-4849-ADAA-DEC0D289CFE7}"/>
    <cellStyle name="SAPBEXHLevel0 3 19 2" xfId="43264" xr:uid="{9A073EE7-06A7-44C2-92F0-E261D3DA322F}"/>
    <cellStyle name="SAPBEXHLevel0 3 2" xfId="4777" xr:uid="{032D355C-E49C-4D49-A255-140F1C4E5363}"/>
    <cellStyle name="SAPBEXHLevel0 3 2 2" xfId="9409" xr:uid="{63FD21F3-1D2D-497E-B0C5-0B02E004AEC3}"/>
    <cellStyle name="SAPBEXHLevel0 3 2 2 2" xfId="9783" xr:uid="{A9553524-5335-491E-B2FF-AD72298CD068}"/>
    <cellStyle name="SAPBEXHLevel0 3 2 2 2 2" xfId="12800" xr:uid="{589B1AF5-1CFB-4D4A-AF98-6F7F427827C2}"/>
    <cellStyle name="SAPBEXHLevel0 3 2 2 2 2 2" xfId="37560" xr:uid="{CA062D2C-3931-499E-AA1E-6C10E5F4F788}"/>
    <cellStyle name="SAPBEXHLevel0 3 2 2 2 3" xfId="18072" xr:uid="{CCD8141B-9B57-4185-A668-3CA9014E6B0A}"/>
    <cellStyle name="SAPBEXHLevel0 3 2 2 3" xfId="12471" xr:uid="{C2A1426A-E03F-4DB0-ABC8-87176594AD7E}"/>
    <cellStyle name="SAPBEXHLevel0 3 2 2 3 2" xfId="37220" xr:uid="{C4F32412-1AEB-4B5B-A3BE-4244C32602B1}"/>
    <cellStyle name="SAPBEXHLevel0 3 2 2 4" xfId="17731" xr:uid="{CCA803D5-DB58-49D6-9F20-A3BCABDFB0A4}"/>
    <cellStyle name="SAPBEXHLevel0 3 2 3" xfId="9058" xr:uid="{0413F056-BCDA-4B50-B49A-88A7D172A4CC}"/>
    <cellStyle name="SAPBEXHLevel0 3 2 3 2" xfId="12287" xr:uid="{71D24042-060B-4931-A930-1DCB9B59356A}"/>
    <cellStyle name="SAPBEXHLevel0 3 2 3 2 2" xfId="36905" xr:uid="{30F92493-C2D4-4872-823E-05371F15CB95}"/>
    <cellStyle name="SAPBEXHLevel0 3 2 3 3" xfId="17426" xr:uid="{7D5F974D-2EE6-4F14-9454-8303DE2EAA9E}"/>
    <cellStyle name="SAPBEXHLevel0 3 2 4" xfId="11139" xr:uid="{38154F93-4B3C-407E-B1F5-64CE7A9D8B13}"/>
    <cellStyle name="SAPBEXHLevel0 3 2 4 2" xfId="47620" xr:uid="{680C3D75-4D3C-4A81-B7B2-7E99614A59D3}"/>
    <cellStyle name="SAPBEXHLevel0 3 2 4 3" xfId="28869" xr:uid="{7B916907-6DAA-4B05-97A6-C89704E30F4A}"/>
    <cellStyle name="SAPBEXHLevel0 3 2 5" xfId="34359" xr:uid="{739D2B75-4BAA-4C3F-9B92-977A2FC70C95}"/>
    <cellStyle name="SAPBEXHLevel0 3 2 6" xfId="15187" xr:uid="{B34FA6BE-BEB1-4E8F-996B-F0940133EA18}"/>
    <cellStyle name="SAPBEXHLevel0 3 20" xfId="23249" xr:uid="{5BB89676-D20E-4919-8CB4-EA0DB713FA4B}"/>
    <cellStyle name="SAPBEXHLevel0 3 20 2" xfId="42037" xr:uid="{028E00E9-5467-4C72-B0BF-F869E37280C4}"/>
    <cellStyle name="SAPBEXHLevel0 3 21" xfId="25444" xr:uid="{07607BA4-6E22-46FB-BE48-4EEEB89D9903}"/>
    <cellStyle name="SAPBEXHLevel0 3 21 2" xfId="44220" xr:uid="{375B7266-EE92-4685-9309-E0DC984694D6}"/>
    <cellStyle name="SAPBEXHLevel0 3 22" xfId="25940" xr:uid="{0B3F2AA4-E1B4-4344-A1D5-79C992D5D7EC}"/>
    <cellStyle name="SAPBEXHLevel0 3 22 2" xfId="44712" xr:uid="{8E08F5EE-E356-4EC2-9C00-920C9F704C3E}"/>
    <cellStyle name="SAPBEXHLevel0 3 23" xfId="26033" xr:uid="{B80376CA-A67F-4C96-BD6F-F8E0A68CAB00}"/>
    <cellStyle name="SAPBEXHLevel0 3 23 2" xfId="44805" xr:uid="{D629416F-0FE7-4374-90D8-9C689274ED9B}"/>
    <cellStyle name="SAPBEXHLevel0 3 24" xfId="24471" xr:uid="{96121C8C-1088-42B2-AEAA-976F62D5F5F8}"/>
    <cellStyle name="SAPBEXHLevel0 3 24 2" xfId="43251" xr:uid="{1A45B54C-A9DE-4452-BA68-C03A7B7EC081}"/>
    <cellStyle name="SAPBEXHLevel0 3 25" xfId="23659" xr:uid="{FE4C7FCC-0EEE-4B18-80A0-8C5388DC768A}"/>
    <cellStyle name="SAPBEXHLevel0 3 25 2" xfId="42443" xr:uid="{53CC9A30-3A3F-49E2-B080-7CC8461ACCF3}"/>
    <cellStyle name="SAPBEXHLevel0 3 26" xfId="27124" xr:uid="{61CF207F-C283-49D3-949F-2AC9B54D92F5}"/>
    <cellStyle name="SAPBEXHLevel0 3 26 2" xfId="45875" xr:uid="{BB9F0B53-D601-4521-9D3B-AFD47AD8464A}"/>
    <cellStyle name="SAPBEXHLevel0 3 27" xfId="32394" xr:uid="{E5AB6CF4-A13D-4B38-8E03-CA48AB9BA59A}"/>
    <cellStyle name="SAPBEXHLevel0 3 28" xfId="31397" xr:uid="{CC12DFF0-AD27-4F97-8D55-2766BC5C3004}"/>
    <cellStyle name="SAPBEXHLevel0 3 29" xfId="13398" xr:uid="{509A757E-3A6A-4C47-BDDA-BA2BB757404F}"/>
    <cellStyle name="SAPBEXHLevel0 3 3" xfId="9264" xr:uid="{B8D61971-D1BC-45DD-AB53-8BFF56EE7C8B}"/>
    <cellStyle name="SAPBEXHLevel0 3 3 2" xfId="9644" xr:uid="{C008AE59-A1F9-4956-B59E-E20647278C44}"/>
    <cellStyle name="SAPBEXHLevel0 3 3 2 2" xfId="12661" xr:uid="{AD05A180-669F-44CF-9487-E8A368B74BCF}"/>
    <cellStyle name="SAPBEXHLevel0 3 3 2 2 2" xfId="37421" xr:uid="{72BE9CFC-7C3A-49EE-8B91-E61108829906}"/>
    <cellStyle name="SAPBEXHLevel0 3 3 2 3" xfId="17933" xr:uid="{6E5DAF4F-BA9B-4AB0-8B9B-9B46616D66A6}"/>
    <cellStyle name="SAPBEXHLevel0 3 3 3" xfId="12332" xr:uid="{5FDB2C2B-FF43-42BE-BAFA-3275F5FEC2A0}"/>
    <cellStyle name="SAPBEXHLevel0 3 3 3 2" xfId="37081" xr:uid="{EBBE95FC-BB9C-4D93-8A45-816948A08C4E}"/>
    <cellStyle name="SAPBEXHLevel0 3 3 4" xfId="17592" xr:uid="{773A9211-57D6-4EB9-97F8-D542B436F724}"/>
    <cellStyle name="SAPBEXHLevel0 3 4" xfId="8799" xr:uid="{E2B83E30-5D39-4FDE-9F24-06F1D8E91BFC}"/>
    <cellStyle name="SAPBEXHLevel0 3 4 2" xfId="12190" xr:uid="{94167FCE-1DB0-4B5B-ACCC-9DE0BE57EDE9}"/>
    <cellStyle name="SAPBEXHLevel0 3 4 2 2" xfId="36706" xr:uid="{ABE81A85-EBE4-45BB-A3ED-3D8B41A14B50}"/>
    <cellStyle name="SAPBEXHLevel0 3 4 3" xfId="17244" xr:uid="{285BF29D-A2AE-4F05-9A85-F373A833A81F}"/>
    <cellStyle name="SAPBEXHLevel0 3 5" xfId="9556" xr:uid="{62ABCC3A-8169-4647-A7DF-9F1141A39933}"/>
    <cellStyle name="SAPBEXHLevel0 3 5 2" xfId="12603" xr:uid="{C5E48CA6-8C77-4456-9A8A-B9D53E8C3247}"/>
    <cellStyle name="SAPBEXHLevel0 3 5 2 2" xfId="37351" xr:uid="{3A59F271-C3E4-4BCB-9BE1-80E29CF6338A}"/>
    <cellStyle name="SAPBEXHLevel0 3 5 3" xfId="17864" xr:uid="{A32C33A4-7CA6-4147-A7B0-126F2E9DA7E3}"/>
    <cellStyle name="SAPBEXHLevel0 3 6" xfId="19544" xr:uid="{238E604B-4E65-4243-B72D-8CFA62670C07}"/>
    <cellStyle name="SAPBEXHLevel0 3 6 2" xfId="39020" xr:uid="{8CB29E33-A237-4EE9-88B8-C9DB59B3AA03}"/>
    <cellStyle name="SAPBEXHLevel0 3 7" xfId="18364" xr:uid="{9AA1E760-6C70-4A3B-AA49-8C94E9FFD63C}"/>
    <cellStyle name="SAPBEXHLevel0 3 7 2" xfId="37848" xr:uid="{73E478AF-D13A-46D8-9883-13842C4CE5EC}"/>
    <cellStyle name="SAPBEXHLevel0 3 8" xfId="21220" xr:uid="{EE62A4CD-957E-40B8-AD83-FC8AFDFFB255}"/>
    <cellStyle name="SAPBEXHLevel0 3 8 2" xfId="40022" xr:uid="{4B13162C-9DF1-4B94-80C6-C1DEC88F2A58}"/>
    <cellStyle name="SAPBEXHLevel0 3 9" xfId="21621" xr:uid="{8126CD4E-A012-427B-AE69-8A0E2A2A17FC}"/>
    <cellStyle name="SAPBEXHLevel0 3 9 2" xfId="40422" xr:uid="{1091FDC6-AB9B-4343-B7CD-36689E2B1EF0}"/>
    <cellStyle name="SAPBEXHLevel0 30" xfId="20452" xr:uid="{3BE04697-4CCC-47BB-82C4-081BB0146EDB}"/>
    <cellStyle name="SAPBEXHLevel0 30 2" xfId="39650" xr:uid="{4B54D70B-9A64-4105-BC24-44BDDA79A1CF}"/>
    <cellStyle name="SAPBEXHLevel0 31" xfId="22633" xr:uid="{F4874773-1961-4D05-B56D-AE09DEFF9474}"/>
    <cellStyle name="SAPBEXHLevel0 31 2" xfId="41425" xr:uid="{7C6CBD49-2A4B-4963-B8F9-E85C73180546}"/>
    <cellStyle name="SAPBEXHLevel0 32" xfId="23722" xr:uid="{83B43403-CEFB-4107-A00C-2858E7410996}"/>
    <cellStyle name="SAPBEXHLevel0 32 2" xfId="42506" xr:uid="{9C44CB7F-4F92-4A9E-B5B0-70D485C7A12E}"/>
    <cellStyle name="SAPBEXHLevel0 33" xfId="23014" xr:uid="{74A68D26-BBD0-41BA-B933-62B470B78B8F}"/>
    <cellStyle name="SAPBEXHLevel0 33 2" xfId="41804" xr:uid="{F2048B32-D9A2-4C77-BAFD-8C11304095B9}"/>
    <cellStyle name="SAPBEXHLevel0 34" xfId="25650" xr:uid="{473E3EDC-9912-439F-B5C4-6857A64CCFA5}"/>
    <cellStyle name="SAPBEXHLevel0 34 2" xfId="44425" xr:uid="{7AB33213-E7C9-4913-BBC1-B8F283D04FC1}"/>
    <cellStyle name="SAPBEXHLevel0 35" xfId="25829" xr:uid="{BCD949B9-86F2-4684-8642-0AB433ED35C6}"/>
    <cellStyle name="SAPBEXHLevel0 35 2" xfId="44603" xr:uid="{57554ECC-7319-4504-B80A-9E7399BC0309}"/>
    <cellStyle name="SAPBEXHLevel0 36" xfId="26002" xr:uid="{EC1E8D1E-6A46-493D-A5C4-339001C6CA64}"/>
    <cellStyle name="SAPBEXHLevel0 36 2" xfId="44774" xr:uid="{FB3EA367-818D-488A-9E03-D990373FE7DD}"/>
    <cellStyle name="SAPBEXHLevel0 37" xfId="26237" xr:uid="{D638D02B-F14B-4787-B849-7E897E4ABE21}"/>
    <cellStyle name="SAPBEXHLevel0 37 2" xfId="45008" xr:uid="{546DF373-2C09-45E7-95A6-78566BF258CD}"/>
    <cellStyle name="SAPBEXHLevel0 38" xfId="24831" xr:uid="{D41F4D85-A3E1-4D5D-8536-B95950AC89CE}"/>
    <cellStyle name="SAPBEXHLevel0 38 2" xfId="43609" xr:uid="{F5FDB8D9-96CB-4285-9463-6008890718C7}"/>
    <cellStyle name="SAPBEXHLevel0 39" xfId="26407" xr:uid="{645FECC1-AD8E-4AB4-9EB3-8925C7941A1C}"/>
    <cellStyle name="SAPBEXHLevel0 39 2" xfId="45178" xr:uid="{525F6F4E-904F-4C43-961A-7B3F96321912}"/>
    <cellStyle name="SAPBEXHLevel0 4" xfId="2605" xr:uid="{73827D12-049D-4577-8303-301E78588A92}"/>
    <cellStyle name="SAPBEXHLevel0 4 10" xfId="18965" xr:uid="{474C6284-E637-4737-8B98-DA617219323C}"/>
    <cellStyle name="SAPBEXHLevel0 4 10 2" xfId="38446" xr:uid="{37815C4B-F0CB-4025-8E1B-F862647E6547}"/>
    <cellStyle name="SAPBEXHLevel0 4 11" xfId="22507" xr:uid="{7E071B97-76CD-465F-9BC8-2D6EABB99576}"/>
    <cellStyle name="SAPBEXHLevel0 4 11 2" xfId="41299" xr:uid="{D5CC2AF0-40E0-432E-A21A-8E7C49EA26D5}"/>
    <cellStyle name="SAPBEXHLevel0 4 12" xfId="22265" xr:uid="{918A923D-2EFD-4B33-A167-9613A3782BE4}"/>
    <cellStyle name="SAPBEXHLevel0 4 12 2" xfId="41059" xr:uid="{42DAA3BC-B95B-4391-923F-E196D9D59F6A}"/>
    <cellStyle name="SAPBEXHLevel0 4 13" xfId="18761" xr:uid="{F921B68A-27F8-48DD-94C5-DF3F63793D30}"/>
    <cellStyle name="SAPBEXHLevel0 4 13 2" xfId="38242" xr:uid="{68D290D0-EF20-4EB9-B8E1-6C24B22355CC}"/>
    <cellStyle name="SAPBEXHLevel0 4 14" xfId="24292" xr:uid="{EA734138-8BD2-4244-9FD2-5F0CD30EA711}"/>
    <cellStyle name="SAPBEXHLevel0 4 14 2" xfId="43072" xr:uid="{0B6F841F-C674-40C9-B221-4DA953D5C75A}"/>
    <cellStyle name="SAPBEXHLevel0 4 15" xfId="23974" xr:uid="{D0D452AC-A633-4095-8DDF-E6EBCD15A8C2}"/>
    <cellStyle name="SAPBEXHLevel0 4 15 2" xfId="42757" xr:uid="{1ED03366-D27F-44AA-8673-44B1B06A7831}"/>
    <cellStyle name="SAPBEXHLevel0 4 16" xfId="22896" xr:uid="{3A9B80AA-7274-41E3-B3FC-D0D2A95ED1B4}"/>
    <cellStyle name="SAPBEXHLevel0 4 16 2" xfId="41687" xr:uid="{3379A026-A83F-4A48-86EA-AD3EEFF5F190}"/>
    <cellStyle name="SAPBEXHLevel0 4 17" xfId="23587" xr:uid="{5CCE5793-496E-483D-9C9D-267FA65C71B7}"/>
    <cellStyle name="SAPBEXHLevel0 4 17 2" xfId="42372" xr:uid="{8A89BE4E-326C-4FD6-B112-BF0745335C0A}"/>
    <cellStyle name="SAPBEXHLevel0 4 18" xfId="25220" xr:uid="{1468525C-DC29-477E-AE78-15F11F90C09A}"/>
    <cellStyle name="SAPBEXHLevel0 4 18 2" xfId="43996" xr:uid="{48F04D8C-0759-4C12-9C73-10DE0A7079CF}"/>
    <cellStyle name="SAPBEXHLevel0 4 19" xfId="26216" xr:uid="{028199F1-0B7D-4920-A53A-5CC84BCA89A0}"/>
    <cellStyle name="SAPBEXHLevel0 4 19 2" xfId="44987" xr:uid="{FED88FD8-EE98-4AA9-999B-948CBB3F8257}"/>
    <cellStyle name="SAPBEXHLevel0 4 2" xfId="4707" xr:uid="{8E19D2AA-2E86-4FDF-9175-9126CEE4394F}"/>
    <cellStyle name="SAPBEXHLevel0 4 2 2" xfId="9363" xr:uid="{C561E9F9-62F4-4EEA-AC53-C54F6E1A7B09}"/>
    <cellStyle name="SAPBEXHLevel0 4 2 2 2" xfId="12425" xr:uid="{4E0B31E7-D3B4-4311-9F28-3931203360E2}"/>
    <cellStyle name="SAPBEXHLevel0 4 2 2 2 2" xfId="37174" xr:uid="{AF44EF59-0AA4-4C84-B151-B342C1098C4C}"/>
    <cellStyle name="SAPBEXHLevel0 4 2 2 3" xfId="17685" xr:uid="{43A759F3-39C2-4C31-BC62-EA57356217C5}"/>
    <cellStyle name="SAPBEXHLevel0 4 2 3" xfId="9737" xr:uid="{677D4EBF-2AB6-4DFB-91AC-A1B4497034A9}"/>
    <cellStyle name="SAPBEXHLevel0 4 2 3 2" xfId="12754" xr:uid="{A3F7BAD7-816B-48FF-8E53-D4D423750F6C}"/>
    <cellStyle name="SAPBEXHLevel0 4 2 3 2 2" xfId="37514" xr:uid="{DFE87735-5065-4FEB-86BF-5E0897A81BBD}"/>
    <cellStyle name="SAPBEXHLevel0 4 2 3 3" xfId="18026" xr:uid="{C1BCB7F7-7B1D-43BC-87B8-D8CDB462A06A}"/>
    <cellStyle name="SAPBEXHLevel0 4 2 4" xfId="11069" xr:uid="{25B10463-83F9-4898-952D-51819D12618A}"/>
    <cellStyle name="SAPBEXHLevel0 4 2 4 2" xfId="47550" xr:uid="{F1F4967F-1BBF-4CF2-BD5C-2891482402D9}"/>
    <cellStyle name="SAPBEXHLevel0 4 2 4 3" xfId="28799" xr:uid="{107DA016-E608-47FE-BF4E-9B93CBE80D34}"/>
    <cellStyle name="SAPBEXHLevel0 4 2 5" xfId="34289" xr:uid="{F59A9B71-0CCC-4D64-9753-D1659B01822E}"/>
    <cellStyle name="SAPBEXHLevel0 4 2 6" xfId="15117" xr:uid="{23AAB5B8-A502-4F6F-9AA0-EEBA5903EEDB}"/>
    <cellStyle name="SAPBEXHLevel0 4 20" xfId="25890" xr:uid="{6B918E26-F68C-475D-8050-1BEE16DB7427}"/>
    <cellStyle name="SAPBEXHLevel0 4 20 2" xfId="44663" xr:uid="{4A08F922-DDA7-45CE-AF6E-DE486569A1BA}"/>
    <cellStyle name="SAPBEXHLevel0 4 21" xfId="25063" xr:uid="{7C79A6F3-B84B-4366-A1FA-B9BD48C8E643}"/>
    <cellStyle name="SAPBEXHLevel0 4 21 2" xfId="43839" xr:uid="{537E58C5-71C2-4CFD-8C59-6D49C3F112D7}"/>
    <cellStyle name="SAPBEXHLevel0 4 22" xfId="24997" xr:uid="{36FA3A49-3ED2-42B8-80E4-219ECC40D277}"/>
    <cellStyle name="SAPBEXHLevel0 4 22 2" xfId="43774" xr:uid="{0D8549DF-7E06-4341-9F64-00CDFF3F4BC0}"/>
    <cellStyle name="SAPBEXHLevel0 4 23" xfId="24024" xr:uid="{39353FDE-73BB-4721-A4A5-9092CD2E4DA0}"/>
    <cellStyle name="SAPBEXHLevel0 4 23 2" xfId="42805" xr:uid="{8254BE4D-AB29-4830-9251-3A21E0510766}"/>
    <cellStyle name="SAPBEXHLevel0 4 24" xfId="27071" xr:uid="{6CB46D04-C020-4828-BA85-FA263C0A2F56}"/>
    <cellStyle name="SAPBEXHLevel0 4 24 2" xfId="45822" xr:uid="{DEF4802C-3979-4693-BB1E-D2D1500766F3}"/>
    <cellStyle name="SAPBEXHLevel0 4 25" xfId="32320" xr:uid="{EBBE64F0-9293-4FD8-B41F-7141ACBA8A67}"/>
    <cellStyle name="SAPBEXHLevel0 4 26" xfId="31343" xr:uid="{408A422F-6B4F-4279-8475-2CC96C716918}"/>
    <cellStyle name="SAPBEXHLevel0 4 27" xfId="13324" xr:uid="{2C3F1E5A-1F91-42A0-A6C0-D41D8A663312}"/>
    <cellStyle name="SAPBEXHLevel0 4 3" xfId="9007" xr:uid="{7FDABFA9-0405-4441-B9F0-3F9B0C54A125}"/>
    <cellStyle name="SAPBEXHLevel0 4 3 2" xfId="12243" xr:uid="{0F99BD1A-5CEB-4147-B420-8EE6CA07AF36}"/>
    <cellStyle name="SAPBEXHLevel0 4 3 2 2" xfId="36856" xr:uid="{34BAB976-5872-4835-8587-7E80AB13530A}"/>
    <cellStyle name="SAPBEXHLevel0 4 3 3" xfId="17377" xr:uid="{EE78FAFC-A9CE-476C-A9F4-F4B2688941F5}"/>
    <cellStyle name="SAPBEXHLevel0 4 4" xfId="19766" xr:uid="{7F0A4D35-1F00-418A-8C97-4D9765483EE6}"/>
    <cellStyle name="SAPBEXHLevel0 4 4 2" xfId="39233" xr:uid="{FD3E581E-6AAF-44D2-82B9-536BA7EAEED1}"/>
    <cellStyle name="SAPBEXHLevel0 4 5" xfId="19341" xr:uid="{C6AF3DC3-43E6-4745-A36A-0BA8FF149149}"/>
    <cellStyle name="SAPBEXHLevel0 4 5 2" xfId="38819" xr:uid="{BBC440D7-6E5C-4F4C-B7FB-24463FFF29B8}"/>
    <cellStyle name="SAPBEXHLevel0 4 6" xfId="21148" xr:uid="{B1D34959-BDFD-4F56-917A-D2ACCAC2C592}"/>
    <cellStyle name="SAPBEXHLevel0 4 6 2" xfId="39950" xr:uid="{09122E26-7ED9-4D7E-9E4C-1DA0D5F7E9F7}"/>
    <cellStyle name="SAPBEXHLevel0 4 7" xfId="21849" xr:uid="{E60BB267-7B88-4C7E-91BB-D1CD05C2BBD1}"/>
    <cellStyle name="SAPBEXHLevel0 4 7 2" xfId="40647" xr:uid="{1624EC4D-9C1D-41D5-95B7-076F4A7F301A}"/>
    <cellStyle name="SAPBEXHLevel0 4 8" xfId="19117" xr:uid="{57CD95A4-6F7A-4270-A2AD-AF3D7BF4AB54}"/>
    <cellStyle name="SAPBEXHLevel0 4 8 2" xfId="38596" xr:uid="{A346621E-8A46-439D-93C2-24E7761C22E9}"/>
    <cellStyle name="SAPBEXHLevel0 4 9" xfId="18853" xr:uid="{58F3CF5D-A0F3-432C-AB75-F32F53DEBA19}"/>
    <cellStyle name="SAPBEXHLevel0 4 9 2" xfId="38334" xr:uid="{88AD3150-4B2D-48F1-8493-004F858EA8C3}"/>
    <cellStyle name="SAPBEXHLevel0 40" xfId="26509" xr:uid="{BBBA1EF8-DEE5-4033-B1CA-951C309FDBE1}"/>
    <cellStyle name="SAPBEXHLevel0 40 2" xfId="45279" xr:uid="{96F553B8-5B58-4C2C-9065-DC26BC5023DF}"/>
    <cellStyle name="SAPBEXHLevel0 41" xfId="26576" xr:uid="{428E96B3-B229-4EAB-A10E-52071B1D40D4}"/>
    <cellStyle name="SAPBEXHLevel0 41 2" xfId="45346" xr:uid="{BA4BFCB3-DAC0-4A4D-B7A3-38383BDD47B9}"/>
    <cellStyle name="SAPBEXHLevel0 42" xfId="31682" xr:uid="{FF55A33F-285C-4DDD-8FF9-8A693FFA2A59}"/>
    <cellStyle name="SAPBEXHLevel0 43" xfId="30868" xr:uid="{752A0A07-4AAD-470D-AF07-BBC853BCE409}"/>
    <cellStyle name="SAPBEXHLevel0 5" xfId="2829" xr:uid="{6C2F78D9-3C00-4F4C-9627-988014FA2992}"/>
    <cellStyle name="SAPBEXHLevel0 5 10" xfId="21800" xr:uid="{2AAEE27A-6C0E-46A0-8147-84F222931A64}"/>
    <cellStyle name="SAPBEXHLevel0 5 10 2" xfId="40598" xr:uid="{E1762E0B-D26B-4EE5-AE48-8016F549E096}"/>
    <cellStyle name="SAPBEXHLevel0 5 11" xfId="18814" xr:uid="{43BFF98D-6017-41F7-A4A0-2B2D243DBD7E}"/>
    <cellStyle name="SAPBEXHLevel0 5 11 2" xfId="38295" xr:uid="{0301DFA6-DA17-4FF0-859E-04AB63179D36}"/>
    <cellStyle name="SAPBEXHLevel0 5 12" xfId="22283" xr:uid="{92365778-5EF5-4F11-9A52-E9547D56197E}"/>
    <cellStyle name="SAPBEXHLevel0 5 12 2" xfId="41077" xr:uid="{FC86F27F-5724-40FC-A45B-92A92C3D22B7}"/>
    <cellStyle name="SAPBEXHLevel0 5 13" xfId="20048" xr:uid="{823F585D-4CB8-473D-897E-5C296B747471}"/>
    <cellStyle name="SAPBEXHLevel0 5 13 2" xfId="39360" xr:uid="{0B5A4DF6-529E-441D-BBA8-FC93D2B0072A}"/>
    <cellStyle name="SAPBEXHLevel0 5 14" xfId="22142" xr:uid="{3E22F8A3-59D6-4814-B276-399631F9776F}"/>
    <cellStyle name="SAPBEXHLevel0 5 14 2" xfId="40938" xr:uid="{0F9C13A4-9511-49CE-B292-D8F0A481D2B6}"/>
    <cellStyle name="SAPBEXHLevel0 5 15" xfId="25004" xr:uid="{17088694-58A5-4B5C-AAF9-F7D7504289E9}"/>
    <cellStyle name="SAPBEXHLevel0 5 15 2" xfId="43781" xr:uid="{3D31EE08-E8E2-4C4D-ABD0-AD3A8D6F6558}"/>
    <cellStyle name="SAPBEXHLevel0 5 16" xfId="25492" xr:uid="{1582861F-22D7-4872-ABCD-F5DC46C3823B}"/>
    <cellStyle name="SAPBEXHLevel0 5 16 2" xfId="44268" xr:uid="{BBFFC4CF-0F06-48AC-9AF4-09B4E4C34D44}"/>
    <cellStyle name="SAPBEXHLevel0 5 17" xfId="23776" xr:uid="{39547ECC-A162-4C24-95B5-0BF5700282F4}"/>
    <cellStyle name="SAPBEXHLevel0 5 17 2" xfId="42560" xr:uid="{0B024885-8BB0-45C9-89B5-D0771D532D07}"/>
    <cellStyle name="SAPBEXHLevel0 5 18" xfId="23485" xr:uid="{7E092487-151B-4F3A-A780-99B9AEBE3122}"/>
    <cellStyle name="SAPBEXHLevel0 5 18 2" xfId="42272" xr:uid="{79FFA894-6B51-43CC-8CF5-101400FE70FD}"/>
    <cellStyle name="SAPBEXHLevel0 5 19" xfId="22711" xr:uid="{689538B8-24A4-46E4-A55F-DD2CD4B7641E}"/>
    <cellStyle name="SAPBEXHLevel0 5 19 2" xfId="41502" xr:uid="{99590DF5-237E-43ED-8CC0-CE31113B4DA5}"/>
    <cellStyle name="SAPBEXHLevel0 5 2" xfId="4916" xr:uid="{6D63C865-476D-4BE8-9725-B2E5942E2912}"/>
    <cellStyle name="SAPBEXHLevel0 5 2 2" xfId="11278" xr:uid="{4B118E9C-1F81-4CA0-9691-761C945992BC}"/>
    <cellStyle name="SAPBEXHLevel0 5 2 2 2" xfId="47759" xr:uid="{4309991E-3DFE-4EB2-85BB-53E9280713DE}"/>
    <cellStyle name="SAPBEXHLevel0 5 2 2 3" xfId="29008" xr:uid="{45D756D3-0377-468B-9A73-CD96B2A31D36}"/>
    <cellStyle name="SAPBEXHLevel0 5 2 3" xfId="34498" xr:uid="{78D1A54D-BBE4-445D-AB32-365A6DBB428D}"/>
    <cellStyle name="SAPBEXHLevel0 5 2 4" xfId="15326" xr:uid="{C11BC8E0-0E55-4075-8577-999CF0406BF5}"/>
    <cellStyle name="SAPBEXHLevel0 5 20" xfId="25913" xr:uid="{6A522450-6B26-4CD5-BB49-825D0D377C2C}"/>
    <cellStyle name="SAPBEXHLevel0 5 20 2" xfId="44686" xr:uid="{F5710FC6-A2A4-431A-A2B5-B10798F39BF5}"/>
    <cellStyle name="SAPBEXHLevel0 5 21" xfId="25252" xr:uid="{AE2AFE8F-03D4-402A-BA8E-8FFEBC6050EE}"/>
    <cellStyle name="SAPBEXHLevel0 5 21 2" xfId="44028" xr:uid="{3A16D5C8-B4FF-4F9E-92DE-6E5F6C529A7C}"/>
    <cellStyle name="SAPBEXHLevel0 5 22" xfId="25749" xr:uid="{34664CC6-C726-475F-95A6-8C8E113CCC24}"/>
    <cellStyle name="SAPBEXHLevel0 5 22 2" xfId="44524" xr:uid="{E48CA34A-E893-46C5-89C4-D53604926794}"/>
    <cellStyle name="SAPBEXHLevel0 5 23" xfId="25068" xr:uid="{4D016502-61D1-44CB-9273-5D0CC6475BB2}"/>
    <cellStyle name="SAPBEXHLevel0 5 23 2" xfId="43844" xr:uid="{1540BF6F-AF41-4ACC-9367-BEC73E50BF39}"/>
    <cellStyle name="SAPBEXHLevel0 5 24" xfId="25349" xr:uid="{EDB09CFB-09BB-45CD-9477-0D4D615941C9}"/>
    <cellStyle name="SAPBEXHLevel0 5 24 2" xfId="44125" xr:uid="{8FCF8C83-8B60-4A52-BEBF-68F67DA3B332}"/>
    <cellStyle name="SAPBEXHLevel0 5 25" xfId="32544" xr:uid="{B839B203-57BA-409D-861D-B11A724EFF5E}"/>
    <cellStyle name="SAPBEXHLevel0 5 26" xfId="30760" xr:uid="{912E0BE3-A924-4C24-A76D-A370C558A6AC}"/>
    <cellStyle name="SAPBEXHLevel0 5 27" xfId="13547" xr:uid="{3EA92F3B-EE10-49A5-AF6F-26DD789C3301}"/>
    <cellStyle name="SAPBEXHLevel0 5 3" xfId="8401" xr:uid="{B755EAF4-95F4-4115-B972-06935F00000A}"/>
    <cellStyle name="SAPBEXHLevel0 5 3 2" xfId="12071" xr:uid="{D278A80F-8F70-45CD-93AB-B109234F16E9}"/>
    <cellStyle name="SAPBEXHLevel0 5 3 2 2" xfId="36551" xr:uid="{3B6B4F55-C50A-402E-A208-BBC9BFE10FDB}"/>
    <cellStyle name="SAPBEXHLevel0 5 3 3" xfId="17111" xr:uid="{460EBE76-D500-45A0-AAF2-60EB1872FC12}"/>
    <cellStyle name="SAPBEXHLevel0 5 4" xfId="9217" xr:uid="{FF635E5F-0C6C-4193-8FEC-B62387448C5B}"/>
    <cellStyle name="SAPBEXHLevel0 5 4 2" xfId="12323" xr:uid="{CE57A508-2789-4A13-BCF7-82E7164F7AF2}"/>
    <cellStyle name="SAPBEXHLevel0 5 4 2 2" xfId="37038" xr:uid="{09D66531-7835-4306-9692-C5C39229A40D}"/>
    <cellStyle name="SAPBEXHLevel0 5 4 3" xfId="17550" xr:uid="{62521B0A-D33D-4F1B-84CE-F5CDB325FDB3}"/>
    <cellStyle name="SAPBEXHLevel0 5 5" xfId="10233" xr:uid="{B80E8E46-9CFA-4092-84DE-875DDD3874E8}"/>
    <cellStyle name="SAPBEXHLevel0 5 5 2" xfId="39762" xr:uid="{D40151FA-0C93-45C1-927C-024BEEBFCF50}"/>
    <cellStyle name="SAPBEXHLevel0 5 5 3" xfId="20615" xr:uid="{B705862D-C4D4-40D3-8432-2EE36A0E3527}"/>
    <cellStyle name="SAPBEXHLevel0 5 6" xfId="21596" xr:uid="{8145F5C9-A0CF-4504-BDBF-876133592438}"/>
    <cellStyle name="SAPBEXHLevel0 5 6 2" xfId="40397" xr:uid="{F7D293C9-5940-4C63-9D47-A76E03F9180F}"/>
    <cellStyle name="SAPBEXHLevel0 5 7" xfId="18534" xr:uid="{1EA69F3C-79CD-4495-AD44-F38397873F11}"/>
    <cellStyle name="SAPBEXHLevel0 5 7 2" xfId="38017" xr:uid="{C1DC236D-6A38-4E73-81B2-DC00DEB4938E}"/>
    <cellStyle name="SAPBEXHLevel0 5 8" xfId="18805" xr:uid="{8115599F-37FC-4A99-B349-D0FB0510D7AF}"/>
    <cellStyle name="SAPBEXHLevel0 5 8 2" xfId="38286" xr:uid="{F10A8BC6-0A64-4956-9A5C-4B3528782362}"/>
    <cellStyle name="SAPBEXHLevel0 5 9" xfId="20455" xr:uid="{692E046E-CFB2-46AB-AC79-0C6A09DBEA4C}"/>
    <cellStyle name="SAPBEXHLevel0 5 9 2" xfId="39653" xr:uid="{8F7FEE1B-A1E9-44D5-97EA-EF700BF1E3EA}"/>
    <cellStyle name="SAPBEXHLevel0 6" xfId="3543" xr:uid="{D0EC5B95-EF26-4B64-8F0F-0A9034B78B8C}"/>
    <cellStyle name="SAPBEXHLevel0 6 2" xfId="5540" xr:uid="{251CFEFD-8F83-4F62-9D2C-979CA5423030}"/>
    <cellStyle name="SAPBEXHLevel0 6 2 2" xfId="11697" xr:uid="{C92A024E-E212-475D-8467-4543A5F61C46}"/>
    <cellStyle name="SAPBEXHLevel0 6 2 2 2" xfId="48382" xr:uid="{5740F9FA-9874-4BDB-BC67-EF80A144B8EC}"/>
    <cellStyle name="SAPBEXHLevel0 6 2 2 3" xfId="29631" xr:uid="{75681C78-E1F7-4872-935C-44BCAD151787}"/>
    <cellStyle name="SAPBEXHLevel0 6 2 3" xfId="35121" xr:uid="{77AFF072-0195-42C6-B0E2-267EDAE8ED39}"/>
    <cellStyle name="SAPBEXHLevel0 6 2 4" xfId="15949" xr:uid="{172D02B0-5BA4-4C0B-91BC-3CC669EB3FC4}"/>
    <cellStyle name="SAPBEXHLevel0 6 3" xfId="10667" xr:uid="{4E5D4EE9-A171-4DA0-B765-0FDAAA1A48AE}"/>
    <cellStyle name="SAPBEXHLevel0 6 3 2" xfId="46636" xr:uid="{310A37CD-1CC9-4EB3-AE85-EA27A5EAFDF3}"/>
    <cellStyle name="SAPBEXHLevel0 6 3 3" xfId="27885" xr:uid="{711C5DF2-51E1-4373-A136-A10D15C92797}"/>
    <cellStyle name="SAPBEXHLevel0 6 4" xfId="33220" xr:uid="{AB50188B-B262-4809-A964-576C60C11FDC}"/>
    <cellStyle name="SAPBEXHLevel0 6 5" xfId="14201" xr:uid="{EA192602-251D-432C-85B1-1A0137A27809}"/>
    <cellStyle name="SAPBEXHLevel0 7" xfId="2550" xr:uid="{2492CBF8-D23D-4CA6-929E-184E2AF88478}"/>
    <cellStyle name="SAPBEXHLevel0 7 2" xfId="4654" xr:uid="{568F4DFE-DF93-488A-8F39-A58FD43ACEA4}"/>
    <cellStyle name="SAPBEXHLevel0 7 2 2" xfId="11016" xr:uid="{61D33F57-E7FD-4103-84C4-D993018C4089}"/>
    <cellStyle name="SAPBEXHLevel0 7 2 2 2" xfId="47497" xr:uid="{46E05EE1-7640-4C41-9CD7-7A2DF7752305}"/>
    <cellStyle name="SAPBEXHLevel0 7 2 2 3" xfId="28746" xr:uid="{B115D630-7190-482A-981B-BD6EADD6428A}"/>
    <cellStyle name="SAPBEXHLevel0 7 2 3" xfId="34236" xr:uid="{EB4F4BD6-943E-4771-A89C-A53F9DA16F3B}"/>
    <cellStyle name="SAPBEXHLevel0 7 2 4" xfId="15064" xr:uid="{868F5026-8340-4E7F-943D-ABADBE4D7F5A}"/>
    <cellStyle name="SAPBEXHLevel0 7 3" xfId="10029" xr:uid="{2D1EAE44-4AA4-4F27-9D9D-677F94F951FF}"/>
    <cellStyle name="SAPBEXHLevel0 7 3 2" xfId="45771" xr:uid="{EC0784EE-C9CB-40CC-BDD1-6186C80DA024}"/>
    <cellStyle name="SAPBEXHLevel0 7 3 3" xfId="27020" xr:uid="{F3586784-1650-48AF-B45B-CFB60D0FD237}"/>
    <cellStyle name="SAPBEXHLevel0 7 4" xfId="32265" xr:uid="{5A42671A-9105-4524-B1C1-DEEAE0BB63DF}"/>
    <cellStyle name="SAPBEXHLevel0 7 5" xfId="13270" xr:uid="{9C762390-AB1E-43C9-AAD1-642AF59B2936}"/>
    <cellStyle name="SAPBEXHLevel0 8" xfId="3687" xr:uid="{31F47269-095F-42BB-AF1E-4E44AB404258}"/>
    <cellStyle name="SAPBEXHLevel0 8 2" xfId="5670" xr:uid="{25E502EC-2343-4569-8717-DA15E5D481FA}"/>
    <cellStyle name="SAPBEXHLevel0 8 2 2" xfId="11824" xr:uid="{D2AB49F2-05DB-4B01-8E91-0CC2B04C73EC}"/>
    <cellStyle name="SAPBEXHLevel0 8 2 2 2" xfId="48510" xr:uid="{D31862A6-79FE-4A1A-B1B3-34C87D7731E6}"/>
    <cellStyle name="SAPBEXHLevel0 8 2 2 3" xfId="29759" xr:uid="{1F25D2E4-F106-456D-88A3-FA245A768E0F}"/>
    <cellStyle name="SAPBEXHLevel0 8 2 3" xfId="35250" xr:uid="{2A3A16D1-0282-4386-A46B-FEF842FC70B9}"/>
    <cellStyle name="SAPBEXHLevel0 8 2 4" xfId="16077" xr:uid="{ABCA7D5C-DA9A-4598-A534-DC28ABFC845F}"/>
    <cellStyle name="SAPBEXHLevel0 8 3" xfId="10807" xr:uid="{A2FF62FE-38AB-44D4-B8D0-E7EF645EFE19}"/>
    <cellStyle name="SAPBEXHLevel0 8 3 2" xfId="46777" xr:uid="{593EA09D-35D5-4556-B93C-C608A15F3A3C}"/>
    <cellStyle name="SAPBEXHLevel0 8 3 3" xfId="28026" xr:uid="{8A2B31B0-C84D-406B-8BEA-89D79E8DB5BD}"/>
    <cellStyle name="SAPBEXHLevel0 8 4" xfId="33363" xr:uid="{C8234040-8141-4E94-B81F-C0D6E98C875F}"/>
    <cellStyle name="SAPBEXHLevel0 8 5" xfId="14343" xr:uid="{909F291E-8471-48ED-BD8D-2B27E4BB8214}"/>
    <cellStyle name="SAPBEXHLevel0 9" xfId="2580" xr:uid="{5B3F0FCA-BD3B-4628-960F-F776D774099F}"/>
    <cellStyle name="SAPBEXHLevel0 9 2" xfId="4683" xr:uid="{F0F4A515-5761-4D7C-9E9A-1D7B49D7A84B}"/>
    <cellStyle name="SAPBEXHLevel0 9 2 2" xfId="11045" xr:uid="{7E5313E1-D6D2-414B-808C-E6F7D6D95F88}"/>
    <cellStyle name="SAPBEXHLevel0 9 2 2 2" xfId="47526" xr:uid="{38DB56E7-4B40-4B8B-A82F-CF6DDD6118A7}"/>
    <cellStyle name="SAPBEXHLevel0 9 2 2 3" xfId="28775" xr:uid="{B6244463-2D25-428C-BA1C-80DD626B0BF2}"/>
    <cellStyle name="SAPBEXHLevel0 9 2 3" xfId="34265" xr:uid="{7B70FE22-63D1-4A9B-B737-EFDDFFE29148}"/>
    <cellStyle name="SAPBEXHLevel0 9 2 4" xfId="15093" xr:uid="{85F2E142-129B-4B66-B019-C16D22DF2BFB}"/>
    <cellStyle name="SAPBEXHLevel0 9 3" xfId="10056" xr:uid="{DEB2C21E-CECD-468A-BBDD-909C530C2682}"/>
    <cellStyle name="SAPBEXHLevel0 9 3 2" xfId="45798" xr:uid="{6CCF3C44-9A21-4FCE-AF5E-E62E577C45DF}"/>
    <cellStyle name="SAPBEXHLevel0 9 3 3" xfId="27047" xr:uid="{416143E1-D911-4525-986E-7F77D67D4A17}"/>
    <cellStyle name="SAPBEXHLevel0 9 4" xfId="32295" xr:uid="{EA9E68DA-4553-44A8-9202-160B9F2B958C}"/>
    <cellStyle name="SAPBEXHLevel0 9 5" xfId="13300" xr:uid="{66930FDD-5AC7-4F58-9EC5-ABC4D7AC4146}"/>
    <cellStyle name="SAPBEXHLevel0X" xfId="1295" xr:uid="{4C30B2F0-6B4F-4B25-9E2F-681BD08A6C77}"/>
    <cellStyle name="SAPBEXHLevel0X 10" xfId="3254" xr:uid="{9115C989-989F-466D-8322-E5C6F3F6B55F}"/>
    <cellStyle name="SAPBEXHLevel0X 10 2" xfId="5320" xr:uid="{DD676B16-D6EC-41D6-AA2C-4E39C8F8FA62}"/>
    <cellStyle name="SAPBEXHLevel0X 10 2 2" xfId="11539" xr:uid="{0AF1D0F5-CBDB-4810-801D-C53D8270BE48}"/>
    <cellStyle name="SAPBEXHLevel0X 10 2 2 2" xfId="48163" xr:uid="{6D880A47-D411-4504-9483-D98AE7FC023E}"/>
    <cellStyle name="SAPBEXHLevel0X 10 2 2 3" xfId="29412" xr:uid="{DE2D7C46-288D-47CB-B57E-3CB04BE0450A}"/>
    <cellStyle name="SAPBEXHLevel0X 10 2 3" xfId="34902" xr:uid="{E0FD4742-1FC6-493B-A8B9-D30C4DAB9E7D}"/>
    <cellStyle name="SAPBEXHLevel0X 10 2 4" xfId="15730" xr:uid="{FFCDA4C2-92BA-40E4-AE07-A9D59FA52A4C}"/>
    <cellStyle name="SAPBEXHLevel0X 10 3" xfId="10497" xr:uid="{05D409BD-8CD8-4881-8E76-839938022445}"/>
    <cellStyle name="SAPBEXHLevel0X 10 3 2" xfId="46412" xr:uid="{9303F99F-2326-4CB4-B3FF-F3117A518B15}"/>
    <cellStyle name="SAPBEXHLevel0X 10 3 3" xfId="27661" xr:uid="{F41AA10E-DE01-4BC1-8AA5-BF2CF661D591}"/>
    <cellStyle name="SAPBEXHLevel0X 10 4" xfId="32967" xr:uid="{5FE1F58C-9C90-47CC-B6BC-C2D766C2BD92}"/>
    <cellStyle name="SAPBEXHLevel0X 10 5" xfId="13966" xr:uid="{1BE00CDA-4838-46EA-AFC0-B4FBCD180389}"/>
    <cellStyle name="SAPBEXHLevel0X 11" xfId="3179" xr:uid="{9E2900F3-55F8-431E-8942-D3D099798795}"/>
    <cellStyle name="SAPBEXHLevel0X 11 2" xfId="5251" xr:uid="{B5550963-9800-4E71-B188-C0532AF6750E}"/>
    <cellStyle name="SAPBEXHLevel0X 11 2 2" xfId="11470" xr:uid="{52E4A935-CC76-419E-9371-DF66CAE80A28}"/>
    <cellStyle name="SAPBEXHLevel0X 11 2 2 2" xfId="48094" xr:uid="{9D5A9B6B-6AEC-4727-9D2E-22A9BAA0BD71}"/>
    <cellStyle name="SAPBEXHLevel0X 11 2 2 3" xfId="29343" xr:uid="{E4030AF2-4FB1-487B-BFB1-DC9BDE759FAE}"/>
    <cellStyle name="SAPBEXHLevel0X 11 2 3" xfId="34833" xr:uid="{87AA1337-6456-4A5E-915F-30D45BAD2983}"/>
    <cellStyle name="SAPBEXHLevel0X 11 2 4" xfId="15661" xr:uid="{AB9023B7-B2A9-445C-8C35-EA63F84F85AF}"/>
    <cellStyle name="SAPBEXHLevel0X 11 3" xfId="10428" xr:uid="{33A99168-6655-4CC2-AEE3-645DC60294B0}"/>
    <cellStyle name="SAPBEXHLevel0X 11 3 2" xfId="46338" xr:uid="{409C9735-33FB-442A-8F9C-14955116A9A9}"/>
    <cellStyle name="SAPBEXHLevel0X 11 3 3" xfId="27587" xr:uid="{4E115596-E3B2-4C29-AD7B-31F48E1C933F}"/>
    <cellStyle name="SAPBEXHLevel0X 11 4" xfId="32892" xr:uid="{F0AD1EB6-4D59-4A3E-B392-F14594439995}"/>
    <cellStyle name="SAPBEXHLevel0X 11 5" xfId="13892" xr:uid="{D69DEFD6-3132-4D86-96A5-B131B95F2338}"/>
    <cellStyle name="SAPBEXHLevel0X 12" xfId="3345" xr:uid="{A9AB628B-5A69-4D53-B314-906BFB056162}"/>
    <cellStyle name="SAPBEXHLevel0X 12 2" xfId="5401" xr:uid="{E927E093-BFF2-4873-B172-933898E13F4C}"/>
    <cellStyle name="SAPBEXHLevel0X 12 2 2" xfId="11620" xr:uid="{3656FBE9-ED67-4252-BBEE-CB42CBE4313D}"/>
    <cellStyle name="SAPBEXHLevel0X 12 2 2 2" xfId="48244" xr:uid="{684E5AC9-D483-437D-BDF2-9D17AED8142F}"/>
    <cellStyle name="SAPBEXHLevel0X 12 2 2 3" xfId="29493" xr:uid="{DC1149B9-6212-4C41-806C-8C843D22F32B}"/>
    <cellStyle name="SAPBEXHLevel0X 12 2 3" xfId="34983" xr:uid="{B71E5A16-C048-4AE9-BE12-7DB77F3EB805}"/>
    <cellStyle name="SAPBEXHLevel0X 12 2 4" xfId="15811" xr:uid="{F5C7DE9A-A08C-459A-8FD7-469FA190BE5D}"/>
    <cellStyle name="SAPBEXHLevel0X 12 3" xfId="10584" xr:uid="{EF9B2293-881D-4D69-B1A5-7628611C44CD}"/>
    <cellStyle name="SAPBEXHLevel0X 12 3 2" xfId="46492" xr:uid="{792F2435-45FB-4256-9AF7-D55D18E9C6CC}"/>
    <cellStyle name="SAPBEXHLevel0X 12 3 3" xfId="27741" xr:uid="{5C6C87EE-39EE-472A-850E-A85FE062E537}"/>
    <cellStyle name="SAPBEXHLevel0X 12 4" xfId="33058" xr:uid="{7A608C68-C7DA-4B76-9536-2B73DCB000E5}"/>
    <cellStyle name="SAPBEXHLevel0X 12 5" xfId="14055" xr:uid="{1895F0D8-70E7-463A-9E4D-57C73E5AF617}"/>
    <cellStyle name="SAPBEXHLevel0X 13" xfId="3242" xr:uid="{55CE6C9C-B23F-4651-B4DA-E3A07B9C0570}"/>
    <cellStyle name="SAPBEXHLevel0X 13 2" xfId="5310" xr:uid="{5FD51C50-2F24-441D-9E25-DDF192B4C396}"/>
    <cellStyle name="SAPBEXHLevel0X 13 2 2" xfId="11529" xr:uid="{02A77C72-79E7-401D-9579-AB6E870B217F}"/>
    <cellStyle name="SAPBEXHLevel0X 13 2 2 2" xfId="48153" xr:uid="{9481FA60-3F8B-4E3A-9C65-44793D9ABF4F}"/>
    <cellStyle name="SAPBEXHLevel0X 13 2 2 3" xfId="29402" xr:uid="{CA121F69-103E-4BB6-8179-8AAC3535E44E}"/>
    <cellStyle name="SAPBEXHLevel0X 13 2 3" xfId="34892" xr:uid="{717C4A77-DD46-4ADD-BB46-268BFB5F7A73}"/>
    <cellStyle name="SAPBEXHLevel0X 13 2 4" xfId="15720" xr:uid="{EE024C81-DFFD-481B-A34A-0AEA8A06E5C4}"/>
    <cellStyle name="SAPBEXHLevel0X 13 3" xfId="10486" xr:uid="{DB47A08E-A246-4A32-8B47-B69399A09F4B}"/>
    <cellStyle name="SAPBEXHLevel0X 13 3 2" xfId="46401" xr:uid="{9B39486D-D651-4670-A542-B63CF32DE6EB}"/>
    <cellStyle name="SAPBEXHLevel0X 13 3 3" xfId="27650" xr:uid="{F4B4B832-A200-43F7-A9A0-66F970C64968}"/>
    <cellStyle name="SAPBEXHLevel0X 13 4" xfId="32955" xr:uid="{50CBF68C-316A-4A3C-AE10-0C249A122FF1}"/>
    <cellStyle name="SAPBEXHLevel0X 13 5" xfId="13955" xr:uid="{901BF9CC-D69E-45BF-AED5-CF403E81A9FD}"/>
    <cellStyle name="SAPBEXHLevel0X 14" xfId="3689" xr:uid="{789A29BE-09CE-4A8D-8989-9B6C4EBA33C1}"/>
    <cellStyle name="SAPBEXHLevel0X 14 2" xfId="10809" xr:uid="{6AD699A9-90C7-4EB7-A35B-029270A0A6A4}"/>
    <cellStyle name="SAPBEXHLevel0X 14 2 2" xfId="46779" xr:uid="{3629E180-2A38-4A04-832D-A8EAB7E41011}"/>
    <cellStyle name="SAPBEXHLevel0X 14 2 3" xfId="28028" xr:uid="{A7DEA66A-395D-4E6C-B29B-4BF339785CE9}"/>
    <cellStyle name="SAPBEXHLevel0X 14 3" xfId="33365" xr:uid="{E8F50065-CC45-487A-ADF6-DB2D5F2D8722}"/>
    <cellStyle name="SAPBEXHLevel0X 14 4" xfId="14345" xr:uid="{747FB0FB-8C50-464F-868B-32B2A55EC566}"/>
    <cellStyle name="SAPBEXHLevel0X 15" xfId="4053" xr:uid="{B9CB1063-F687-44F5-A4EA-6C791CA553B7}"/>
    <cellStyle name="SAPBEXHLevel0X 15 2" xfId="5869" xr:uid="{FF360174-4C66-489F-AC7C-945091D41D52}"/>
    <cellStyle name="SAPBEXHLevel0X 15 2 2" xfId="11883" xr:uid="{06FCCCB8-B43C-4104-BD2C-D1AC7C679B6C}"/>
    <cellStyle name="SAPBEXHLevel0X 15 2 2 2" xfId="48706" xr:uid="{162D0088-C674-4FFF-997A-B55D684649B1}"/>
    <cellStyle name="SAPBEXHLevel0X 15 2 2 3" xfId="29955" xr:uid="{88227291-AE1C-47C4-A979-6F7C1A1FFB91}"/>
    <cellStyle name="SAPBEXHLevel0X 15 2 3" xfId="35447" xr:uid="{6D8F8C6C-9BEE-4A08-BF1B-5B62A3A60719}"/>
    <cellStyle name="SAPBEXHLevel0X 15 2 4" xfId="16273" xr:uid="{A60BB393-CB19-4343-8DB8-EF59D5D13301}"/>
    <cellStyle name="SAPBEXHLevel0X 15 3" xfId="10885" xr:uid="{F958F132-F382-4780-8E6B-33E155677D83}"/>
    <cellStyle name="SAPBEXHLevel0X 15 3 2" xfId="46990" xr:uid="{5865395D-FB39-40F9-89DA-E4C6E577F1BF}"/>
    <cellStyle name="SAPBEXHLevel0X 15 3 3" xfId="28239" xr:uid="{8AF76E0C-485B-4DB2-9903-8A741D1764E0}"/>
    <cellStyle name="SAPBEXHLevel0X 15 4" xfId="33675" xr:uid="{38A48092-D8A6-44FE-8013-410E5AF9488F}"/>
    <cellStyle name="SAPBEXHLevel0X 15 5" xfId="14558" xr:uid="{4E38D67D-4064-4405-B8C4-C5D44AA971FF}"/>
    <cellStyle name="SAPBEXHLevel0X 16" xfId="6028" xr:uid="{95114744-409F-441E-A0C8-7E69CCBF81A3}"/>
    <cellStyle name="SAPBEXHLevel0X 16 2" xfId="11927" xr:uid="{017C12AA-9354-4150-990C-F99EF21275EF}"/>
    <cellStyle name="SAPBEXHLevel0X 16 2 2" xfId="48859" xr:uid="{2307A92F-B623-4B0A-B938-157317AE26E8}"/>
    <cellStyle name="SAPBEXHLevel0X 16 2 3" xfId="30108" xr:uid="{137EA98A-52BE-48F5-989D-064922670159}"/>
    <cellStyle name="SAPBEXHLevel0X 16 3" xfId="35601" xr:uid="{7DC3D57C-4432-430B-AC41-5B9825FFA9FD}"/>
    <cellStyle name="SAPBEXHLevel0X 16 4" xfId="16426" xr:uid="{1C4CF74D-44B3-4853-AE4D-D37E6FEFECD3}"/>
    <cellStyle name="SAPBEXHLevel0X 17" xfId="7978" xr:uid="{57D61E77-9E34-478C-AACB-ACA5B290F593}"/>
    <cellStyle name="SAPBEXHLevel0X 17 2" xfId="11972" xr:uid="{DB7093BB-D2C0-443B-B387-8F5226143354}"/>
    <cellStyle name="SAPBEXHLevel0X 17 2 2" xfId="49332" xr:uid="{ED3814E2-DCB7-4C37-A28F-99C143CAF14C}"/>
    <cellStyle name="SAPBEXHLevel0X 17 2 3" xfId="30584" xr:uid="{912D742B-5D6B-4753-B837-809CC39169B4}"/>
    <cellStyle name="SAPBEXHLevel0X 17 3" xfId="36299" xr:uid="{CE27F546-BC4C-47FD-85E7-5F27DACEB189}"/>
    <cellStyle name="SAPBEXHLevel0X 17 4" xfId="16904" xr:uid="{0653A725-1A96-4670-BBA7-7369A6FE8786}"/>
    <cellStyle name="SAPBEXHLevel0X 18" xfId="8178" xr:uid="{D124F240-D239-4F95-915A-2716E586E541}"/>
    <cellStyle name="SAPBEXHLevel0X 18 2" xfId="12025" xr:uid="{11CDA25D-D34E-4B91-A510-FF648F0374E6}"/>
    <cellStyle name="SAPBEXHLevel0X 18 2 2" xfId="49387" xr:uid="{2DAFE7D3-0961-4B37-B553-34FCE1F5F6FC}"/>
    <cellStyle name="SAPBEXHLevel0X 18 2 3" xfId="30639" xr:uid="{4E19F552-C927-4B32-86FC-E2EB47EC5635}"/>
    <cellStyle name="SAPBEXHLevel0X 18 3" xfId="36384" xr:uid="{971ABAC6-9647-4A2F-967E-00BA6192F240}"/>
    <cellStyle name="SAPBEXHLevel0X 18 4" xfId="16959" xr:uid="{516D5304-A9EA-458E-99B0-3542BB29C99B}"/>
    <cellStyle name="SAPBEXHLevel0X 19" xfId="8728" xr:uid="{F5BA659F-0409-41E6-8CD4-F5D05E681C67}"/>
    <cellStyle name="SAPBEXHLevel0X 19 2" xfId="12141" xr:uid="{D9E66556-78E0-4158-B436-14A323BC56F1}"/>
    <cellStyle name="SAPBEXHLevel0X 19 2 2" xfId="36650" xr:uid="{5EAFA852-8AD5-44BE-8832-A28779FBF4FD}"/>
    <cellStyle name="SAPBEXHLevel0X 19 3" xfId="17190" xr:uid="{D295F736-1E81-4C6A-B9B7-A2290C5EBB64}"/>
    <cellStyle name="SAPBEXHLevel0X 2" xfId="1410" xr:uid="{D576A142-618F-406C-812C-BC7F7F88515E}"/>
    <cellStyle name="SAPBEXHLevel0X 2 10" xfId="3733" xr:uid="{E56FF015-CB7B-45FA-825C-1745326B12F6}"/>
    <cellStyle name="SAPBEXHLevel0X 2 10 2" xfId="5706" xr:uid="{7CCCA72D-3A5D-4F93-B5C8-0EC56720C7BC}"/>
    <cellStyle name="SAPBEXHLevel0X 2 10 2 2" xfId="11860" xr:uid="{E9566B46-4707-49A0-A70C-61AA78A520D4}"/>
    <cellStyle name="SAPBEXHLevel0X 2 10 2 2 2" xfId="48546" xr:uid="{FCE20563-71EC-47F5-A5A8-53A41007ACDF}"/>
    <cellStyle name="SAPBEXHLevel0X 2 10 2 2 3" xfId="29795" xr:uid="{99DEAAB1-7F1A-4E5F-9E0B-AC166A26FADA}"/>
    <cellStyle name="SAPBEXHLevel0X 2 10 2 3" xfId="35286" xr:uid="{79323E66-B5AB-4C9E-BEBF-E1D9176EBFE0}"/>
    <cellStyle name="SAPBEXHLevel0X 2 10 2 4" xfId="16113" xr:uid="{377D50A9-C5E7-4D7C-89BD-AE9D6F42C962}"/>
    <cellStyle name="SAPBEXHLevel0X 2 10 3" xfId="10852" xr:uid="{AA868600-ED6E-4839-BEB1-8175BFE4E03C}"/>
    <cellStyle name="SAPBEXHLevel0X 2 10 3 2" xfId="46822" xr:uid="{E1C56672-AAEB-4D68-A66E-84C5C27E8F58}"/>
    <cellStyle name="SAPBEXHLevel0X 2 10 3 3" xfId="28071" xr:uid="{46D0E215-0CA3-4C7E-8381-A64E5415A628}"/>
    <cellStyle name="SAPBEXHLevel0X 2 10 4" xfId="33409" xr:uid="{20CB840A-FE3A-4CA3-A4DF-A7CA517C3E0E}"/>
    <cellStyle name="SAPBEXHLevel0X 2 10 5" xfId="14388" xr:uid="{76BF9500-DE75-4B05-8D7D-37AECC75CDEC}"/>
    <cellStyle name="SAPBEXHLevel0X 2 11" xfId="3049" xr:uid="{62B74DFC-97F2-4EA6-BFE9-322F9A03E575}"/>
    <cellStyle name="SAPBEXHLevel0X 2 11 2" xfId="5124" xr:uid="{FF01C5C4-C134-4F48-897E-CAA15AE07ECD}"/>
    <cellStyle name="SAPBEXHLevel0X 2 11 2 2" xfId="11438" xr:uid="{4B4AD3C9-9727-4E90-B362-D2579FAA2BB2}"/>
    <cellStyle name="SAPBEXHLevel0X 2 11 2 2 2" xfId="47967" xr:uid="{6A10D884-0E69-4D52-ACBC-214A7D35A94B}"/>
    <cellStyle name="SAPBEXHLevel0X 2 11 2 2 3" xfId="29216" xr:uid="{211490D0-FC05-4E4B-8FFA-5125676FC1CF}"/>
    <cellStyle name="SAPBEXHLevel0X 2 11 2 3" xfId="34706" xr:uid="{3F96B518-6DB0-4216-A2B8-49EB83838595}"/>
    <cellStyle name="SAPBEXHLevel0X 2 11 2 4" xfId="15534" xr:uid="{440F9D0B-04A5-42F0-8B31-D5462DCCDF58}"/>
    <cellStyle name="SAPBEXHLevel0X 2 11 3" xfId="10395" xr:uid="{482064BD-26D6-4F75-B2FA-4F879268B7B4}"/>
    <cellStyle name="SAPBEXHLevel0X 2 11 3 2" xfId="46211" xr:uid="{09327BFF-67C4-49E5-89D0-98932ACA6286}"/>
    <cellStyle name="SAPBEXHLevel0X 2 11 3 3" xfId="27460" xr:uid="{13D3DE1B-1463-436E-96AF-75994FD4A72A}"/>
    <cellStyle name="SAPBEXHLevel0X 2 11 4" xfId="32763" xr:uid="{25B1A8CF-7259-4E97-9834-1F7028CB5CB3}"/>
    <cellStyle name="SAPBEXHLevel0X 2 11 5" xfId="13764" xr:uid="{8CCD0DB4-ADCD-467F-9F81-9654DEA767EB}"/>
    <cellStyle name="SAPBEXHLevel0X 2 12" xfId="2745" xr:uid="{83064051-D5B9-436C-A3EE-B5AE9D67B3E2}"/>
    <cellStyle name="SAPBEXHLevel0X 2 12 2" xfId="4836" xr:uid="{0EA77858-FBC6-4E8D-A07D-55962C58032E}"/>
    <cellStyle name="SAPBEXHLevel0X 2 12 2 2" xfId="11198" xr:uid="{DF3606B4-CDBB-4E09-90BE-C61FA3A678B2}"/>
    <cellStyle name="SAPBEXHLevel0X 2 12 2 2 2" xfId="47679" xr:uid="{C87A8835-9313-429D-8CB4-8CAA9131239F}"/>
    <cellStyle name="SAPBEXHLevel0X 2 12 2 2 3" xfId="28928" xr:uid="{73031EE7-C01B-40A7-84A8-87F0560D4B6A}"/>
    <cellStyle name="SAPBEXHLevel0X 2 12 2 3" xfId="34418" xr:uid="{9861DFD0-E823-4B72-9E35-EBA781F9BE34}"/>
    <cellStyle name="SAPBEXHLevel0X 2 12 2 4" xfId="15246" xr:uid="{C3AE8139-3F38-4C57-8866-344275D04AB6}"/>
    <cellStyle name="SAPBEXHLevel0X 2 12 3" xfId="10163" xr:uid="{A34BA788-CB84-4F74-8048-863BDDBB37E4}"/>
    <cellStyle name="SAPBEXHLevel0X 2 12 3 2" xfId="45925" xr:uid="{B8905D93-9D0C-4DAA-84AE-1359A83D38AA}"/>
    <cellStyle name="SAPBEXHLevel0X 2 12 3 3" xfId="27174" xr:uid="{EBCD7BF7-B836-4B22-9F89-A1B20367BA19}"/>
    <cellStyle name="SAPBEXHLevel0X 2 12 4" xfId="32460" xr:uid="{641AE791-D9C6-4270-9B2C-185C8047CC37}"/>
    <cellStyle name="SAPBEXHLevel0X 2 12 5" xfId="13463" xr:uid="{A11F2696-E1A6-46DB-97BB-8632DF6FA3D8}"/>
    <cellStyle name="SAPBEXHLevel0X 2 13" xfId="3252" xr:uid="{BB5342E5-F00A-4C30-8152-23B419B2C14A}"/>
    <cellStyle name="SAPBEXHLevel0X 2 13 2" xfId="10495" xr:uid="{F65A8DA2-E49E-41D3-B01D-07AD52A867BF}"/>
    <cellStyle name="SAPBEXHLevel0X 2 13 2 2" xfId="46410" xr:uid="{D45F2516-7E41-47D9-9379-A400BEC4830E}"/>
    <cellStyle name="SAPBEXHLevel0X 2 13 2 3" xfId="27659" xr:uid="{712B64FE-F49E-47D6-BE23-D808DD9B8B9B}"/>
    <cellStyle name="SAPBEXHLevel0X 2 13 3" xfId="32965" xr:uid="{B17155BB-DBA1-498F-86BB-913106E7D62B}"/>
    <cellStyle name="SAPBEXHLevel0X 2 13 4" xfId="13964" xr:uid="{33049907-76FA-4134-BEB9-81957A7CEC34}"/>
    <cellStyle name="SAPBEXHLevel0X 2 14" xfId="4351" xr:uid="{20B0E333-E1BC-4EC6-97DF-CD81A1371682}"/>
    <cellStyle name="SAPBEXHLevel0X 2 14 2" xfId="10938" xr:uid="{9025A3EE-36A6-45CF-932A-1D37EA473F7E}"/>
    <cellStyle name="SAPBEXHLevel0X 2 14 2 2" xfId="47194" xr:uid="{C6890705-4D21-40C4-A6BD-95C5F041530F}"/>
    <cellStyle name="SAPBEXHLevel0X 2 14 2 3" xfId="28443" xr:uid="{0F6F7F2A-A311-4100-BAB3-D731852501A3}"/>
    <cellStyle name="SAPBEXHLevel0X 2 14 3" xfId="33933" xr:uid="{D8CA1919-F625-4460-9BB2-F24D589931F7}"/>
    <cellStyle name="SAPBEXHLevel0X 2 14 4" xfId="14761" xr:uid="{574E85EE-C865-4DB3-9DD6-634E0AD0CA8D}"/>
    <cellStyle name="SAPBEXHLevel0X 2 15" xfId="7979" xr:uid="{B089BB21-8F13-4AC3-BC53-D4C9D6ED2236}"/>
    <cellStyle name="SAPBEXHLevel0X 2 15 2" xfId="11973" xr:uid="{5524AFF3-4758-4E6D-B818-6A5E0DD3D8BB}"/>
    <cellStyle name="SAPBEXHLevel0X 2 15 2 2" xfId="49333" xr:uid="{5E601CE6-EDDC-441B-BF75-09A6322E95F4}"/>
    <cellStyle name="SAPBEXHLevel0X 2 15 2 3" xfId="30585" xr:uid="{58CE897A-DCB6-44FB-90EF-19BDBF36ECB4}"/>
    <cellStyle name="SAPBEXHLevel0X 2 15 3" xfId="36300" xr:uid="{13B572A9-F3A4-44BE-B107-BD30F277BAF8}"/>
    <cellStyle name="SAPBEXHLevel0X 2 15 4" xfId="16905" xr:uid="{DD2A38EF-5A88-4DC3-8F7B-BD756BCE434E}"/>
    <cellStyle name="SAPBEXHLevel0X 2 16" xfId="8179" xr:uid="{396D81C9-C6A0-4444-8997-7BE2E0BE6078}"/>
    <cellStyle name="SAPBEXHLevel0X 2 16 2" xfId="12026" xr:uid="{DF6E746C-0623-4A52-A682-D448381A6755}"/>
    <cellStyle name="SAPBEXHLevel0X 2 16 2 2" xfId="49388" xr:uid="{97DAB715-E844-48B4-B099-A5BA5D80220B}"/>
    <cellStyle name="SAPBEXHLevel0X 2 16 2 3" xfId="30640" xr:uid="{09205462-9699-4E47-8536-98655F75C99B}"/>
    <cellStyle name="SAPBEXHLevel0X 2 16 3" xfId="36385" xr:uid="{BCAE87C8-5950-43CE-9B99-50C72C0A8DC4}"/>
    <cellStyle name="SAPBEXHLevel0X 2 16 4" xfId="16960" xr:uid="{665E124F-6DC0-4B5B-9DF9-E65251BAF6D8}"/>
    <cellStyle name="SAPBEXHLevel0X 2 17" xfId="8837" xr:uid="{C6EECABD-FFD3-419C-A468-CB4E9D834AAB}"/>
    <cellStyle name="SAPBEXHLevel0X 2 17 2" xfId="12211" xr:uid="{B65E8D26-24A1-49A8-B0CC-63076C6450DB}"/>
    <cellStyle name="SAPBEXHLevel0X 2 17 2 2" xfId="36731" xr:uid="{DDDDC105-9609-4360-B5C8-900941060905}"/>
    <cellStyle name="SAPBEXHLevel0X 2 17 3" xfId="17269" xr:uid="{41545909-913F-4AD4-BC0F-BFB79A7E80A6}"/>
    <cellStyle name="SAPBEXHLevel0X 2 18" xfId="9581" xr:uid="{ED43AB9A-4E04-4FC9-9756-BAD4F9D3E4F4}"/>
    <cellStyle name="SAPBEXHLevel0X 2 18 2" xfId="12626" xr:uid="{C7B4FD22-3A0B-4426-81E6-FD1A5AEF13E6}"/>
    <cellStyle name="SAPBEXHLevel0X 2 18 2 2" xfId="37374" xr:uid="{04EFD883-7E27-4B53-A600-D67FEDE6DFCD}"/>
    <cellStyle name="SAPBEXHLevel0X 2 18 3" xfId="17887" xr:uid="{59BB98EB-1EFA-4D62-BE42-8F1047CEE414}"/>
    <cellStyle name="SAPBEXHLevel0X 2 19" xfId="9952" xr:uid="{492537C7-A5C4-4B33-BA49-9F95CF95C77B}"/>
    <cellStyle name="SAPBEXHLevel0X 2 19 2" xfId="38702" xr:uid="{E9164BD7-CD2D-430C-A2ED-9182C7617B63}"/>
    <cellStyle name="SAPBEXHLevel0X 2 19 3" xfId="19224" xr:uid="{5AED8AF3-48E9-4213-83AB-3C53965DD3AE}"/>
    <cellStyle name="SAPBEXHLevel0X 2 2" xfId="2643" xr:uid="{1B7D2C86-D540-46B0-9697-601DF5F6B082}"/>
    <cellStyle name="SAPBEXHLevel0X 2 2 10" xfId="21637" xr:uid="{05A98B8C-7546-4D32-8BCD-D9F911062F23}"/>
    <cellStyle name="SAPBEXHLevel0X 2 2 10 2" xfId="40436" xr:uid="{2D2E2FC3-9000-4FC8-8029-6319BA64756A}"/>
    <cellStyle name="SAPBEXHLevel0X 2 2 11" xfId="22164" xr:uid="{9FBE20EE-9288-429F-BBE7-2EEA9A946D72}"/>
    <cellStyle name="SAPBEXHLevel0X 2 2 11 2" xfId="40959" xr:uid="{50FCE2FF-86DA-4AC2-961E-E47E3365A03A}"/>
    <cellStyle name="SAPBEXHLevel0X 2 2 12" xfId="19056" xr:uid="{C83485FE-530F-4D36-941B-6B52FC214F86}"/>
    <cellStyle name="SAPBEXHLevel0X 2 2 12 2" xfId="38536" xr:uid="{8CF00CFB-A054-49E6-9BE0-694973F6AB65}"/>
    <cellStyle name="SAPBEXHLevel0X 2 2 13" xfId="22368" xr:uid="{D70B11B5-FFCB-4989-BD18-24BE6AA3BF4F}"/>
    <cellStyle name="SAPBEXHLevel0X 2 2 13 2" xfId="41161" xr:uid="{CE91599E-656F-47FC-AB9D-871E0151B698}"/>
    <cellStyle name="SAPBEXHLevel0X 2 2 14" xfId="24078" xr:uid="{23E0E4CC-ED2A-407A-96FA-6D39540694EC}"/>
    <cellStyle name="SAPBEXHLevel0X 2 2 14 2" xfId="42858" xr:uid="{333AB60D-8874-46CC-8584-18053D9323D7}"/>
    <cellStyle name="SAPBEXHLevel0X 2 2 15" xfId="24515" xr:uid="{A8F039FC-DD4F-44FB-890B-9E757B57ABA0}"/>
    <cellStyle name="SAPBEXHLevel0X 2 2 15 2" xfId="43295" xr:uid="{73B02609-86E7-403F-9C6C-2C0953CAF02F}"/>
    <cellStyle name="SAPBEXHLevel0X 2 2 16" xfId="23059" xr:uid="{36438FCC-C5CC-4825-8DAC-9BDE16FA4A60}"/>
    <cellStyle name="SAPBEXHLevel0X 2 2 16 2" xfId="41849" xr:uid="{E292E516-68C3-4B38-9BBA-5858CA70CB18}"/>
    <cellStyle name="SAPBEXHLevel0X 2 2 17" xfId="25461" xr:uid="{7EED4D95-EEE3-4ACF-90EC-3C74F6B75778}"/>
    <cellStyle name="SAPBEXHLevel0X 2 2 17 2" xfId="44237" xr:uid="{233DCBA5-2BD0-4EA2-8494-3194FCEB6C18}"/>
    <cellStyle name="SAPBEXHLevel0X 2 2 18" xfId="25038" xr:uid="{C1354494-986B-49C2-A78E-AFB12AB6EA7B}"/>
    <cellStyle name="SAPBEXHLevel0X 2 2 18 2" xfId="43814" xr:uid="{53458EF8-A4E6-469C-9813-272CE5C58472}"/>
    <cellStyle name="SAPBEXHLevel0X 2 2 19" xfId="25774" xr:uid="{A9E22370-4034-40CB-B1B3-61C28D4C015A}"/>
    <cellStyle name="SAPBEXHLevel0X 2 2 19 2" xfId="44548" xr:uid="{40C2CE3E-10CF-4EB8-A210-8398123A10BE}"/>
    <cellStyle name="SAPBEXHLevel0X 2 2 2" xfId="4741" xr:uid="{BEA49B1D-639D-4F9B-B442-F7E53BF7D1DD}"/>
    <cellStyle name="SAPBEXHLevel0X 2 2 2 2" xfId="9430" xr:uid="{45F2BDD7-EE3A-47AD-B973-A92165E6E1AD}"/>
    <cellStyle name="SAPBEXHLevel0X 2 2 2 2 2" xfId="12492" xr:uid="{0B340E81-335A-4470-BF26-D7C498BEE3B5}"/>
    <cellStyle name="SAPBEXHLevel0X 2 2 2 2 2 2" xfId="37241" xr:uid="{05B90799-3FD8-4546-B3EE-5A9AB7AC35AF}"/>
    <cellStyle name="SAPBEXHLevel0X 2 2 2 2 3" xfId="17752" xr:uid="{922F0187-98A9-4E9C-AF22-797A65B65F6E}"/>
    <cellStyle name="SAPBEXHLevel0X 2 2 2 3" xfId="9804" xr:uid="{8539ACCE-AF71-4ED4-A491-D9EAD62F34E6}"/>
    <cellStyle name="SAPBEXHLevel0X 2 2 2 3 2" xfId="12821" xr:uid="{0FD92578-610E-49AA-A97C-2F6D2411EBAF}"/>
    <cellStyle name="SAPBEXHLevel0X 2 2 2 3 2 2" xfId="37581" xr:uid="{A76AA582-382A-44B1-BFA0-D0473CD34C62}"/>
    <cellStyle name="SAPBEXHLevel0X 2 2 2 3 3" xfId="18093" xr:uid="{DFCA6D77-5F79-4A8D-B799-AEF03DC8F043}"/>
    <cellStyle name="SAPBEXHLevel0X 2 2 2 4" xfId="11103" xr:uid="{F1EA7A07-B896-43E4-BB6C-63F506B8E6A0}"/>
    <cellStyle name="SAPBEXHLevel0X 2 2 2 4 2" xfId="47584" xr:uid="{55142B3C-706B-4F4F-8ECF-80DEFBA9BC75}"/>
    <cellStyle name="SAPBEXHLevel0X 2 2 2 4 3" xfId="28833" xr:uid="{60582727-400A-4915-991F-244E71837672}"/>
    <cellStyle name="SAPBEXHLevel0X 2 2 2 5" xfId="34323" xr:uid="{3CBDB766-5381-4519-AC54-67D0548B74AA}"/>
    <cellStyle name="SAPBEXHLevel0X 2 2 2 6" xfId="15151" xr:uid="{88549A09-085C-422D-B9D8-EC4C5A422960}"/>
    <cellStyle name="SAPBEXHLevel0X 2 2 20" xfId="23647" xr:uid="{481291C9-4865-438E-9F03-0D76D8698EFB}"/>
    <cellStyle name="SAPBEXHLevel0X 2 2 20 2" xfId="42431" xr:uid="{1F10FA27-6B96-4D17-AD1C-0F8700F908D5}"/>
    <cellStyle name="SAPBEXHLevel0X 2 2 21" xfId="26024" xr:uid="{A088D77E-566A-4393-A504-BE766DA35A5C}"/>
    <cellStyle name="SAPBEXHLevel0X 2 2 21 2" xfId="44796" xr:uid="{1A88FB8C-E55C-46B1-816A-43C7A86ADB9C}"/>
    <cellStyle name="SAPBEXHLevel0X 2 2 22" xfId="25748" xr:uid="{C8605C6D-BCB9-41D4-A852-0CB666CBE060}"/>
    <cellStyle name="SAPBEXHLevel0X 2 2 22 2" xfId="44523" xr:uid="{56DB1140-949D-4271-8E5C-09B405D5D257}"/>
    <cellStyle name="SAPBEXHLevel0X 2 2 23" xfId="26169" xr:uid="{49B8F907-E867-4A31-85A7-F7A3C3135FEB}"/>
    <cellStyle name="SAPBEXHLevel0X 2 2 23 2" xfId="44940" xr:uid="{591A7A8C-8CA4-401C-A497-309C89939195}"/>
    <cellStyle name="SAPBEXHLevel0X 2 2 24" xfId="27099" xr:uid="{507CD3FC-262A-445F-AD72-32100E05B333}"/>
    <cellStyle name="SAPBEXHLevel0X 2 2 24 2" xfId="45850" xr:uid="{790E46CB-1BC0-4E49-BA1D-66B28A0DC4E5}"/>
    <cellStyle name="SAPBEXHLevel0X 2 2 25" xfId="32358" xr:uid="{E9DFD2BA-1B8A-455D-B16A-EDBD36BBA6BB}"/>
    <cellStyle name="SAPBEXHLevel0X 2 2 26" xfId="31394" xr:uid="{F883BB03-86FE-42E2-A72C-0CA8A2B45598}"/>
    <cellStyle name="SAPBEXHLevel0X 2 2 27" xfId="13362" xr:uid="{EE524044-2653-4468-BF77-686B6E68EF11}"/>
    <cellStyle name="SAPBEXHLevel0X 2 2 3" xfId="9083" xr:uid="{717D2918-F35F-4EBE-87A1-F5AE6E0B7A91}"/>
    <cellStyle name="SAPBEXHLevel0X 2 2 3 2" xfId="12308" xr:uid="{0D3658A1-35BB-4313-B12E-184FEBB50B1B}"/>
    <cellStyle name="SAPBEXHLevel0X 2 2 3 2 2" xfId="36930" xr:uid="{1169780E-E02C-4B9E-B9DC-9269ED7A93F4}"/>
    <cellStyle name="SAPBEXHLevel0X 2 2 3 3" xfId="17451" xr:uid="{30FA43F7-5D89-430B-9CD3-3642226404B3}"/>
    <cellStyle name="SAPBEXHLevel0X 2 2 4" xfId="19547" xr:uid="{E37002A2-5546-402D-BFEA-11B9374794ED}"/>
    <cellStyle name="SAPBEXHLevel0X 2 2 4 2" xfId="39023" xr:uid="{CD119A25-0523-4500-B424-44D9843986B4}"/>
    <cellStyle name="SAPBEXHLevel0X 2 2 5" xfId="18361" xr:uid="{FEEBACFE-894D-499A-8D04-96D4F74CDCAA}"/>
    <cellStyle name="SAPBEXHLevel0X 2 2 5 2" xfId="37845" xr:uid="{ACAC29FC-FDAA-47F9-BA47-AA3868B5A3D8}"/>
    <cellStyle name="SAPBEXHLevel0X 2 2 6" xfId="20460" xr:uid="{DE21BBDC-4250-4836-BB51-2F8272D65DF2}"/>
    <cellStyle name="SAPBEXHLevel0X 2 2 6 2" xfId="39658" xr:uid="{01CA0083-E433-42B9-B76C-DCDA31B91EE7}"/>
    <cellStyle name="SAPBEXHLevel0X 2 2 7" xfId="19433" xr:uid="{9209CA88-5B5B-483B-A67B-439FE1BC9210}"/>
    <cellStyle name="SAPBEXHLevel0X 2 2 7 2" xfId="38911" xr:uid="{13D98629-946A-4314-925D-FF41BB843DC2}"/>
    <cellStyle name="SAPBEXHLevel0X 2 2 8" xfId="18879" xr:uid="{E99CDF2E-5786-4C77-9F33-FA470A594FF2}"/>
    <cellStyle name="SAPBEXHLevel0X 2 2 8 2" xfId="38360" xr:uid="{DE75C9F6-AB8A-4FB2-945C-BFBFC5F71BB6}"/>
    <cellStyle name="SAPBEXHLevel0X 2 2 9" xfId="19125" xr:uid="{A3AB476A-CE3B-4C62-832B-1E24C8FF6808}"/>
    <cellStyle name="SAPBEXHLevel0X 2 2 9 2" xfId="38604" xr:uid="{C56DC41C-401F-4186-9290-6F4622E927A8}"/>
    <cellStyle name="SAPBEXHLevel0X 2 20" xfId="19017" xr:uid="{20B8EC11-1AFA-4FDA-B2E4-6BF44C2FFFD8}"/>
    <cellStyle name="SAPBEXHLevel0X 2 20 2" xfId="38498" xr:uid="{FF774396-59E5-4B84-8DE3-4B0009B059A0}"/>
    <cellStyle name="SAPBEXHLevel0X 2 21" xfId="21732" xr:uid="{DD8E9CDE-54DC-4E69-889E-F4D206638AA1}"/>
    <cellStyle name="SAPBEXHLevel0X 2 21 2" xfId="40531" xr:uid="{BA0EBEB6-601C-4B43-8418-32E7F4D197FD}"/>
    <cellStyle name="SAPBEXHLevel0X 2 22" xfId="21923" xr:uid="{97FAEB44-9573-4034-A5CC-B0F7A052BB88}"/>
    <cellStyle name="SAPBEXHLevel0X 2 22 2" xfId="40721" xr:uid="{E8284517-4B55-4119-B052-40280BA26015}"/>
    <cellStyle name="SAPBEXHLevel0X 2 23" xfId="19123" xr:uid="{625DCB9B-2BD7-48A6-BA4F-534E06C8CE93}"/>
    <cellStyle name="SAPBEXHLevel0X 2 23 2" xfId="38602" xr:uid="{2FBCF5CB-FEFC-4303-BF38-7AB4F421DDE6}"/>
    <cellStyle name="SAPBEXHLevel0X 2 24" xfId="22207" xr:uid="{75F1A8E4-DDB5-48AE-AA00-29499C3EC4EB}"/>
    <cellStyle name="SAPBEXHLevel0X 2 24 2" xfId="41002" xr:uid="{2C04F309-35A0-4193-AB9B-9FD62B926A2A}"/>
    <cellStyle name="SAPBEXHLevel0X 2 25" xfId="22345" xr:uid="{B881C3AF-A9FE-4EB8-A411-1CC74347CF49}"/>
    <cellStyle name="SAPBEXHLevel0X 2 25 2" xfId="41138" xr:uid="{5335C868-AEB2-4D26-B9E0-E44583D5143E}"/>
    <cellStyle name="SAPBEXHLevel0X 2 26" xfId="20453" xr:uid="{195CAED8-AC7B-4CC9-B7E0-C3C75CD1CF38}"/>
    <cellStyle name="SAPBEXHLevel0X 2 26 2" xfId="39651" xr:uid="{9689F3B8-1E83-4E3E-A684-41FBA2BAA6A6}"/>
    <cellStyle name="SAPBEXHLevel0X 2 27" xfId="21998" xr:uid="{DD942645-1A1D-48EC-9DE9-119717D448BE}"/>
    <cellStyle name="SAPBEXHLevel0X 2 27 2" xfId="40796" xr:uid="{DF1A782A-A1FE-442A-AF36-835D13F4B1B2}"/>
    <cellStyle name="SAPBEXHLevel0X 2 28" xfId="22628" xr:uid="{C87FA0DC-CAAF-4F0D-BDF0-A1816FD8D6BA}"/>
    <cellStyle name="SAPBEXHLevel0X 2 28 2" xfId="41420" xr:uid="{C12F03C5-8CE0-4D62-9C61-F3582F9A4E31}"/>
    <cellStyle name="SAPBEXHLevel0X 2 29" xfId="23725" xr:uid="{B332F72B-771C-4A4D-98AC-1D338E5CD2D9}"/>
    <cellStyle name="SAPBEXHLevel0X 2 29 2" xfId="42509" xr:uid="{ED56FF21-8104-4472-BAD0-11ABAFEA7433}"/>
    <cellStyle name="SAPBEXHLevel0X 2 3" xfId="3198" xr:uid="{E16BB4C9-BC13-45CC-8D1F-00E1E81056B5}"/>
    <cellStyle name="SAPBEXHLevel0X 2 3 10" xfId="21576" xr:uid="{E85FAE1E-8EF2-4D2B-8126-8AA82539BAB1}"/>
    <cellStyle name="SAPBEXHLevel0X 2 3 10 2" xfId="40377" xr:uid="{E599E57C-1FEA-4354-8493-B62C84DA02CD}"/>
    <cellStyle name="SAPBEXHLevel0X 2 3 11" xfId="21532" xr:uid="{6C7CABED-F89A-4248-B600-404FB4F0B29C}"/>
    <cellStyle name="SAPBEXHLevel0X 2 3 11 2" xfId="40333" xr:uid="{AFB07492-41D9-4BCD-BECD-A2C06F69BDB8}"/>
    <cellStyle name="SAPBEXHLevel0X 2 3 12" xfId="20058" xr:uid="{32EEED7D-B00F-48BA-B9B4-DE0E2390D601}"/>
    <cellStyle name="SAPBEXHLevel0X 2 3 12 2" xfId="39370" xr:uid="{CA3D49A3-D3FA-4D91-80B7-7FBD7ECEEC22}"/>
    <cellStyle name="SAPBEXHLevel0X 2 3 13" xfId="22192" xr:uid="{CDCCCC1E-C65E-4853-B8A4-C85B93E94918}"/>
    <cellStyle name="SAPBEXHLevel0X 2 3 13 2" xfId="40987" xr:uid="{8FE03D4E-4286-4F89-BE17-3D7E6DF3BAC4}"/>
    <cellStyle name="SAPBEXHLevel0X 2 3 14" xfId="22027" xr:uid="{5D34A614-51DE-4D4C-A822-5326CF6EAB6D}"/>
    <cellStyle name="SAPBEXHLevel0X 2 3 14 2" xfId="40825" xr:uid="{39A7EC5D-472D-4416-9BF8-72F73A1C42CC}"/>
    <cellStyle name="SAPBEXHLevel0X 2 3 15" xfId="24295" xr:uid="{BA1F2BD2-5575-4944-9658-BF31F7D585AE}"/>
    <cellStyle name="SAPBEXHLevel0X 2 3 15 2" xfId="43075" xr:uid="{E04533DA-0EF6-4C88-8066-E80ACB6C5A31}"/>
    <cellStyle name="SAPBEXHLevel0X 2 3 16" xfId="24042" xr:uid="{5F334767-EA5C-42CF-8D6E-32E3434F1154}"/>
    <cellStyle name="SAPBEXHLevel0X 2 3 16 2" xfId="42822" xr:uid="{43633BAD-2065-49B5-AF18-E956533FFC71}"/>
    <cellStyle name="SAPBEXHLevel0X 2 3 17" xfId="22899" xr:uid="{55A9F1E9-53F7-4DC4-8543-7EFE3BD68165}"/>
    <cellStyle name="SAPBEXHLevel0X 2 3 17 2" xfId="41690" xr:uid="{1EDA76A2-D203-42DC-BE14-F7F2B1401C7D}"/>
    <cellStyle name="SAPBEXHLevel0X 2 3 18" xfId="23282" xr:uid="{2B772612-EB78-40D1-84D0-891A98B5CF87}"/>
    <cellStyle name="SAPBEXHLevel0X 2 3 18 2" xfId="42070" xr:uid="{65468336-01B5-4676-8293-CE1FDA726E63}"/>
    <cellStyle name="SAPBEXHLevel0X 2 3 19" xfId="23335" xr:uid="{1A1F2ADC-CEDE-4466-A16B-3997576543FB}"/>
    <cellStyle name="SAPBEXHLevel0X 2 3 19 2" xfId="42123" xr:uid="{BD0928A6-065F-41FA-B0F8-8EC0E5F18CBD}"/>
    <cellStyle name="SAPBEXHLevel0X 2 3 2" xfId="5270" xr:uid="{7A54598B-C17F-4E19-A47D-E74D9677F3AF}"/>
    <cellStyle name="SAPBEXHLevel0X 2 3 2 2" xfId="11489" xr:uid="{5C20666C-51EF-4D8A-A15B-C8BEEBF6F5AF}"/>
    <cellStyle name="SAPBEXHLevel0X 2 3 2 2 2" xfId="48113" xr:uid="{3ECD7184-2905-4544-BA7F-79D9E779251A}"/>
    <cellStyle name="SAPBEXHLevel0X 2 3 2 2 3" xfId="29362" xr:uid="{1EBA9094-EC71-486C-BF4E-D15A018286D9}"/>
    <cellStyle name="SAPBEXHLevel0X 2 3 2 3" xfId="34852" xr:uid="{4A11354A-0719-4875-8D1F-C8129321DA70}"/>
    <cellStyle name="SAPBEXHLevel0X 2 3 2 4" xfId="15680" xr:uid="{CEFDE8FC-FB80-4632-B8D6-B2A108FC28C8}"/>
    <cellStyle name="SAPBEXHLevel0X 2 3 20" xfId="23599" xr:uid="{EB3AC766-3913-4813-A984-3109E347E063}"/>
    <cellStyle name="SAPBEXHLevel0X 2 3 20 2" xfId="42384" xr:uid="{BBD31524-DE15-46EA-9279-10911E30DC61}"/>
    <cellStyle name="SAPBEXHLevel0X 2 3 21" xfId="25804" xr:uid="{C769FC2E-9508-4C06-9E08-5F0DDED29AB1}"/>
    <cellStyle name="SAPBEXHLevel0X 2 3 21 2" xfId="44578" xr:uid="{B6A310D5-AEAF-44E4-8BFC-58BE8CBA8428}"/>
    <cellStyle name="SAPBEXHLevel0X 2 3 22" xfId="23235" xr:uid="{2E0305F1-9F00-45E9-99D6-9A9E6D8C1E66}"/>
    <cellStyle name="SAPBEXHLevel0X 2 3 22 2" xfId="42025" xr:uid="{6943EA5F-EEC1-4BE3-9CE2-3CC0059A721A}"/>
    <cellStyle name="SAPBEXHLevel0X 2 3 23" xfId="23762" xr:uid="{DF2F9DA4-F6BE-42E8-9DE2-17489FA65264}"/>
    <cellStyle name="SAPBEXHLevel0X 2 3 23 2" xfId="42546" xr:uid="{095887B8-5394-4192-98E2-68B3A27B44D1}"/>
    <cellStyle name="SAPBEXHLevel0X 2 3 24" xfId="25028" xr:uid="{15824CF2-A863-4718-A90B-355BDD4B77D5}"/>
    <cellStyle name="SAPBEXHLevel0X 2 3 24 2" xfId="43805" xr:uid="{707C0D42-A0C7-4520-B1F4-40773F6D8173}"/>
    <cellStyle name="SAPBEXHLevel0X 2 3 25" xfId="27606" xr:uid="{98977ABA-A0E1-40D0-A366-BCCF5634114D}"/>
    <cellStyle name="SAPBEXHLevel0X 2 3 25 2" xfId="46357" xr:uid="{098F5BF3-83DA-4B29-8E86-5A5A0B80532D}"/>
    <cellStyle name="SAPBEXHLevel0X 2 3 26" xfId="32911" xr:uid="{D1C43B85-3D9B-40B7-9C74-19233E703E80}"/>
    <cellStyle name="SAPBEXHLevel0X 2 3 27" xfId="31340" xr:uid="{CAB12A16-BA3D-4C25-A513-84445621F8D7}"/>
    <cellStyle name="SAPBEXHLevel0X 2 3 28" xfId="13911" xr:uid="{6AA6D08F-CDE8-4E11-9D8B-1CB40727D30A}"/>
    <cellStyle name="SAPBEXHLevel0X 2 3 3" xfId="9271" xr:uid="{CF905B42-8B1A-4B6C-8B2C-17295D45CC69}"/>
    <cellStyle name="SAPBEXHLevel0X 2 3 3 2" xfId="12339" xr:uid="{F631C4B6-FEE8-43C9-9321-64A7E20374C6}"/>
    <cellStyle name="SAPBEXHLevel0X 2 3 3 2 2" xfId="37088" xr:uid="{4241F260-44E5-4C9E-BDF5-23D30A9426ED}"/>
    <cellStyle name="SAPBEXHLevel0X 2 3 3 3" xfId="17599" xr:uid="{D75B6CAD-00CA-49F1-8CF5-AA812D731AA1}"/>
    <cellStyle name="SAPBEXHLevel0X 2 3 4" xfId="9651" xr:uid="{EE14920F-1ADD-457B-868D-EC4389CD592F}"/>
    <cellStyle name="SAPBEXHLevel0X 2 3 4 2" xfId="12668" xr:uid="{6E8BD0D8-9CB7-405E-B4DE-563306E4D550}"/>
    <cellStyle name="SAPBEXHLevel0X 2 3 4 2 2" xfId="37428" xr:uid="{1231C144-0E4C-4873-B5C3-B8495EB02BE0}"/>
    <cellStyle name="SAPBEXHLevel0X 2 3 4 3" xfId="17940" xr:uid="{4C6C733B-C01F-4BF6-B304-74AC13D7AE00}"/>
    <cellStyle name="SAPBEXHLevel0X 2 3 5" xfId="10442" xr:uid="{7EAE9C6C-11D8-477C-95CF-AB7973E148A3}"/>
    <cellStyle name="SAPBEXHLevel0X 2 3 5 2" xfId="39236" xr:uid="{8B5AABB7-F140-44A5-BAC3-C379C46223FA}"/>
    <cellStyle name="SAPBEXHLevel0X 2 3 5 3" xfId="19769" xr:uid="{13314ECC-DEEC-4E25-A970-78BC75FF327B}"/>
    <cellStyle name="SAPBEXHLevel0X 2 3 6" xfId="18279" xr:uid="{248F9E56-87C5-444A-A755-96AA1D21AEAF}"/>
    <cellStyle name="SAPBEXHLevel0X 2 3 6 2" xfId="37763" xr:uid="{6ED632F8-7351-4F4B-B56A-A0925A78BD7B}"/>
    <cellStyle name="SAPBEXHLevel0X 2 3 7" xfId="21145" xr:uid="{C48CEA06-0CBB-4A6B-9EF5-BC73CFFF0923}"/>
    <cellStyle name="SAPBEXHLevel0X 2 3 7 2" xfId="39947" xr:uid="{22F26E8A-5863-4A80-ACFB-E4E84C083950}"/>
    <cellStyle name="SAPBEXHLevel0X 2 3 8" xfId="18919" xr:uid="{8B876AAA-7FC6-4A29-A7A7-EA734207E90E}"/>
    <cellStyle name="SAPBEXHLevel0X 2 3 8 2" xfId="38400" xr:uid="{D733761D-95C0-45A2-BF84-39B411F05826}"/>
    <cellStyle name="SAPBEXHLevel0X 2 3 9" xfId="21264" xr:uid="{0D7C13A3-49D7-4993-B755-E4A4479B2779}"/>
    <cellStyle name="SAPBEXHLevel0X 2 3 9 2" xfId="40066" xr:uid="{CACAE328-92C0-41FB-91FE-8E0600839D17}"/>
    <cellStyle name="SAPBEXHLevel0X 2 30" xfId="23011" xr:uid="{A43D7515-1522-421A-AC73-C17CE9C0BB14}"/>
    <cellStyle name="SAPBEXHLevel0X 2 30 2" xfId="41801" xr:uid="{BE8989C5-EE44-4983-ACBA-48963EDCAA4A}"/>
    <cellStyle name="SAPBEXHLevel0X 2 31" xfId="25642" xr:uid="{61C8BC19-668F-44E5-9510-B7A1168EB1A7}"/>
    <cellStyle name="SAPBEXHLevel0X 2 31 2" xfId="44417" xr:uid="{B60CF55A-04A8-4D80-BDC9-BCF8ED462928}"/>
    <cellStyle name="SAPBEXHLevel0X 2 32" xfId="25821" xr:uid="{949F092C-E28D-47F2-BBDA-83122D78135E}"/>
    <cellStyle name="SAPBEXHLevel0X 2 32 2" xfId="44595" xr:uid="{AF9A9BD6-1480-4E96-8E4F-FEA3D6EAE4E5}"/>
    <cellStyle name="SAPBEXHLevel0X 2 33" xfId="25996" xr:uid="{EF8A71DC-44C6-470E-AE39-EAAA02B864FD}"/>
    <cellStyle name="SAPBEXHLevel0X 2 33 2" xfId="44768" xr:uid="{E2A905F7-2404-467B-8421-33A21CAF1D6F}"/>
    <cellStyle name="SAPBEXHLevel0X 2 34" xfId="24830" xr:uid="{43F9B8C3-D4DF-4CF7-B15B-6923053817E5}"/>
    <cellStyle name="SAPBEXHLevel0X 2 34 2" xfId="43608" xr:uid="{218EE25D-199F-45B6-A3D7-841FE9AA9400}"/>
    <cellStyle name="SAPBEXHLevel0X 2 35" xfId="25293" xr:uid="{8081539C-E0A7-4428-9157-05CFFCBFF83B}"/>
    <cellStyle name="SAPBEXHLevel0X 2 35 2" xfId="44069" xr:uid="{75F19F8A-1E6A-4C11-B67D-7B796A9E4F39}"/>
    <cellStyle name="SAPBEXHLevel0X 2 36" xfId="26399" xr:uid="{810CF804-5B17-4996-B5F0-9845C294A773}"/>
    <cellStyle name="SAPBEXHLevel0X 2 36 2" xfId="45170" xr:uid="{F2C33401-7ECB-48D3-9C8F-B1492B6028B8}"/>
    <cellStyle name="SAPBEXHLevel0X 2 37" xfId="26501" xr:uid="{EAD860EA-0E98-4C19-A378-A8271473038C}"/>
    <cellStyle name="SAPBEXHLevel0X 2 37 2" xfId="45271" xr:uid="{67CC85B6-E144-4D4A-85AE-D4C5CFF94B19}"/>
    <cellStyle name="SAPBEXHLevel0X 2 38" xfId="26571" xr:uid="{73AE747D-C07C-4DFA-A83E-C2B638BCC5C5}"/>
    <cellStyle name="SAPBEXHLevel0X 2 38 2" xfId="45341" xr:uid="{8B77A1BD-134F-4257-9AFA-2EBEA3C18B65}"/>
    <cellStyle name="SAPBEXHLevel0X 2 39" xfId="31737" xr:uid="{83E1673C-F010-45DA-AA9C-3804E0680608}"/>
    <cellStyle name="SAPBEXHLevel0X 2 4" xfId="2917" xr:uid="{8069E07E-753C-4A04-B2B9-C7FDBEC377F8}"/>
    <cellStyle name="SAPBEXHLevel0X 2 4 10" xfId="19218" xr:uid="{C85BF5BD-2AEA-48D5-9729-1C9305CC2141}"/>
    <cellStyle name="SAPBEXHLevel0X 2 4 10 2" xfId="38696" xr:uid="{CF74BC5C-5C82-489E-8898-702FF4CCAD4F}"/>
    <cellStyle name="SAPBEXHLevel0X 2 4 11" xfId="22323" xr:uid="{14797B70-EBD7-437D-8815-58AD0253BDF7}"/>
    <cellStyle name="SAPBEXHLevel0X 2 4 11 2" xfId="41116" xr:uid="{112DBD9F-4C6A-41FB-B373-835558783E63}"/>
    <cellStyle name="SAPBEXHLevel0X 2 4 12" xfId="20507" xr:uid="{40C419E2-F260-4713-B5B2-26A4FCBA3978}"/>
    <cellStyle name="SAPBEXHLevel0X 2 4 12 2" xfId="39705" xr:uid="{4A2B73A1-F877-488B-92A4-BF700D449B22}"/>
    <cellStyle name="SAPBEXHLevel0X 2 4 13" xfId="25139" xr:uid="{49E1CDFA-5E28-474F-B377-62A4DDD62459}"/>
    <cellStyle name="SAPBEXHLevel0X 2 4 13 2" xfId="43915" xr:uid="{E966BDD6-7BE6-44ED-93B8-E9602E03F0CA}"/>
    <cellStyle name="SAPBEXHLevel0X 2 4 14" xfId="25597" xr:uid="{800D1C96-4FD1-4B0F-93C4-04FA215240C1}"/>
    <cellStyle name="SAPBEXHLevel0X 2 4 14 2" xfId="44372" xr:uid="{1F295463-9D8C-47BA-A4CA-FFFC107F286F}"/>
    <cellStyle name="SAPBEXHLevel0X 2 4 15" xfId="25487" xr:uid="{4A811412-EF8D-46EB-8297-100B04597DE6}"/>
    <cellStyle name="SAPBEXHLevel0X 2 4 15 2" xfId="44263" xr:uid="{CEB576E2-94A3-458A-9A2A-055B91C96A4C}"/>
    <cellStyle name="SAPBEXHLevel0X 2 4 16" xfId="24942" xr:uid="{4A79447B-42E3-483C-8A55-E0CB6AECEF94}"/>
    <cellStyle name="SAPBEXHLevel0X 2 4 16 2" xfId="43719" xr:uid="{E10D0B2E-35C8-4484-BD58-CF3618A56139}"/>
    <cellStyle name="SAPBEXHLevel0X 2 4 17" xfId="25452" xr:uid="{C84B6B45-F20A-40B5-BDD4-8913336A5FEE}"/>
    <cellStyle name="SAPBEXHLevel0X 2 4 17 2" xfId="44228" xr:uid="{D1CCB8F7-8E7B-4E32-9C2A-1E8E3DC5388F}"/>
    <cellStyle name="SAPBEXHLevel0X 2 4 18" xfId="23681" xr:uid="{53E1996B-2AC4-4F0D-BEF6-64D647DFC19E}"/>
    <cellStyle name="SAPBEXHLevel0X 2 4 18 2" xfId="42465" xr:uid="{6265746E-F676-4FC1-89C7-1B2B43DAAAAB}"/>
    <cellStyle name="SAPBEXHLevel0X 2 4 19" xfId="25966" xr:uid="{6FEC9CDD-2FED-4D0F-8498-2041EF8AF167}"/>
    <cellStyle name="SAPBEXHLevel0X 2 4 19 2" xfId="44738" xr:uid="{6D4B7CEB-92A5-4518-9BEB-8FCD1A108FD6}"/>
    <cellStyle name="SAPBEXHLevel0X 2 4 2" xfId="4996" xr:uid="{16783AAC-7309-4A43-8B90-B4FC659E150A}"/>
    <cellStyle name="SAPBEXHLevel0X 2 4 2 2" xfId="11357" xr:uid="{1364FD3F-2366-4DEB-8BBB-CF5227C1D52A}"/>
    <cellStyle name="SAPBEXHLevel0X 2 4 2 2 2" xfId="47839" xr:uid="{C615D0F5-1AB4-4805-B202-5E71A338D726}"/>
    <cellStyle name="SAPBEXHLevel0X 2 4 2 2 3" xfId="29088" xr:uid="{0D371200-DFFB-4C0C-BDC9-640AD39F41DA}"/>
    <cellStyle name="SAPBEXHLevel0X 2 4 2 3" xfId="34578" xr:uid="{31CEF409-93CD-46BC-8F23-80C887441FDC}"/>
    <cellStyle name="SAPBEXHLevel0X 2 4 2 4" xfId="15406" xr:uid="{C3AA1E41-A9C0-45FC-A71D-F4985BE13EA5}"/>
    <cellStyle name="SAPBEXHLevel0X 2 4 20" xfId="23922" xr:uid="{AA60076A-AAE6-453D-B983-7C5E911D4646}"/>
    <cellStyle name="SAPBEXHLevel0X 2 4 20 2" xfId="42705" xr:uid="{B61DB4E7-5FB7-4539-918B-75E19F0E051B}"/>
    <cellStyle name="SAPBEXHLevel0X 2 4 21" xfId="24849" xr:uid="{7B8B7F02-04A1-42FC-9C79-1CEC80246FBA}"/>
    <cellStyle name="SAPBEXHLevel0X 2 4 21 2" xfId="43627" xr:uid="{C5BACD4B-F576-4339-9104-3EA2E4E052ED}"/>
    <cellStyle name="SAPBEXHLevel0X 2 4 22" xfId="24829" xr:uid="{565B7778-8C17-445E-B325-49D2CB5DF5D3}"/>
    <cellStyle name="SAPBEXHLevel0X 2 4 22 2" xfId="43607" xr:uid="{4BFBB4FB-8B64-4099-BE99-CAE3EDF65604}"/>
    <cellStyle name="SAPBEXHLevel0X 2 4 23" xfId="32632" xr:uid="{1F47A6C1-1CB2-4C45-AE6E-73296BC5866B}"/>
    <cellStyle name="SAPBEXHLevel0X 2 4 24" xfId="31553" xr:uid="{81B41C54-E034-4F46-99AC-7F1CDB6D3E76}"/>
    <cellStyle name="SAPBEXHLevel0X 2 4 25" xfId="13632" xr:uid="{AF763B67-2CB9-4EA8-905F-B0DE8B225EB6}"/>
    <cellStyle name="SAPBEXHLevel0X 2 4 3" xfId="10316" xr:uid="{7802BCB6-70A2-458E-9911-FF9705E22FD5}"/>
    <cellStyle name="SAPBEXHLevel0X 2 4 3 2" xfId="39869" xr:uid="{B31D5BF8-D582-4115-BCE9-9098D8EF6E88}"/>
    <cellStyle name="SAPBEXHLevel0X 2 4 3 3" xfId="20762" xr:uid="{77CEC06D-AAF0-4B80-B1BF-6155A7F977E8}"/>
    <cellStyle name="SAPBEXHLevel0X 2 4 4" xfId="21689" xr:uid="{E22CA9BE-F7B9-4E6E-938F-C3E9985388AD}"/>
    <cellStyle name="SAPBEXHLevel0X 2 4 4 2" xfId="40488" xr:uid="{F0A9AEED-3E64-43AF-95EB-604052E31E21}"/>
    <cellStyle name="SAPBEXHLevel0X 2 4 5" xfId="21592" xr:uid="{02518970-ED3C-4C26-ABA1-1838A8E732AA}"/>
    <cellStyle name="SAPBEXHLevel0X 2 4 5 2" xfId="40393" xr:uid="{CA34AAF5-24F3-47E3-B2AD-0197873DEECA}"/>
    <cellStyle name="SAPBEXHLevel0X 2 4 6" xfId="21383" xr:uid="{B2164222-8253-40AF-AF3B-91002BC0B57C}"/>
    <cellStyle name="SAPBEXHLevel0X 2 4 6 2" xfId="40185" xr:uid="{1442B54D-6D72-466A-BD42-E446CF4CB8A6}"/>
    <cellStyle name="SAPBEXHLevel0X 2 4 7" xfId="19982" xr:uid="{6F338DBC-6F78-4579-98DF-6695297E9B3A}"/>
    <cellStyle name="SAPBEXHLevel0X 2 4 7 2" xfId="39318" xr:uid="{99155547-F416-40B4-9396-C86379BC9BA5}"/>
    <cellStyle name="SAPBEXHLevel0X 2 4 8" xfId="19107" xr:uid="{2F913762-C68F-42D8-B32D-0EAB10D2C05F}"/>
    <cellStyle name="SAPBEXHLevel0X 2 4 8 2" xfId="38586" xr:uid="{253A47BC-FB00-469C-B89F-E3F683EFA912}"/>
    <cellStyle name="SAPBEXHLevel0X 2 4 9" xfId="19041" xr:uid="{8BFF4307-363F-4ACC-8EC6-6786A7833DF9}"/>
    <cellStyle name="SAPBEXHLevel0X 2 4 9 2" xfId="38521" xr:uid="{8DFCAC74-3006-40E9-8AE3-30880C2ECA99}"/>
    <cellStyle name="SAPBEXHLevel0X 2 40" xfId="31002" xr:uid="{9CC17FC7-CC8F-4C0F-B2E0-8CF16405A7C4}"/>
    <cellStyle name="SAPBEXHLevel0X 2 41" xfId="12961" xr:uid="{F7AF8DF3-33E4-4F8A-B966-63E442CDC32B}"/>
    <cellStyle name="SAPBEXHLevel0X 2 5" xfId="2697" xr:uid="{1D1DEC5D-72A9-4771-A77A-68BCB3DF7839}"/>
    <cellStyle name="SAPBEXHLevel0X 2 5 2" xfId="4795" xr:uid="{65BA3802-05A3-4DE6-9237-875858FB5324}"/>
    <cellStyle name="SAPBEXHLevel0X 2 5 2 2" xfId="11157" xr:uid="{01F66223-9079-4A1E-B554-A9F7857FC7FF}"/>
    <cellStyle name="SAPBEXHLevel0X 2 5 2 2 2" xfId="47638" xr:uid="{E07B7171-ACD3-4CE1-BA59-D45167338B99}"/>
    <cellStyle name="SAPBEXHLevel0X 2 5 2 2 3" xfId="28887" xr:uid="{3CD81DC9-C7D9-4E1A-9B00-3C11D70D0C00}"/>
    <cellStyle name="SAPBEXHLevel0X 2 5 2 3" xfId="34377" xr:uid="{2C4073DF-8EC9-45B7-81C8-20A6F3F1370D}"/>
    <cellStyle name="SAPBEXHLevel0X 2 5 2 4" xfId="15205" xr:uid="{1ABA4A34-307E-4706-9501-EE8F3825E9D6}"/>
    <cellStyle name="SAPBEXHLevel0X 2 5 3" xfId="10116" xr:uid="{05636401-65CE-4CD2-B98A-1337556AE726}"/>
    <cellStyle name="SAPBEXHLevel0X 2 5 3 2" xfId="45880" xr:uid="{DDF70E2F-46A4-4278-8B6A-6F065FD5491C}"/>
    <cellStyle name="SAPBEXHLevel0X 2 5 3 3" xfId="27129" xr:uid="{4C1461EA-8A3F-40FE-A214-C3F4E2782D4B}"/>
    <cellStyle name="SAPBEXHLevel0X 2 5 4" xfId="32412" xr:uid="{9126079C-53C3-4ED5-B69F-2AC044621C71}"/>
    <cellStyle name="SAPBEXHLevel0X 2 5 5" xfId="13416" xr:uid="{5E5A246D-7259-488F-8B36-84214129C179}"/>
    <cellStyle name="SAPBEXHLevel0X 2 6" xfId="2757" xr:uid="{7AF7CE56-5328-4422-AE41-067C27463680}"/>
    <cellStyle name="SAPBEXHLevel0X 2 6 2" xfId="4847" xr:uid="{28C00D0A-620F-45F2-AF90-521A48A67FEE}"/>
    <cellStyle name="SAPBEXHLevel0X 2 6 2 2" xfId="11209" xr:uid="{D7CEF762-9B77-4AB3-9C98-F082872DA221}"/>
    <cellStyle name="SAPBEXHLevel0X 2 6 2 2 2" xfId="47690" xr:uid="{34C2B85C-7992-4239-9472-4FBA13176C3A}"/>
    <cellStyle name="SAPBEXHLevel0X 2 6 2 2 3" xfId="28939" xr:uid="{93E49811-D847-4235-978F-551D9E6296B7}"/>
    <cellStyle name="SAPBEXHLevel0X 2 6 2 3" xfId="34429" xr:uid="{DD7D9505-F850-4DF1-AAA9-0768ECE4AAC1}"/>
    <cellStyle name="SAPBEXHLevel0X 2 6 2 4" xfId="15257" xr:uid="{50892BC9-1213-4FD1-A761-A91E14A4628C}"/>
    <cellStyle name="SAPBEXHLevel0X 2 6 3" xfId="10175" xr:uid="{96893843-36C9-483B-99F8-A28C83ED1D18}"/>
    <cellStyle name="SAPBEXHLevel0X 2 6 3 2" xfId="45937" xr:uid="{4E597B02-C6B3-45F8-8EB8-4C623BCA5FDC}"/>
    <cellStyle name="SAPBEXHLevel0X 2 6 3 3" xfId="27186" xr:uid="{89D6E175-6FC4-4D34-B2D0-BA72F9C7ED21}"/>
    <cellStyle name="SAPBEXHLevel0X 2 6 4" xfId="32472" xr:uid="{A73A1791-0B7C-467C-B4E1-10A710281F79}"/>
    <cellStyle name="SAPBEXHLevel0X 2 6 5" xfId="13475" xr:uid="{26EC0E3D-D108-416C-9289-514AB5DF914C}"/>
    <cellStyle name="SAPBEXHLevel0X 2 7" xfId="3233" xr:uid="{8D28B44F-EAA5-4153-9B44-B2297BBD1FB0}"/>
    <cellStyle name="SAPBEXHLevel0X 2 7 2" xfId="5301" xr:uid="{3E44D97F-E7E4-4CE3-A103-E331DA829799}"/>
    <cellStyle name="SAPBEXHLevel0X 2 7 2 2" xfId="11520" xr:uid="{8AC849CA-9D0C-4C2A-864D-1284D3FAFFC8}"/>
    <cellStyle name="SAPBEXHLevel0X 2 7 2 2 2" xfId="48144" xr:uid="{7329964E-65FF-4DCE-A61A-CC2284071E5C}"/>
    <cellStyle name="SAPBEXHLevel0X 2 7 2 2 3" xfId="29393" xr:uid="{9AFCA96B-F1B1-4630-9D2A-B6BA23B816E6}"/>
    <cellStyle name="SAPBEXHLevel0X 2 7 2 3" xfId="34883" xr:uid="{2433D427-184D-4F73-8C44-A2D349E7B229}"/>
    <cellStyle name="SAPBEXHLevel0X 2 7 2 4" xfId="15711" xr:uid="{59E5C52C-4914-40A2-9261-D0222EA81847}"/>
    <cellStyle name="SAPBEXHLevel0X 2 7 3" xfId="10477" xr:uid="{932B7705-5D09-430B-A62B-40C584E8DC3F}"/>
    <cellStyle name="SAPBEXHLevel0X 2 7 3 2" xfId="46392" xr:uid="{90B58BE5-1475-4794-A990-0FFD9EABE2C9}"/>
    <cellStyle name="SAPBEXHLevel0X 2 7 3 3" xfId="27641" xr:uid="{F7746A1D-6767-4BEA-A099-1FA1378C8C89}"/>
    <cellStyle name="SAPBEXHLevel0X 2 7 4" xfId="32946" xr:uid="{F41599E3-1505-48F6-8A10-E84E29A491A5}"/>
    <cellStyle name="SAPBEXHLevel0X 2 7 5" xfId="13946" xr:uid="{A72731FE-6C74-4E30-9C22-D0F5B790E73C}"/>
    <cellStyle name="SAPBEXHLevel0X 2 8" xfId="2483" xr:uid="{4D2B4133-07B3-45EB-9270-3F4CFC671FB7}"/>
    <cellStyle name="SAPBEXHLevel0X 2 8 2" xfId="4591" xr:uid="{9BCB26FC-A15A-4E8B-9756-D6F06DB445B8}"/>
    <cellStyle name="SAPBEXHLevel0X 2 8 2 2" xfId="10979" xr:uid="{D87E5324-3CAA-4292-9F26-774EEDDE3C3B}"/>
    <cellStyle name="SAPBEXHLevel0X 2 8 2 2 2" xfId="47434" xr:uid="{86F25179-5409-48CB-B15C-EA5D1D800936}"/>
    <cellStyle name="SAPBEXHLevel0X 2 8 2 2 3" xfId="28683" xr:uid="{20803F29-2125-45DE-BDAB-3F7791BBEB29}"/>
    <cellStyle name="SAPBEXHLevel0X 2 8 2 3" xfId="34173" xr:uid="{C8C8CB5D-B2F1-4A42-A1AB-248576F228D4}"/>
    <cellStyle name="SAPBEXHLevel0X 2 8 2 4" xfId="15001" xr:uid="{B0FEA4FC-6F76-426E-BECB-EA12964C54C0}"/>
    <cellStyle name="SAPBEXHLevel0X 2 8 3" xfId="9996" xr:uid="{21978EB8-51BC-4978-80DB-78F978790832}"/>
    <cellStyle name="SAPBEXHLevel0X 2 8 3 2" xfId="45713" xr:uid="{A0458342-A431-423D-884B-E526DDFC565C}"/>
    <cellStyle name="SAPBEXHLevel0X 2 8 3 3" xfId="26962" xr:uid="{927544AF-1A82-4B13-8C3E-E98EC64AF006}"/>
    <cellStyle name="SAPBEXHLevel0X 2 8 4" xfId="32198" xr:uid="{3EFA5E1F-8450-4AB5-B480-835E1524D33A}"/>
    <cellStyle name="SAPBEXHLevel0X 2 8 5" xfId="13205" xr:uid="{F07F6F84-CE2F-4D38-9AA6-1B490E26E5DC}"/>
    <cellStyle name="SAPBEXHLevel0X 2 9" xfId="2982" xr:uid="{FBECD5CF-060D-4D24-A261-5E19DBD147C5}"/>
    <cellStyle name="SAPBEXHLevel0X 2 9 2" xfId="5058" xr:uid="{77596327-255C-42FE-BD2C-0A8B0E1DF646}"/>
    <cellStyle name="SAPBEXHLevel0X 2 9 2 2" xfId="11410" xr:uid="{B144CC38-2C05-4045-9FCD-E9A337651C85}"/>
    <cellStyle name="SAPBEXHLevel0X 2 9 2 2 2" xfId="47901" xr:uid="{7C7C68D0-7B2F-40FC-8079-7AF0A5899D98}"/>
    <cellStyle name="SAPBEXHLevel0X 2 9 2 2 3" xfId="29150" xr:uid="{7F3FF06F-2E98-4D0A-822A-889CB7F433B8}"/>
    <cellStyle name="SAPBEXHLevel0X 2 9 2 3" xfId="34640" xr:uid="{F6DC94E2-580E-444B-8BBF-405BCFE77A88}"/>
    <cellStyle name="SAPBEXHLevel0X 2 9 2 4" xfId="15468" xr:uid="{D900D6C1-871E-48B2-9DAA-B49D7923F220}"/>
    <cellStyle name="SAPBEXHLevel0X 2 9 3" xfId="10367" xr:uid="{36833529-D7D8-40A8-824A-CD401CF6EF57}"/>
    <cellStyle name="SAPBEXHLevel0X 2 9 3 2" xfId="46147" xr:uid="{74DFAB6F-A093-4658-9E4D-76BE100B5113}"/>
    <cellStyle name="SAPBEXHLevel0X 2 9 3 3" xfId="27396" xr:uid="{E8A997FC-5E67-4F37-BBF6-551ABAB1410E}"/>
    <cellStyle name="SAPBEXHLevel0X 2 9 4" xfId="32697" xr:uid="{4366835B-6985-43C2-A924-02BFF393BE5C}"/>
    <cellStyle name="SAPBEXHLevel0X 2 9 5" xfId="13697" xr:uid="{2F3D2D56-A404-4F02-82E5-598D3289E75B}"/>
    <cellStyle name="SAPBEXHLevel0X 20" xfId="9497" xr:uid="{369655D8-98DF-4B8B-A54A-031DDE6093A2}"/>
    <cellStyle name="SAPBEXHLevel0X 20 2" xfId="12551" xr:uid="{8549B32D-2BA9-4AA0-B05F-4001CBF10E6D}"/>
    <cellStyle name="SAPBEXHLevel0X 20 2 2" xfId="37299" xr:uid="{5F6E6501-F150-4BAA-8E84-00B4280A2F06}"/>
    <cellStyle name="SAPBEXHLevel0X 20 3" xfId="17812" xr:uid="{32CA0FA0-E891-4903-BABB-134FD4E48BDA}"/>
    <cellStyle name="SAPBEXHLevel0X 21" xfId="9860" xr:uid="{68BC7372-9E82-4905-9319-3817D665CC5D}"/>
    <cellStyle name="SAPBEXHLevel0X 21 2" xfId="12874" xr:uid="{27BA0384-159D-4399-9920-9FD939AE826B}"/>
    <cellStyle name="SAPBEXHLevel0X 21 2 2" xfId="37633" xr:uid="{4480AC51-9F4C-4470-B085-C48EC513119F}"/>
    <cellStyle name="SAPBEXHLevel0X 21 3" xfId="18147" xr:uid="{C184C5A7-CCFA-4E83-8175-8109F9D47DB3}"/>
    <cellStyle name="SAPBEXHLevel0X 22" xfId="9911" xr:uid="{A551ECF4-94A7-45A4-ACD6-EBFDC1F280DB}"/>
    <cellStyle name="SAPBEXHLevel0X 22 2" xfId="38701" xr:uid="{2B3BEA1C-6047-4D30-B2F2-0A0FEC2619B9}"/>
    <cellStyle name="SAPBEXHLevel0X 22 3" xfId="19223" xr:uid="{BAE281A6-D6C6-401C-A874-5AD0BA246F5C}"/>
    <cellStyle name="SAPBEXHLevel0X 23" xfId="18702" xr:uid="{41265646-AE2F-4B45-8923-070C6E9FA7E7}"/>
    <cellStyle name="SAPBEXHLevel0X 23 2" xfId="38183" xr:uid="{D27D3309-B817-4A0D-A83D-2FBCA75E1A2E}"/>
    <cellStyle name="SAPBEXHLevel0X 24" xfId="21734" xr:uid="{1D548A67-1464-40B6-9F48-C2E907B90B21}"/>
    <cellStyle name="SAPBEXHLevel0X 24 2" xfId="40533" xr:uid="{AF14DD7F-7C7D-4EFF-B575-174BBC6FCEC8}"/>
    <cellStyle name="SAPBEXHLevel0X 25" xfId="21925" xr:uid="{946AA9DD-4A16-4B20-B917-798037178EAF}"/>
    <cellStyle name="SAPBEXHLevel0X 25 2" xfId="40723" xr:uid="{CF1CB76E-640A-4DFE-9CBE-1CF4AD59E6D2}"/>
    <cellStyle name="SAPBEXHLevel0X 26" xfId="21388" xr:uid="{6982D53F-E4E1-4A91-9333-0E0F3EC27289}"/>
    <cellStyle name="SAPBEXHLevel0X 26 2" xfId="40190" xr:uid="{FEFAD5F7-221F-44B7-8DFA-C6BBF2D566DF}"/>
    <cellStyle name="SAPBEXHLevel0X 27" xfId="22209" xr:uid="{61FD254F-CFB1-4FCE-9BDD-222FFBD08898}"/>
    <cellStyle name="SAPBEXHLevel0X 27 2" xfId="41004" xr:uid="{4F87F0CC-8BD5-4EF0-BED6-1EB9830C4951}"/>
    <cellStyle name="SAPBEXHLevel0X 28" xfId="22346" xr:uid="{55270826-891D-4B2B-901E-3404FB75B3E9}"/>
    <cellStyle name="SAPBEXHLevel0X 28 2" xfId="41139" xr:uid="{89A3687F-FB7A-4298-AE11-86C30AE7F234}"/>
    <cellStyle name="SAPBEXHLevel0X 29" xfId="20022" xr:uid="{2DCB3A69-EF2A-4BE7-B9A0-8E2026E1CB2D}"/>
    <cellStyle name="SAPBEXHLevel0X 29 2" xfId="39335" xr:uid="{6FFA65EF-3E14-4FC9-B64C-405CD20D6EBD}"/>
    <cellStyle name="SAPBEXHLevel0X 3" xfId="2678" xr:uid="{D1042783-16D9-4914-8508-E61D29A39FC3}"/>
    <cellStyle name="SAPBEXHLevel0X 3 10" xfId="20430" xr:uid="{64D5455E-29F7-4C2F-89FD-832A1E8C71D4}"/>
    <cellStyle name="SAPBEXHLevel0X 3 10 2" xfId="39628" xr:uid="{B3129849-8EBD-4FCD-A0FB-4B18FC8B2735}"/>
    <cellStyle name="SAPBEXHLevel0X 3 11" xfId="19426" xr:uid="{F7CB55CB-7296-475E-BAFC-B48D44A2FEBF}"/>
    <cellStyle name="SAPBEXHLevel0X 3 11 2" xfId="38904" xr:uid="{4518B0B2-3BA3-4B02-A1C0-B498AD552E78}"/>
    <cellStyle name="SAPBEXHLevel0X 3 12" xfId="18526" xr:uid="{9CAD6D0D-4D14-4BAA-9A17-628EBC7D94F9}"/>
    <cellStyle name="SAPBEXHLevel0X 3 12 2" xfId="38009" xr:uid="{4C3A4458-B6FE-411A-953B-65A24A141CCB}"/>
    <cellStyle name="SAPBEXHLevel0X 3 13" xfId="18904" xr:uid="{DD606FDB-3EA8-44DD-BE2C-C7F2AB6E5DC2}"/>
    <cellStyle name="SAPBEXHLevel0X 3 13 2" xfId="38385" xr:uid="{E20C70AC-64A8-4292-94C9-6A3118455A8C}"/>
    <cellStyle name="SAPBEXHLevel0X 3 14" xfId="20112" xr:uid="{9B4A2697-CEA3-4016-BF92-65BCE8ADDFB1}"/>
    <cellStyle name="SAPBEXHLevel0X 3 14 2" xfId="39423" xr:uid="{177152DB-00F9-475A-839B-7149A1ADB296}"/>
    <cellStyle name="SAPBEXHLevel0X 3 15" xfId="19296" xr:uid="{65FACA97-C2B5-4CA5-8BCF-5B4F9C25492F}"/>
    <cellStyle name="SAPBEXHLevel0X 3 15 2" xfId="38774" xr:uid="{B48C4FE9-1FB8-4738-951D-972F3308C0D1}"/>
    <cellStyle name="SAPBEXHLevel0X 3 16" xfId="24077" xr:uid="{AD1F9A53-4490-48B7-A558-C4A238A379A5}"/>
    <cellStyle name="SAPBEXHLevel0X 3 16 2" xfId="42857" xr:uid="{77EF8AC3-4920-460A-8715-244817635ED4}"/>
    <cellStyle name="SAPBEXHLevel0X 3 17" xfId="24516" xr:uid="{D21F098B-6128-44D5-890C-199AFCD417F1}"/>
    <cellStyle name="SAPBEXHLevel0X 3 17 2" xfId="43296" xr:uid="{EF7BFBDE-D85A-41CC-8E4B-C9EDC555335E}"/>
    <cellStyle name="SAPBEXHLevel0X 3 18" xfId="25316" xr:uid="{8551DE58-3D54-41DA-8F84-2D3619317A3E}"/>
    <cellStyle name="SAPBEXHLevel0X 3 18 2" xfId="44092" xr:uid="{915975C9-71AE-4770-841B-EFA73476E755}"/>
    <cellStyle name="SAPBEXHLevel0X 3 19" xfId="24619" xr:uid="{51F5D6D4-95B6-45AF-9A75-6DF33677DFEC}"/>
    <cellStyle name="SAPBEXHLevel0X 3 19 2" xfId="43399" xr:uid="{B144244D-A69D-41DB-8603-805AF6AE2D2C}"/>
    <cellStyle name="SAPBEXHLevel0X 3 2" xfId="4776" xr:uid="{D4118789-3D0B-4F14-A346-ED15C11A397B}"/>
    <cellStyle name="SAPBEXHLevel0X 3 2 2" xfId="9410" xr:uid="{8C925015-90BE-4ABA-BA92-024928B99F1C}"/>
    <cellStyle name="SAPBEXHLevel0X 3 2 2 2" xfId="9784" xr:uid="{1E6760F0-3F72-4614-BF91-70C0F50C237A}"/>
    <cellStyle name="SAPBEXHLevel0X 3 2 2 2 2" xfId="12801" xr:uid="{B91FF9AB-B1F3-407D-A043-9F3450113D94}"/>
    <cellStyle name="SAPBEXHLevel0X 3 2 2 2 2 2" xfId="37561" xr:uid="{F4BE07D6-BD99-4F9B-9DF3-69E8B4B9352F}"/>
    <cellStyle name="SAPBEXHLevel0X 3 2 2 2 3" xfId="18073" xr:uid="{5E816E6B-C616-405C-88C6-AB7C5EE1538B}"/>
    <cellStyle name="SAPBEXHLevel0X 3 2 2 3" xfId="12472" xr:uid="{B9FB37F8-8AEC-458A-A0E8-5EBF89CA195A}"/>
    <cellStyle name="SAPBEXHLevel0X 3 2 2 3 2" xfId="37221" xr:uid="{54E225A4-2B31-4C1B-83CE-34D992288DA1}"/>
    <cellStyle name="SAPBEXHLevel0X 3 2 2 4" xfId="17732" xr:uid="{DB6B2501-F7A1-4AB7-BBE3-4DDDA3431296}"/>
    <cellStyle name="SAPBEXHLevel0X 3 2 3" xfId="9059" xr:uid="{339357F2-94AC-4DA4-AF47-D68EE1532640}"/>
    <cellStyle name="SAPBEXHLevel0X 3 2 3 2" xfId="12288" xr:uid="{3C4DBBE2-F599-49A9-B05D-3D77B0BB9A79}"/>
    <cellStyle name="SAPBEXHLevel0X 3 2 3 2 2" xfId="36906" xr:uid="{0640D12D-9CFD-4C38-9DCD-29CCEA4EFB87}"/>
    <cellStyle name="SAPBEXHLevel0X 3 2 3 3" xfId="17427" xr:uid="{E4C56F0F-92C4-43CE-83BA-EE0C87891498}"/>
    <cellStyle name="SAPBEXHLevel0X 3 2 4" xfId="11138" xr:uid="{8CB71D18-A7F0-421E-86F6-EF4ABA30E86F}"/>
    <cellStyle name="SAPBEXHLevel0X 3 2 4 2" xfId="47619" xr:uid="{E0CB9325-33FC-4B04-B0B6-920B16DF31A0}"/>
    <cellStyle name="SAPBEXHLevel0X 3 2 4 3" xfId="28868" xr:uid="{AFF67B9A-0937-418B-9A05-40855AA7A5FE}"/>
    <cellStyle name="SAPBEXHLevel0X 3 2 5" xfId="34358" xr:uid="{003115FC-7FC0-490C-8A5A-AB15300C45D8}"/>
    <cellStyle name="SAPBEXHLevel0X 3 2 6" xfId="15186" xr:uid="{B81EA5BF-A25C-43E6-900E-E8B789DD67F4}"/>
    <cellStyle name="SAPBEXHLevel0X 3 20" xfId="24868" xr:uid="{B165442D-5CDD-4404-A0F6-D0FDE2D098F7}"/>
    <cellStyle name="SAPBEXHLevel0X 3 20 2" xfId="43646" xr:uid="{E138B94F-C9FB-4279-9145-015C6C1C798B}"/>
    <cellStyle name="SAPBEXHLevel0X 3 21" xfId="25472" xr:uid="{65C3A995-FFF1-4451-A8F9-57E0251DB150}"/>
    <cellStyle name="SAPBEXHLevel0X 3 21 2" xfId="44248" xr:uid="{865B7BAD-719A-442B-8DA9-955B5CA05E06}"/>
    <cellStyle name="SAPBEXHLevel0X 3 22" xfId="25387" xr:uid="{B0CF5CA1-BE7A-4342-AEF7-72A1333EBAB1}"/>
    <cellStyle name="SAPBEXHLevel0X 3 22 2" xfId="44163" xr:uid="{93290902-B984-4750-B30F-5FE9FC473E09}"/>
    <cellStyle name="SAPBEXHLevel0X 3 23" xfId="24339" xr:uid="{858A4361-7BC5-4524-8CA7-A2EB359440BB}"/>
    <cellStyle name="SAPBEXHLevel0X 3 23 2" xfId="43119" xr:uid="{5DFB7814-7216-432F-9FAE-ED2B9E3BD4ED}"/>
    <cellStyle name="SAPBEXHLevel0X 3 24" xfId="26175" xr:uid="{85C6D8B6-5FFC-438D-AA45-A3ED3E941ACF}"/>
    <cellStyle name="SAPBEXHLevel0X 3 24 2" xfId="44946" xr:uid="{B34EBF0A-2A16-4E4B-82E7-9063BE049DA3}"/>
    <cellStyle name="SAPBEXHLevel0X 3 25" xfId="23819" xr:uid="{193B120A-1150-4D87-A3AD-BC493B5FD764}"/>
    <cellStyle name="SAPBEXHLevel0X 3 25 2" xfId="42602" xr:uid="{69F57664-FBAF-45E1-ABF7-43F55BF57B7A}"/>
    <cellStyle name="SAPBEXHLevel0X 3 26" xfId="27123" xr:uid="{8F5CDFEF-31C5-4DFA-9677-6032FF625580}"/>
    <cellStyle name="SAPBEXHLevel0X 3 26 2" xfId="45874" xr:uid="{1A72DC67-F028-4111-9A49-452C31A65135}"/>
    <cellStyle name="SAPBEXHLevel0X 3 27" xfId="32393" xr:uid="{EE7FCAAB-CE84-41F9-9479-2FE4898FA19E}"/>
    <cellStyle name="SAPBEXHLevel0X 3 28" xfId="31395" xr:uid="{85C6610B-591E-499C-B8B7-11806B83FC2D}"/>
    <cellStyle name="SAPBEXHLevel0X 3 29" xfId="13397" xr:uid="{B80DD144-DF6D-4A95-9478-749A05759FDE}"/>
    <cellStyle name="SAPBEXHLevel0X 3 3" xfId="9282" xr:uid="{89853E45-D2B0-4A00-B5FD-6BE659840FA7}"/>
    <cellStyle name="SAPBEXHLevel0X 3 3 2" xfId="9662" xr:uid="{DE1E810A-A9AB-4A13-B049-1ABE44F8DF40}"/>
    <cellStyle name="SAPBEXHLevel0X 3 3 2 2" xfId="12679" xr:uid="{59675BE2-ECD3-4CC2-AB67-242652ACD9DE}"/>
    <cellStyle name="SAPBEXHLevel0X 3 3 2 2 2" xfId="37439" xr:uid="{149E5E88-598A-48CA-B3C1-5557285CD6B3}"/>
    <cellStyle name="SAPBEXHLevel0X 3 3 2 3" xfId="17951" xr:uid="{97A5F7C9-3419-4826-B40A-D018B111AE22}"/>
    <cellStyle name="SAPBEXHLevel0X 3 3 3" xfId="12350" xr:uid="{A4F0FB04-261E-4BC6-80AF-6D554EB3F01B}"/>
    <cellStyle name="SAPBEXHLevel0X 3 3 3 2" xfId="37099" xr:uid="{7B2CBD99-BBC1-423F-8275-4E975E196391}"/>
    <cellStyle name="SAPBEXHLevel0X 3 3 4" xfId="17610" xr:uid="{167AF720-4D56-4BA5-A38B-40E9E7D3E503}"/>
    <cellStyle name="SAPBEXHLevel0X 3 4" xfId="8800" xr:uid="{A1CC5945-C1BF-4568-8C93-D55E04C9A989}"/>
    <cellStyle name="SAPBEXHLevel0X 3 4 2" xfId="12191" xr:uid="{1000EC53-3079-4C94-ADEF-257281474992}"/>
    <cellStyle name="SAPBEXHLevel0X 3 4 2 2" xfId="36707" xr:uid="{73EB80E7-8CDE-462D-A8CD-5D3A44C527B2}"/>
    <cellStyle name="SAPBEXHLevel0X 3 4 3" xfId="17245" xr:uid="{6C173596-D8E3-4E58-BC3A-912AECC77C00}"/>
    <cellStyle name="SAPBEXHLevel0X 3 5" xfId="9557" xr:uid="{7502021F-CC76-496E-8E3C-FD1C1E50E826}"/>
    <cellStyle name="SAPBEXHLevel0X 3 5 2" xfId="12604" xr:uid="{62915D3C-51F3-48A7-BCA3-F571F863CAB7}"/>
    <cellStyle name="SAPBEXHLevel0X 3 5 2 2" xfId="37352" xr:uid="{7F962A86-8B62-4CC4-8CE3-77996A778789}"/>
    <cellStyle name="SAPBEXHLevel0X 3 5 3" xfId="17865" xr:uid="{F979273E-7C35-44FF-BF0B-59C12B30F526}"/>
    <cellStyle name="SAPBEXHLevel0X 3 6" xfId="19546" xr:uid="{B46D948F-DF89-4FF3-AE62-84940E9CFB75}"/>
    <cellStyle name="SAPBEXHLevel0X 3 6 2" xfId="39022" xr:uid="{2726432E-CE4F-40CC-83A3-EE73F6C5B332}"/>
    <cellStyle name="SAPBEXHLevel0X 3 7" xfId="18362" xr:uid="{FAE20D39-44FB-4FCB-ABD7-89546F38B6F8}"/>
    <cellStyle name="SAPBEXHLevel0X 3 7 2" xfId="37846" xr:uid="{433E6319-D506-44F9-9270-014CC4C0C90B}"/>
    <cellStyle name="SAPBEXHLevel0X 3 8" xfId="20333" xr:uid="{C4F1CA73-03A8-4792-A907-0347EAD0D9DD}"/>
    <cellStyle name="SAPBEXHLevel0X 3 8 2" xfId="39613" xr:uid="{E35F4CE7-1FD2-4B9C-9F04-04575167C9BA}"/>
    <cellStyle name="SAPBEXHLevel0X 3 9" xfId="19168" xr:uid="{E74384E4-EFAA-4147-B442-D9CB07FB7E07}"/>
    <cellStyle name="SAPBEXHLevel0X 3 9 2" xfId="38647" xr:uid="{7DEB86CE-5635-44EA-A83D-B8A0C1CB975E}"/>
    <cellStyle name="SAPBEXHLevel0X 30" xfId="18232" xr:uid="{6BF6EE9B-72EE-41A4-9AA6-28CC0C812712}"/>
    <cellStyle name="SAPBEXHLevel0X 30 2" xfId="37716" xr:uid="{B865A6DB-5860-48ED-B151-1B1C2CAE85B7}"/>
    <cellStyle name="SAPBEXHLevel0X 31" xfId="22629" xr:uid="{A44B3F51-8BE6-40B3-96F2-1FF30C562CC1}"/>
    <cellStyle name="SAPBEXHLevel0X 31 2" xfId="41421" xr:uid="{80E0CC8F-17DE-4C51-8382-8E2469703744}"/>
    <cellStyle name="SAPBEXHLevel0X 32" xfId="23724" xr:uid="{DFECC0E9-691E-4289-BDD2-2E730268A759}"/>
    <cellStyle name="SAPBEXHLevel0X 32 2" xfId="42508" xr:uid="{0548AEC9-E4CB-4631-BD44-6C00BCE7BC36}"/>
    <cellStyle name="SAPBEXHLevel0X 33" xfId="23012" xr:uid="{03F24E08-8DD9-4B40-9A9F-D69816E6A195}"/>
    <cellStyle name="SAPBEXHLevel0X 33 2" xfId="41802" xr:uid="{26C8EA62-0308-4B83-9D6B-8434F6F3EA55}"/>
    <cellStyle name="SAPBEXHLevel0X 34" xfId="25644" xr:uid="{E097B641-F681-41A6-BEB6-F9BF909224E5}"/>
    <cellStyle name="SAPBEXHLevel0X 34 2" xfId="44419" xr:uid="{25224C22-BB7D-4DAC-95C3-4FC17E8A51F3}"/>
    <cellStyle name="SAPBEXHLevel0X 35" xfId="25823" xr:uid="{FC23422B-63C8-4563-9992-51DF115A54D3}"/>
    <cellStyle name="SAPBEXHLevel0X 35 2" xfId="44597" xr:uid="{6DCF5552-CF3A-4F30-914C-FAD7EE4CBE48}"/>
    <cellStyle name="SAPBEXHLevel0X 36" xfId="25997" xr:uid="{CF460E91-1C8E-4D60-A24A-74F1145267A1}"/>
    <cellStyle name="SAPBEXHLevel0X 36 2" xfId="44769" xr:uid="{64D6EA90-2A7F-4781-8E23-32D7773D3ADD}"/>
    <cellStyle name="SAPBEXHLevel0X 37" xfId="23301" xr:uid="{64E84CBE-4373-4DE4-B40A-8A6C527A2C51}"/>
    <cellStyle name="SAPBEXHLevel0X 37 2" xfId="42089" xr:uid="{A00BBB92-F740-4FBD-A152-60123452AE29}"/>
    <cellStyle name="SAPBEXHLevel0X 38" xfId="25195" xr:uid="{28C904CB-E3DA-4A65-B333-0D203004BED1}"/>
    <cellStyle name="SAPBEXHLevel0X 38 2" xfId="43971" xr:uid="{935A7325-20F2-4A85-AAF4-92B9E2A35D7C}"/>
    <cellStyle name="SAPBEXHLevel0X 39" xfId="26401" xr:uid="{614F8D64-DED4-4DEF-B564-B3CD7C27501F}"/>
    <cellStyle name="SAPBEXHLevel0X 39 2" xfId="45172" xr:uid="{CBE61EE6-4A25-4EAA-821D-11123328E6B6}"/>
    <cellStyle name="SAPBEXHLevel0X 4" xfId="2800" xr:uid="{9B1A2993-D7D8-4ECC-96DF-F6EE74243B3A}"/>
    <cellStyle name="SAPBEXHLevel0X 4 10" xfId="19266" xr:uid="{918DB29D-D671-4CFD-A93A-A68736A05D7E}"/>
    <cellStyle name="SAPBEXHLevel0X 4 10 2" xfId="38744" xr:uid="{21C3BE46-5E40-4F69-A0AA-99C5139EFB0E}"/>
    <cellStyle name="SAPBEXHLevel0X 4 11" xfId="22248" xr:uid="{B327352E-C7A6-40FF-9B37-2EFC1907E873}"/>
    <cellStyle name="SAPBEXHLevel0X 4 11 2" xfId="41043" xr:uid="{F1206D73-5A50-430C-915E-A1E0A915A27E}"/>
    <cellStyle name="SAPBEXHLevel0X 4 12" xfId="18178" xr:uid="{07FF44AC-E98E-4BEC-AB53-15E1519A398B}"/>
    <cellStyle name="SAPBEXHLevel0X 4 12 2" xfId="37663" xr:uid="{F8517326-3D07-43E7-9418-085FC2DF3323}"/>
    <cellStyle name="SAPBEXHLevel0X 4 13" xfId="20037" xr:uid="{C013E5D7-DB1B-460D-BF08-578B57DB36E9}"/>
    <cellStyle name="SAPBEXHLevel0X 4 13 2" xfId="39349" xr:uid="{D580BB62-D12E-40F8-BA94-E179BC7343B0}"/>
    <cellStyle name="SAPBEXHLevel0X 4 14" xfId="24294" xr:uid="{F177B930-4783-43B6-B735-8E50EEBED91E}"/>
    <cellStyle name="SAPBEXHLevel0X 4 14 2" xfId="43074" xr:uid="{F1B4992E-FEFD-484D-B9F3-77B4CA9D02F6}"/>
    <cellStyle name="SAPBEXHLevel0X 4 15" xfId="24011" xr:uid="{FCD53E12-4689-4E09-B483-B257DEBCF18B}"/>
    <cellStyle name="SAPBEXHLevel0X 4 15 2" xfId="42793" xr:uid="{4E3269A6-8ED6-4444-A999-9B89DE4F7A29}"/>
    <cellStyle name="SAPBEXHLevel0X 4 16" xfId="22898" xr:uid="{2BA540B9-F8DA-422A-9793-0B0AE8A20286}"/>
    <cellStyle name="SAPBEXHLevel0X 4 16 2" xfId="41689" xr:uid="{674C0E0D-565C-48C3-88B3-A353661F8A95}"/>
    <cellStyle name="SAPBEXHLevel0X 4 17" xfId="25532" xr:uid="{483F4CD5-1208-46B0-9551-4E0B4CE938A3}"/>
    <cellStyle name="SAPBEXHLevel0X 4 17 2" xfId="44307" xr:uid="{42699A21-35A7-4B26-A2D2-E931209EEC93}"/>
    <cellStyle name="SAPBEXHLevel0X 4 18" xfId="23785" xr:uid="{0A208774-3751-4085-97CA-24C41BD4F61B}"/>
    <cellStyle name="SAPBEXHLevel0X 4 18 2" xfId="42568" xr:uid="{DDC1DF9B-649A-4625-86D7-A73472DB8FCA}"/>
    <cellStyle name="SAPBEXHLevel0X 4 19" xfId="25868" xr:uid="{26019212-1527-45D4-AC65-310C099EF6BF}"/>
    <cellStyle name="SAPBEXHLevel0X 4 19 2" xfId="44642" xr:uid="{EFF7615A-E7FB-4CE4-9291-DFB44B5E6F69}"/>
    <cellStyle name="SAPBEXHLevel0X 4 2" xfId="4887" xr:uid="{A36CF66A-0AC0-4114-AD0F-30BE75D5D0E9}"/>
    <cellStyle name="SAPBEXHLevel0X 4 2 2" xfId="9364" xr:uid="{75EA7895-813A-4298-A0CF-ABB15A66FF36}"/>
    <cellStyle name="SAPBEXHLevel0X 4 2 2 2" xfId="12426" xr:uid="{4362D0C0-0914-418C-9FE2-7074093A4172}"/>
    <cellStyle name="SAPBEXHLevel0X 4 2 2 2 2" xfId="37175" xr:uid="{E80A2FB2-439B-4898-84A9-A3688F3FB234}"/>
    <cellStyle name="SAPBEXHLevel0X 4 2 2 3" xfId="17686" xr:uid="{B340DD42-B6BE-40AC-ACD5-0D0467BDBE00}"/>
    <cellStyle name="SAPBEXHLevel0X 4 2 3" xfId="9738" xr:uid="{02AFA9A6-D90A-45D0-93D5-9CF4791E9A82}"/>
    <cellStyle name="SAPBEXHLevel0X 4 2 3 2" xfId="12755" xr:uid="{87E9685F-5378-4242-A31B-2B345F2BB754}"/>
    <cellStyle name="SAPBEXHLevel0X 4 2 3 2 2" xfId="37515" xr:uid="{BA2113A9-EF3B-4BA1-9435-368F59638C76}"/>
    <cellStyle name="SAPBEXHLevel0X 4 2 3 3" xfId="18027" xr:uid="{4375AEE0-4642-40BC-86BB-70DE1CB69D17}"/>
    <cellStyle name="SAPBEXHLevel0X 4 2 4" xfId="11249" xr:uid="{2CEC16C8-86B6-4717-95A1-B4A57D3E569E}"/>
    <cellStyle name="SAPBEXHLevel0X 4 2 4 2" xfId="47730" xr:uid="{27B1B4FD-CF24-4C97-AFC3-6C48B4A7A0CF}"/>
    <cellStyle name="SAPBEXHLevel0X 4 2 4 3" xfId="28979" xr:uid="{F550D1DA-7DB8-43DA-B787-61F37266C78A}"/>
    <cellStyle name="SAPBEXHLevel0X 4 2 5" xfId="34469" xr:uid="{8E8DC7AD-0D57-4E0E-9844-75D9382AF55E}"/>
    <cellStyle name="SAPBEXHLevel0X 4 2 6" xfId="15297" xr:uid="{5D8B09F5-33EB-40EA-82E1-EC130688D256}"/>
    <cellStyle name="SAPBEXHLevel0X 4 20" xfId="23890" xr:uid="{161EB24C-9005-450A-9319-C2F043F41771}"/>
    <cellStyle name="SAPBEXHLevel0X 4 20 2" xfId="42673" xr:uid="{DAFC67D2-49E9-4F37-A31A-CE8B2E104C6B}"/>
    <cellStyle name="SAPBEXHLevel0X 4 21" xfId="25432" xr:uid="{BDABB721-8B61-4134-9AC3-B91E0333B50E}"/>
    <cellStyle name="SAPBEXHLevel0X 4 21 2" xfId="44208" xr:uid="{228367F7-E730-4F06-948E-B3186CE8389E}"/>
    <cellStyle name="SAPBEXHLevel0X 4 22" xfId="23251" xr:uid="{7FBEABA2-A2B0-4688-85FB-B7029C6AFDC7}"/>
    <cellStyle name="SAPBEXHLevel0X 4 22 2" xfId="42039" xr:uid="{74DD02AE-BB86-4B58-BEFA-F276E8077533}"/>
    <cellStyle name="SAPBEXHLevel0X 4 23" xfId="25871" xr:uid="{D960A003-3124-45C9-94AD-DD654853701E}"/>
    <cellStyle name="SAPBEXHLevel0X 4 23 2" xfId="44645" xr:uid="{C3A4CC73-6484-40FA-99B4-1C165BED6640}"/>
    <cellStyle name="SAPBEXHLevel0X 4 24" xfId="27229" xr:uid="{724E3A6D-F4CD-4B15-90BF-3BDBDBBBEA11}"/>
    <cellStyle name="SAPBEXHLevel0X 4 24 2" xfId="45980" xr:uid="{7F3916D6-BFB7-47F1-BAB6-E744C1A2CCD1}"/>
    <cellStyle name="SAPBEXHLevel0X 4 25" xfId="32515" xr:uid="{D9BBFCAC-9C16-47F4-845C-E0ED27968957}"/>
    <cellStyle name="SAPBEXHLevel0X 4 26" xfId="31341" xr:uid="{FD412F86-2E8F-4D09-BD2C-D257964F8E68}"/>
    <cellStyle name="SAPBEXHLevel0X 4 27" xfId="13518" xr:uid="{0904840D-21BD-45FF-88AA-83739B8A1470}"/>
    <cellStyle name="SAPBEXHLevel0X 4 3" xfId="9008" xr:uid="{4D568BE3-0F58-46C4-9428-AA172A4B2205}"/>
    <cellStyle name="SAPBEXHLevel0X 4 3 2" xfId="12244" xr:uid="{C4337597-8E11-4EAE-83D0-404F9C53D2E4}"/>
    <cellStyle name="SAPBEXHLevel0X 4 3 2 2" xfId="36857" xr:uid="{D402304E-66D1-47F7-87A7-A507B0F5E39B}"/>
    <cellStyle name="SAPBEXHLevel0X 4 3 3" xfId="17378" xr:uid="{84C96132-0B56-4A0E-A2FC-F01EBB899F23}"/>
    <cellStyle name="SAPBEXHLevel0X 4 4" xfId="19768" xr:uid="{166C5E38-0655-4E6E-861F-FAA758E0D929}"/>
    <cellStyle name="SAPBEXHLevel0X 4 4 2" xfId="39235" xr:uid="{DFE02012-543E-4F01-B141-7C360948A3D3}"/>
    <cellStyle name="SAPBEXHLevel0X 4 5" xfId="18280" xr:uid="{91A11CCD-74C6-4D12-B955-A111BD755C4A}"/>
    <cellStyle name="SAPBEXHLevel0X 4 5 2" xfId="37764" xr:uid="{8D5921E8-C2E5-4A23-A7C3-7DF0FF02F534}"/>
    <cellStyle name="SAPBEXHLevel0X 4 6" xfId="21146" xr:uid="{7134A46F-F6C3-4894-B731-5C9D9F9728CF}"/>
    <cellStyle name="SAPBEXHLevel0X 4 6 2" xfId="39948" xr:uid="{0A303D73-A868-42D1-BCAD-F19A618B3F21}"/>
    <cellStyle name="SAPBEXHLevel0X 4 7" xfId="19425" xr:uid="{3E826FA1-7A32-4B95-98F2-62CA833C3715}"/>
    <cellStyle name="SAPBEXHLevel0X 4 7 2" xfId="38903" xr:uid="{D6EA7D65-B79C-4896-8E2D-22C970079C97}"/>
    <cellStyle name="SAPBEXHLevel0X 4 8" xfId="21181" xr:uid="{EC9655B7-7852-4C60-9053-161E0E75FB55}"/>
    <cellStyle name="SAPBEXHLevel0X 4 8 2" xfId="39983" xr:uid="{79C67ACD-0697-40CD-B540-63D084D64E40}"/>
    <cellStyle name="SAPBEXHLevel0X 4 9" xfId="18501" xr:uid="{D3336361-D4A5-4D98-806B-321F5DB7AC16}"/>
    <cellStyle name="SAPBEXHLevel0X 4 9 2" xfId="37984" xr:uid="{64BA8E5F-813D-42FC-8CD1-D28F56F0F395}"/>
    <cellStyle name="SAPBEXHLevel0X 40" xfId="26503" xr:uid="{966EC43D-96F5-432A-8EB5-79C10E84F700}"/>
    <cellStyle name="SAPBEXHLevel0X 40 2" xfId="45273" xr:uid="{7FD029CF-99C5-47C7-BB4D-321FCBC24D3E}"/>
    <cellStyle name="SAPBEXHLevel0X 41" xfId="26572" xr:uid="{11B75346-451E-4B39-B404-964F9766F110}"/>
    <cellStyle name="SAPBEXHLevel0X 41 2" xfId="45342" xr:uid="{3A2EE430-3433-48A3-A9FC-1242EB150AD0}"/>
    <cellStyle name="SAPBEXHLevel0X 42" xfId="31683" xr:uid="{4968617E-DE3F-4B88-A5CF-8DC9F4F8C7BB}"/>
    <cellStyle name="SAPBEXHLevel0X 43" xfId="31074" xr:uid="{787E4054-11C8-479B-B4F0-76F9AC8B4907}"/>
    <cellStyle name="SAPBEXHLevel0X 5" xfId="2537" xr:uid="{FABC3C0D-6D21-49E5-A809-ED89C056F701}"/>
    <cellStyle name="SAPBEXHLevel0X 5 10" xfId="18513" xr:uid="{BDE2CC3A-76E1-41E0-BA90-582EF33F6809}"/>
    <cellStyle name="SAPBEXHLevel0X 5 10 2" xfId="37996" xr:uid="{BB3A18D1-EA15-4F89-920A-7FB88E215414}"/>
    <cellStyle name="SAPBEXHLevel0X 5 11" xfId="18981" xr:uid="{C19F154B-29A9-4827-8F66-0A0C2B5C025D}"/>
    <cellStyle name="SAPBEXHLevel0X 5 11 2" xfId="38462" xr:uid="{8033D3FD-87A3-4016-95E1-8C2F3F3B6F9E}"/>
    <cellStyle name="SAPBEXHLevel0X 5 12" xfId="21494" xr:uid="{B2EECE81-29CF-4C1C-B990-63E3821B14AE}"/>
    <cellStyle name="SAPBEXHLevel0X 5 12 2" xfId="40295" xr:uid="{287972A1-784E-4DC7-938E-2DD84F203D19}"/>
    <cellStyle name="SAPBEXHLevel0X 5 13" xfId="19351" xr:uid="{CD238FAE-11CF-4473-B80B-2067C975EC4E}"/>
    <cellStyle name="SAPBEXHLevel0X 5 13 2" xfId="38829" xr:uid="{2CA21AF5-ABE1-40D7-8494-6006CAC689FD}"/>
    <cellStyle name="SAPBEXHLevel0X 5 14" xfId="21517" xr:uid="{19FFEF50-1246-40FE-8DF3-A265FE6AF880}"/>
    <cellStyle name="SAPBEXHLevel0X 5 14 2" xfId="40318" xr:uid="{614909CC-D28F-4412-A34F-434338786827}"/>
    <cellStyle name="SAPBEXHLevel0X 5 15" xfId="25005" xr:uid="{FC0B887E-9F6B-48F1-BA50-01DC4C128B1A}"/>
    <cellStyle name="SAPBEXHLevel0X 5 15 2" xfId="43782" xr:uid="{0107E450-F62C-44C8-9BC8-06E52A3830F0}"/>
    <cellStyle name="SAPBEXHLevel0X 5 16" xfId="25493" xr:uid="{D3342A8A-9EE6-454D-A6A7-F7C53639D4DA}"/>
    <cellStyle name="SAPBEXHLevel0X 5 16 2" xfId="44269" xr:uid="{C6441FDD-CAD6-4462-8ED5-41CAE55FE462}"/>
    <cellStyle name="SAPBEXHLevel0X 5 17" xfId="23053" xr:uid="{ED82192F-A299-45B8-B9DB-A1F9E8357F86}"/>
    <cellStyle name="SAPBEXHLevel0X 5 17 2" xfId="41843" xr:uid="{18AF4498-B8F8-47CF-A86F-C9C34CF59F92}"/>
    <cellStyle name="SAPBEXHLevel0X 5 18" xfId="25466" xr:uid="{7A15E40E-E37C-4015-B50A-3B433B4C5107}"/>
    <cellStyle name="SAPBEXHLevel0X 5 18 2" xfId="44242" xr:uid="{5DA76148-97D0-48A7-AF2E-2F61A5B9BEB2}"/>
    <cellStyle name="SAPBEXHLevel0X 5 19" xfId="22970" xr:uid="{34902EEB-B222-4A28-A115-47039FCAFC2B}"/>
    <cellStyle name="SAPBEXHLevel0X 5 19 2" xfId="41761" xr:uid="{B39619E3-5E81-46CB-AA57-5EC84E81906F}"/>
    <cellStyle name="SAPBEXHLevel0X 5 2" xfId="4642" xr:uid="{C9F241A6-1770-4D87-89D3-5D635E77B23A}"/>
    <cellStyle name="SAPBEXHLevel0X 5 2 2" xfId="11004" xr:uid="{DE1299E6-32FF-4494-B32A-C6DC6B3A2946}"/>
    <cellStyle name="SAPBEXHLevel0X 5 2 2 2" xfId="47485" xr:uid="{64BCD425-B1D6-4808-A7E7-CAC34A763C4A}"/>
    <cellStyle name="SAPBEXHLevel0X 5 2 2 3" xfId="28734" xr:uid="{11A95AC2-46A4-4BB4-83DE-8201A004B47E}"/>
    <cellStyle name="SAPBEXHLevel0X 5 2 3" xfId="34224" xr:uid="{B00A0663-1D56-497A-BC06-FCC31B7C1F18}"/>
    <cellStyle name="SAPBEXHLevel0X 5 2 4" xfId="15052" xr:uid="{F340E24D-A045-477D-B788-F13FB245C54E}"/>
    <cellStyle name="SAPBEXHLevel0X 5 20" xfId="24416" xr:uid="{254E1DB8-F85E-46BE-BD92-9DEE27698CD5}"/>
    <cellStyle name="SAPBEXHLevel0X 5 20 2" xfId="43196" xr:uid="{5D33683F-7B2F-479B-8C30-B07839AC9C2E}"/>
    <cellStyle name="SAPBEXHLevel0X 5 21" xfId="25064" xr:uid="{907658B7-85FE-49E9-90CB-D351A227AD7D}"/>
    <cellStyle name="SAPBEXHLevel0X 5 21 2" xfId="43840" xr:uid="{41006665-EC4F-48E0-9898-F1BCB1E4EC0A}"/>
    <cellStyle name="SAPBEXHLevel0X 5 22" xfId="25414" xr:uid="{1CD0A397-6A82-4F3C-A86A-33A94CBAA61C}"/>
    <cellStyle name="SAPBEXHLevel0X 5 22 2" xfId="44190" xr:uid="{48BEC142-FA83-4F2E-BA28-37C128DD2C9B}"/>
    <cellStyle name="SAPBEXHLevel0X 5 23" xfId="26289" xr:uid="{62294EF4-8A27-4F5A-8D35-51E047F828EB}"/>
    <cellStyle name="SAPBEXHLevel0X 5 23 2" xfId="45060" xr:uid="{B58BF21C-0547-4080-90E1-D3DA6E42770F}"/>
    <cellStyle name="SAPBEXHLevel0X 5 24" xfId="23226" xr:uid="{C4BA9B90-E889-4D7B-90F8-6895BF98273F}"/>
    <cellStyle name="SAPBEXHLevel0X 5 24 2" xfId="42016" xr:uid="{DFF81B99-0311-450A-B324-09A6D687A9AE}"/>
    <cellStyle name="SAPBEXHLevel0X 5 25" xfId="32252" xr:uid="{36AFE496-A1C3-4A13-9D10-FC48C7CE377E}"/>
    <cellStyle name="SAPBEXHLevel0X 5 26" xfId="30759" xr:uid="{91FE0132-F156-4E48-8874-C59DA69121B2}"/>
    <cellStyle name="SAPBEXHLevel0X 5 27" xfId="13257" xr:uid="{A0B4B990-1CDC-46F8-8445-C519857D38FA}"/>
    <cellStyle name="SAPBEXHLevel0X 5 3" xfId="8887" xr:uid="{5FEE9C1D-6FDC-4CEB-956D-C7F011028267}"/>
    <cellStyle name="SAPBEXHLevel0X 5 3 2" xfId="12225" xr:uid="{1477E1B7-F051-4910-9153-236469978A4E}"/>
    <cellStyle name="SAPBEXHLevel0X 5 3 2 2" xfId="36768" xr:uid="{750FD013-99BD-4A83-82FE-F20551904C36}"/>
    <cellStyle name="SAPBEXHLevel0X 5 3 3" xfId="17301" xr:uid="{5C74BAB8-5963-49FA-B06F-23EC88667EF7}"/>
    <cellStyle name="SAPBEXHLevel0X 5 4" xfId="9599" xr:uid="{AC0814EE-B3D5-4641-9A36-0107DA1CDA2B}"/>
    <cellStyle name="SAPBEXHLevel0X 5 4 2" xfId="12643" xr:uid="{C57158A2-93CE-4D55-9F7C-9741E1CE51C2}"/>
    <cellStyle name="SAPBEXHLevel0X 5 4 2 2" xfId="37391" xr:uid="{506BE17C-65C7-49F5-9314-2F2B79F7DB4A}"/>
    <cellStyle name="SAPBEXHLevel0X 5 4 3" xfId="17904" xr:uid="{F3E43D8C-7E9E-4BA5-99CE-537E20BC5C0E}"/>
    <cellStyle name="SAPBEXHLevel0X 5 5" xfId="10020" xr:uid="{CA7C7E92-451A-4BCE-B5C5-3B7002D30151}"/>
    <cellStyle name="SAPBEXHLevel0X 5 5 2" xfId="39763" xr:uid="{E7FC97E9-BE4A-451E-9D26-9B1CC756270F}"/>
    <cellStyle name="SAPBEXHLevel0X 5 5 3" xfId="20616" xr:uid="{AA75BEA0-71D6-400A-9AA8-293E05078CB8}"/>
    <cellStyle name="SAPBEXHLevel0X 5 6" xfId="21597" xr:uid="{C83BCDC0-7BEE-4F1C-B424-7856B07A53BD}"/>
    <cellStyle name="SAPBEXHLevel0X 5 6 2" xfId="40398" xr:uid="{634A159C-600D-4030-A086-BD706B45C02C}"/>
    <cellStyle name="SAPBEXHLevel0X 5 7" xfId="19276" xr:uid="{1FB4242B-DF14-45FA-921B-9B6FF1525137}"/>
    <cellStyle name="SAPBEXHLevel0X 5 7 2" xfId="38754" xr:uid="{B15F46FF-CC0F-423A-B116-8A57B8898580}"/>
    <cellStyle name="SAPBEXHLevel0X 5 8" xfId="19184" xr:uid="{73C23DE8-0DE8-4786-981E-C800AA04E1DE}"/>
    <cellStyle name="SAPBEXHLevel0X 5 8 2" xfId="38663" xr:uid="{A2B2FB40-F6FA-4AE6-ADE7-C6E61A015BA2}"/>
    <cellStyle name="SAPBEXHLevel0X 5 9" xfId="20040" xr:uid="{0F42E6A7-0E80-42B7-9B3A-9977FFB2B74F}"/>
    <cellStyle name="SAPBEXHLevel0X 5 9 2" xfId="39352" xr:uid="{E7C9340E-0082-49A3-B849-8638F65E473C}"/>
    <cellStyle name="SAPBEXHLevel0X 6" xfId="2770" xr:uid="{9F1766A9-D152-4FDB-9C4B-E5BF2955A0B6}"/>
    <cellStyle name="SAPBEXHLevel0X 6 2" xfId="4860" xr:uid="{D1E141F6-0E6E-4EEB-BB43-D2421901B98B}"/>
    <cellStyle name="SAPBEXHLevel0X 6 2 2" xfId="11222" xr:uid="{A8329A7A-A886-42BF-A7D9-71C9A1BEA023}"/>
    <cellStyle name="SAPBEXHLevel0X 6 2 2 2" xfId="47703" xr:uid="{B2495F8E-3FF3-4DC3-9442-D238296A0F9B}"/>
    <cellStyle name="SAPBEXHLevel0X 6 2 2 3" xfId="28952" xr:uid="{556252BC-29C2-4C63-A955-B1892F79BC94}"/>
    <cellStyle name="SAPBEXHLevel0X 6 2 3" xfId="34442" xr:uid="{7AB05BE7-3B2B-4226-92C5-CF21F711F883}"/>
    <cellStyle name="SAPBEXHLevel0X 6 2 4" xfId="15270" xr:uid="{5EB01292-3EEC-4B79-B7AC-D83ED3BAD9D6}"/>
    <cellStyle name="SAPBEXHLevel0X 6 3" xfId="10188" xr:uid="{9A71E26A-FD01-465B-BAC0-70B7A0C1E063}"/>
    <cellStyle name="SAPBEXHLevel0X 6 3 2" xfId="45950" xr:uid="{F0D37978-9386-41DB-B05D-97ADBA646511}"/>
    <cellStyle name="SAPBEXHLevel0X 6 3 3" xfId="27199" xr:uid="{C8C1620B-E14C-4A53-A3C1-500F1376EC54}"/>
    <cellStyle name="SAPBEXHLevel0X 6 4" xfId="32485" xr:uid="{F8223600-68E7-4983-8638-E30CDC49B8E0}"/>
    <cellStyle name="SAPBEXHLevel0X 6 5" xfId="13488" xr:uid="{990A1D3C-80F8-46CA-A12D-611477597D61}"/>
    <cellStyle name="SAPBEXHLevel0X 7" xfId="3601" xr:uid="{5B3033B6-F030-4291-B834-915F93072933}"/>
    <cellStyle name="SAPBEXHLevel0X 7 2" xfId="5592" xr:uid="{BAB690BA-D8D7-4435-9A20-34CF16402598}"/>
    <cellStyle name="SAPBEXHLevel0X 7 2 2" xfId="11749" xr:uid="{5FC4BA0D-80C0-4CC5-942E-C4F426E3FE77}"/>
    <cellStyle name="SAPBEXHLevel0X 7 2 2 2" xfId="48434" xr:uid="{EEA0CEDF-6BD4-4568-A5AD-715C6A1DAF02}"/>
    <cellStyle name="SAPBEXHLevel0X 7 2 2 3" xfId="29683" xr:uid="{3228587E-5C82-4321-976D-172E3B3A74E8}"/>
    <cellStyle name="SAPBEXHLevel0X 7 2 3" xfId="35173" xr:uid="{65DDE672-219E-4818-A68E-95765684B2FD}"/>
    <cellStyle name="SAPBEXHLevel0X 7 2 4" xfId="16001" xr:uid="{5DCD11A5-CBA9-4907-AC15-45858DAA936D}"/>
    <cellStyle name="SAPBEXHLevel0X 7 3" xfId="10722" xr:uid="{8A9838EB-0FF8-4A62-B235-8719B94F7C22}"/>
    <cellStyle name="SAPBEXHLevel0X 7 3 2" xfId="46692" xr:uid="{3AA1F533-DABE-40FC-BE00-364760686C7B}"/>
    <cellStyle name="SAPBEXHLevel0X 7 3 3" xfId="27941" xr:uid="{BC0A8476-419C-4E4B-A94C-9E4F0ED4E5F4}"/>
    <cellStyle name="SAPBEXHLevel0X 7 4" xfId="33277" xr:uid="{ACD44999-2FCC-47D0-9C3D-BF9E2C0EA571}"/>
    <cellStyle name="SAPBEXHLevel0X 7 5" xfId="14258" xr:uid="{E53535BB-D5CD-4A1A-8D70-B737C28348F9}"/>
    <cellStyle name="SAPBEXHLevel0X 8" xfId="3314" xr:uid="{CE1BC936-A3FA-4CE4-850C-AE8CE44AAF25}"/>
    <cellStyle name="SAPBEXHLevel0X 8 2" xfId="5371" xr:uid="{C26835E2-C6E1-4AA2-B86A-84FEF8FC32AA}"/>
    <cellStyle name="SAPBEXHLevel0X 8 2 2" xfId="11590" xr:uid="{6C00B079-FABE-49C5-9AC5-9C49FD4BA318}"/>
    <cellStyle name="SAPBEXHLevel0X 8 2 2 2" xfId="48214" xr:uid="{26065DD8-8819-41D0-A0FF-C336086A920B}"/>
    <cellStyle name="SAPBEXHLevel0X 8 2 2 3" xfId="29463" xr:uid="{A96EAB5C-A3D5-4EEE-B0FE-906CD0B3FD5E}"/>
    <cellStyle name="SAPBEXHLevel0X 8 2 3" xfId="34953" xr:uid="{588EFD0A-1552-436A-888E-1EC6644B931A}"/>
    <cellStyle name="SAPBEXHLevel0X 8 2 4" xfId="15781" xr:uid="{4B7AD92A-B0A7-4CAE-83CA-F54DFC46EAE0}"/>
    <cellStyle name="SAPBEXHLevel0X 8 3" xfId="10555" xr:uid="{89D3D16C-E12C-4284-A53C-1AC793B9612C}"/>
    <cellStyle name="SAPBEXHLevel0X 8 3 2" xfId="46469" xr:uid="{9032161E-BFD6-4A06-9AD3-76B0C0029990}"/>
    <cellStyle name="SAPBEXHLevel0X 8 3 3" xfId="27718" xr:uid="{4B76E11F-D5E7-4083-BC01-7EC173072B9D}"/>
    <cellStyle name="SAPBEXHLevel0X 8 4" xfId="33027" xr:uid="{90B1E0FD-0FB8-4CC7-8F5E-08A0A7E627D9}"/>
    <cellStyle name="SAPBEXHLevel0X 8 5" xfId="14024" xr:uid="{13D42589-54B1-4BE0-A95C-30408132840F}"/>
    <cellStyle name="SAPBEXHLevel0X 9" xfId="3287" xr:uid="{4FEA3D75-05C3-41C3-AC39-72D783EE39FA}"/>
    <cellStyle name="SAPBEXHLevel0X 9 2" xfId="5351" xr:uid="{F36962D8-189F-4F2A-979A-2F87F1FA5AC1}"/>
    <cellStyle name="SAPBEXHLevel0X 9 2 2" xfId="11570" xr:uid="{6D2B7AD7-7F03-484D-BE39-6582BFF2FBDB}"/>
    <cellStyle name="SAPBEXHLevel0X 9 2 2 2" xfId="48194" xr:uid="{551C2987-A89C-4864-B501-1D7EF4D46A53}"/>
    <cellStyle name="SAPBEXHLevel0X 9 2 2 3" xfId="29443" xr:uid="{C2041B4C-1263-4F2D-966A-E3E02A7D7CF4}"/>
    <cellStyle name="SAPBEXHLevel0X 9 2 3" xfId="34933" xr:uid="{4229125A-7ED9-402B-8C8E-F48D88980BD2}"/>
    <cellStyle name="SAPBEXHLevel0X 9 2 4" xfId="15761" xr:uid="{7D63CE09-15ED-48C2-9B80-E4899CF035C1}"/>
    <cellStyle name="SAPBEXHLevel0X 9 3" xfId="10529" xr:uid="{EC021152-06BF-436A-A5E8-A6D5C1ED5D40}"/>
    <cellStyle name="SAPBEXHLevel0X 9 3 2" xfId="46443" xr:uid="{E02D5777-8675-4CE0-8616-18E861A46BD5}"/>
    <cellStyle name="SAPBEXHLevel0X 9 3 3" xfId="27692" xr:uid="{9B6DFBC3-FA76-467E-8819-C6A451111071}"/>
    <cellStyle name="SAPBEXHLevel0X 9 4" xfId="33000" xr:uid="{CA8165F8-A071-4CE7-9592-6A36E9D26341}"/>
    <cellStyle name="SAPBEXHLevel0X 9 5" xfId="13998" xr:uid="{7A3EC33C-5A4A-4640-A1E8-FC2BAF2840A9}"/>
    <cellStyle name="SAPBEXHLevel1" xfId="1296" xr:uid="{C5630011-F66C-4649-A5B9-F8114551B516}"/>
    <cellStyle name="SAPBEXHLevel1 10" xfId="2565" xr:uid="{F5E56D6E-A715-4015-9DE5-0362E49B481D}"/>
    <cellStyle name="SAPBEXHLevel1 10 2" xfId="4669" xr:uid="{ECDFFBD4-2860-4994-99D5-444092429308}"/>
    <cellStyle name="SAPBEXHLevel1 10 2 2" xfId="11031" xr:uid="{9A6773F7-87D4-4CA6-96A2-79B8F797FFE6}"/>
    <cellStyle name="SAPBEXHLevel1 10 2 2 2" xfId="47512" xr:uid="{7D051D38-B56E-473F-B75F-FE83DA2096BB}"/>
    <cellStyle name="SAPBEXHLevel1 10 2 2 3" xfId="28761" xr:uid="{4B4B0266-30E1-4FB9-83EF-71FED5876AC6}"/>
    <cellStyle name="SAPBEXHLevel1 10 2 3" xfId="34251" xr:uid="{6F70BAE6-5A97-4116-940E-E644327C0CB5}"/>
    <cellStyle name="SAPBEXHLevel1 10 2 4" xfId="15079" xr:uid="{D993751B-AB5F-43FA-96E2-DD62D242349E}"/>
    <cellStyle name="SAPBEXHLevel1 10 3" xfId="10043" xr:uid="{5C22A271-2EAE-469D-9E46-D59E65908DB1}"/>
    <cellStyle name="SAPBEXHLevel1 10 3 2" xfId="45784" xr:uid="{92282A6E-5C9C-4D0F-B9A1-C6ED3E0C48FA}"/>
    <cellStyle name="SAPBEXHLevel1 10 3 3" xfId="27033" xr:uid="{7C01EC53-11D8-4D8F-9084-34078B6B44DB}"/>
    <cellStyle name="SAPBEXHLevel1 10 4" xfId="32280" xr:uid="{DC4A4E3E-10FC-4017-89E3-CE1CF3CB390D}"/>
    <cellStyle name="SAPBEXHLevel1 10 5" xfId="13285" xr:uid="{2E483CB2-DAF4-46CD-8E4B-3D3706B34908}"/>
    <cellStyle name="SAPBEXHLevel1 11" xfId="2621" xr:uid="{56244120-88C8-4BD3-AFC7-326BEEF393DB}"/>
    <cellStyle name="SAPBEXHLevel1 11 2" xfId="4721" xr:uid="{67641AAA-ABA7-41CA-934B-0A3EFFF4D39C}"/>
    <cellStyle name="SAPBEXHLevel1 11 2 2" xfId="11083" xr:uid="{455ABF47-ABF4-4428-87D8-63077AA205E1}"/>
    <cellStyle name="SAPBEXHLevel1 11 2 2 2" xfId="47564" xr:uid="{BB5EF598-4D57-4655-AD26-04A418B5C20D}"/>
    <cellStyle name="SAPBEXHLevel1 11 2 2 3" xfId="28813" xr:uid="{79E7EB32-2AA7-4CED-AB7D-F38FC44B6C06}"/>
    <cellStyle name="SAPBEXHLevel1 11 2 3" xfId="34303" xr:uid="{AF9541ED-49C0-4290-80E1-60B5DADE9F55}"/>
    <cellStyle name="SAPBEXHLevel1 11 2 4" xfId="15131" xr:uid="{1C68C5F5-5D97-41AC-8531-53B82407D16A}"/>
    <cellStyle name="SAPBEXHLevel1 11 3" xfId="10092" xr:uid="{53F88DFF-0D88-4B95-8452-DB4EDD846552}"/>
    <cellStyle name="SAPBEXHLevel1 11 3 2" xfId="45838" xr:uid="{2B4010B6-BD29-4FBC-BCAE-077F1E2380B8}"/>
    <cellStyle name="SAPBEXHLevel1 11 3 3" xfId="27087" xr:uid="{3A355C8F-F025-45F5-81FC-13C6E5AFD71A}"/>
    <cellStyle name="SAPBEXHLevel1 11 4" xfId="32336" xr:uid="{CA3F16BF-E04E-4FA9-9C17-5A82A01C0560}"/>
    <cellStyle name="SAPBEXHLevel1 11 5" xfId="13340" xr:uid="{48613E4F-9505-40DB-8B5F-225BC1D5D7F0}"/>
    <cellStyle name="SAPBEXHLevel1 12" xfId="2792" xr:uid="{D71612D8-BE51-4BC2-840C-DF468BC84510}"/>
    <cellStyle name="SAPBEXHLevel1 12 2" xfId="4879" xr:uid="{5417B923-E922-4CE8-B0E3-EDCC4F46CC81}"/>
    <cellStyle name="SAPBEXHLevel1 12 2 2" xfId="11241" xr:uid="{7CC41730-CF45-4AA1-BAE8-8A65B3CFBCC8}"/>
    <cellStyle name="SAPBEXHLevel1 12 2 2 2" xfId="47722" xr:uid="{C67AA1E4-03FF-4B12-87A0-A425D94065D9}"/>
    <cellStyle name="SAPBEXHLevel1 12 2 2 3" xfId="28971" xr:uid="{EA28973B-9793-4659-83A1-E6F1C06F4194}"/>
    <cellStyle name="SAPBEXHLevel1 12 2 3" xfId="34461" xr:uid="{A2EFDCBB-6291-4276-92A3-09BA42DB1D56}"/>
    <cellStyle name="SAPBEXHLevel1 12 2 4" xfId="15289" xr:uid="{C26705E4-7C3A-4F03-A22B-D2C0AF95D2DC}"/>
    <cellStyle name="SAPBEXHLevel1 12 3" xfId="10210" xr:uid="{40005531-BED3-4867-A05B-F3BE808C4401}"/>
    <cellStyle name="SAPBEXHLevel1 12 3 2" xfId="45972" xr:uid="{7551C87E-7959-4C85-8562-581CDDBC4315}"/>
    <cellStyle name="SAPBEXHLevel1 12 3 3" xfId="27221" xr:uid="{2C344BCC-4502-45A8-BFFD-0B8A9BFA1E8F}"/>
    <cellStyle name="SAPBEXHLevel1 12 4" xfId="32507" xr:uid="{60774F41-07F6-498F-81CB-5BD0142DDDA6}"/>
    <cellStyle name="SAPBEXHLevel1 12 5" xfId="13510" xr:uid="{3DDB8C13-15DD-4513-B43D-C3ADBF515002}"/>
    <cellStyle name="SAPBEXHLevel1 13" xfId="3299" xr:uid="{05BA0229-E644-4E69-871E-B2E3C7571B41}"/>
    <cellStyle name="SAPBEXHLevel1 13 2" xfId="5359" xr:uid="{87362DB4-74FF-4948-8023-3DFFF37ED246}"/>
    <cellStyle name="SAPBEXHLevel1 13 2 2" xfId="11578" xr:uid="{72624661-67E4-4AF9-A3F2-58D389D7724B}"/>
    <cellStyle name="SAPBEXHLevel1 13 2 2 2" xfId="48202" xr:uid="{CE4DFBC0-9D75-42D1-AB4A-EA1873524D02}"/>
    <cellStyle name="SAPBEXHLevel1 13 2 2 3" xfId="29451" xr:uid="{FCCA8DF5-AE79-431F-A18B-6F40553933A6}"/>
    <cellStyle name="SAPBEXHLevel1 13 2 3" xfId="34941" xr:uid="{EA9D9710-443C-4353-BC41-30C87602C22D}"/>
    <cellStyle name="SAPBEXHLevel1 13 2 4" xfId="15769" xr:uid="{93E1A317-9203-4BEE-B4A4-3822AC208557}"/>
    <cellStyle name="SAPBEXHLevel1 13 3" xfId="10541" xr:uid="{6D5489CE-5928-4BF1-A2E5-75B6E249ADFE}"/>
    <cellStyle name="SAPBEXHLevel1 13 3 2" xfId="46455" xr:uid="{D6305DFD-3913-4CC2-847D-79DD6B04C880}"/>
    <cellStyle name="SAPBEXHLevel1 13 3 3" xfId="27704" xr:uid="{84C41E24-7B89-401A-84EC-41D04B5EFF91}"/>
    <cellStyle name="SAPBEXHLevel1 13 4" xfId="33012" xr:uid="{0D2081CB-BBFC-406D-9B09-8516E6B175E6}"/>
    <cellStyle name="SAPBEXHLevel1 13 5" xfId="14010" xr:uid="{28BE4921-96F9-48C6-A785-AAA00FFC531F}"/>
    <cellStyle name="SAPBEXHLevel1 14" xfId="3532" xr:uid="{6AD6CCB3-558D-49A5-9417-341EE59C1A74}"/>
    <cellStyle name="SAPBEXHLevel1 14 2" xfId="10656" xr:uid="{88FCAFDF-8F23-4C7B-8CF2-CD9983A1C028}"/>
    <cellStyle name="SAPBEXHLevel1 14 2 2" xfId="46625" xr:uid="{1747B5B5-4B00-4897-8D4E-49DCAD629E2C}"/>
    <cellStyle name="SAPBEXHLevel1 14 2 3" xfId="27874" xr:uid="{C7AB0321-08AB-4470-B931-3D3DFE41A561}"/>
    <cellStyle name="SAPBEXHLevel1 14 3" xfId="33209" xr:uid="{4C4A7ED4-6327-40F3-AF76-4B183C812388}"/>
    <cellStyle name="SAPBEXHLevel1 14 4" xfId="14190" xr:uid="{292AE362-D108-4B30-8210-759374EB5ECF}"/>
    <cellStyle name="SAPBEXHLevel1 15" xfId="3963" xr:uid="{65BA408D-FB8B-4805-A8EE-A168BE105E69}"/>
    <cellStyle name="SAPBEXHLevel1 15 2" xfId="5852" xr:uid="{926A6EFE-9933-4536-AEF3-4A3D4F5754E2}"/>
    <cellStyle name="SAPBEXHLevel1 15 2 2" xfId="11869" xr:uid="{E828C239-6F8F-488D-9A31-7A1AD717C927}"/>
    <cellStyle name="SAPBEXHLevel1 15 2 2 2" xfId="48690" xr:uid="{4D2F5FD6-D77B-423F-93BA-F7376CE646A0}"/>
    <cellStyle name="SAPBEXHLevel1 15 2 2 3" xfId="29939" xr:uid="{B191616C-D558-4841-B7C2-B1E4A0436F59}"/>
    <cellStyle name="SAPBEXHLevel1 15 2 3" xfId="35431" xr:uid="{AA34381F-BF0A-4D3C-8150-6610C7161CF0}"/>
    <cellStyle name="SAPBEXHLevel1 15 2 4" xfId="16257" xr:uid="{2A21B613-C293-43DB-9EBD-F6CEBC7DD9DF}"/>
    <cellStyle name="SAPBEXHLevel1 15 3" xfId="10871" xr:uid="{E61DC774-9F86-4EDF-96BA-E52859F1048C}"/>
    <cellStyle name="SAPBEXHLevel1 15 3 2" xfId="46973" xr:uid="{DCF9FAA6-2206-4BB3-80D3-39FCCA51D1E1}"/>
    <cellStyle name="SAPBEXHLevel1 15 3 3" xfId="28222" xr:uid="{85DE1C3C-5160-4B65-A35B-61FCD1F6E0EF}"/>
    <cellStyle name="SAPBEXHLevel1 15 4" xfId="33608" xr:uid="{D8D81533-5CA1-45CA-ADBB-B44ABC004F5D}"/>
    <cellStyle name="SAPBEXHLevel1 15 5" xfId="14542" xr:uid="{3DAF683B-D1D7-40B1-82F3-A80418D3F78C}"/>
    <cellStyle name="SAPBEXHLevel1 16" xfId="6029" xr:uid="{B9CAD745-4791-48FE-B1A8-F6AA27356AFA}"/>
    <cellStyle name="SAPBEXHLevel1 16 2" xfId="11928" xr:uid="{3DC48ED1-0815-43D4-9396-ECBBCE18E6AA}"/>
    <cellStyle name="SAPBEXHLevel1 16 2 2" xfId="48860" xr:uid="{3F1FCB89-B17B-4B0C-903E-8CAF4708B032}"/>
    <cellStyle name="SAPBEXHLevel1 16 2 3" xfId="30109" xr:uid="{8D89F019-0442-4160-ABCE-2C05418A58EC}"/>
    <cellStyle name="SAPBEXHLevel1 16 3" xfId="35602" xr:uid="{8066A20D-EB22-4819-BBE2-0496A5118740}"/>
    <cellStyle name="SAPBEXHLevel1 16 4" xfId="16427" xr:uid="{9227305A-7BE8-4248-88A8-4101F9E13DF1}"/>
    <cellStyle name="SAPBEXHLevel1 17" xfId="7980" xr:uid="{1F302C0F-1B8E-44BC-A7BE-E6447FE1B386}"/>
    <cellStyle name="SAPBEXHLevel1 17 2" xfId="11974" xr:uid="{AA09107F-A4BA-4670-B469-FB045AF3471E}"/>
    <cellStyle name="SAPBEXHLevel1 17 2 2" xfId="49334" xr:uid="{2E10588B-C2B0-423C-9ACF-A50CEBFD0838}"/>
    <cellStyle name="SAPBEXHLevel1 17 2 3" xfId="30586" xr:uid="{805C01AD-68A5-44E4-877F-5FC0E15451C7}"/>
    <cellStyle name="SAPBEXHLevel1 17 3" xfId="36301" xr:uid="{3267F31A-128A-418B-95F9-00DF4ADC6071}"/>
    <cellStyle name="SAPBEXHLevel1 17 4" xfId="16906" xr:uid="{121B4398-B050-4B5F-98B8-F220F79BF14B}"/>
    <cellStyle name="SAPBEXHLevel1 18" xfId="8180" xr:uid="{5494ECD0-BA75-4B9B-A86D-98A9392A3D29}"/>
    <cellStyle name="SAPBEXHLevel1 18 2" xfId="12027" xr:uid="{D70F08E8-58D2-466C-B56C-B92D088C369F}"/>
    <cellStyle name="SAPBEXHLevel1 18 2 2" xfId="49389" xr:uid="{615164C0-27B9-45FC-9867-61E1A7348AEB}"/>
    <cellStyle name="SAPBEXHLevel1 18 2 3" xfId="30641" xr:uid="{B7814488-66BC-4654-BFBC-528193984532}"/>
    <cellStyle name="SAPBEXHLevel1 18 3" xfId="36386" xr:uid="{B938E11F-F382-4D9E-8818-3A92EF21CC8E}"/>
    <cellStyle name="SAPBEXHLevel1 18 4" xfId="16961" xr:uid="{8685E3C0-BF97-498B-8DEA-E6D89070D3FD}"/>
    <cellStyle name="SAPBEXHLevel1 19" xfId="8729" xr:uid="{9A068C13-3181-49EB-8F21-D365A60A2C29}"/>
    <cellStyle name="SAPBEXHLevel1 19 2" xfId="12142" xr:uid="{4F36EAAF-39F7-4B60-AE06-5CFE9CDB9847}"/>
    <cellStyle name="SAPBEXHLevel1 19 2 2" xfId="36651" xr:uid="{6CCE48AA-36F0-4648-8191-92944B19C472}"/>
    <cellStyle name="SAPBEXHLevel1 19 3" xfId="17191" xr:uid="{5347F0D6-31A9-4CF7-BE84-B61B2286754F}"/>
    <cellStyle name="SAPBEXHLevel1 2" xfId="1411" xr:uid="{06989EAB-0ECB-4CA9-A72B-489A5349B53E}"/>
    <cellStyle name="SAPBEXHLevel1 2 10" xfId="2785" xr:uid="{3C39546A-F816-467D-A271-F9E31DF03B9A}"/>
    <cellStyle name="SAPBEXHLevel1 2 10 2" xfId="4873" xr:uid="{9F0F82C9-BB0D-4DAF-AB4C-770058B0A81E}"/>
    <cellStyle name="SAPBEXHLevel1 2 10 2 2" xfId="11235" xr:uid="{64C2E322-3CBA-4AD9-B68E-049EB8D5B7F8}"/>
    <cellStyle name="SAPBEXHLevel1 2 10 2 2 2" xfId="47716" xr:uid="{3952F569-60EE-43AA-8CD9-DCBE38CA3795}"/>
    <cellStyle name="SAPBEXHLevel1 2 10 2 2 3" xfId="28965" xr:uid="{6C2F2560-F2AE-4AB5-A4AE-10C6CB8BDE34}"/>
    <cellStyle name="SAPBEXHLevel1 2 10 2 3" xfId="34455" xr:uid="{548C7B9E-443A-4FCA-87DE-9D0287B98DFF}"/>
    <cellStyle name="SAPBEXHLevel1 2 10 2 4" xfId="15283" xr:uid="{A828F136-13E3-4341-85B0-F0894886341B}"/>
    <cellStyle name="SAPBEXHLevel1 2 10 3" xfId="10203" xr:uid="{CFD51D1D-BAF8-4A9A-A449-CF012E09A347}"/>
    <cellStyle name="SAPBEXHLevel1 2 10 3 2" xfId="45965" xr:uid="{17E5511E-A0BA-4E1D-8480-6630CDA4535D}"/>
    <cellStyle name="SAPBEXHLevel1 2 10 3 3" xfId="27214" xr:uid="{E274BD36-7BC4-44F8-AC2A-00507543C21E}"/>
    <cellStyle name="SAPBEXHLevel1 2 10 4" xfId="32500" xr:uid="{BB76AFE7-CEDD-47FD-B33F-CA705D5DF50D}"/>
    <cellStyle name="SAPBEXHLevel1 2 10 5" xfId="13503" xr:uid="{36FEA142-0B70-44C3-AD47-D4894D50E0FC}"/>
    <cellStyle name="SAPBEXHLevel1 2 11" xfId="3715" xr:uid="{E2C6041D-E1C9-467B-A897-817BB588B276}"/>
    <cellStyle name="SAPBEXHLevel1 2 11 2" xfId="5691" xr:uid="{8B5BF123-DB04-4481-AEC6-2BE24616A6AE}"/>
    <cellStyle name="SAPBEXHLevel1 2 11 2 2" xfId="11845" xr:uid="{AA5AA045-85EE-4DAC-AA37-373B1AE24465}"/>
    <cellStyle name="SAPBEXHLevel1 2 11 2 2 2" xfId="48531" xr:uid="{0358D78C-42D6-4F79-862D-0722A4115AFA}"/>
    <cellStyle name="SAPBEXHLevel1 2 11 2 2 3" xfId="29780" xr:uid="{B0D0E592-8D04-42B7-86B9-9E4152CFCBC6}"/>
    <cellStyle name="SAPBEXHLevel1 2 11 2 3" xfId="35271" xr:uid="{D5B203C3-093C-4C28-B57D-2BB1B20279B3}"/>
    <cellStyle name="SAPBEXHLevel1 2 11 2 4" xfId="16098" xr:uid="{4800DF37-633F-48B8-B528-ED39EF7A44E0}"/>
    <cellStyle name="SAPBEXHLevel1 2 11 3" xfId="10834" xr:uid="{A9FDE346-EE5E-4630-B979-C527D8D86B61}"/>
    <cellStyle name="SAPBEXHLevel1 2 11 3 2" xfId="46804" xr:uid="{F78C8ABE-BFF2-48E7-8F5F-C9FDE07B5F1C}"/>
    <cellStyle name="SAPBEXHLevel1 2 11 3 3" xfId="28053" xr:uid="{3297D567-53B4-4A07-905D-DF93CC937455}"/>
    <cellStyle name="SAPBEXHLevel1 2 11 4" xfId="33391" xr:uid="{67FAF187-4616-40C9-81DD-A8CD5B33EFB0}"/>
    <cellStyle name="SAPBEXHLevel1 2 11 5" xfId="14370" xr:uid="{4F3F82F1-38A6-4D75-BFAD-AA74CCC0D248}"/>
    <cellStyle name="SAPBEXHLevel1 2 12" xfId="2928" xr:uid="{5C284C12-43B5-43DA-8A6E-4D94DFD2F216}"/>
    <cellStyle name="SAPBEXHLevel1 2 12 2" xfId="5005" xr:uid="{3F16F4F3-6680-49C5-99D3-9A40FD0C09D0}"/>
    <cellStyle name="SAPBEXHLevel1 2 12 2 2" xfId="11366" xr:uid="{2CE12563-5D27-428F-BB3A-E5614A107717}"/>
    <cellStyle name="SAPBEXHLevel1 2 12 2 2 2" xfId="47848" xr:uid="{B1C6F46A-EFF7-49DD-961C-A94DFB4FC52F}"/>
    <cellStyle name="SAPBEXHLevel1 2 12 2 2 3" xfId="29097" xr:uid="{3EEE1E56-18CC-4A14-AF3C-4606E8EEE8A4}"/>
    <cellStyle name="SAPBEXHLevel1 2 12 2 3" xfId="34587" xr:uid="{8FCDEDF5-C6B9-45A9-8644-044068BC1B9E}"/>
    <cellStyle name="SAPBEXHLevel1 2 12 2 4" xfId="15415" xr:uid="{DE4F7D58-8D79-4D21-AED7-CEEF2322E921}"/>
    <cellStyle name="SAPBEXHLevel1 2 12 3" xfId="10327" xr:uid="{41AF5012-615F-4430-B0D2-D1E276CEE934}"/>
    <cellStyle name="SAPBEXHLevel1 2 12 3 2" xfId="46099" xr:uid="{42543A70-564C-4D60-A0CB-F6D405C417E9}"/>
    <cellStyle name="SAPBEXHLevel1 2 12 3 3" xfId="27348" xr:uid="{FDBDA7E1-4CCD-4457-8599-E6611F601B8B}"/>
    <cellStyle name="SAPBEXHLevel1 2 12 4" xfId="32643" xr:uid="{C863B729-2492-44C8-B2C7-9F8AC4DA389E}"/>
    <cellStyle name="SAPBEXHLevel1 2 12 5" xfId="13643" xr:uid="{4D4C961A-40F7-4F68-9549-105DD4ABDF5D}"/>
    <cellStyle name="SAPBEXHLevel1 2 13" xfId="3392" xr:uid="{9CC34602-B9EF-451E-8934-76438985321D}"/>
    <cellStyle name="SAPBEXHLevel1 2 13 2" xfId="10628" xr:uid="{BB2B7A96-2BBE-4FA1-AA54-520401C4E3D0}"/>
    <cellStyle name="SAPBEXHLevel1 2 13 2 2" xfId="46537" xr:uid="{7EA96095-0E4C-4473-9F80-5F85842F6DB1}"/>
    <cellStyle name="SAPBEXHLevel1 2 13 2 3" xfId="27786" xr:uid="{44BD96AE-9463-406A-8DEC-7C9E1C35D069}"/>
    <cellStyle name="SAPBEXHLevel1 2 13 3" xfId="33105" xr:uid="{3FAF5094-26EF-4148-994F-10D94602B018}"/>
    <cellStyle name="SAPBEXHLevel1 2 13 4" xfId="14101" xr:uid="{0735C303-77BC-4F75-B404-F10C358D4F91}"/>
    <cellStyle name="SAPBEXHLevel1 2 14" xfId="4352" xr:uid="{01B0F71F-6B01-493B-8844-F071D68C3415}"/>
    <cellStyle name="SAPBEXHLevel1 2 14 2" xfId="10939" xr:uid="{BF63A68C-CF72-45BA-8554-1661C8DF8610}"/>
    <cellStyle name="SAPBEXHLevel1 2 14 2 2" xfId="47195" xr:uid="{9F1D7344-E5E5-4FFA-9CF7-7CF6369B1951}"/>
    <cellStyle name="SAPBEXHLevel1 2 14 2 3" xfId="28444" xr:uid="{147EDF4B-5B0D-43B3-838F-96698915A896}"/>
    <cellStyle name="SAPBEXHLevel1 2 14 3" xfId="33934" xr:uid="{7B6EA9F0-C0DE-4128-B141-A190FEED8C4F}"/>
    <cellStyle name="SAPBEXHLevel1 2 14 4" xfId="14762" xr:uid="{EFBC4979-39BF-464E-A428-9F16ED93DF12}"/>
    <cellStyle name="SAPBEXHLevel1 2 15" xfId="7981" xr:uid="{2FFCB1BC-31F4-404E-8ECC-AADAB3540E0E}"/>
    <cellStyle name="SAPBEXHLevel1 2 15 2" xfId="11975" xr:uid="{0B89D2D6-F5D6-49C2-B533-CD227A1D410A}"/>
    <cellStyle name="SAPBEXHLevel1 2 15 2 2" xfId="49335" xr:uid="{F8C5E488-A853-4EB7-A9DE-7721922C0574}"/>
    <cellStyle name="SAPBEXHLevel1 2 15 2 3" xfId="30587" xr:uid="{43E9E95C-897A-4A3E-BAFE-3D870BB5182A}"/>
    <cellStyle name="SAPBEXHLevel1 2 15 3" xfId="36302" xr:uid="{62F44001-FFA5-4E90-A0C4-1BE12BDD71FF}"/>
    <cellStyle name="SAPBEXHLevel1 2 15 4" xfId="16907" xr:uid="{26868BC1-4D9B-44BC-BF85-5C22FFA90281}"/>
    <cellStyle name="SAPBEXHLevel1 2 16" xfId="8181" xr:uid="{89849BDA-DA92-483D-BB8B-A48D0F414EEB}"/>
    <cellStyle name="SAPBEXHLevel1 2 16 2" xfId="12028" xr:uid="{FE699294-BFE5-462E-8DE6-A1F3BB384057}"/>
    <cellStyle name="SAPBEXHLevel1 2 16 2 2" xfId="49390" xr:uid="{3E059F22-1E94-4F43-9874-063D2611E618}"/>
    <cellStyle name="SAPBEXHLevel1 2 16 2 3" xfId="30642" xr:uid="{6C4ACB7A-65B6-4820-B605-88659EF71820}"/>
    <cellStyle name="SAPBEXHLevel1 2 16 3" xfId="36387" xr:uid="{78B60FB0-98A0-4C4F-91BD-566264614C54}"/>
    <cellStyle name="SAPBEXHLevel1 2 16 4" xfId="16962" xr:uid="{B1BA8121-D574-45EF-AC71-0DE2443C6C89}"/>
    <cellStyle name="SAPBEXHLevel1 2 17" xfId="8836" xr:uid="{35235FB0-3294-4B67-ABEC-C6EDC2FF1656}"/>
    <cellStyle name="SAPBEXHLevel1 2 17 2" xfId="12210" xr:uid="{C5D7A2B9-4F50-4CC3-9E5C-53993F0E32AD}"/>
    <cellStyle name="SAPBEXHLevel1 2 17 2 2" xfId="36730" xr:uid="{F237979E-B264-4E34-A422-2021227A81C7}"/>
    <cellStyle name="SAPBEXHLevel1 2 17 3" xfId="17268" xr:uid="{830AF5EB-74FB-4977-BE2A-B3A4309F09B9}"/>
    <cellStyle name="SAPBEXHLevel1 2 18" xfId="9580" xr:uid="{91033D4E-7DB4-4435-8B7F-90B4D8698AD7}"/>
    <cellStyle name="SAPBEXHLevel1 2 18 2" xfId="12625" xr:uid="{79486BC3-2FF6-4DB0-B468-07775666A9AD}"/>
    <cellStyle name="SAPBEXHLevel1 2 18 2 2" xfId="37373" xr:uid="{9020F25B-A43B-43EA-A63A-596956D166E1}"/>
    <cellStyle name="SAPBEXHLevel1 2 18 3" xfId="17886" xr:uid="{A68F3727-9141-4928-A305-D70FD5C0A6BE}"/>
    <cellStyle name="SAPBEXHLevel1 2 19" xfId="9953" xr:uid="{2F4E57BA-5A96-408D-89EF-555304F4FE87}"/>
    <cellStyle name="SAPBEXHLevel1 2 19 2" xfId="38704" xr:uid="{A54A9A5A-4198-4CCF-A0E4-160F91B61B2E}"/>
    <cellStyle name="SAPBEXHLevel1 2 19 3" xfId="19226" xr:uid="{23422CA2-6A35-4C8C-870F-1B10D63185D9}"/>
    <cellStyle name="SAPBEXHLevel1 2 2" xfId="2642" xr:uid="{7B8F5659-8F81-4DAA-BCB4-12C7571350E6}"/>
    <cellStyle name="SAPBEXHLevel1 2 2 10" xfId="18538" xr:uid="{133600C2-3A1F-48EA-BAA9-EC63E26D973F}"/>
    <cellStyle name="SAPBEXHLevel1 2 2 10 2" xfId="38021" xr:uid="{812485EA-F3D3-4D27-9E3E-C5BD84074181}"/>
    <cellStyle name="SAPBEXHLevel1 2 2 11" xfId="20502" xr:uid="{8BDA083F-58D4-477C-832C-B452A787DB48}"/>
    <cellStyle name="SAPBEXHLevel1 2 2 11 2" xfId="39700" xr:uid="{122C0866-1FA2-454C-A21C-597E87919549}"/>
    <cellStyle name="SAPBEXHLevel1 2 2 12" xfId="22425" xr:uid="{3D630164-606D-4D38-A9DD-5E6D947F3F8C}"/>
    <cellStyle name="SAPBEXHLevel1 2 2 12 2" xfId="41217" xr:uid="{2737ECBA-2C68-4A26-97F4-D28A83646E38}"/>
    <cellStyle name="SAPBEXHLevel1 2 2 13" xfId="22496" xr:uid="{9BF4E736-8792-4738-94AA-DBE9FF427FA0}"/>
    <cellStyle name="SAPBEXHLevel1 2 2 13 2" xfId="41288" xr:uid="{3750A0C1-20AB-4A89-8E4C-BEC0C2622C55}"/>
    <cellStyle name="SAPBEXHLevel1 2 2 14" xfId="24080" xr:uid="{52CD9E83-548E-4916-9470-622364B79BD2}"/>
    <cellStyle name="SAPBEXHLevel1 2 2 14 2" xfId="42860" xr:uid="{6F0F18A7-C72E-4C96-A83A-4E5513CC39D0}"/>
    <cellStyle name="SAPBEXHLevel1 2 2 15" xfId="24513" xr:uid="{88C33190-98CC-4A23-A7A6-89F721865806}"/>
    <cellStyle name="SAPBEXHLevel1 2 2 15 2" xfId="43293" xr:uid="{6C769247-4C7A-45C8-8458-430CBD5C91B8}"/>
    <cellStyle name="SAPBEXHLevel1 2 2 16" xfId="24485" xr:uid="{380C9F28-52E1-4822-9875-8BD6C2CB83F0}"/>
    <cellStyle name="SAPBEXHLevel1 2 2 16 2" xfId="43265" xr:uid="{64E827B4-C2A8-4519-B7FE-273D777E1895}"/>
    <cellStyle name="SAPBEXHLevel1 2 2 17" xfId="25301" xr:uid="{DFADC26C-6BD1-44C2-83D1-88985255BCAA}"/>
    <cellStyle name="SAPBEXHLevel1 2 2 17 2" xfId="44077" xr:uid="{27B12F5A-5FCA-4CB8-AB3E-D8BE2D3DEF3D}"/>
    <cellStyle name="SAPBEXHLevel1 2 2 18" xfId="23231" xr:uid="{5565C3E8-C220-47AB-8BA4-15CCF9899A76}"/>
    <cellStyle name="SAPBEXHLevel1 2 2 18 2" xfId="42021" xr:uid="{D8956888-44A4-4BA0-9CD0-3BA74476E878}"/>
    <cellStyle name="SAPBEXHLevel1 2 2 19" xfId="23853" xr:uid="{5A075B7A-653D-4225-9837-26224214F10B}"/>
    <cellStyle name="SAPBEXHLevel1 2 2 19 2" xfId="42636" xr:uid="{F4EA2356-4EFF-4D3D-8DC2-237B11040E8D}"/>
    <cellStyle name="SAPBEXHLevel1 2 2 2" xfId="4740" xr:uid="{7B242B07-4636-4882-A7C0-1653C3782D58}"/>
    <cellStyle name="SAPBEXHLevel1 2 2 2 2" xfId="9429" xr:uid="{3A4AA20C-21B7-4E18-9760-1F7682D60407}"/>
    <cellStyle name="SAPBEXHLevel1 2 2 2 2 2" xfId="12491" xr:uid="{3027302D-7309-4388-BD57-EC1BD9CC03EA}"/>
    <cellStyle name="SAPBEXHLevel1 2 2 2 2 2 2" xfId="37240" xr:uid="{1B3E6154-24AE-49E9-8BE8-E7F90A922928}"/>
    <cellStyle name="SAPBEXHLevel1 2 2 2 2 3" xfId="17751" xr:uid="{426EE5DF-4716-4E9F-BD29-BDA1DEB09C8D}"/>
    <cellStyle name="SAPBEXHLevel1 2 2 2 3" xfId="9803" xr:uid="{1C740537-595C-48D2-BF9A-5EA158F6038C}"/>
    <cellStyle name="SAPBEXHLevel1 2 2 2 3 2" xfId="12820" xr:uid="{89306443-EC12-42E3-A911-96A88E5E51C9}"/>
    <cellStyle name="SAPBEXHLevel1 2 2 2 3 2 2" xfId="37580" xr:uid="{680236E0-35A9-4893-8A96-A701744DC19E}"/>
    <cellStyle name="SAPBEXHLevel1 2 2 2 3 3" xfId="18092" xr:uid="{9D061196-40E9-48BF-B903-D3DD7316E2A1}"/>
    <cellStyle name="SAPBEXHLevel1 2 2 2 4" xfId="11102" xr:uid="{D2BDB3F7-1D16-4F19-9ECA-0C5B0893FAC5}"/>
    <cellStyle name="SAPBEXHLevel1 2 2 2 4 2" xfId="47583" xr:uid="{488466E1-AD9A-4F38-A2C0-F5CA91CBA45B}"/>
    <cellStyle name="SAPBEXHLevel1 2 2 2 4 3" xfId="28832" xr:uid="{862819F4-1A2C-455F-AB96-5971F7B16DAB}"/>
    <cellStyle name="SAPBEXHLevel1 2 2 2 5" xfId="34322" xr:uid="{BFB38EFC-90EA-4233-A4B7-7DF159DF0D4A}"/>
    <cellStyle name="SAPBEXHLevel1 2 2 2 6" xfId="15150" xr:uid="{C7470C69-BBF6-4308-BD41-F67A6D266800}"/>
    <cellStyle name="SAPBEXHLevel1 2 2 20" xfId="26109" xr:uid="{8B22DA12-0C08-4AC9-9A29-A13295EB0255}"/>
    <cellStyle name="SAPBEXHLevel1 2 2 20 2" xfId="44880" xr:uid="{39C9ED3F-E923-448B-8D9E-3C0BB0B7C518}"/>
    <cellStyle name="SAPBEXHLevel1 2 2 21" xfId="26205" xr:uid="{AA827FA1-2602-4498-9FFF-75AAA325CC2D}"/>
    <cellStyle name="SAPBEXHLevel1 2 2 21 2" xfId="44976" xr:uid="{C26B3759-FE83-4DCC-940F-913707004147}"/>
    <cellStyle name="SAPBEXHLevel1 2 2 22" xfId="23676" xr:uid="{63F2BADE-D267-4294-A0E0-25AF52DD9984}"/>
    <cellStyle name="SAPBEXHLevel1 2 2 22 2" xfId="42460" xr:uid="{79EE91A7-BADB-4D88-8199-66FEC978839E}"/>
    <cellStyle name="SAPBEXHLevel1 2 2 23" xfId="25697" xr:uid="{E34D6C74-2F64-4A3E-B57B-CC7584CE0822}"/>
    <cellStyle name="SAPBEXHLevel1 2 2 23 2" xfId="44472" xr:uid="{029AE06A-BA01-412A-A89A-6F856CD05636}"/>
    <cellStyle name="SAPBEXHLevel1 2 2 24" xfId="27098" xr:uid="{780BD8E6-F2DC-4F1E-BE05-7E51D81D3662}"/>
    <cellStyle name="SAPBEXHLevel1 2 2 24 2" xfId="45849" xr:uid="{CC59A63A-BB1F-4A34-8B38-F49AFF3B41E1}"/>
    <cellStyle name="SAPBEXHLevel1 2 2 25" xfId="32357" xr:uid="{A0F7923D-8942-4BA5-8BF7-7FA288144A12}"/>
    <cellStyle name="SAPBEXHLevel1 2 2 26" xfId="31392" xr:uid="{2092F12A-D678-4248-B29F-5D53598230E5}"/>
    <cellStyle name="SAPBEXHLevel1 2 2 27" xfId="13361" xr:uid="{F12ACD01-A157-4594-A3E7-33B8A2D806E1}"/>
    <cellStyle name="SAPBEXHLevel1 2 2 3" xfId="9082" xr:uid="{A09B7372-F4B0-4CCE-914B-67DFA3D9835E}"/>
    <cellStyle name="SAPBEXHLevel1 2 2 3 2" xfId="12307" xr:uid="{8BA773A7-DC35-4CD5-811D-C4EDB03A5023}"/>
    <cellStyle name="SAPBEXHLevel1 2 2 3 2 2" xfId="36929" xr:uid="{37ACE1D7-73D2-47E5-8633-A85B77D3E8A9}"/>
    <cellStyle name="SAPBEXHLevel1 2 2 3 3" xfId="17450" xr:uid="{EC82F4EB-13B9-4BF5-A888-C539F66EE318}"/>
    <cellStyle name="SAPBEXHLevel1 2 2 4" xfId="19549" xr:uid="{60091C2D-5398-4B31-8B7C-EEF6FC03BF21}"/>
    <cellStyle name="SAPBEXHLevel1 2 2 4 2" xfId="39025" xr:uid="{5155005F-72E6-4436-838E-E89E823DC875}"/>
    <cellStyle name="SAPBEXHLevel1 2 2 5" xfId="18359" xr:uid="{A3FC4D54-0514-440C-9DA8-D68611438826}"/>
    <cellStyle name="SAPBEXHLevel1 2 2 5 2" xfId="37843" xr:uid="{D20FAAE3-EDA3-476E-88A3-6EBF530DD901}"/>
    <cellStyle name="SAPBEXHLevel1 2 2 6" xfId="18920" xr:uid="{FF7C0160-4364-424C-9F8C-BED1364C234C}"/>
    <cellStyle name="SAPBEXHLevel1 2 2 6 2" xfId="38401" xr:uid="{183DD0FA-AE7A-45E7-9F90-4409833C00BD}"/>
    <cellStyle name="SAPBEXHLevel1 2 2 7" xfId="19102" xr:uid="{DA7E69C4-48B4-478C-8069-2AEBBE5C0959}"/>
    <cellStyle name="SAPBEXHLevel1 2 2 7 2" xfId="38581" xr:uid="{D1C04BDD-42E0-46F6-8F2B-73D56009EFE7}"/>
    <cellStyle name="SAPBEXHLevel1 2 2 8" xfId="19067" xr:uid="{9635663F-EDB0-4321-A6C8-AB7627742ADA}"/>
    <cellStyle name="SAPBEXHLevel1 2 2 8 2" xfId="38546" xr:uid="{FB23D819-DE7A-407F-8F7E-9508108BA3C8}"/>
    <cellStyle name="SAPBEXHLevel1 2 2 9" xfId="21604" xr:uid="{AEEDB228-02BB-4E94-B551-3D8827A6246E}"/>
    <cellStyle name="SAPBEXHLevel1 2 2 9 2" xfId="40405" xr:uid="{A7AF07DA-2DA8-4FA5-B4E4-60724A69F9E9}"/>
    <cellStyle name="SAPBEXHLevel1 2 20" xfId="18442" xr:uid="{1A3A550D-C164-4D5A-9D62-09B199B38770}"/>
    <cellStyle name="SAPBEXHLevel1 2 20 2" xfId="37925" xr:uid="{CC0D3438-E632-4017-BEAE-EE30B40FE8F5}"/>
    <cellStyle name="SAPBEXHLevel1 2 21" xfId="21728" xr:uid="{E9F0DB4E-C585-427B-AF34-E3C536BEAE2D}"/>
    <cellStyle name="SAPBEXHLevel1 2 21 2" xfId="40527" xr:uid="{CCFF1148-A83D-4691-B40B-B2E3EBE59DD5}"/>
    <cellStyle name="SAPBEXHLevel1 2 22" xfId="21919" xr:uid="{438B3E50-2443-4F9E-A618-CCD250C88719}"/>
    <cellStyle name="SAPBEXHLevel1 2 22 2" xfId="40717" xr:uid="{9F9FAAE2-494C-4E27-9720-6887E200FE64}"/>
    <cellStyle name="SAPBEXHLevel1 2 23" xfId="18755" xr:uid="{7E7EC8F4-4D33-427A-B7C6-5AC01621A1C5}"/>
    <cellStyle name="SAPBEXHLevel1 2 23 2" xfId="38236" xr:uid="{298F6AB1-F7EA-4AF5-8125-B6165771AE5A}"/>
    <cellStyle name="SAPBEXHLevel1 2 24" xfId="22203" xr:uid="{36E1A5D4-AFF6-407A-9392-7FF8C03EE320}"/>
    <cellStyle name="SAPBEXHLevel1 2 24 2" xfId="40998" xr:uid="{EC147B26-C373-4626-9CD1-A823129A456A}"/>
    <cellStyle name="SAPBEXHLevel1 2 25" xfId="22341" xr:uid="{B41CBAB4-352C-4580-8899-2B443B9B6A88}"/>
    <cellStyle name="SAPBEXHLevel1 2 25 2" xfId="41134" xr:uid="{FE744AC8-8024-49CF-B310-0852AD44D811}"/>
    <cellStyle name="SAPBEXHLevel1 2 26" xfId="21733" xr:uid="{EE6584F8-B677-459A-9901-3DBE1EAB6C76}"/>
    <cellStyle name="SAPBEXHLevel1 2 26 2" xfId="40532" xr:uid="{BA8D6625-70D5-4FD7-9A87-2CEE29599B54}"/>
    <cellStyle name="SAPBEXHLevel1 2 27" xfId="22480" xr:uid="{32488153-3131-491A-B224-AFA95ABC21AA}"/>
    <cellStyle name="SAPBEXHLevel1 2 27 2" xfId="41272" xr:uid="{0A7F3219-6149-4D33-A1B9-C445F5CCAAA8}"/>
    <cellStyle name="SAPBEXHLevel1 2 28" xfId="22626" xr:uid="{225E2D6C-1FC0-49C6-83A6-76C8A29BA24E}"/>
    <cellStyle name="SAPBEXHLevel1 2 28 2" xfId="41418" xr:uid="{C530FE0A-5057-4A81-AFA5-9E826F32A7DD}"/>
    <cellStyle name="SAPBEXHLevel1 2 29" xfId="23727" xr:uid="{D4F17B58-9D8E-4274-A997-8708E7F58224}"/>
    <cellStyle name="SAPBEXHLevel1 2 29 2" xfId="42511" xr:uid="{F5916965-0A9B-46B2-8CBB-B9B076B04580}"/>
    <cellStyle name="SAPBEXHLevel1 2 3" xfId="3199" xr:uid="{FB27DF54-E71F-4A0C-A5F1-E58CB7AAC346}"/>
    <cellStyle name="SAPBEXHLevel1 2 3 10" xfId="21811" xr:uid="{FE4C84D0-2B03-4154-820D-1516F882A65B}"/>
    <cellStyle name="SAPBEXHLevel1 2 3 10 2" xfId="40609" xr:uid="{7EA8540E-FF46-4692-BFE1-6445F438F352}"/>
    <cellStyle name="SAPBEXHLevel1 2 3 11" xfId="20298" xr:uid="{73C96506-3676-4FBD-83BF-FB8F3356BFAB}"/>
    <cellStyle name="SAPBEXHLevel1 2 3 11 2" xfId="39579" xr:uid="{0F00A419-2F1D-4FED-BBC2-14A670A7C2F3}"/>
    <cellStyle name="SAPBEXHLevel1 2 3 12" xfId="18386" xr:uid="{772528F7-8322-485D-AA2C-C7410B1C4891}"/>
    <cellStyle name="SAPBEXHLevel1 2 3 12 2" xfId="37870" xr:uid="{874AD8FE-E1CB-44CE-B650-8AA6FBE53DBA}"/>
    <cellStyle name="SAPBEXHLevel1 2 3 13" xfId="21537" xr:uid="{EBBA4F1C-EF58-4F66-ADA8-198BFB6B2E90}"/>
    <cellStyle name="SAPBEXHLevel1 2 3 13 2" xfId="40338" xr:uid="{773FC21B-95EE-4B15-AB68-2E5686B00AB3}"/>
    <cellStyle name="SAPBEXHLevel1 2 3 14" xfId="18206" xr:uid="{726C5F25-23D9-4EE9-BC87-F0CB83E2140F}"/>
    <cellStyle name="SAPBEXHLevel1 2 3 14 2" xfId="37690" xr:uid="{2091FC1C-21BD-4653-9054-EA17CDC2B2F6}"/>
    <cellStyle name="SAPBEXHLevel1 2 3 15" xfId="24297" xr:uid="{361B1F64-8F3B-4AB6-B860-D876F8CBA62C}"/>
    <cellStyle name="SAPBEXHLevel1 2 3 15 2" xfId="43077" xr:uid="{30ACD24B-5E61-4683-B078-425FDC95A6E5}"/>
    <cellStyle name="SAPBEXHLevel1 2 3 16" xfId="23347" xr:uid="{59C3FE27-06EE-464E-87BB-EF1C5C5A2017}"/>
    <cellStyle name="SAPBEXHLevel1 2 3 16 2" xfId="42135" xr:uid="{FC134000-5EDA-4815-9A87-457E02D01864}"/>
    <cellStyle name="SAPBEXHLevel1 2 3 17" xfId="22901" xr:uid="{E4D0A646-8DB0-45F5-94E5-8AA7AA85F546}"/>
    <cellStyle name="SAPBEXHLevel1 2 3 17 2" xfId="41692" xr:uid="{70ADD389-FBFC-45C4-9743-2D47D4D29EC8}"/>
    <cellStyle name="SAPBEXHLevel1 2 3 18" xfId="24551" xr:uid="{23714912-ADDE-4B24-BEFD-854B9FE1FA08}"/>
    <cellStyle name="SAPBEXHLevel1 2 3 18 2" xfId="43331" xr:uid="{A5222A2F-EA75-4FA8-B344-0CACDF8F90E4}"/>
    <cellStyle name="SAPBEXHLevel1 2 3 19" xfId="23355" xr:uid="{A617DBDD-25AC-4E54-9D1F-C4C7949B43D8}"/>
    <cellStyle name="SAPBEXHLevel1 2 3 19 2" xfId="42143" xr:uid="{D8AAAA88-8648-4578-BABE-862D1B2CD342}"/>
    <cellStyle name="SAPBEXHLevel1 2 3 2" xfId="5271" xr:uid="{3D8CC19A-86C1-4E61-B5FF-97E81FFE5612}"/>
    <cellStyle name="SAPBEXHLevel1 2 3 2 2" xfId="11490" xr:uid="{9443AD4C-FC8B-4810-972F-8E13E3BB205C}"/>
    <cellStyle name="SAPBEXHLevel1 2 3 2 2 2" xfId="48114" xr:uid="{A4431845-4646-4A43-871F-291078A48BA9}"/>
    <cellStyle name="SAPBEXHLevel1 2 3 2 2 3" xfId="29363" xr:uid="{8AE77AD1-F4A8-4C50-919E-AD580AAE776E}"/>
    <cellStyle name="SAPBEXHLevel1 2 3 2 3" xfId="34853" xr:uid="{209A9BEA-CC38-4ED0-8EF9-4A59FC0E0A29}"/>
    <cellStyle name="SAPBEXHLevel1 2 3 2 4" xfId="15681" xr:uid="{4C5A3943-8717-4D67-A915-8560EBB7BE88}"/>
    <cellStyle name="SAPBEXHLevel1 2 3 20" xfId="25318" xr:uid="{48E4295B-6840-4963-A348-827D19E7A46D}"/>
    <cellStyle name="SAPBEXHLevel1 2 3 20 2" xfId="44094" xr:uid="{AAA0C548-077D-4DBD-80F7-25EB12ED6E3D}"/>
    <cellStyle name="SAPBEXHLevel1 2 3 21" xfId="24892" xr:uid="{A897C3BC-404A-4E64-8C87-B8B762FF5D24}"/>
    <cellStyle name="SAPBEXHLevel1 2 3 21 2" xfId="43670" xr:uid="{1CCE0E3D-8BFA-4606-A968-3A0D1AEC40BD}"/>
    <cellStyle name="SAPBEXHLevel1 2 3 22" xfId="25423" xr:uid="{93ECF0D3-1BD2-4304-81CA-C8C90165F203}"/>
    <cellStyle name="SAPBEXHLevel1 2 3 22 2" xfId="44199" xr:uid="{2A3453CF-F160-461A-AB74-36610E1C53DF}"/>
    <cellStyle name="SAPBEXHLevel1 2 3 23" xfId="25937" xr:uid="{B888449F-3877-4D2F-8371-B9894EB71D57}"/>
    <cellStyle name="SAPBEXHLevel1 2 3 23 2" xfId="44709" xr:uid="{CE98F2FD-B40C-44E8-93B5-40B32C94D67E}"/>
    <cellStyle name="SAPBEXHLevel1 2 3 24" xfId="26351" xr:uid="{0D152C74-FBC0-4B68-929D-39569606F776}"/>
    <cellStyle name="SAPBEXHLevel1 2 3 24 2" xfId="45122" xr:uid="{ACF42FD7-DCF6-4E58-85A4-F5FBE5B601FD}"/>
    <cellStyle name="SAPBEXHLevel1 2 3 25" xfId="27607" xr:uid="{4348FBDF-F129-476A-A802-AB8AAD3A5DB4}"/>
    <cellStyle name="SAPBEXHLevel1 2 3 25 2" xfId="46358" xr:uid="{20D58034-2F7A-4B76-B43C-543BB6598DFC}"/>
    <cellStyle name="SAPBEXHLevel1 2 3 26" xfId="32912" xr:uid="{B518DB1E-63B4-4DE5-B507-D1FAE9A9C4B7}"/>
    <cellStyle name="SAPBEXHLevel1 2 3 27" xfId="31338" xr:uid="{3CD2A874-A9CF-4B49-AF59-BD14EB3D56E7}"/>
    <cellStyle name="SAPBEXHLevel1 2 3 28" xfId="13912" xr:uid="{3CCA551D-94E5-42D9-813B-DAB19B99BFBD}"/>
    <cellStyle name="SAPBEXHLevel1 2 3 3" xfId="9272" xr:uid="{3A4B8DFA-4794-442C-806B-6D74642141AB}"/>
    <cellStyle name="SAPBEXHLevel1 2 3 3 2" xfId="12340" xr:uid="{DA503C55-0006-4A23-AECB-CEBCC256558F}"/>
    <cellStyle name="SAPBEXHLevel1 2 3 3 2 2" xfId="37089" xr:uid="{FBB51715-A0CE-4877-AF16-D356904C9FE3}"/>
    <cellStyle name="SAPBEXHLevel1 2 3 3 3" xfId="17600" xr:uid="{E68AB678-BBFC-497D-B665-EB3D66CF1066}"/>
    <cellStyle name="SAPBEXHLevel1 2 3 4" xfId="9652" xr:uid="{3AF95B9B-87F7-424D-A1E2-979EF3B583E2}"/>
    <cellStyle name="SAPBEXHLevel1 2 3 4 2" xfId="12669" xr:uid="{BE97A895-A40D-40C3-94A3-3C8BF8C9069D}"/>
    <cellStyle name="SAPBEXHLevel1 2 3 4 2 2" xfId="37429" xr:uid="{8B32A921-7D88-4589-8791-99F856AA3C6D}"/>
    <cellStyle name="SAPBEXHLevel1 2 3 4 3" xfId="17941" xr:uid="{490304FB-BCE7-4721-A79B-E36E7B078D6F}"/>
    <cellStyle name="SAPBEXHLevel1 2 3 5" xfId="10443" xr:uid="{32DFF57D-00C3-450D-A3D6-3ABBD25642B4}"/>
    <cellStyle name="SAPBEXHLevel1 2 3 5 2" xfId="39238" xr:uid="{63F46461-267B-449C-A6CB-3F4048794428}"/>
    <cellStyle name="SAPBEXHLevel1 2 3 5 3" xfId="19771" xr:uid="{3C5A6303-58C0-4BF8-8714-BAAF3708B795}"/>
    <cellStyle name="SAPBEXHLevel1 2 3 6" xfId="18277" xr:uid="{F566DC0A-BA75-4A09-A166-1368E236145F}"/>
    <cellStyle name="SAPBEXHLevel1 2 3 6 2" xfId="37761" xr:uid="{5BC970C0-F339-41B9-B75D-63C708B5CB94}"/>
    <cellStyle name="SAPBEXHLevel1 2 3 7" xfId="21143" xr:uid="{82E39543-9B59-4774-AB02-B5DF6C9244F3}"/>
    <cellStyle name="SAPBEXHLevel1 2 3 7 2" xfId="39945" xr:uid="{2D664C4F-DAB8-4976-B059-0EB2770E8570}"/>
    <cellStyle name="SAPBEXHLevel1 2 3 8" xfId="20476" xr:uid="{D38F6309-B4AD-46E5-AD63-61E710083F04}"/>
    <cellStyle name="SAPBEXHLevel1 2 3 8 2" xfId="39674" xr:uid="{311038B8-8A25-4876-B4BC-4593C02FFD63}"/>
    <cellStyle name="SAPBEXHLevel1 2 3 9" xfId="20038" xr:uid="{C7076FAF-FE8E-4879-8218-401CDE89521B}"/>
    <cellStyle name="SAPBEXHLevel1 2 3 9 2" xfId="39350" xr:uid="{46F8E14A-FC95-4DF0-88AB-6DC74206C537}"/>
    <cellStyle name="SAPBEXHLevel1 2 30" xfId="23009" xr:uid="{474BA81B-A657-4E71-9B48-0926F2C5B40E}"/>
    <cellStyle name="SAPBEXHLevel1 2 30 2" xfId="41799" xr:uid="{FA7946CC-39AD-49F8-A3B1-67358CD33039}"/>
    <cellStyle name="SAPBEXHLevel1 2 31" xfId="25637" xr:uid="{88C501A1-CBC2-4DB3-81FA-8E23D7406398}"/>
    <cellStyle name="SAPBEXHLevel1 2 31 2" xfId="44412" xr:uid="{9D5079E4-9B04-4B0E-95E4-769B1B04479E}"/>
    <cellStyle name="SAPBEXHLevel1 2 32" xfId="25817" xr:uid="{5C1EE884-64AB-4C4E-B620-53FF1FF83BB7}"/>
    <cellStyle name="SAPBEXHLevel1 2 32 2" xfId="44591" xr:uid="{3BA1A61A-B4C1-461B-BDAC-9FE089375CF0}"/>
    <cellStyle name="SAPBEXHLevel1 2 33" xfId="25991" xr:uid="{C92A8F01-FA30-4FAF-820C-D7AB83E707DB}"/>
    <cellStyle name="SAPBEXHLevel1 2 33 2" xfId="44763" xr:uid="{9993B3A5-D7BC-4511-8C3C-A86921F0F2A2}"/>
    <cellStyle name="SAPBEXHLevel1 2 34" xfId="25184" xr:uid="{F0B0A1E0-7209-48A2-A9F7-9BA53EB5EA70}"/>
    <cellStyle name="SAPBEXHLevel1 2 34 2" xfId="43960" xr:uid="{9F08C7B9-15E8-4B2D-9734-946025CCD653}"/>
    <cellStyle name="SAPBEXHLevel1 2 35" xfId="26185" xr:uid="{E61C3FE8-C8C3-4C4B-9820-851266DEF1B9}"/>
    <cellStyle name="SAPBEXHLevel1 2 35 2" xfId="44956" xr:uid="{9842AA57-4DE8-4B11-9459-683334D579B9}"/>
    <cellStyle name="SAPBEXHLevel1 2 36" xfId="26395" xr:uid="{1842A182-F532-4ABE-9EBC-598D6B1F4C77}"/>
    <cellStyle name="SAPBEXHLevel1 2 36 2" xfId="45166" xr:uid="{5A848BF4-6220-4B32-B379-83157DCCF425}"/>
    <cellStyle name="SAPBEXHLevel1 2 37" xfId="26497" xr:uid="{0605C77E-772A-43C1-94E6-9BDA2B67D47D}"/>
    <cellStyle name="SAPBEXHLevel1 2 37 2" xfId="45267" xr:uid="{0CFEAAD8-AC7F-4A28-A172-CA64576D3203}"/>
    <cellStyle name="SAPBEXHLevel1 2 38" xfId="26569" xr:uid="{0C468EC2-5E52-4830-90DB-4C69F69453A7}"/>
    <cellStyle name="SAPBEXHLevel1 2 38 2" xfId="45339" xr:uid="{4C082180-72C4-4717-A797-55A704DA0714}"/>
    <cellStyle name="SAPBEXHLevel1 2 39" xfId="31738" xr:uid="{7EE9571D-EB43-4482-A512-9C8BBD131BC7}"/>
    <cellStyle name="SAPBEXHLevel1 2 4" xfId="3261" xr:uid="{E31EA121-96A6-4942-A0B6-C72A109B6827}"/>
    <cellStyle name="SAPBEXHLevel1 2 4 10" xfId="21271" xr:uid="{886A983E-59EF-4189-BC23-C526D33B769C}"/>
    <cellStyle name="SAPBEXHLevel1 2 4 10 2" xfId="40073" xr:uid="{AE909352-24BB-4001-A4B6-2A9E48C9CC8A}"/>
    <cellStyle name="SAPBEXHLevel1 2 4 11" xfId="22604" xr:uid="{530BE864-97FA-4736-B747-A069B6E85503}"/>
    <cellStyle name="SAPBEXHLevel1 2 4 11 2" xfId="41396" xr:uid="{23ECB23E-BB3E-45AF-8E99-438A090A8A0A}"/>
    <cellStyle name="SAPBEXHLevel1 2 4 12" xfId="22661" xr:uid="{5FCA5A9E-6F8C-41FD-9760-49EDA63E2511}"/>
    <cellStyle name="SAPBEXHLevel1 2 4 12 2" xfId="41453" xr:uid="{DA83542D-506B-4743-A832-1225467A768F}"/>
    <cellStyle name="SAPBEXHLevel1 2 4 13" xfId="25140" xr:uid="{26F3AF86-7481-4B82-A965-FF104107989C}"/>
    <cellStyle name="SAPBEXHLevel1 2 4 13 2" xfId="43916" xr:uid="{EC872FA0-C248-41D7-9725-C60E9FFC3D73}"/>
    <cellStyle name="SAPBEXHLevel1 2 4 14" xfId="25598" xr:uid="{7CD53CC4-3F01-4076-AEE9-E35DF6696E75}"/>
    <cellStyle name="SAPBEXHLevel1 2 4 14 2" xfId="44373" xr:uid="{4485830A-DF41-44AC-A7BD-BE7543856DB8}"/>
    <cellStyle name="SAPBEXHLevel1 2 4 15" xfId="25777" xr:uid="{D2B890B4-A97C-461B-A27C-F86308A57108}"/>
    <cellStyle name="SAPBEXHLevel1 2 4 15 2" xfId="44551" xr:uid="{67F4D00E-208C-42AA-8F97-BF5E5F92F5AE}"/>
    <cellStyle name="SAPBEXHLevel1 2 4 16" xfId="25945" xr:uid="{0601AE46-989A-49A4-AF74-453B51B62901}"/>
    <cellStyle name="SAPBEXHLevel1 2 4 16 2" xfId="44717" xr:uid="{D4D32392-D3D5-4BB0-8F23-84DFC127D189}"/>
    <cellStyle name="SAPBEXHLevel1 2 4 17" xfId="26114" xr:uid="{2AB3F390-BFCD-4B64-BFEE-DD62611ACFB5}"/>
    <cellStyle name="SAPBEXHLevel1 2 4 17 2" xfId="44885" xr:uid="{6DD4BE78-7CE6-4FF0-8C95-B0E731EDBEEB}"/>
    <cellStyle name="SAPBEXHLevel1 2 4 18" xfId="25614" xr:uid="{0D6A0FB6-0CD7-4AAC-A506-A4374C5A2E63}"/>
    <cellStyle name="SAPBEXHLevel1 2 4 18 2" xfId="44389" xr:uid="{694AD699-672C-4814-9BD0-1123A805E4DA}"/>
    <cellStyle name="SAPBEXHLevel1 2 4 19" xfId="26364" xr:uid="{46ADD338-0ADD-45F4-B6F4-409D12E73F28}"/>
    <cellStyle name="SAPBEXHLevel1 2 4 19 2" xfId="45135" xr:uid="{7015CC3A-BB84-44E4-BB5D-DC7C44DEC958}"/>
    <cellStyle name="SAPBEXHLevel1 2 4 2" xfId="5327" xr:uid="{79E95093-5AA3-4AD7-A65A-C5E36D0E0A9F}"/>
    <cellStyle name="SAPBEXHLevel1 2 4 2 2" xfId="11546" xr:uid="{3D6765B8-B11F-41CD-A949-47CA6434F7FD}"/>
    <cellStyle name="SAPBEXHLevel1 2 4 2 2 2" xfId="48170" xr:uid="{AF140E3C-E9DA-4C9E-954E-C250BDEF3C98}"/>
    <cellStyle name="SAPBEXHLevel1 2 4 2 2 3" xfId="29419" xr:uid="{A5DDAE85-E92D-4D91-BC90-4FB8A343B4D7}"/>
    <cellStyle name="SAPBEXHLevel1 2 4 2 3" xfId="34909" xr:uid="{E2E2893F-7235-4E7C-9175-7B95FDF32404}"/>
    <cellStyle name="SAPBEXHLevel1 2 4 2 4" xfId="15737" xr:uid="{372D86B0-85EB-47D5-8D3D-22FFB86C26F1}"/>
    <cellStyle name="SAPBEXHLevel1 2 4 20" xfId="26469" xr:uid="{A0BCC6DC-52C4-4496-A93A-6545865E7861}"/>
    <cellStyle name="SAPBEXHLevel1 2 4 20 2" xfId="45239" xr:uid="{46506377-FBC4-408C-8947-15D3C05A10BE}"/>
    <cellStyle name="SAPBEXHLevel1 2 4 21" xfId="26547" xr:uid="{3E0C3DDD-40A1-4C60-8C16-A56FD248AED1}"/>
    <cellStyle name="SAPBEXHLevel1 2 4 21 2" xfId="45317" xr:uid="{3E6647A1-7523-4D7D-9643-A9E41403B758}"/>
    <cellStyle name="SAPBEXHLevel1 2 4 22" xfId="26604" xr:uid="{E7FB4994-003F-47BB-B089-F9CFBA86C1E3}"/>
    <cellStyle name="SAPBEXHLevel1 2 4 22 2" xfId="45374" xr:uid="{5E95710A-4F3E-42C4-8B6A-AE436EDBCBD1}"/>
    <cellStyle name="SAPBEXHLevel1 2 4 23" xfId="32974" xr:uid="{9BE7BE58-2BBF-4FCA-9DBA-6E2ACC029FEC}"/>
    <cellStyle name="SAPBEXHLevel1 2 4 24" xfId="31554" xr:uid="{73DE5909-8F94-42F3-91FE-CC246504C9F1}"/>
    <cellStyle name="SAPBEXHLevel1 2 4 25" xfId="13973" xr:uid="{FFC129B1-207E-4721-8031-62BB5A854B87}"/>
    <cellStyle name="SAPBEXHLevel1 2 4 3" xfId="10504" xr:uid="{5D9A2078-30CF-41F5-BB39-CE42468B8DEA}"/>
    <cellStyle name="SAPBEXHLevel1 2 4 3 2" xfId="39870" xr:uid="{1903487B-34D5-4156-9E2B-DBC800C4B2C0}"/>
    <cellStyle name="SAPBEXHLevel1 2 4 3 3" xfId="20763" xr:uid="{E953BC44-4AA6-4F7E-A772-505CB3895BBF}"/>
    <cellStyle name="SAPBEXHLevel1 2 4 4" xfId="21690" xr:uid="{8D1175A3-10F3-4D28-9F94-0E85481F4D3C}"/>
    <cellStyle name="SAPBEXHLevel1 2 4 4 2" xfId="40489" xr:uid="{01824229-426A-48D2-A172-CA8B663D66C0}"/>
    <cellStyle name="SAPBEXHLevel1 2 4 5" xfId="21881" xr:uid="{848DCC7F-653A-46EF-8EC9-D1AC9A416792}"/>
    <cellStyle name="SAPBEXHLevel1 2 4 5 2" xfId="40679" xr:uid="{B066780D-B48B-4EBE-AA43-DD08812036BB}"/>
    <cellStyle name="SAPBEXHLevel1 2 4 6" xfId="20081" xr:uid="{47AF1831-65E3-45D9-94CC-538486C64BA3}"/>
    <cellStyle name="SAPBEXHLevel1 2 4 6 2" xfId="39392" xr:uid="{82B486A0-5967-45C7-9078-92D4B53E826A}"/>
    <cellStyle name="SAPBEXHLevel1 2 4 7" xfId="22167" xr:uid="{2B362F7F-C9DF-48F3-B03B-4C9AD9EBADD7}"/>
    <cellStyle name="SAPBEXHLevel1 2 4 7 2" xfId="40962" xr:uid="{03AD61E6-9C61-41B9-9360-3492BB57E85C}"/>
    <cellStyle name="SAPBEXHLevel1 2 4 8" xfId="22303" xr:uid="{C500A4DD-9B7D-4E64-91CF-C9D412B3DA58}"/>
    <cellStyle name="SAPBEXHLevel1 2 4 8 2" xfId="41096" xr:uid="{291FA760-2261-45E9-A911-861D4DF8D4C5}"/>
    <cellStyle name="SAPBEXHLevel1 2 4 9" xfId="22429" xr:uid="{D3712366-7819-4153-863D-8E5E68BDDAF5}"/>
    <cellStyle name="SAPBEXHLevel1 2 4 9 2" xfId="41221" xr:uid="{A3E9D4A7-EA97-46D6-BA5C-D69F8D8223C1}"/>
    <cellStyle name="SAPBEXHLevel1 2 40" xfId="31492" xr:uid="{F4599E5B-E4CD-4563-AA1F-4D37271C1068}"/>
    <cellStyle name="SAPBEXHLevel1 2 41" xfId="12962" xr:uid="{333B4DB7-D976-4D1C-9DCB-38840A63B4CD}"/>
    <cellStyle name="SAPBEXHLevel1 2 5" xfId="3215" xr:uid="{CD046FA4-B8D1-46E5-BDD8-1AD72F6943D5}"/>
    <cellStyle name="SAPBEXHLevel1 2 5 2" xfId="5287" xr:uid="{57BFD5ED-79CE-4730-8187-24B665712C07}"/>
    <cellStyle name="SAPBEXHLevel1 2 5 2 2" xfId="11506" xr:uid="{F332DD61-57C3-4AC8-AE2D-0746FB8EDA9E}"/>
    <cellStyle name="SAPBEXHLevel1 2 5 2 2 2" xfId="48130" xr:uid="{2BC17662-78FA-4F7C-9FB7-D2B1C4D41C7C}"/>
    <cellStyle name="SAPBEXHLevel1 2 5 2 2 3" xfId="29379" xr:uid="{2DC5A066-0F6F-4DE4-BE09-08526DC7C9A7}"/>
    <cellStyle name="SAPBEXHLevel1 2 5 2 3" xfId="34869" xr:uid="{ACC1E9D2-72F6-4530-9E70-7050B838B84F}"/>
    <cellStyle name="SAPBEXHLevel1 2 5 2 4" xfId="15697" xr:uid="{67BA1A93-623D-4188-A8E5-63AF2759E50D}"/>
    <cellStyle name="SAPBEXHLevel1 2 5 3" xfId="10459" xr:uid="{2DEC5DAE-9578-4364-8AB2-A10579DAD5A0}"/>
    <cellStyle name="SAPBEXHLevel1 2 5 3 2" xfId="46374" xr:uid="{C8A807BC-3373-4AEB-A4FA-FCCAFE205C3C}"/>
    <cellStyle name="SAPBEXHLevel1 2 5 3 3" xfId="27623" xr:uid="{C6E9F77C-5439-4CB2-82E7-FDDC0FC67616}"/>
    <cellStyle name="SAPBEXHLevel1 2 5 4" xfId="32928" xr:uid="{3C3D69C6-1711-46EB-BC9E-AA695E2DBEB4}"/>
    <cellStyle name="SAPBEXHLevel1 2 5 5" xfId="13928" xr:uid="{693E1009-0C79-46A2-96C2-1E4CE213107B}"/>
    <cellStyle name="SAPBEXHLevel1 2 6" xfId="3551" xr:uid="{ABBCFB4D-AF35-40C2-BD97-531D12763BC2}"/>
    <cellStyle name="SAPBEXHLevel1 2 6 2" xfId="5547" xr:uid="{B01A2A44-FF86-4C40-A24F-BD57B8A469F1}"/>
    <cellStyle name="SAPBEXHLevel1 2 6 2 2" xfId="11704" xr:uid="{5CD6FA2C-EB9A-4AEF-BBBF-51C9A90968B5}"/>
    <cellStyle name="SAPBEXHLevel1 2 6 2 2 2" xfId="48389" xr:uid="{97A2D777-B740-47CA-9EE6-07F1A5066745}"/>
    <cellStyle name="SAPBEXHLevel1 2 6 2 2 3" xfId="29638" xr:uid="{92019CFA-B1C9-4984-9E86-286BD76C0F4E}"/>
    <cellStyle name="SAPBEXHLevel1 2 6 2 3" xfId="35128" xr:uid="{42A80489-0143-4D76-B357-9EB351298BEE}"/>
    <cellStyle name="SAPBEXHLevel1 2 6 2 4" xfId="15956" xr:uid="{9B09D3B5-94A4-4807-BBB2-61E3DF5A5583}"/>
    <cellStyle name="SAPBEXHLevel1 2 6 3" xfId="10675" xr:uid="{3FCD11DC-5B6F-4D99-ACFC-D2FDE3CB553D}"/>
    <cellStyle name="SAPBEXHLevel1 2 6 3 2" xfId="46644" xr:uid="{69097025-C71B-49C3-ABCE-169401D3DE32}"/>
    <cellStyle name="SAPBEXHLevel1 2 6 3 3" xfId="27893" xr:uid="{BA4F37DD-66D5-480C-A78F-F529072A3FEA}"/>
    <cellStyle name="SAPBEXHLevel1 2 6 4" xfId="33228" xr:uid="{D1C359A7-A819-422F-AE46-5BA6A1184177}"/>
    <cellStyle name="SAPBEXHLevel1 2 6 5" xfId="14209" xr:uid="{B6A349D2-2FE5-4E9E-B480-4DF5C0703C90}"/>
    <cellStyle name="SAPBEXHLevel1 2 7" xfId="3277" xr:uid="{73CB30F8-4DE4-4881-B071-2FA8135B539B}"/>
    <cellStyle name="SAPBEXHLevel1 2 7 2" xfId="5342" xr:uid="{88471747-2D05-4B7D-B565-677429F28078}"/>
    <cellStyle name="SAPBEXHLevel1 2 7 2 2" xfId="11561" xr:uid="{C645D32F-45AF-432F-9FA4-E8AA66452AA9}"/>
    <cellStyle name="SAPBEXHLevel1 2 7 2 2 2" xfId="48185" xr:uid="{9A2DFE0A-86BE-4390-AEBA-9486AB769BC6}"/>
    <cellStyle name="SAPBEXHLevel1 2 7 2 2 3" xfId="29434" xr:uid="{83D2CC4A-D7CB-4F3F-9B69-B7794C7035F3}"/>
    <cellStyle name="SAPBEXHLevel1 2 7 2 3" xfId="34924" xr:uid="{99E558DA-1AEB-4BAE-8966-CDC3BC1C50AB}"/>
    <cellStyle name="SAPBEXHLevel1 2 7 2 4" xfId="15752" xr:uid="{14EEC155-A85A-44A3-B2DD-DC13C00D596B}"/>
    <cellStyle name="SAPBEXHLevel1 2 7 3" xfId="10519" xr:uid="{EF4D4B51-D9D5-4CC4-9216-DE208F7F2EE9}"/>
    <cellStyle name="SAPBEXHLevel1 2 7 3 2" xfId="46433" xr:uid="{1A060364-F549-45A6-8B00-9E368EB035D8}"/>
    <cellStyle name="SAPBEXHLevel1 2 7 3 3" xfId="27682" xr:uid="{5367C5DF-291E-46B6-9C50-EB517FA6C9C1}"/>
    <cellStyle name="SAPBEXHLevel1 2 7 4" xfId="32990" xr:uid="{9EEC56FA-5CCA-4EDA-B2C9-B99AD26F8509}"/>
    <cellStyle name="SAPBEXHLevel1 2 7 5" xfId="13988" xr:uid="{06160EC5-568E-4591-B516-4F4589B4F430}"/>
    <cellStyle name="SAPBEXHLevel1 2 8" xfId="2933" xr:uid="{7B14B405-2DA6-449A-808B-D172EA1A9A7A}"/>
    <cellStyle name="SAPBEXHLevel1 2 8 2" xfId="5010" xr:uid="{FFEC8F47-170A-43B8-A067-B2C6FF7F8D2B}"/>
    <cellStyle name="SAPBEXHLevel1 2 8 2 2" xfId="11371" xr:uid="{C93556C4-D4E8-4E10-A4F1-224FF6F12BC2}"/>
    <cellStyle name="SAPBEXHLevel1 2 8 2 2 2" xfId="47853" xr:uid="{EF351501-737C-456E-9238-E6780B8B7A37}"/>
    <cellStyle name="SAPBEXHLevel1 2 8 2 2 3" xfId="29102" xr:uid="{D0C8A1AB-8EF2-4714-A242-5373BAACFE88}"/>
    <cellStyle name="SAPBEXHLevel1 2 8 2 3" xfId="34592" xr:uid="{6561A660-EAEA-4BCB-8AFA-9C0B52382960}"/>
    <cellStyle name="SAPBEXHLevel1 2 8 2 4" xfId="15420" xr:uid="{F95BF167-7834-4DAA-BE48-7B2602A38046}"/>
    <cellStyle name="SAPBEXHLevel1 2 8 3" xfId="10332" xr:uid="{CE9F3F68-1194-4E18-B222-1C993CE41401}"/>
    <cellStyle name="SAPBEXHLevel1 2 8 3 2" xfId="46103" xr:uid="{917F6B48-E572-4F8B-B18B-C48197EF60F7}"/>
    <cellStyle name="SAPBEXHLevel1 2 8 3 3" xfId="27352" xr:uid="{4DF22EA9-5D59-47FD-82F5-FCCD6D8F9CEE}"/>
    <cellStyle name="SAPBEXHLevel1 2 8 4" xfId="32648" xr:uid="{7ED15A0E-3A61-4439-8081-7A24519B4A70}"/>
    <cellStyle name="SAPBEXHLevel1 2 8 5" xfId="13648" xr:uid="{AF248810-A27C-4051-9BEF-9FD508107ADD}"/>
    <cellStyle name="SAPBEXHLevel1 2 9" xfId="2940" xr:uid="{277F6A09-C4B2-4E8B-8511-391E955A4BBF}"/>
    <cellStyle name="SAPBEXHLevel1 2 9 2" xfId="5017" xr:uid="{61348F57-0B82-4A7F-B90D-0BD1D7189C3E}"/>
    <cellStyle name="SAPBEXHLevel1 2 9 2 2" xfId="11378" xr:uid="{CA706F2A-21F6-4BFB-8613-7EE2381CF5B2}"/>
    <cellStyle name="SAPBEXHLevel1 2 9 2 2 2" xfId="47860" xr:uid="{5A599434-C50D-4C87-9B5E-3C74D3CE0DFE}"/>
    <cellStyle name="SAPBEXHLevel1 2 9 2 2 3" xfId="29109" xr:uid="{BD11D99C-E2AC-43FF-92C8-3A63BF4D71AA}"/>
    <cellStyle name="SAPBEXHLevel1 2 9 2 3" xfId="34599" xr:uid="{93C41D22-3E76-4F83-B6EC-8B88E79A1F30}"/>
    <cellStyle name="SAPBEXHLevel1 2 9 2 4" xfId="15427" xr:uid="{275D11BD-C368-437E-8F2D-B7894C9F6078}"/>
    <cellStyle name="SAPBEXHLevel1 2 9 3" xfId="10337" xr:uid="{E0E28FB1-8052-4684-BC7E-F69120E13FD5}"/>
    <cellStyle name="SAPBEXHLevel1 2 9 3 2" xfId="46110" xr:uid="{18C8A2FA-4094-4EAF-9A10-A28A8A57E855}"/>
    <cellStyle name="SAPBEXHLevel1 2 9 3 3" xfId="27359" xr:uid="{DBF2FAE5-5959-47D2-B012-9F1E9910160F}"/>
    <cellStyle name="SAPBEXHLevel1 2 9 4" xfId="32655" xr:uid="{3D7E2A2C-773B-46E6-AF78-F346A1FA4DD6}"/>
    <cellStyle name="SAPBEXHLevel1 2 9 5" xfId="13655" xr:uid="{D8E7CEF1-D55B-4F97-9B69-0AC5F7DAF0AF}"/>
    <cellStyle name="SAPBEXHLevel1 20" xfId="9498" xr:uid="{5A31CCBA-6F6E-40F6-B5B1-5C3161CA20D0}"/>
    <cellStyle name="SAPBEXHLevel1 20 2" xfId="12552" xr:uid="{EAEDCEFC-7C68-4BC2-ABAF-2AC64602B1DA}"/>
    <cellStyle name="SAPBEXHLevel1 20 2 2" xfId="37300" xr:uid="{40754431-627E-4A87-BB24-00B8CCA4547F}"/>
    <cellStyle name="SAPBEXHLevel1 20 3" xfId="17813" xr:uid="{46428E04-A690-4151-883F-10FACA18DE02}"/>
    <cellStyle name="SAPBEXHLevel1 21" xfId="9861" xr:uid="{0BC84920-19E7-4611-9A17-E60CA55033A9}"/>
    <cellStyle name="SAPBEXHLevel1 21 2" xfId="12875" xr:uid="{388183DC-5047-4CF9-B147-FBC317E0DE3C}"/>
    <cellStyle name="SAPBEXHLevel1 21 2 2" xfId="37634" xr:uid="{98694CB1-3091-4D7A-A477-C4D0D722E93F}"/>
    <cellStyle name="SAPBEXHLevel1 21 3" xfId="18148" xr:uid="{D0CCEA6C-3D72-4A54-8A5F-A6D8BE03956F}"/>
    <cellStyle name="SAPBEXHLevel1 22" xfId="9912" xr:uid="{94E72B1F-3807-45B9-9A4C-B82AEE483B3C}"/>
    <cellStyle name="SAPBEXHLevel1 22 2" xfId="38703" xr:uid="{716D43B4-1C62-4C93-BBD4-0CF9247F7410}"/>
    <cellStyle name="SAPBEXHLevel1 22 3" xfId="19225" xr:uid="{20974CB7-8EE1-4291-A33F-A37FC2898AA3}"/>
    <cellStyle name="SAPBEXHLevel1 23" xfId="18443" xr:uid="{BAB1CBEE-65AD-4D7E-96F9-4AE95F24BC02}"/>
    <cellStyle name="SAPBEXHLevel1 23 2" xfId="37926" xr:uid="{C9F78AC6-4977-4327-A448-81960BF83D2C}"/>
    <cellStyle name="SAPBEXHLevel1 24" xfId="21730" xr:uid="{76F87BF5-FEAD-458C-9B37-ADB97BC4C7A8}"/>
    <cellStyle name="SAPBEXHLevel1 24 2" xfId="40529" xr:uid="{38BD1C27-065F-4CCB-99F6-24E40542B2BC}"/>
    <cellStyle name="SAPBEXHLevel1 25" xfId="21921" xr:uid="{F3F39352-45A2-476F-93C1-D95696D8CBD5}"/>
    <cellStyle name="SAPBEXHLevel1 25 2" xfId="40719" xr:uid="{6ABCDB51-A412-40EB-8EF8-398FE73F0528}"/>
    <cellStyle name="SAPBEXHLevel1 26" xfId="18456" xr:uid="{88DD7231-20F1-48E7-9781-1A9B463B24A4}"/>
    <cellStyle name="SAPBEXHLevel1 26 2" xfId="37939" xr:uid="{576B3661-FAEE-4325-9E3A-CB7296B3616F}"/>
    <cellStyle name="SAPBEXHLevel1 27" xfId="22205" xr:uid="{12E1037B-AAFC-4C74-A7F0-7D0AB7DC11B4}"/>
    <cellStyle name="SAPBEXHLevel1 27 2" xfId="41000" xr:uid="{A2AB8233-98E5-4089-ADF9-8B189303C353}"/>
    <cellStyle name="SAPBEXHLevel1 28" xfId="22344" xr:uid="{CEFA1A54-54CC-4184-9FAF-14F74556A5A3}"/>
    <cellStyle name="SAPBEXHLevel1 28 2" xfId="41137" xr:uid="{A35502CB-24C3-4B99-BBAF-6EB63A3F4612}"/>
    <cellStyle name="SAPBEXHLevel1 29" xfId="20295" xr:uid="{5C7E1CED-BDBF-412C-9312-2C13681878CE}"/>
    <cellStyle name="SAPBEXHLevel1 29 2" xfId="39577" xr:uid="{3008C7CD-A2B3-45F7-BE11-4EB22FC7B02E}"/>
    <cellStyle name="SAPBEXHLevel1 3" xfId="2677" xr:uid="{14E6039F-2AD9-4800-B626-B5E0FC4FF75C}"/>
    <cellStyle name="SAPBEXHLevel1 3 10" xfId="21914" xr:uid="{138E2669-DE1A-436E-A87F-1D98FD0700B6}"/>
    <cellStyle name="SAPBEXHLevel1 3 10 2" xfId="40712" xr:uid="{C9787131-32A1-4222-864C-3EB097DF3F57}"/>
    <cellStyle name="SAPBEXHLevel1 3 11" xfId="19333" xr:uid="{871F18BA-A273-4495-8D12-7133581F2B3F}"/>
    <cellStyle name="SAPBEXHLevel1 3 11 2" xfId="38811" xr:uid="{B69101BE-3641-4873-A939-4A06F80504E3}"/>
    <cellStyle name="SAPBEXHLevel1 3 12" xfId="22198" xr:uid="{74E78F00-FAA3-4651-B668-E800A26E76B7}"/>
    <cellStyle name="SAPBEXHLevel1 3 12 2" xfId="40993" xr:uid="{52B3D555-3035-4973-84BD-3CDA7306718E}"/>
    <cellStyle name="SAPBEXHLevel1 3 13" xfId="19167" xr:uid="{6A212634-18D5-4A3E-8E61-A2BCD9892DDF}"/>
    <cellStyle name="SAPBEXHLevel1 3 13 2" xfId="38646" xr:uid="{7CFEFD9D-A13A-44FA-998D-0704A509DA6B}"/>
    <cellStyle name="SAPBEXHLevel1 3 14" xfId="21441" xr:uid="{41324D6C-47AE-4CDC-B51A-F277B4B52545}"/>
    <cellStyle name="SAPBEXHLevel1 3 14 2" xfId="40243" xr:uid="{36CA871D-7230-4D7E-BD9E-924E38007131}"/>
    <cellStyle name="SAPBEXHLevel1 3 15" xfId="21486" xr:uid="{78DC35C7-57D5-46F5-9825-8097B682BF26}"/>
    <cellStyle name="SAPBEXHLevel1 3 15 2" xfId="40287" xr:uid="{5E169CB3-720C-4204-9A4F-E7E8118F67BD}"/>
    <cellStyle name="SAPBEXHLevel1 3 16" xfId="24079" xr:uid="{32F3B6CA-0569-42DE-A126-423E420BEA40}"/>
    <cellStyle name="SAPBEXHLevel1 3 16 2" xfId="42859" xr:uid="{0A8933E3-1C35-4A3B-BBA9-4CE10F92C84C}"/>
    <cellStyle name="SAPBEXHLevel1 3 17" xfId="24514" xr:uid="{EEF65A5A-AEF3-4D29-8FD1-8E06A954335D}"/>
    <cellStyle name="SAPBEXHLevel1 3 17 2" xfId="43294" xr:uid="{FF59778A-5240-41A2-A9D6-466566D9B761}"/>
    <cellStyle name="SAPBEXHLevel1 3 18" xfId="23689" xr:uid="{EC350B8E-40D2-4D2B-BEFE-4908C9F19373}"/>
    <cellStyle name="SAPBEXHLevel1 3 18 2" xfId="42473" xr:uid="{51AC2E78-A923-4F08-8082-51BCDF499D2C}"/>
    <cellStyle name="SAPBEXHLevel1 3 19" xfId="25630" xr:uid="{5836BE03-06D9-4573-9F1A-1B3FC4D167F4}"/>
    <cellStyle name="SAPBEXHLevel1 3 19 2" xfId="44405" xr:uid="{1A65F85A-557B-487A-91B6-05EE5F5F926A}"/>
    <cellStyle name="SAPBEXHLevel1 3 2" xfId="4775" xr:uid="{F888FEF8-6B45-4356-B52F-E254443F1E2D}"/>
    <cellStyle name="SAPBEXHLevel1 3 2 2" xfId="9384" xr:uid="{AE7EAF4E-65C1-470F-BDC7-01E9496C6EBE}"/>
    <cellStyle name="SAPBEXHLevel1 3 2 2 2" xfId="9758" xr:uid="{B7D7B4B7-B644-44D1-9178-9DAA3B7D560A}"/>
    <cellStyle name="SAPBEXHLevel1 3 2 2 2 2" xfId="12775" xr:uid="{FBBA5A8D-FC96-430F-A29F-50CB84859E2F}"/>
    <cellStyle name="SAPBEXHLevel1 3 2 2 2 2 2" xfId="37535" xr:uid="{32E12F8B-6F2D-452E-B28D-64238D4ADC15}"/>
    <cellStyle name="SAPBEXHLevel1 3 2 2 2 3" xfId="18047" xr:uid="{9848EBA5-B892-4E41-BCD1-3313918FD6BA}"/>
    <cellStyle name="SAPBEXHLevel1 3 2 2 3" xfId="12446" xr:uid="{7E809410-9BFC-4A6C-9732-45B14FDE283B}"/>
    <cellStyle name="SAPBEXHLevel1 3 2 2 3 2" xfId="37195" xr:uid="{C59B7DE1-DA67-40C7-A0C8-2CDE953D4A1D}"/>
    <cellStyle name="SAPBEXHLevel1 3 2 2 4" xfId="17706" xr:uid="{31B4CECA-976D-48EF-8C63-82B2B94A9D00}"/>
    <cellStyle name="SAPBEXHLevel1 3 2 3" xfId="9028" xr:uid="{7B4F5DFC-E722-4C0A-B92E-0CC5E35F3FCF}"/>
    <cellStyle name="SAPBEXHLevel1 3 2 3 2" xfId="12264" xr:uid="{EAC3BBC9-0FDA-4A3F-B067-ABDC14BFCED0}"/>
    <cellStyle name="SAPBEXHLevel1 3 2 3 2 2" xfId="36877" xr:uid="{BB5AD010-CCA3-4484-85DD-3109DC92FE2A}"/>
    <cellStyle name="SAPBEXHLevel1 3 2 3 3" xfId="17398" xr:uid="{9E4C0881-6A2D-407A-97DA-13EFC77D2F5B}"/>
    <cellStyle name="SAPBEXHLevel1 3 2 4" xfId="11137" xr:uid="{D96484CF-5B79-4F80-BC8E-22B16B51A437}"/>
    <cellStyle name="SAPBEXHLevel1 3 2 4 2" xfId="47618" xr:uid="{FA00E859-929E-4844-A6B4-8A261389EE20}"/>
    <cellStyle name="SAPBEXHLevel1 3 2 4 3" xfId="28867" xr:uid="{7D99E069-3836-420A-A683-410F5623C0B5}"/>
    <cellStyle name="SAPBEXHLevel1 3 2 5" xfId="34357" xr:uid="{6939550C-0626-4C26-B92D-B4379B759DF7}"/>
    <cellStyle name="SAPBEXHLevel1 3 2 6" xfId="15185" xr:uid="{E8B236BA-B3E6-4653-B889-BF8D54CF7238}"/>
    <cellStyle name="SAPBEXHLevel1 3 20" xfId="25812" xr:uid="{16821EA6-74ED-4435-9B2B-B69F40B1D7B9}"/>
    <cellStyle name="SAPBEXHLevel1 3 20 2" xfId="44586" xr:uid="{50BD09EF-19AE-4131-BE86-9C1D397AA92D}"/>
    <cellStyle name="SAPBEXHLevel1 3 21" xfId="24578" xr:uid="{31EB5EF1-7632-40C7-9DDF-5593134B01BD}"/>
    <cellStyle name="SAPBEXHLevel1 3 21 2" xfId="43358" xr:uid="{14EEC977-8195-4965-989C-15808D610AD7}"/>
    <cellStyle name="SAPBEXHLevel1 3 22" xfId="23909" xr:uid="{20EFEEB6-46E3-4D46-87AB-E82681B21812}"/>
    <cellStyle name="SAPBEXHLevel1 3 22 2" xfId="42692" xr:uid="{1ABA7F17-EF42-4E42-802E-FC9638AF5BF9}"/>
    <cellStyle name="SAPBEXHLevel1 3 23" xfId="24640" xr:uid="{D06753D5-CD5A-4D68-A642-D8D028AF0E14}"/>
    <cellStyle name="SAPBEXHLevel1 3 23 2" xfId="43418" xr:uid="{F0951DA3-CD45-44D4-BF4C-1B436AE2EB71}"/>
    <cellStyle name="SAPBEXHLevel1 3 24" xfId="26389" xr:uid="{B3C529A0-E526-4798-B52D-0655FE1C0AC7}"/>
    <cellStyle name="SAPBEXHLevel1 3 24 2" xfId="45160" xr:uid="{73A623DD-D3F2-425A-AA3A-CAE22777A1BF}"/>
    <cellStyle name="SAPBEXHLevel1 3 25" xfId="26492" xr:uid="{F44693EA-B9DD-4D7C-B098-4D550FD0A3E3}"/>
    <cellStyle name="SAPBEXHLevel1 3 25 2" xfId="45262" xr:uid="{F6592851-8672-4AD9-A908-C0274EF5CE72}"/>
    <cellStyle name="SAPBEXHLevel1 3 26" xfId="27122" xr:uid="{F1CB8C33-C93A-487C-8BF5-EDC3179A004B}"/>
    <cellStyle name="SAPBEXHLevel1 3 26 2" xfId="45873" xr:uid="{2CCC405E-C895-49DF-A5B7-E3E664A89BC3}"/>
    <cellStyle name="SAPBEXHLevel1 3 27" xfId="32392" xr:uid="{85E38C9B-F51E-43D5-B309-7A8BE2E540F0}"/>
    <cellStyle name="SAPBEXHLevel1 3 28" xfId="31393" xr:uid="{7D80056C-A54C-4D6B-90DD-37929F238F0C}"/>
    <cellStyle name="SAPBEXHLevel1 3 29" xfId="13396" xr:uid="{119F9E20-6AAE-4B1B-9C33-722460B8F8FE}"/>
    <cellStyle name="SAPBEXHLevel1 3 3" xfId="9307" xr:uid="{4127CF10-0D46-463A-9F87-BAC507387594}"/>
    <cellStyle name="SAPBEXHLevel1 3 3 2" xfId="9685" xr:uid="{6D48F7DC-F206-4259-B7E0-36747BDBE0E6}"/>
    <cellStyle name="SAPBEXHLevel1 3 3 2 2" xfId="12702" xr:uid="{F8BAA31E-87EB-40EC-AD9F-16FE2ECBDA09}"/>
    <cellStyle name="SAPBEXHLevel1 3 3 2 2 2" xfId="37462" xr:uid="{E8FF7A50-A777-4D2F-B14D-7922AEBB4AD9}"/>
    <cellStyle name="SAPBEXHLevel1 3 3 2 3" xfId="17974" xr:uid="{F52B3903-6A7B-4715-A07B-7C193627C6D0}"/>
    <cellStyle name="SAPBEXHLevel1 3 3 3" xfId="12373" xr:uid="{47C453B8-C087-44A9-8CA1-90D8A3A6B3E9}"/>
    <cellStyle name="SAPBEXHLevel1 3 3 3 2" xfId="37122" xr:uid="{121D7CB8-3CDA-4F09-8D42-EA196573EBDC}"/>
    <cellStyle name="SAPBEXHLevel1 3 3 4" xfId="17633" xr:uid="{A6417407-47F9-431C-97E2-3E13305EA66F}"/>
    <cellStyle name="SAPBEXHLevel1 3 4" xfId="8768" xr:uid="{0108AC4F-3AF1-4941-B88C-1D22755B1890}"/>
    <cellStyle name="SAPBEXHLevel1 3 4 2" xfId="12167" xr:uid="{676E8681-0672-468B-A975-64D91FAAB87B}"/>
    <cellStyle name="SAPBEXHLevel1 3 4 2 2" xfId="36678" xr:uid="{30B90190-7A39-4B1B-8A8F-368DAE767104}"/>
    <cellStyle name="SAPBEXHLevel1 3 4 3" xfId="17216" xr:uid="{1D9D1AC4-F691-4B9A-BDAA-017C5B281DE9}"/>
    <cellStyle name="SAPBEXHLevel1 3 5" xfId="9528" xr:uid="{E7229668-1CA8-41BD-BA51-BAF75BFCEA8E}"/>
    <cellStyle name="SAPBEXHLevel1 3 5 2" xfId="12576" xr:uid="{D8B42AF1-264B-44A0-9640-B9A0F1666572}"/>
    <cellStyle name="SAPBEXHLevel1 3 5 2 2" xfId="37324" xr:uid="{4DC7A0C9-E621-49BB-8BCF-DB773DBE93C8}"/>
    <cellStyle name="SAPBEXHLevel1 3 5 3" xfId="17837" xr:uid="{CA714E47-9FAA-487C-A975-83680A12C668}"/>
    <cellStyle name="SAPBEXHLevel1 3 6" xfId="19548" xr:uid="{3A9A3440-9E37-44ED-B9D3-B956664AECA1}"/>
    <cellStyle name="SAPBEXHLevel1 3 6 2" xfId="39024" xr:uid="{5B0C4182-FD13-4111-B402-97DBBB6534DD}"/>
    <cellStyle name="SAPBEXHLevel1 3 7" xfId="18360" xr:uid="{62CC09B4-6B5B-4FAF-A07E-721757EA92C8}"/>
    <cellStyle name="SAPBEXHLevel1 3 7 2" xfId="37844" xr:uid="{7B523AA6-55E1-4CB0-9416-A45823B4EB0E}"/>
    <cellStyle name="SAPBEXHLevel1 3 8" xfId="20461" xr:uid="{E44E9D18-53C0-45D9-ABF6-A50A0A68CDA7}"/>
    <cellStyle name="SAPBEXHLevel1 3 8 2" xfId="39659" xr:uid="{624F8656-570D-45A3-81BE-64930EA38318}"/>
    <cellStyle name="SAPBEXHLevel1 3 9" xfId="18407" xr:uid="{E9B410AF-1D94-4918-814C-BE5B98C0CF6D}"/>
    <cellStyle name="SAPBEXHLevel1 3 9 2" xfId="37890" xr:uid="{524A1E86-B92B-4EDD-BFD4-2A7C75E2E03D}"/>
    <cellStyle name="SAPBEXHLevel1 30" xfId="18521" xr:uid="{14823025-71A6-4B7C-A96B-4BD53750E76D}"/>
    <cellStyle name="SAPBEXHLevel1 30 2" xfId="38004" xr:uid="{C4EF01A0-A4D4-453B-8D16-5003862A57CA}"/>
    <cellStyle name="SAPBEXHLevel1 31" xfId="22627" xr:uid="{484A3085-E07B-4200-91B1-0DC78E58859D}"/>
    <cellStyle name="SAPBEXHLevel1 31 2" xfId="41419" xr:uid="{CAF745B7-7171-43B8-9A1D-06D6B9CDFCC7}"/>
    <cellStyle name="SAPBEXHLevel1 32" xfId="23726" xr:uid="{EC97E506-F099-4091-9A01-EE7AEF376401}"/>
    <cellStyle name="SAPBEXHLevel1 32 2" xfId="42510" xr:uid="{360BE293-C7E5-4E85-849C-C8C883B3AF60}"/>
    <cellStyle name="SAPBEXHLevel1 33" xfId="23010" xr:uid="{449B617C-7120-4D74-AA7D-68BA81AA7A46}"/>
    <cellStyle name="SAPBEXHLevel1 33 2" xfId="41800" xr:uid="{90EB3DB8-7BA9-4395-99E6-8FC51D5BD6E9}"/>
    <cellStyle name="SAPBEXHLevel1 34" xfId="25640" xr:uid="{02E19CAC-D7EC-4CDC-B4BD-9BD040DF15A3}"/>
    <cellStyle name="SAPBEXHLevel1 34 2" xfId="44415" xr:uid="{C195457A-DE22-4F51-AD31-D048044D1884}"/>
    <cellStyle name="SAPBEXHLevel1 35" xfId="25819" xr:uid="{501329A2-31E7-4CE3-A85F-0C96A50DEC39}"/>
    <cellStyle name="SAPBEXHLevel1 35 2" xfId="44593" xr:uid="{C7F452A3-1DA6-4861-A94B-83D10FDFD770}"/>
    <cellStyle name="SAPBEXHLevel1 36" xfId="25994" xr:uid="{8DD50362-0C3F-4836-8358-60A91292645F}"/>
    <cellStyle name="SAPBEXHLevel1 36 2" xfId="44766" xr:uid="{4439CBEB-9206-4885-A80D-AFF6A766D4F0}"/>
    <cellStyle name="SAPBEXHLevel1 37" xfId="23867" xr:uid="{83FD2760-589F-4815-8969-F5357DEADCAE}"/>
    <cellStyle name="SAPBEXHLevel1 37 2" xfId="42650" xr:uid="{E2F61BC4-12BD-43A3-A097-EB185A4B4F52}"/>
    <cellStyle name="SAPBEXHLevel1 38" xfId="24010" xr:uid="{295CCE22-24BC-49DC-9F74-BEFA873E275C}"/>
    <cellStyle name="SAPBEXHLevel1 38 2" xfId="42792" xr:uid="{8784FA66-10F6-4C65-91AB-1D6012B3404F}"/>
    <cellStyle name="SAPBEXHLevel1 39" xfId="26397" xr:uid="{3715A59F-D87A-45FE-A180-8D7287365628}"/>
    <cellStyle name="SAPBEXHLevel1 39 2" xfId="45168" xr:uid="{0CCEB6BC-81FA-47C7-A11D-23514CEFBAA1}"/>
    <cellStyle name="SAPBEXHLevel1 4" xfId="2801" xr:uid="{3209CF29-5F67-417F-8B06-6FD3A5A48DBC}"/>
    <cellStyle name="SAPBEXHLevel1 4 10" xfId="21836" xr:uid="{AE0BD460-5038-4503-993E-3CE6511D4E3F}"/>
    <cellStyle name="SAPBEXHLevel1 4 10 2" xfId="40634" xr:uid="{1745918A-F88C-439E-8676-8448BB7ABB9F}"/>
    <cellStyle name="SAPBEXHLevel1 4 11" xfId="20435" xr:uid="{529AB11F-EB50-452B-9A86-92001699977F}"/>
    <cellStyle name="SAPBEXHLevel1 4 11 2" xfId="39633" xr:uid="{4FC5A906-8F93-4612-8359-AD3C5929745F}"/>
    <cellStyle name="SAPBEXHLevel1 4 12" xfId="20152" xr:uid="{D4FB0B81-2D33-4B76-B65A-B50410B1DA53}"/>
    <cellStyle name="SAPBEXHLevel1 4 12 2" xfId="39462" xr:uid="{C2A8FFCE-5094-4DEE-BEC5-BD5499B63634}"/>
    <cellStyle name="SAPBEXHLevel1 4 13" xfId="22461" xr:uid="{AA1C706E-1067-4C6E-AD7C-B3C02814228B}"/>
    <cellStyle name="SAPBEXHLevel1 4 13 2" xfId="41253" xr:uid="{5BBE7231-C6E1-428D-8746-9F2F88BB3536}"/>
    <cellStyle name="SAPBEXHLevel1 4 14" xfId="24296" xr:uid="{3EC88EE6-AD8A-44CC-B7BC-367FBCE17C78}"/>
    <cellStyle name="SAPBEXHLevel1 4 14 2" xfId="43076" xr:uid="{436B4A4E-F141-42D1-8B99-AF9F56BAF8CD}"/>
    <cellStyle name="SAPBEXHLevel1 4 15" xfId="23969" xr:uid="{BAA0E08E-8188-4A46-A702-72BB3FEDB06A}"/>
    <cellStyle name="SAPBEXHLevel1 4 15 2" xfId="42752" xr:uid="{149B6A78-CE84-495D-ACAF-9CA659EDA9EF}"/>
    <cellStyle name="SAPBEXHLevel1 4 16" xfId="22900" xr:uid="{B8E19FDF-BA4D-4187-B67F-37EBCD99A354}"/>
    <cellStyle name="SAPBEXHLevel1 4 16 2" xfId="41691" xr:uid="{ED1F9E55-DA4B-4676-B9EA-E479BDD77A56}"/>
    <cellStyle name="SAPBEXHLevel1 4 17" xfId="24592" xr:uid="{F652D441-F8C8-40BF-93A6-96CB9AC0FE1A}"/>
    <cellStyle name="SAPBEXHLevel1 4 17 2" xfId="43372" xr:uid="{DA585A7D-B324-4BAB-BD3D-74B5462897A7}"/>
    <cellStyle name="SAPBEXHLevel1 4 18" xfId="24036" xr:uid="{431719E1-BE9E-4035-AC68-A1F172C6EE2A}"/>
    <cellStyle name="SAPBEXHLevel1 4 18 2" xfId="42817" xr:uid="{1745514B-AD30-499A-9A3C-B3D4DB145BDE}"/>
    <cellStyle name="SAPBEXHLevel1 4 19" xfId="23583" xr:uid="{9BEE8CC8-242D-4E5D-B622-D25654AD7025}"/>
    <cellStyle name="SAPBEXHLevel1 4 19 2" xfId="42368" xr:uid="{24331501-8D3A-4280-941F-47E89C5937A0}"/>
    <cellStyle name="SAPBEXHLevel1 4 2" xfId="4888" xr:uid="{7D78FC28-9FB0-4791-B768-2D6F6D7A3E54}"/>
    <cellStyle name="SAPBEXHLevel1 4 2 2" xfId="9365" xr:uid="{CE42AD8C-DAE3-4EF0-80BE-71AD6F6E075E}"/>
    <cellStyle name="SAPBEXHLevel1 4 2 2 2" xfId="12427" xr:uid="{0CB2A073-AA6F-4EFC-8F30-2843AA915F63}"/>
    <cellStyle name="SAPBEXHLevel1 4 2 2 2 2" xfId="37176" xr:uid="{2C9A264A-4D1F-4838-8F1C-E7508ED043B5}"/>
    <cellStyle name="SAPBEXHLevel1 4 2 2 3" xfId="17687" xr:uid="{C780FC0F-69EE-482A-B894-5A8A958D6584}"/>
    <cellStyle name="SAPBEXHLevel1 4 2 3" xfId="9739" xr:uid="{C42C9B23-8A80-4D1F-A3C8-57B48538A2E4}"/>
    <cellStyle name="SAPBEXHLevel1 4 2 3 2" xfId="12756" xr:uid="{CE573F90-95D6-474F-A67A-21EBA405E7FC}"/>
    <cellStyle name="SAPBEXHLevel1 4 2 3 2 2" xfId="37516" xr:uid="{D933ACB6-C188-4B23-A702-2196D253DF19}"/>
    <cellStyle name="SAPBEXHLevel1 4 2 3 3" xfId="18028" xr:uid="{5C67FD76-A2F4-4B52-9949-1DC85C29A1EE}"/>
    <cellStyle name="SAPBEXHLevel1 4 2 4" xfId="11250" xr:uid="{27D9AC03-6C16-4098-A80B-8B9372D39F7A}"/>
    <cellStyle name="SAPBEXHLevel1 4 2 4 2" xfId="47731" xr:uid="{9244E53A-4029-43B4-8DD3-E5F2926ECD64}"/>
    <cellStyle name="SAPBEXHLevel1 4 2 4 3" xfId="28980" xr:uid="{FBB2B461-E5E5-4169-BEBE-9777CA4CFC04}"/>
    <cellStyle name="SAPBEXHLevel1 4 2 5" xfId="34470" xr:uid="{1157F9CD-7969-4478-A411-406E1702231B}"/>
    <cellStyle name="SAPBEXHLevel1 4 2 6" xfId="15298" xr:uid="{71D9C7D2-98F0-4AD6-B6F7-DDD4D9357C1F}"/>
    <cellStyle name="SAPBEXHLevel1 4 20" xfId="24807" xr:uid="{9D361E47-70A4-40E3-BDA3-9A59FF7EE047}"/>
    <cellStyle name="SAPBEXHLevel1 4 20 2" xfId="43585" xr:uid="{2E548602-C309-4706-A040-5260ACC8BB9C}"/>
    <cellStyle name="SAPBEXHLevel1 4 21" xfId="26152" xr:uid="{8B13A4CE-6334-499A-9DF5-C247D6EC4C21}"/>
    <cellStyle name="SAPBEXHLevel1 4 21 2" xfId="44923" xr:uid="{32047986-63AD-441F-84F0-96511E735B8A}"/>
    <cellStyle name="SAPBEXHLevel1 4 22" xfId="23756" xr:uid="{166FE1FA-5ED9-4207-8501-66EFF9F4D94E}"/>
    <cellStyle name="SAPBEXHLevel1 4 22 2" xfId="42540" xr:uid="{29FDC562-6FFF-4DEF-8CAA-1F2023A71C15}"/>
    <cellStyle name="SAPBEXHLevel1 4 23" xfId="25055" xr:uid="{F240691B-1899-4964-AEFF-180B53EFA4AA}"/>
    <cellStyle name="SAPBEXHLevel1 4 23 2" xfId="43831" xr:uid="{C353EB5E-8FB0-4DAC-84F1-1C9E72486A5A}"/>
    <cellStyle name="SAPBEXHLevel1 4 24" xfId="27230" xr:uid="{82B3BCCB-5CD8-4F24-B29C-CA1DC9C81A35}"/>
    <cellStyle name="SAPBEXHLevel1 4 24 2" xfId="45981" xr:uid="{33903144-693F-4A5D-B99C-546AFD05D403}"/>
    <cellStyle name="SAPBEXHLevel1 4 25" xfId="32516" xr:uid="{FD54B6ED-7307-4484-A8EA-7E35977C9F02}"/>
    <cellStyle name="SAPBEXHLevel1 4 26" xfId="31339" xr:uid="{F7E250D5-1C53-4016-96AF-A8D5F1D1692F}"/>
    <cellStyle name="SAPBEXHLevel1 4 27" xfId="13519" xr:uid="{31DBFBC4-A76E-4339-B423-3E97D7E573CD}"/>
    <cellStyle name="SAPBEXHLevel1 4 3" xfId="9009" xr:uid="{D315A2E0-1698-4487-BD5C-A340CC51FF21}"/>
    <cellStyle name="SAPBEXHLevel1 4 3 2" xfId="12245" xr:uid="{FBF7D06A-AFE0-46BD-AC58-16830C0EF70A}"/>
    <cellStyle name="SAPBEXHLevel1 4 3 2 2" xfId="36858" xr:uid="{505B6DF8-6722-4E07-97BD-D1DE3F9DFB37}"/>
    <cellStyle name="SAPBEXHLevel1 4 3 3" xfId="17379" xr:uid="{9658427C-9C0E-44FF-B08D-D2AF03021B7B}"/>
    <cellStyle name="SAPBEXHLevel1 4 4" xfId="19770" xr:uid="{DDEA1407-FEBE-477D-863D-A79CCAC3E9EF}"/>
    <cellStyle name="SAPBEXHLevel1 4 4 2" xfId="39237" xr:uid="{9C714014-BD4A-48B3-9B6C-44C15988A746}"/>
    <cellStyle name="SAPBEXHLevel1 4 5" xfId="18278" xr:uid="{ABD41905-3261-48C5-A04A-43E25330423B}"/>
    <cellStyle name="SAPBEXHLevel1 4 5 2" xfId="37762" xr:uid="{26EC7F61-5EFB-4668-B589-6A41C064F516}"/>
    <cellStyle name="SAPBEXHLevel1 4 6" xfId="21144" xr:uid="{2CA7063A-9F4A-47CB-B2A9-6DAB8EF65114}"/>
    <cellStyle name="SAPBEXHLevel1 4 6 2" xfId="39946" xr:uid="{B0763051-F1C7-4C31-8984-C46371CC73B5}"/>
    <cellStyle name="SAPBEXHLevel1 4 7" xfId="19469" xr:uid="{640EB7FC-E5B0-4463-BFD4-8E50DEAABC19}"/>
    <cellStyle name="SAPBEXHLevel1 4 7 2" xfId="38947" xr:uid="{838478D5-11A2-4F70-9933-635AA2741E6E}"/>
    <cellStyle name="SAPBEXHLevel1 4 8" xfId="21213" xr:uid="{08A15A65-571A-434E-94F0-0103EF8377AD}"/>
    <cellStyle name="SAPBEXHLevel1 4 8 2" xfId="40015" xr:uid="{C27B103C-5980-4616-9EDC-998AF7FEA010}"/>
    <cellStyle name="SAPBEXHLevel1 4 9" xfId="19357" xr:uid="{E83922B4-5D9B-44B8-A5B7-B40DF57E2490}"/>
    <cellStyle name="SAPBEXHLevel1 4 9 2" xfId="38835" xr:uid="{593FB17A-C628-4288-BE2E-E4270E039E25}"/>
    <cellStyle name="SAPBEXHLevel1 40" xfId="26499" xr:uid="{AADA1685-3AC8-4346-814E-2B8E64918549}"/>
    <cellStyle name="SAPBEXHLevel1 40 2" xfId="45269" xr:uid="{9B24FC44-ED1E-49D2-BAF1-85A4702F126C}"/>
    <cellStyle name="SAPBEXHLevel1 41" xfId="26570" xr:uid="{68A3B791-0752-4B48-A19D-374D17A47E21}"/>
    <cellStyle name="SAPBEXHLevel1 41 2" xfId="45340" xr:uid="{98071B20-A6AE-4EEB-A8E9-935945B2F8C8}"/>
    <cellStyle name="SAPBEXHLevel1 42" xfId="31684" xr:uid="{93E30C96-BB05-4272-8490-7A91160C1C23}"/>
    <cellStyle name="SAPBEXHLevel1 43" xfId="30955" xr:uid="{9CABCFA3-09C4-43ED-99CB-ADF451E957EC}"/>
    <cellStyle name="SAPBEXHLevel1 5" xfId="3367" xr:uid="{31653F40-5D02-41A0-A5C3-E85C1355A310}"/>
    <cellStyle name="SAPBEXHLevel1 5 10" xfId="18299" xr:uid="{88ABE8C9-70EF-463E-A6CE-425FF20DE719}"/>
    <cellStyle name="SAPBEXHLevel1 5 10 2" xfId="37783" xr:uid="{23665F4D-E430-46A5-B918-FCB6F7A93E0A}"/>
    <cellStyle name="SAPBEXHLevel1 5 11" xfId="20596" xr:uid="{41DA6545-2ACA-438F-815E-42F96F7D8489}"/>
    <cellStyle name="SAPBEXHLevel1 5 11 2" xfId="39751" xr:uid="{82FE4C39-1002-48FA-8330-1AF367D60FDD}"/>
    <cellStyle name="SAPBEXHLevel1 5 12" xfId="22420" xr:uid="{D559CB12-DE8F-447E-8A0D-D4822029CB73}"/>
    <cellStyle name="SAPBEXHLevel1 5 12 2" xfId="41212" xr:uid="{97B16252-A128-49DE-88B4-A78441ED1C76}"/>
    <cellStyle name="SAPBEXHLevel1 5 13" xfId="19251" xr:uid="{063BE739-BA44-45FE-81A5-B72DF3E51C79}"/>
    <cellStyle name="SAPBEXHLevel1 5 13 2" xfId="38729" xr:uid="{EA1D39B2-3982-42E0-8372-C6A3EB631C16}"/>
    <cellStyle name="SAPBEXHLevel1 5 14" xfId="21947" xr:uid="{5D3C1ED9-FF4A-4A9E-8BCE-F18DD3278ACF}"/>
    <cellStyle name="SAPBEXHLevel1 5 14 2" xfId="40745" xr:uid="{765176E9-6FA6-4741-87EA-F2B87A8ECD9C}"/>
    <cellStyle name="SAPBEXHLevel1 5 15" xfId="25006" xr:uid="{598D37B7-F76C-4751-A80E-0ADFF8FF8F22}"/>
    <cellStyle name="SAPBEXHLevel1 5 15 2" xfId="43783" xr:uid="{410D2608-CB2E-47A0-AEF0-F2AAA96A7D5C}"/>
    <cellStyle name="SAPBEXHLevel1 5 16" xfId="25494" xr:uid="{3F60AF90-1EB3-4A39-BABF-FBF1F545A87F}"/>
    <cellStyle name="SAPBEXHLevel1 5 16 2" xfId="44270" xr:uid="{A5AF293A-8FA7-45A5-BF02-180DC45B5D9D}"/>
    <cellStyle name="SAPBEXHLevel1 5 17" xfId="23054" xr:uid="{1A184E3C-8EB3-4F7C-BA0F-2AAED1B45014}"/>
    <cellStyle name="SAPBEXHLevel1 5 17 2" xfId="41844" xr:uid="{97FCCB3D-DE78-47D5-8A37-AF2868154E3D}"/>
    <cellStyle name="SAPBEXHLevel1 5 18" xfId="24564" xr:uid="{FF7D579E-85D4-40E8-B10B-DA16B7405206}"/>
    <cellStyle name="SAPBEXHLevel1 5 18 2" xfId="43344" xr:uid="{19227435-F740-4472-81A7-5551BD5D0AE5}"/>
    <cellStyle name="SAPBEXHLevel1 5 19" xfId="23212" xr:uid="{FD494C13-72B7-4E60-A417-8BFF6B097625}"/>
    <cellStyle name="SAPBEXHLevel1 5 19 2" xfId="42002" xr:uid="{06D01450-16FD-435A-9FEB-D0C8DF273E66}"/>
    <cellStyle name="SAPBEXHLevel1 5 2" xfId="5420" xr:uid="{5185EC9D-D4FC-4582-A6D0-B81CAB9C5798}"/>
    <cellStyle name="SAPBEXHLevel1 5 2 2" xfId="11639" xr:uid="{9A9F0163-2FE3-4AB1-A70E-3F35DF6AED9F}"/>
    <cellStyle name="SAPBEXHLevel1 5 2 2 2" xfId="48263" xr:uid="{F0CE2A69-A9B1-4F02-A8F8-2254511E465A}"/>
    <cellStyle name="SAPBEXHLevel1 5 2 2 3" xfId="29512" xr:uid="{638802D9-B5E8-414D-AA27-ADA6DEEDAE67}"/>
    <cellStyle name="SAPBEXHLevel1 5 2 3" xfId="35002" xr:uid="{707292C0-5373-488B-A2B3-ABD6883DD126}"/>
    <cellStyle name="SAPBEXHLevel1 5 2 4" xfId="15830" xr:uid="{D20A06E1-9BA3-4CCC-827B-335D2281FE82}"/>
    <cellStyle name="SAPBEXHLevel1 5 20" xfId="26100" xr:uid="{D313FF26-DD9F-4FD9-89FD-161B058E3078}"/>
    <cellStyle name="SAPBEXHLevel1 5 20 2" xfId="44871" xr:uid="{484A224C-0F2C-44E2-B3F3-8AD772018315}"/>
    <cellStyle name="SAPBEXHLevel1 5 21" xfId="24861" xr:uid="{B440357B-33EA-4924-A883-D41D6B515690}"/>
    <cellStyle name="SAPBEXHLevel1 5 21 2" xfId="43639" xr:uid="{3264A266-7C57-4B63-8262-7C6C00C95F20}"/>
    <cellStyle name="SAPBEXHLevel1 5 22" xfId="22946" xr:uid="{93F13F02-D4D5-4FDA-AC35-88E1FB7D8C80}"/>
    <cellStyle name="SAPBEXHLevel1 5 22 2" xfId="41737" xr:uid="{E03ACD71-12DF-4865-94EC-FDAA8F470EC2}"/>
    <cellStyle name="SAPBEXHLevel1 5 23" xfId="26278" xr:uid="{2EFFFFC8-5FDD-44A5-B61E-8B3073CBCC4B}"/>
    <cellStyle name="SAPBEXHLevel1 5 23 2" xfId="45049" xr:uid="{FCBC6962-9DF6-485E-A41D-4B6312B6C2D7}"/>
    <cellStyle name="SAPBEXHLevel1 5 24" xfId="24820" xr:uid="{C2428CAD-1298-49CF-840D-3CE58064BE66}"/>
    <cellStyle name="SAPBEXHLevel1 5 24 2" xfId="43598" xr:uid="{3CE23F37-D376-424C-A4F6-AA9B603FFD9C}"/>
    <cellStyle name="SAPBEXHLevel1 5 25" xfId="33080" xr:uid="{9912F59B-0EA0-4109-BF96-085D664B69ED}"/>
    <cellStyle name="SAPBEXHLevel1 5 26" xfId="30758" xr:uid="{F65D7D7D-BC4C-4B38-A044-DFAB82A43BCE}"/>
    <cellStyle name="SAPBEXHLevel1 5 27" xfId="14077" xr:uid="{758466EA-638C-4DA2-9699-A8E4CB8C5837}"/>
    <cellStyle name="SAPBEXHLevel1 5 3" xfId="9316" xr:uid="{43894B80-CF73-4E49-A4B4-A653A0B577BD}"/>
    <cellStyle name="SAPBEXHLevel1 5 3 2" xfId="12381" xr:uid="{E329F835-8A56-4314-A798-E7435B2CCAD5}"/>
    <cellStyle name="SAPBEXHLevel1 5 3 2 2" xfId="37130" xr:uid="{817CAB04-0F97-4D74-B0E2-22184BBB5EF4}"/>
    <cellStyle name="SAPBEXHLevel1 5 3 3" xfId="17641" xr:uid="{001DE051-3397-4713-A769-591F7CCEBD30}"/>
    <cellStyle name="SAPBEXHLevel1 5 4" xfId="9693" xr:uid="{6C00BE44-B3D6-4468-AE72-7F148E59F266}"/>
    <cellStyle name="SAPBEXHLevel1 5 4 2" xfId="12710" xr:uid="{A9A67951-3910-4853-AB8C-A92AAE0C02B7}"/>
    <cellStyle name="SAPBEXHLevel1 5 4 2 2" xfId="37470" xr:uid="{6FBBF6C0-2747-45F7-B2A0-8937477F439E}"/>
    <cellStyle name="SAPBEXHLevel1 5 4 3" xfId="17982" xr:uid="{38EBCE40-005F-4368-8F34-71D796C749B5}"/>
    <cellStyle name="SAPBEXHLevel1 5 5" xfId="10606" xr:uid="{99C9937F-B156-43ED-9F54-C3638C1075E7}"/>
    <cellStyle name="SAPBEXHLevel1 5 5 2" xfId="39764" xr:uid="{9C5F7B26-C573-433E-9861-B9AB6FE230A6}"/>
    <cellStyle name="SAPBEXHLevel1 5 5 3" xfId="20617" xr:uid="{3C7E5463-C38B-4C34-8DB5-A4FC7F4E9A45}"/>
    <cellStyle name="SAPBEXHLevel1 5 6" xfId="21598" xr:uid="{FEC02392-5F8D-4FEF-B51A-7936D0AE2E7A}"/>
    <cellStyle name="SAPBEXHLevel1 5 6 2" xfId="40399" xr:uid="{67C7AEE9-FA2C-483D-A4F4-96A7ADAA343A}"/>
    <cellStyle name="SAPBEXHLevel1 5 7" xfId="18535" xr:uid="{3282AB98-4D46-4612-B729-733B2DC81416}"/>
    <cellStyle name="SAPBEXHLevel1 5 7 2" xfId="38018" xr:uid="{1C6A4A11-AF94-401D-A676-65E8F0EC67CE}"/>
    <cellStyle name="SAPBEXHLevel1 5 8" xfId="19449" xr:uid="{6F3DFAF3-FD6A-483F-8593-D7AD0F6B164A}"/>
    <cellStyle name="SAPBEXHLevel1 5 8 2" xfId="38927" xr:uid="{E5E8A83F-0C7C-42A0-B5E7-2F4816B77031}"/>
    <cellStyle name="SAPBEXHLevel1 5 9" xfId="21247" xr:uid="{42561040-DA14-4BB9-A879-2448B620473B}"/>
    <cellStyle name="SAPBEXHLevel1 5 9 2" xfId="40049" xr:uid="{E784BD72-7E9B-4B18-B358-CF1A6CCE9155}"/>
    <cellStyle name="SAPBEXHLevel1 6" xfId="2771" xr:uid="{35D2C5AD-45D0-4EA8-A72B-090EF2810031}"/>
    <cellStyle name="SAPBEXHLevel1 6 2" xfId="4861" xr:uid="{91890F49-28BE-4DFB-AEBB-D9B18922822C}"/>
    <cellStyle name="SAPBEXHLevel1 6 2 2" xfId="11223" xr:uid="{EDA98371-8848-4F0A-87D4-65FE6626840E}"/>
    <cellStyle name="SAPBEXHLevel1 6 2 2 2" xfId="47704" xr:uid="{6FA89849-1693-4756-A22B-8003230B8FB9}"/>
    <cellStyle name="SAPBEXHLevel1 6 2 2 3" xfId="28953" xr:uid="{146F34AF-444F-43CA-8CE8-9C9A906F17E7}"/>
    <cellStyle name="SAPBEXHLevel1 6 2 3" xfId="34443" xr:uid="{FE914CE5-2044-4DC0-97DB-AB4F3156284A}"/>
    <cellStyle name="SAPBEXHLevel1 6 2 4" xfId="15271" xr:uid="{94E21B54-21D0-41B6-B464-4237557A0DE3}"/>
    <cellStyle name="SAPBEXHLevel1 6 3" xfId="10189" xr:uid="{D5E4D255-6E0D-44FB-8B03-B66F72BC62E2}"/>
    <cellStyle name="SAPBEXHLevel1 6 3 2" xfId="45951" xr:uid="{FEE27E2E-2BF3-4F14-B0A5-B7F89642816D}"/>
    <cellStyle name="SAPBEXHLevel1 6 3 3" xfId="27200" xr:uid="{C38728CF-88C2-4345-9A66-FEC881EF6509}"/>
    <cellStyle name="SAPBEXHLevel1 6 4" xfId="32486" xr:uid="{3F8753C8-805E-42E9-9E47-CDEBDB8AC3FD}"/>
    <cellStyle name="SAPBEXHLevel1 6 5" xfId="13489" xr:uid="{24CD0FBF-DCBC-4FD0-AA21-9601785D25B3}"/>
    <cellStyle name="SAPBEXHLevel1 7" xfId="2465" xr:uid="{BB709C96-9D2C-4CA7-87CE-243E04F1048B}"/>
    <cellStyle name="SAPBEXHLevel1 7 2" xfId="4575" xr:uid="{6F651E31-70BC-4368-B8CC-429EB6B71766}"/>
    <cellStyle name="SAPBEXHLevel1 7 2 2" xfId="10968" xr:uid="{A4208905-43BB-4DE2-A197-B7BBF77971B3}"/>
    <cellStyle name="SAPBEXHLevel1 7 2 2 2" xfId="47418" xr:uid="{BCAAAAD8-34DF-4DD4-804A-9C4F2BC458EE}"/>
    <cellStyle name="SAPBEXHLevel1 7 2 2 3" xfId="28667" xr:uid="{9CFB1DEC-1B98-46D2-9E9E-A31EBAAD5AC9}"/>
    <cellStyle name="SAPBEXHLevel1 7 2 3" xfId="34157" xr:uid="{82143CBF-3955-414D-85E8-9DAE44ABE7E3}"/>
    <cellStyle name="SAPBEXHLevel1 7 2 4" xfId="14985" xr:uid="{06CFDCEC-9067-4990-83C2-F44FC926B32E}"/>
    <cellStyle name="SAPBEXHLevel1 7 3" xfId="9984" xr:uid="{40E2FF24-D0FC-44A0-9FC4-EFCC04F8FC9A}"/>
    <cellStyle name="SAPBEXHLevel1 7 3 2" xfId="45700" xr:uid="{DF069B3E-A99A-48AD-99F2-C78B24FE5CEF}"/>
    <cellStyle name="SAPBEXHLevel1 7 3 3" xfId="26949" xr:uid="{BAD19001-C4B0-4119-9A01-4872939A4442}"/>
    <cellStyle name="SAPBEXHLevel1 7 4" xfId="32180" xr:uid="{06795596-8B77-49E6-8F1B-0BEE78A5CEAD}"/>
    <cellStyle name="SAPBEXHLevel1 7 5" xfId="13188" xr:uid="{44032F14-0CB8-43E0-8018-5A583759C156}"/>
    <cellStyle name="SAPBEXHLevel1 8" xfId="2846" xr:uid="{3E395796-31E8-4671-B6D2-0B36A08D89EB}"/>
    <cellStyle name="SAPBEXHLevel1 8 2" xfId="4931" xr:uid="{05C5CEA8-B64D-4583-A254-9DF889DD6395}"/>
    <cellStyle name="SAPBEXHLevel1 8 2 2" xfId="11293" xr:uid="{CE34C9DB-7EF4-4C00-A75C-A3C6ACB37F04}"/>
    <cellStyle name="SAPBEXHLevel1 8 2 2 2" xfId="47774" xr:uid="{DD80AAB7-A9FA-41F4-816B-79A25863B60E}"/>
    <cellStyle name="SAPBEXHLevel1 8 2 2 3" xfId="29023" xr:uid="{33EAB0BD-3F4A-4CF2-8347-17E0D1715472}"/>
    <cellStyle name="SAPBEXHLevel1 8 2 3" xfId="34513" xr:uid="{1CAE4351-445D-4AA5-8DA3-3BEAA9E1AA60}"/>
    <cellStyle name="SAPBEXHLevel1 8 2 4" xfId="15341" xr:uid="{18C722AC-8223-48E5-9227-E652C4F25225}"/>
    <cellStyle name="SAPBEXHLevel1 8 3" xfId="10249" xr:uid="{589F2365-CD61-46A3-95D1-3B04DC8F758A}"/>
    <cellStyle name="SAPBEXHLevel1 8 3 2" xfId="46022" xr:uid="{1F48CD53-B9CF-4C05-B2B9-0B586BBBF5E4}"/>
    <cellStyle name="SAPBEXHLevel1 8 3 3" xfId="27271" xr:uid="{8834A39E-BCF9-4D9B-988A-E119DB50A0E2}"/>
    <cellStyle name="SAPBEXHLevel1 8 4" xfId="32561" xr:uid="{83616EA1-922C-4B05-B50C-A03179E193B5}"/>
    <cellStyle name="SAPBEXHLevel1 8 5" xfId="13563" xr:uid="{EE3CAED0-CCA9-4081-B24A-3F11CD36B1B0}"/>
    <cellStyle name="SAPBEXHLevel1 9" xfId="2513" xr:uid="{0DC872AA-A01C-465E-A7D3-F09EDCB62C74}"/>
    <cellStyle name="SAPBEXHLevel1 9 2" xfId="4621" xr:uid="{05022A85-4DCD-4AF4-BDC4-A19F80E6F6B7}"/>
    <cellStyle name="SAPBEXHLevel1 9 2 2" xfId="10988" xr:uid="{499D2D59-443A-4263-84FA-47A8F960A47E}"/>
    <cellStyle name="SAPBEXHLevel1 9 2 2 2" xfId="47464" xr:uid="{26434DF1-0514-45D9-8D6E-C3BD9023670D}"/>
    <cellStyle name="SAPBEXHLevel1 9 2 2 3" xfId="28713" xr:uid="{6FF7C6D1-99B1-4C8A-A671-33AC5E2C434B}"/>
    <cellStyle name="SAPBEXHLevel1 9 2 3" xfId="34203" xr:uid="{6CD248D7-DF4F-4C63-8E82-45D2C7E18DAA}"/>
    <cellStyle name="SAPBEXHLevel1 9 2 4" xfId="15031" xr:uid="{8A877733-6C80-4D71-9F21-2B43688689C8}"/>
    <cellStyle name="SAPBEXHLevel1 9 3" xfId="10005" xr:uid="{8CBAE4A3-FD74-4587-92FA-F16E9E356B62}"/>
    <cellStyle name="SAPBEXHLevel1 9 3 2" xfId="45743" xr:uid="{B7569C30-344E-4078-A272-219556245EC9}"/>
    <cellStyle name="SAPBEXHLevel1 9 3 3" xfId="26992" xr:uid="{56FC726D-37E5-4F93-811A-D13FFB291D6A}"/>
    <cellStyle name="SAPBEXHLevel1 9 4" xfId="32228" xr:uid="{8D23C6C8-7738-4118-89C0-6DB4F67E2A8A}"/>
    <cellStyle name="SAPBEXHLevel1 9 5" xfId="13235" xr:uid="{1F70E826-FD8C-46AB-8D11-7106C02BFD08}"/>
    <cellStyle name="SAPBEXHLevel1X" xfId="1297" xr:uid="{D8787B0C-9366-47C3-8D25-4C8F2A5A56C2}"/>
    <cellStyle name="SAPBEXHLevel1X 10" xfId="2457" xr:uid="{15B0FC70-F81B-439D-95E5-66BFEB9A09C3}"/>
    <cellStyle name="SAPBEXHLevel1X 10 2" xfId="4568" xr:uid="{855CDA3F-D269-441A-813E-C017B011E6F6}"/>
    <cellStyle name="SAPBEXHLevel1X 10 2 2" xfId="10961" xr:uid="{F2CF2627-8C4C-4BAC-A312-D26750D84A65}"/>
    <cellStyle name="SAPBEXHLevel1X 10 2 2 2" xfId="47411" xr:uid="{15F78AC6-AC61-464B-B861-286028F54B93}"/>
    <cellStyle name="SAPBEXHLevel1X 10 2 2 3" xfId="28660" xr:uid="{7AA64D86-E8D7-432B-98A3-A35F0A94F318}"/>
    <cellStyle name="SAPBEXHLevel1X 10 2 3" xfId="34150" xr:uid="{4C03C865-7476-4BC4-A679-F8B75F480764}"/>
    <cellStyle name="SAPBEXHLevel1X 10 2 4" xfId="14978" xr:uid="{2D33FB8C-AD20-49DE-BDD4-DD9467555308}"/>
    <cellStyle name="SAPBEXHLevel1X 10 3" xfId="9978" xr:uid="{3AF139E3-887E-41C8-899B-E6234031B95E}"/>
    <cellStyle name="SAPBEXHLevel1X 10 3 2" xfId="45695" xr:uid="{4D91E2DE-EFBF-49AD-AE2F-602FB5489178}"/>
    <cellStyle name="SAPBEXHLevel1X 10 3 3" xfId="26944" xr:uid="{2DA7D431-9D8E-4933-BF43-9133E36E314E}"/>
    <cellStyle name="SAPBEXHLevel1X 10 4" xfId="32172" xr:uid="{2A21F358-27F3-4B13-8A72-E8B292E8EDB5}"/>
    <cellStyle name="SAPBEXHLevel1X 10 5" xfId="13181" xr:uid="{932108B8-81D2-487A-A7AE-7E9D6683A73F}"/>
    <cellStyle name="SAPBEXHLevel1X 11" xfId="2957" xr:uid="{5EC5B764-22F9-44F0-A194-A699B0DF77B4}"/>
    <cellStyle name="SAPBEXHLevel1X 11 2" xfId="5034" xr:uid="{12E9259F-4C0A-43A9-8337-C5E7493E32F7}"/>
    <cellStyle name="SAPBEXHLevel1X 11 2 2" xfId="11395" xr:uid="{F4B92004-A341-4A6F-AFE2-B796C9E687BE}"/>
    <cellStyle name="SAPBEXHLevel1X 11 2 2 2" xfId="47877" xr:uid="{45C1932A-0DF0-464A-BE0E-319BFA7E9EE8}"/>
    <cellStyle name="SAPBEXHLevel1X 11 2 2 3" xfId="29126" xr:uid="{B22050D5-4530-4E22-A1FC-E4370DCDD85E}"/>
    <cellStyle name="SAPBEXHLevel1X 11 2 3" xfId="34616" xr:uid="{20F5359F-6E24-4DEC-A3B8-272375D69CFC}"/>
    <cellStyle name="SAPBEXHLevel1X 11 2 4" xfId="15444" xr:uid="{FC2A6F1F-6F60-497A-BB4F-E6497B2812EB}"/>
    <cellStyle name="SAPBEXHLevel1X 11 3" xfId="10351" xr:uid="{B4062FCA-82EB-41A8-902C-63671F53209E}"/>
    <cellStyle name="SAPBEXHLevel1X 11 3 2" xfId="46123" xr:uid="{3D81364D-5811-4B2E-8857-B575040C4718}"/>
    <cellStyle name="SAPBEXHLevel1X 11 3 3" xfId="27372" xr:uid="{2C7E81BD-3E1A-446D-B4EF-437004305CC5}"/>
    <cellStyle name="SAPBEXHLevel1X 11 4" xfId="32672" xr:uid="{B0DF3228-FC0B-423E-973E-039DE89F76D9}"/>
    <cellStyle name="SAPBEXHLevel1X 11 5" xfId="13672" xr:uid="{2866632F-C910-40B9-A82B-E394E88852B0}"/>
    <cellStyle name="SAPBEXHLevel1X 12" xfId="3386" xr:uid="{5FD83910-862D-417F-839F-01DBCB05ADF8}"/>
    <cellStyle name="SAPBEXHLevel1X 12 2" xfId="5437" xr:uid="{276E14A6-2D23-41A1-9730-76E006709E53}"/>
    <cellStyle name="SAPBEXHLevel1X 12 2 2" xfId="11656" xr:uid="{97C1B744-19A4-45E8-9A33-B07AFB37B218}"/>
    <cellStyle name="SAPBEXHLevel1X 12 2 2 2" xfId="48280" xr:uid="{094293FF-90F2-471B-89F9-63CA716F4185}"/>
    <cellStyle name="SAPBEXHLevel1X 12 2 2 3" xfId="29529" xr:uid="{EA250343-9123-4FB4-A629-B0C3DCA7BF04}"/>
    <cellStyle name="SAPBEXHLevel1X 12 2 3" xfId="35019" xr:uid="{0B9C696A-141B-43F5-BE11-D3F0F8B0F6FD}"/>
    <cellStyle name="SAPBEXHLevel1X 12 2 4" xfId="15847" xr:uid="{6E51085D-7319-4FB5-98CB-481430B965C5}"/>
    <cellStyle name="SAPBEXHLevel1X 12 3" xfId="10622" xr:uid="{C892ACAE-6800-471E-9B21-2B11950C85B1}"/>
    <cellStyle name="SAPBEXHLevel1X 12 3 2" xfId="46531" xr:uid="{AF5A95A0-D9FE-4535-961B-9A0E640097C7}"/>
    <cellStyle name="SAPBEXHLevel1X 12 3 3" xfId="27780" xr:uid="{D0FF0216-F1DF-4B8B-9F4B-94C0940E835C}"/>
    <cellStyle name="SAPBEXHLevel1X 12 4" xfId="33099" xr:uid="{3ADC6369-E1DC-4AD1-B7AC-A04B6C66D5C7}"/>
    <cellStyle name="SAPBEXHLevel1X 12 5" xfId="14095" xr:uid="{C062FF6B-C47B-4A56-8086-BF0480A7512B}"/>
    <cellStyle name="SAPBEXHLevel1X 13" xfId="3646" xr:uid="{1BCA422A-B345-4F10-9756-4EB21CD70994}"/>
    <cellStyle name="SAPBEXHLevel1X 13 2" xfId="5631" xr:uid="{37B56519-D77F-489F-B45F-F9F634A75FC0}"/>
    <cellStyle name="SAPBEXHLevel1X 13 2 2" xfId="11786" xr:uid="{5C6F082E-1B53-42F7-8F79-2FC5707C2B33}"/>
    <cellStyle name="SAPBEXHLevel1X 13 2 2 2" xfId="48471" xr:uid="{CD732101-5E10-45F3-B53A-0DCDCF5762E4}"/>
    <cellStyle name="SAPBEXHLevel1X 13 2 2 3" xfId="29720" xr:uid="{112C78A4-A99C-44F0-A218-01CD45E56C89}"/>
    <cellStyle name="SAPBEXHLevel1X 13 2 3" xfId="35211" xr:uid="{6801C1A2-AB6C-4425-8E7F-F83D4F454E5C}"/>
    <cellStyle name="SAPBEXHLevel1X 13 2 4" xfId="16038" xr:uid="{8CF73869-5EE0-4DAF-8644-C4E52D9C6167}"/>
    <cellStyle name="SAPBEXHLevel1X 13 3" xfId="10766" xr:uid="{D7F86B06-7B1D-41B0-B4D4-4BCE36A8E29B}"/>
    <cellStyle name="SAPBEXHLevel1X 13 3 2" xfId="46736" xr:uid="{E6D32647-7C5D-447F-96A6-FFADBCE8876D}"/>
    <cellStyle name="SAPBEXHLevel1X 13 3 3" xfId="27985" xr:uid="{125E9723-4CD6-4E65-AB9B-C08A1329839C}"/>
    <cellStyle name="SAPBEXHLevel1X 13 4" xfId="33322" xr:uid="{8B705F58-9357-4207-8D8B-4BC0A39438F2}"/>
    <cellStyle name="SAPBEXHLevel1X 13 5" xfId="14302" xr:uid="{E02394DC-1719-4F52-850E-8B90D3032893}"/>
    <cellStyle name="SAPBEXHLevel1X 14" xfId="2740" xr:uid="{9785974C-6A9E-4297-B352-00893EF8536F}"/>
    <cellStyle name="SAPBEXHLevel1X 14 2" xfId="10158" xr:uid="{0D547604-0C5E-489E-AE48-31E5D324E410}"/>
    <cellStyle name="SAPBEXHLevel1X 14 2 2" xfId="45920" xr:uid="{D92A17D0-2990-4547-A7AE-E9C1E506DA78}"/>
    <cellStyle name="SAPBEXHLevel1X 14 2 3" xfId="27169" xr:uid="{6C0A198C-4C61-4CBA-9C86-E25F0FFF7FF2}"/>
    <cellStyle name="SAPBEXHLevel1X 14 3" xfId="32455" xr:uid="{6F6E472A-4555-40EF-BA99-8E6DB9AE1534}"/>
    <cellStyle name="SAPBEXHLevel1X 14 4" xfId="13458" xr:uid="{7EB02477-CE67-4867-AEF6-DD74B6546CF4}"/>
    <cellStyle name="SAPBEXHLevel1X 15" xfId="4068" xr:uid="{E8285CFF-000C-4DBC-9B7E-881B07E4704B}"/>
    <cellStyle name="SAPBEXHLevel1X 15 2" xfId="5883" xr:uid="{CE31E8A7-48AA-4375-AAC8-104641B041B9}"/>
    <cellStyle name="SAPBEXHLevel1X 15 2 2" xfId="11896" xr:uid="{975B6862-08EF-46BA-AD46-D518BCFA89C4}"/>
    <cellStyle name="SAPBEXHLevel1X 15 2 2 2" xfId="48720" xr:uid="{80A6A850-4046-4B2A-B387-EDED0D0A986B}"/>
    <cellStyle name="SAPBEXHLevel1X 15 2 2 3" xfId="29969" xr:uid="{DFBCD3C4-D0A5-4DBF-8AA1-956306FEA894}"/>
    <cellStyle name="SAPBEXHLevel1X 15 2 3" xfId="35461" xr:uid="{148DE4AA-4473-47B4-8AD2-C19110F55A4F}"/>
    <cellStyle name="SAPBEXHLevel1X 15 2 4" xfId="16287" xr:uid="{0175C2EB-02AB-458D-99C6-F641D4B0D8BD}"/>
    <cellStyle name="SAPBEXHLevel1X 15 3" xfId="10898" xr:uid="{D96C3D21-71FB-4F69-99F6-C46A86D5B62C}"/>
    <cellStyle name="SAPBEXHLevel1X 15 3 2" xfId="47004" xr:uid="{A1D395D9-6E45-4E7B-8AA1-4A97C835F96C}"/>
    <cellStyle name="SAPBEXHLevel1X 15 3 3" xfId="28253" xr:uid="{A7F0FBAF-A1E2-434A-9B04-AAE272700D17}"/>
    <cellStyle name="SAPBEXHLevel1X 15 4" xfId="33690" xr:uid="{0FDA9E3F-FB96-41F1-AF13-B79BC2760229}"/>
    <cellStyle name="SAPBEXHLevel1X 15 5" xfId="14572" xr:uid="{86F63411-CBBE-4DF0-AB40-4ADF03207006}"/>
    <cellStyle name="SAPBEXHLevel1X 16" xfId="6030" xr:uid="{53D32B9F-B4D6-4CE5-B8CF-D144159B5593}"/>
    <cellStyle name="SAPBEXHLevel1X 16 2" xfId="11929" xr:uid="{F052BC45-BBAE-48BD-932E-68D0ABE9BF41}"/>
    <cellStyle name="SAPBEXHLevel1X 16 2 2" xfId="48861" xr:uid="{5D35FA30-43DC-4E88-87F9-A260C324C724}"/>
    <cellStyle name="SAPBEXHLevel1X 16 2 3" xfId="30110" xr:uid="{2E5BB533-0FCD-4872-AB23-62066BFC3228}"/>
    <cellStyle name="SAPBEXHLevel1X 16 3" xfId="35603" xr:uid="{D07E9723-DDEC-407B-BFE0-51B500404E55}"/>
    <cellStyle name="SAPBEXHLevel1X 16 4" xfId="16428" xr:uid="{AD4E2AF7-27F5-4DB5-AA39-9D61348D90E3}"/>
    <cellStyle name="SAPBEXHLevel1X 17" xfId="7982" xr:uid="{E9F9E4AC-9CCB-418C-AC35-6C08BBD3A66A}"/>
    <cellStyle name="SAPBEXHLevel1X 17 2" xfId="11976" xr:uid="{5421DEF8-8936-4F85-9721-5E3E8F51FCF7}"/>
    <cellStyle name="SAPBEXHLevel1X 17 2 2" xfId="49336" xr:uid="{8F7BDA29-C4AD-4421-8F22-1F4589453332}"/>
    <cellStyle name="SAPBEXHLevel1X 17 2 3" xfId="30588" xr:uid="{7A19B8E1-2086-476E-9E60-4E1EEB9F76FC}"/>
    <cellStyle name="SAPBEXHLevel1X 17 3" xfId="36303" xr:uid="{66111639-39C7-4F4C-91FA-8C0D4B7AB7E2}"/>
    <cellStyle name="SAPBEXHLevel1X 17 4" xfId="16908" xr:uid="{0BE0BC13-23A4-4058-9785-C1B1DEDF248C}"/>
    <cellStyle name="SAPBEXHLevel1X 18" xfId="8182" xr:uid="{C1CB46B0-96AE-49F9-9682-14DDEE5DFC70}"/>
    <cellStyle name="SAPBEXHLevel1X 18 2" xfId="12029" xr:uid="{45AC3C60-1571-4387-8805-D14E08B26D30}"/>
    <cellStyle name="SAPBEXHLevel1X 18 2 2" xfId="49391" xr:uid="{76C0E9A5-3F89-4C44-88DB-FD19123E66AD}"/>
    <cellStyle name="SAPBEXHLevel1X 18 2 3" xfId="30643" xr:uid="{CE6FAAF1-5746-468C-963A-45A926EC6B62}"/>
    <cellStyle name="SAPBEXHLevel1X 18 3" xfId="36388" xr:uid="{34A80A8A-EEF8-4AF0-8407-83931EF6C1B7}"/>
    <cellStyle name="SAPBEXHLevel1X 18 4" xfId="16963" xr:uid="{7151364C-57B4-40A2-918A-CDF3EC90C0F0}"/>
    <cellStyle name="SAPBEXHLevel1X 19" xfId="8730" xr:uid="{061F4F77-F028-4210-B9C2-D6F0D814C753}"/>
    <cellStyle name="SAPBEXHLevel1X 19 2" xfId="12143" xr:uid="{D7AEED56-CFEE-403E-A469-328718C71070}"/>
    <cellStyle name="SAPBEXHLevel1X 19 2 2" xfId="36652" xr:uid="{36F0787C-C131-40C2-9559-331B6C51AC53}"/>
    <cellStyle name="SAPBEXHLevel1X 19 3" xfId="17192" xr:uid="{9449929D-77E0-48DF-A590-8994878126AB}"/>
    <cellStyle name="SAPBEXHLevel1X 2" xfId="1412" xr:uid="{946064A4-019E-429F-A8F8-2BAFCBFC4C55}"/>
    <cellStyle name="SAPBEXHLevel1X 2 10" xfId="2734" xr:uid="{5F212925-127C-4CA9-A263-26443FAFB1F5}"/>
    <cellStyle name="SAPBEXHLevel1X 2 10 2" xfId="4829" xr:uid="{B8E63FBA-16C6-4E30-8B95-3A4DF6757A01}"/>
    <cellStyle name="SAPBEXHLevel1X 2 10 2 2" xfId="11191" xr:uid="{A8FECED7-5943-418F-9D12-5199549D429F}"/>
    <cellStyle name="SAPBEXHLevel1X 2 10 2 2 2" xfId="47672" xr:uid="{6BFE7461-0917-4B48-8F65-8A68D68C8BF7}"/>
    <cellStyle name="SAPBEXHLevel1X 2 10 2 2 3" xfId="28921" xr:uid="{612E7971-1A9E-4FF9-B8A7-5F84B6022AB9}"/>
    <cellStyle name="SAPBEXHLevel1X 2 10 2 3" xfId="34411" xr:uid="{FC1B6CA4-1B31-41B2-9AEE-69D1F1D8C32E}"/>
    <cellStyle name="SAPBEXHLevel1X 2 10 2 4" xfId="15239" xr:uid="{F09AB45C-9B04-4B21-A347-82BD8C37987E}"/>
    <cellStyle name="SAPBEXHLevel1X 2 10 3" xfId="10152" xr:uid="{4F65B51A-08D2-46C4-AD23-8EA0AF3DC7FB}"/>
    <cellStyle name="SAPBEXHLevel1X 2 10 3 2" xfId="45914" xr:uid="{5E1E41A9-A9DE-44DB-B73C-52F1DA4C7F14}"/>
    <cellStyle name="SAPBEXHLevel1X 2 10 3 3" xfId="27163" xr:uid="{36AFCA7F-71B0-4AFC-856E-C460DA856DAC}"/>
    <cellStyle name="SAPBEXHLevel1X 2 10 4" xfId="32449" xr:uid="{D00467A6-0689-49AD-83DD-301A6B35AAC2}"/>
    <cellStyle name="SAPBEXHLevel1X 2 10 5" xfId="13452" xr:uid="{B9B8CB55-A1D9-4034-A44C-B78A83F19D23}"/>
    <cellStyle name="SAPBEXHLevel1X 2 11" xfId="2822" xr:uid="{0284237C-FEB7-4679-A653-FF3EDEBD2607}"/>
    <cellStyle name="SAPBEXHLevel1X 2 11 2" xfId="4909" xr:uid="{2D4A9EB0-CA51-44B8-873F-B9ADFFA602A2}"/>
    <cellStyle name="SAPBEXHLevel1X 2 11 2 2" xfId="11271" xr:uid="{CD6892E3-6962-466E-93DC-A2D0DF476E0F}"/>
    <cellStyle name="SAPBEXHLevel1X 2 11 2 2 2" xfId="47752" xr:uid="{75D3C453-3349-444F-9ECA-9A77A26A79D6}"/>
    <cellStyle name="SAPBEXHLevel1X 2 11 2 2 3" xfId="29001" xr:uid="{1015A121-CA78-40F2-820A-17CB357B4A2A}"/>
    <cellStyle name="SAPBEXHLevel1X 2 11 2 3" xfId="34491" xr:uid="{8E659530-39E9-4D9B-8BDA-3716A1B70901}"/>
    <cellStyle name="SAPBEXHLevel1X 2 11 2 4" xfId="15319" xr:uid="{4C0B4B37-35B8-442A-BA19-4365028124B6}"/>
    <cellStyle name="SAPBEXHLevel1X 2 11 3" xfId="10226" xr:uid="{88001745-C9B2-4197-8D2B-86E3770B2E8E}"/>
    <cellStyle name="SAPBEXHLevel1X 2 11 3 2" xfId="46001" xr:uid="{F1BBF332-C71A-412D-BFFC-AAFEDB468E81}"/>
    <cellStyle name="SAPBEXHLevel1X 2 11 3 3" xfId="27250" xr:uid="{86A0B488-73EE-41F0-934C-728CD956408D}"/>
    <cellStyle name="SAPBEXHLevel1X 2 11 4" xfId="32537" xr:uid="{47A679C3-CB82-4AD9-8DE6-0842D5D8D55F}"/>
    <cellStyle name="SAPBEXHLevel1X 2 11 5" xfId="13540" xr:uid="{81CCF408-AA37-40A7-81A2-C97B2541B013}"/>
    <cellStyle name="SAPBEXHLevel1X 2 12" xfId="2879" xr:uid="{68236ADF-7EC6-42E3-9D19-0D1A41209311}"/>
    <cellStyle name="SAPBEXHLevel1X 2 12 2" xfId="4961" xr:uid="{2221C0B7-BED6-45A3-924E-164548D76C23}"/>
    <cellStyle name="SAPBEXHLevel1X 2 12 2 2" xfId="11323" xr:uid="{2D73DAA4-F9A2-4482-A3E8-D700047F0BC0}"/>
    <cellStyle name="SAPBEXHLevel1X 2 12 2 2 2" xfId="47804" xr:uid="{8203E085-F700-4767-B85A-F150B85A533D}"/>
    <cellStyle name="SAPBEXHLevel1X 2 12 2 2 3" xfId="29053" xr:uid="{68C80438-6D06-494D-8560-4E8662606645}"/>
    <cellStyle name="SAPBEXHLevel1X 2 12 2 3" xfId="34543" xr:uid="{8936032C-C03F-4A63-9075-09B00D0279B5}"/>
    <cellStyle name="SAPBEXHLevel1X 2 12 2 4" xfId="15371" xr:uid="{86182513-0269-43F4-8A03-3839F17F71E5}"/>
    <cellStyle name="SAPBEXHLevel1X 2 12 3" xfId="10280" xr:uid="{218D9514-E609-48F0-9FC9-BCD6B872C14A}"/>
    <cellStyle name="SAPBEXHLevel1X 2 12 3 2" xfId="46054" xr:uid="{4693C569-3B1F-4934-A2A4-4AB819EC4432}"/>
    <cellStyle name="SAPBEXHLevel1X 2 12 3 3" xfId="27303" xr:uid="{D409169D-83A5-4653-A41D-6469CC43D1A4}"/>
    <cellStyle name="SAPBEXHLevel1X 2 12 4" xfId="32594" xr:uid="{FC6EB2C2-A1C9-4993-9D28-055E2A362150}"/>
    <cellStyle name="SAPBEXHLevel1X 2 12 5" xfId="13595" xr:uid="{DC862E69-89D3-4638-9E79-A2B5CFC08F8F}"/>
    <cellStyle name="SAPBEXHLevel1X 2 13" xfId="2866" xr:uid="{99121E24-8BF3-4810-974A-83CC97620812}"/>
    <cellStyle name="SAPBEXHLevel1X 2 13 2" xfId="10269" xr:uid="{4F1376F8-AB34-40DC-8D9A-9FA5F9BA48B8}"/>
    <cellStyle name="SAPBEXHLevel1X 2 13 2 2" xfId="46042" xr:uid="{96D2A835-064A-4C44-AF38-0B3ED561C35E}"/>
    <cellStyle name="SAPBEXHLevel1X 2 13 2 3" xfId="27291" xr:uid="{524B32E3-2F36-47A4-AE22-09672F4CBFA5}"/>
    <cellStyle name="SAPBEXHLevel1X 2 13 3" xfId="32581" xr:uid="{95732E7F-4256-43BD-8AFA-A78C10F0AB93}"/>
    <cellStyle name="SAPBEXHLevel1X 2 13 4" xfId="13583" xr:uid="{30A4F46D-66F6-49C4-A550-FACE810F4313}"/>
    <cellStyle name="SAPBEXHLevel1X 2 14" xfId="4353" xr:uid="{AE0A5DB7-AA5A-4404-9BD8-4C7C08BE6689}"/>
    <cellStyle name="SAPBEXHLevel1X 2 14 2" xfId="10940" xr:uid="{7A940339-9594-4E76-B23F-65DFE26B110A}"/>
    <cellStyle name="SAPBEXHLevel1X 2 14 2 2" xfId="47196" xr:uid="{2FA5C1B9-A4D7-459C-B733-F8783F689B2B}"/>
    <cellStyle name="SAPBEXHLevel1X 2 14 2 3" xfId="28445" xr:uid="{D8F8DD74-6592-4B10-9F5F-D5AE54D46927}"/>
    <cellStyle name="SAPBEXHLevel1X 2 14 3" xfId="33935" xr:uid="{84EB1968-2691-4519-9267-27C3B672D493}"/>
    <cellStyle name="SAPBEXHLevel1X 2 14 4" xfId="14763" xr:uid="{E46D9ACF-0AFA-4AE7-A7C6-4B0CBD3610B8}"/>
    <cellStyle name="SAPBEXHLevel1X 2 15" xfId="7983" xr:uid="{6001244F-963B-4C80-8471-C4AFC89DEA57}"/>
    <cellStyle name="SAPBEXHLevel1X 2 15 2" xfId="11977" xr:uid="{F8DB5758-ECEF-4FAF-BF4E-B511B7F7C578}"/>
    <cellStyle name="SAPBEXHLevel1X 2 15 2 2" xfId="49337" xr:uid="{690CE5B9-1089-4B77-A16C-D80B796302AD}"/>
    <cellStyle name="SAPBEXHLevel1X 2 15 2 3" xfId="30589" xr:uid="{E41B20E0-D0F7-4DB4-BB0D-A64E25718158}"/>
    <cellStyle name="SAPBEXHLevel1X 2 15 3" xfId="36304" xr:uid="{E983EBFF-1109-4AA4-A9EF-522D9CDE4E87}"/>
    <cellStyle name="SAPBEXHLevel1X 2 15 4" xfId="16909" xr:uid="{C3EFA9C2-8B7C-4443-A4C4-87FD647F2A75}"/>
    <cellStyle name="SAPBEXHLevel1X 2 16" xfId="8183" xr:uid="{971C8006-2737-4678-93F0-2D0853AA234F}"/>
    <cellStyle name="SAPBEXHLevel1X 2 16 2" xfId="12030" xr:uid="{DD315957-85EE-44A9-B621-888A4A4E569A}"/>
    <cellStyle name="SAPBEXHLevel1X 2 16 2 2" xfId="49392" xr:uid="{7DC23B8E-3AE6-4F0E-A2A2-70A7A9B5534B}"/>
    <cellStyle name="SAPBEXHLevel1X 2 16 2 3" xfId="30644" xr:uid="{7534C9BC-C9EF-4A50-9E67-703B81CB5305}"/>
    <cellStyle name="SAPBEXHLevel1X 2 16 3" xfId="36389" xr:uid="{C95CBC99-8A80-4779-9AC3-33F3BF53BF41}"/>
    <cellStyle name="SAPBEXHLevel1X 2 16 4" xfId="16964" xr:uid="{6AC80CD4-6A4D-454B-B1B1-2F336F7B5809}"/>
    <cellStyle name="SAPBEXHLevel1X 2 17" xfId="8777" xr:uid="{66247000-7663-4662-955A-5C7BC7C19A71}"/>
    <cellStyle name="SAPBEXHLevel1X 2 17 2" xfId="12173" xr:uid="{43F97E13-8575-499E-BCB1-49AFDF962B9E}"/>
    <cellStyle name="SAPBEXHLevel1X 2 17 2 2" xfId="36686" xr:uid="{B60024DB-A7F7-4759-87F4-1513C02592BE}"/>
    <cellStyle name="SAPBEXHLevel1X 2 17 3" xfId="17224" xr:uid="{62120CEA-2FA4-4475-879A-05F2B89D1441}"/>
    <cellStyle name="SAPBEXHLevel1X 2 18" xfId="9535" xr:uid="{3CC2560C-0F9D-4111-8C7B-28C32C3B3C46}"/>
    <cellStyle name="SAPBEXHLevel1X 2 18 2" xfId="12583" xr:uid="{000A8D92-88AC-4821-BD82-83BF50933C1B}"/>
    <cellStyle name="SAPBEXHLevel1X 2 18 2 2" xfId="37331" xr:uid="{ABFDE2AC-AB7C-4120-AB46-2CCA7786B11C}"/>
    <cellStyle name="SAPBEXHLevel1X 2 18 3" xfId="17844" xr:uid="{B2D0A503-72F1-48A7-8179-C6A59CF4760C}"/>
    <cellStyle name="SAPBEXHLevel1X 2 19" xfId="9954" xr:uid="{7441E513-2E61-411D-ADBF-CCAEEC84C89A}"/>
    <cellStyle name="SAPBEXHLevel1X 2 19 2" xfId="38706" xr:uid="{29689A50-D023-4951-A654-7EB442970A06}"/>
    <cellStyle name="SAPBEXHLevel1X 2 19 3" xfId="19228" xr:uid="{D435A2F6-4752-45C2-B9C2-F10FFABE59FE}"/>
    <cellStyle name="SAPBEXHLevel1X 2 2" xfId="2641" xr:uid="{0514EB69-9CBA-4A3F-9017-7D71520E15E3}"/>
    <cellStyle name="SAPBEXHLevel1X 2 2 10" xfId="21863" xr:uid="{A12CA304-7115-4E62-BFE7-2BC9FAE7B32E}"/>
    <cellStyle name="SAPBEXHLevel1X 2 2 10 2" xfId="40661" xr:uid="{B21ABCD0-E894-44D0-8476-5458090D3E0E}"/>
    <cellStyle name="SAPBEXHLevel1X 2 2 11" xfId="18518" xr:uid="{6B455BF5-BD1F-49FC-BFDF-7C5746DB8A89}"/>
    <cellStyle name="SAPBEXHLevel1X 2 2 11 2" xfId="38001" xr:uid="{37D07956-6284-4A85-BAB4-939D8F051481}"/>
    <cellStyle name="SAPBEXHLevel1X 2 2 12" xfId="21446" xr:uid="{EA274001-2E06-4948-B924-F5276AE25A58}"/>
    <cellStyle name="SAPBEXHLevel1X 2 2 12 2" xfId="40248" xr:uid="{571CEC21-ED7A-436E-B04D-E26CF54F98F5}"/>
    <cellStyle name="SAPBEXHLevel1X 2 2 13" xfId="21627" xr:uid="{6BAA0289-689F-4329-BB83-6543E1469813}"/>
    <cellStyle name="SAPBEXHLevel1X 2 2 13 2" xfId="40427" xr:uid="{B2375728-1DDA-4BFE-9922-D12882B86C00}"/>
    <cellStyle name="SAPBEXHLevel1X 2 2 14" xfId="24082" xr:uid="{3075CB0B-DFDE-4C31-86FA-6E21179285F5}"/>
    <cellStyle name="SAPBEXHLevel1X 2 2 14 2" xfId="42862" xr:uid="{31ECD9BA-0C52-44C4-AE77-20F329B8F179}"/>
    <cellStyle name="SAPBEXHLevel1X 2 2 15" xfId="24511" xr:uid="{A1043B17-A75F-43D4-B888-30FE3A541EE8}"/>
    <cellStyle name="SAPBEXHLevel1X 2 2 15 2" xfId="43291" xr:uid="{46BA7C7E-5A39-4CF3-B6DE-EDF8C586A93D}"/>
    <cellStyle name="SAPBEXHLevel1X 2 2 16" xfId="24364" xr:uid="{987A75C3-4D12-4EE1-835B-1B9FEB2CAC1F}"/>
    <cellStyle name="SAPBEXHLevel1X 2 2 16 2" xfId="43144" xr:uid="{C4AC48AD-463E-49D7-8BD1-A948F640DF19}"/>
    <cellStyle name="SAPBEXHLevel1X 2 2 17" xfId="23848" xr:uid="{12571F60-ED6A-47C3-BE12-B2FF69D59FAD}"/>
    <cellStyle name="SAPBEXHLevel1X 2 2 17 2" xfId="42631" xr:uid="{EEBF3066-6C19-414E-8450-0AF489C41B57}"/>
    <cellStyle name="SAPBEXHLevel1X 2 2 18" xfId="24568" xr:uid="{14BEBB71-288C-44F0-98E3-B5B57FC123AA}"/>
    <cellStyle name="SAPBEXHLevel1X 2 2 18 2" xfId="43348" xr:uid="{63B90579-8559-43A8-8FC4-AF91CBA5D3D8}"/>
    <cellStyle name="SAPBEXHLevel1X 2 2 19" xfId="25158" xr:uid="{26EEBD0A-CFCA-47C1-8ACC-F1136C7711CA}"/>
    <cellStyle name="SAPBEXHLevel1X 2 2 19 2" xfId="43934" xr:uid="{1088B77C-5CF1-41F5-89EB-A7E5A8DB0D44}"/>
    <cellStyle name="SAPBEXHLevel1X 2 2 2" xfId="4739" xr:uid="{B59BCAAF-054D-4522-BED7-4E24DBADDBF1}"/>
    <cellStyle name="SAPBEXHLevel1X 2 2 2 2" xfId="9390" xr:uid="{BEDB4198-B8CF-4033-B1BE-0E475F0366E7}"/>
    <cellStyle name="SAPBEXHLevel1X 2 2 2 2 2" xfId="12452" xr:uid="{DCE09D09-EC44-45B9-8A45-6466CD12A058}"/>
    <cellStyle name="SAPBEXHLevel1X 2 2 2 2 2 2" xfId="37201" xr:uid="{700D101C-156E-4291-807C-74C3128818E6}"/>
    <cellStyle name="SAPBEXHLevel1X 2 2 2 2 3" xfId="17712" xr:uid="{94CE30B4-11E9-4021-AEF3-BDFD951ACFEF}"/>
    <cellStyle name="SAPBEXHLevel1X 2 2 2 3" xfId="9764" xr:uid="{CD32D95A-E89A-4AC1-AAE5-0634F863F518}"/>
    <cellStyle name="SAPBEXHLevel1X 2 2 2 3 2" xfId="12781" xr:uid="{5CE31B85-AF17-416E-8B68-63625027510F}"/>
    <cellStyle name="SAPBEXHLevel1X 2 2 2 3 2 2" xfId="37541" xr:uid="{28379D73-580C-4882-ACC1-ED15E98C146A}"/>
    <cellStyle name="SAPBEXHLevel1X 2 2 2 3 3" xfId="18053" xr:uid="{C181B85F-3DA7-47BC-90FD-6ED6C7B7714E}"/>
    <cellStyle name="SAPBEXHLevel1X 2 2 2 4" xfId="11101" xr:uid="{0F851874-FBD3-49B8-BF96-78B194A53EC4}"/>
    <cellStyle name="SAPBEXHLevel1X 2 2 2 4 2" xfId="47582" xr:uid="{B57ED28F-126A-438E-B21B-3AAB2C31687E}"/>
    <cellStyle name="SAPBEXHLevel1X 2 2 2 4 3" xfId="28831" xr:uid="{1BAFB449-95E3-4297-BC49-5A0B9283B48B}"/>
    <cellStyle name="SAPBEXHLevel1X 2 2 2 5" xfId="34321" xr:uid="{A58F2741-3667-4E5F-B402-CA8414B238AF}"/>
    <cellStyle name="SAPBEXHLevel1X 2 2 2 6" xfId="15149" xr:uid="{33B5542C-49F5-4CBE-8A55-CCF15C01CE59}"/>
    <cellStyle name="SAPBEXHLevel1X 2 2 20" xfId="23025" xr:uid="{932BB738-ED2E-4778-904A-D27850C6149E}"/>
    <cellStyle name="SAPBEXHLevel1X 2 2 20 2" xfId="41815" xr:uid="{87360465-9514-4FE9-AFFF-BECFCE08E77F}"/>
    <cellStyle name="SAPBEXHLevel1X 2 2 21" xfId="25415" xr:uid="{A22DA5F3-0F9D-40E4-9FE3-79F0C3AD9883}"/>
    <cellStyle name="SAPBEXHLevel1X 2 2 21 2" xfId="44191" xr:uid="{289A7C16-58D2-4546-BDA9-DEAA0F970D6D}"/>
    <cellStyle name="SAPBEXHLevel1X 2 2 22" xfId="25477" xr:uid="{E4B57E30-9AC1-464D-A327-277D5130BA84}"/>
    <cellStyle name="SAPBEXHLevel1X 2 2 22 2" xfId="44253" xr:uid="{972784E6-3374-4116-8951-14A3AE316DF2}"/>
    <cellStyle name="SAPBEXHLevel1X 2 2 23" xfId="26269" xr:uid="{3E9FFD88-94D4-4E3B-B20E-FE69CCAEA686}"/>
    <cellStyle name="SAPBEXHLevel1X 2 2 23 2" xfId="45040" xr:uid="{DC41174D-3165-418B-A2DB-2CE5010F9E15}"/>
    <cellStyle name="SAPBEXHLevel1X 2 2 24" xfId="27097" xr:uid="{13EDF4EC-71B7-43AD-88F4-865BC16EB4BD}"/>
    <cellStyle name="SAPBEXHLevel1X 2 2 24 2" xfId="45848" xr:uid="{3B8D39B9-C2F3-474A-9704-A808FCC95AFD}"/>
    <cellStyle name="SAPBEXHLevel1X 2 2 25" xfId="32356" xr:uid="{79A9B3B6-C3E6-4671-9A18-5B22E3FB676F}"/>
    <cellStyle name="SAPBEXHLevel1X 2 2 26" xfId="31390" xr:uid="{9B8F6EB3-BC01-4422-AAD0-E3A2865DBB8B}"/>
    <cellStyle name="SAPBEXHLevel1X 2 2 27" xfId="13360" xr:uid="{B5E545C8-1D38-432E-ABE5-8CF38A651187}"/>
    <cellStyle name="SAPBEXHLevel1X 2 2 3" xfId="9037" xr:uid="{CBDF3391-977E-42A7-A8E2-6427C955D57E}"/>
    <cellStyle name="SAPBEXHLevel1X 2 2 3 2" xfId="12270" xr:uid="{CFA7E010-3D58-4A36-9C8F-0B147F33B8B9}"/>
    <cellStyle name="SAPBEXHLevel1X 2 2 3 2 2" xfId="36885" xr:uid="{C5F0E2EC-FA5F-4F19-A117-6CE3E7E64E21}"/>
    <cellStyle name="SAPBEXHLevel1X 2 2 3 3" xfId="17406" xr:uid="{B96ACEEC-640F-49EB-A68B-46B98E97FE21}"/>
    <cellStyle name="SAPBEXHLevel1X 2 2 4" xfId="19551" xr:uid="{89533D6E-521B-47EE-A6A0-82B581F4632E}"/>
    <cellStyle name="SAPBEXHLevel1X 2 2 4 2" xfId="39027" xr:uid="{2BE27FA0-9CCE-4A9F-B8EB-78AA7E034633}"/>
    <cellStyle name="SAPBEXHLevel1X 2 2 5" xfId="18357" xr:uid="{1D035B64-32E9-407E-B263-7A5267439542}"/>
    <cellStyle name="SAPBEXHLevel1X 2 2 5 2" xfId="37841" xr:uid="{F6255CB4-9590-454C-B36C-A63EC48FD86A}"/>
    <cellStyle name="SAPBEXHLevel1X 2 2 6" xfId="20334" xr:uid="{11110477-CAAA-48D1-8693-D9CDEBE74AD1}"/>
    <cellStyle name="SAPBEXHLevel1X 2 2 6 2" xfId="39614" xr:uid="{BE001CF4-024F-4072-9565-6127487C6697}"/>
    <cellStyle name="SAPBEXHLevel1X 2 2 7" xfId="19383" xr:uid="{C93EE785-4707-4AD5-9DF2-2C8C103E8CAC}"/>
    <cellStyle name="SAPBEXHLevel1X 2 2 7 2" xfId="38861" xr:uid="{BAFE485A-A2F7-4A48-8B92-2165DEE21A94}"/>
    <cellStyle name="SAPBEXHLevel1X 2 2 8" xfId="18945" xr:uid="{85E59E04-9BB2-4E15-A7C6-EB61B0326426}"/>
    <cellStyle name="SAPBEXHLevel1X 2 2 8 2" xfId="38426" xr:uid="{FF83CFD4-5FC7-4C44-A19A-4331DA42A136}"/>
    <cellStyle name="SAPBEXHLevel1X 2 2 9" xfId="21248" xr:uid="{0C5498F5-E0D4-403A-A340-2972C861C696}"/>
    <cellStyle name="SAPBEXHLevel1X 2 2 9 2" xfId="40050" xr:uid="{9ADA3E79-9A99-48A5-9C90-388508A0E7D4}"/>
    <cellStyle name="SAPBEXHLevel1X 2 20" xfId="18440" xr:uid="{E34C8D8F-74ED-4708-8863-C00CEDC5E295}"/>
    <cellStyle name="SAPBEXHLevel1X 2 20 2" xfId="37923" xr:uid="{D287CE75-8477-4AC5-88CD-A3B0666E93F9}"/>
    <cellStyle name="SAPBEXHLevel1X 2 21" xfId="21725" xr:uid="{DC750BCC-8D1E-4426-A3EB-01F28A0AA7B6}"/>
    <cellStyle name="SAPBEXHLevel1X 2 21 2" xfId="40524" xr:uid="{E9FA9E2F-C9EF-4F78-B8DE-FD814A1C698D}"/>
    <cellStyle name="SAPBEXHLevel1X 2 22" xfId="21915" xr:uid="{94F64A34-5BD7-4E15-BF65-B094AB194CAE}"/>
    <cellStyle name="SAPBEXHLevel1X 2 22 2" xfId="40713" xr:uid="{62098BFC-2B9A-4EBC-A61A-A71626B0107D}"/>
    <cellStyle name="SAPBEXHLevel1X 2 23" xfId="18845" xr:uid="{DFB65167-CEF1-46E3-AF6B-B1C433F79AA6}"/>
    <cellStyle name="SAPBEXHLevel1X 2 23 2" xfId="38326" xr:uid="{39E09960-4A87-4D93-BE0D-DC3920C83C10}"/>
    <cellStyle name="SAPBEXHLevel1X 2 24" xfId="22199" xr:uid="{EC0DEEC0-D376-4028-91FD-BEA83E0E0CE4}"/>
    <cellStyle name="SAPBEXHLevel1X 2 24 2" xfId="40994" xr:uid="{FC210DF7-8AE5-4925-A283-4F0770806F8B}"/>
    <cellStyle name="SAPBEXHLevel1X 2 25" xfId="22336" xr:uid="{F6DD3343-F3B1-404F-8538-EBF03DB51B0B}"/>
    <cellStyle name="SAPBEXHLevel1X 2 25 2" xfId="41129" xr:uid="{08965251-76D6-4625-9FDD-E8FFEA7670CE}"/>
    <cellStyle name="SAPBEXHLevel1X 2 26" xfId="19030" xr:uid="{D9DCACB4-4C93-4C5C-86B4-921ED32CB864}"/>
    <cellStyle name="SAPBEXHLevel1X 2 26 2" xfId="38511" xr:uid="{850FB741-72A7-4981-ACC8-E8FC96050CAD}"/>
    <cellStyle name="SAPBEXHLevel1X 2 27" xfId="19319" xr:uid="{78E130F7-BF5C-4B05-9293-84BA06BCD3C8}"/>
    <cellStyle name="SAPBEXHLevel1X 2 27 2" xfId="38797" xr:uid="{AA4A69AD-45F6-485D-BE07-13EE2E2FD93B}"/>
    <cellStyle name="SAPBEXHLevel1X 2 28" xfId="22624" xr:uid="{A86ECF96-B5F1-4885-8038-E5EFB33D1BBD}"/>
    <cellStyle name="SAPBEXHLevel1X 2 28 2" xfId="41416" xr:uid="{87124386-07D8-4390-87C0-15442D407427}"/>
    <cellStyle name="SAPBEXHLevel1X 2 29" xfId="23729" xr:uid="{CCC69781-5AB1-46DE-B7D7-93023E3D49E7}"/>
    <cellStyle name="SAPBEXHLevel1X 2 29 2" xfId="42513" xr:uid="{F4D6F1EE-B5DA-4DDF-9C20-08AD79331CB3}"/>
    <cellStyle name="SAPBEXHLevel1X 2 3" xfId="2913" xr:uid="{BDE05324-9DB2-4746-BA2A-242422216810}"/>
    <cellStyle name="SAPBEXHLevel1X 2 3 10" xfId="18435" xr:uid="{85866BDF-4C6C-4B64-B1D7-B960EFD45848}"/>
    <cellStyle name="SAPBEXHLevel1X 2 3 10 2" xfId="37918" xr:uid="{9D55FBC8-B173-4B02-9E49-6FE6FBBB71A3}"/>
    <cellStyle name="SAPBEXHLevel1X 2 3 11" xfId="19199" xr:uid="{00D5705A-9107-49D5-99BD-BFEF13003565}"/>
    <cellStyle name="SAPBEXHLevel1X 2 3 11 2" xfId="38677" xr:uid="{97F9FA96-5028-4905-A0E0-F2E90FD611D8}"/>
    <cellStyle name="SAPBEXHLevel1X 2 3 12" xfId="22542" xr:uid="{A6885F07-40CC-4BD3-AF00-A4E5784A47B9}"/>
    <cellStyle name="SAPBEXHLevel1X 2 3 12 2" xfId="41334" xr:uid="{44A8358B-A144-4DEC-958E-E9815602F502}"/>
    <cellStyle name="SAPBEXHLevel1X 2 3 13" xfId="21200" xr:uid="{44728C44-A560-4487-A4C8-DD5D77888496}"/>
    <cellStyle name="SAPBEXHLevel1X 2 3 13 2" xfId="40002" xr:uid="{1880066B-1D99-4652-B960-EF8A6D1CDAFA}"/>
    <cellStyle name="SAPBEXHLevel1X 2 3 14" xfId="18908" xr:uid="{1FE74739-EED5-4992-B8E9-46E82CEFF604}"/>
    <cellStyle name="SAPBEXHLevel1X 2 3 14 2" xfId="38389" xr:uid="{779D3B13-646C-491F-B900-A40770B9254E}"/>
    <cellStyle name="SAPBEXHLevel1X 2 3 15" xfId="24299" xr:uid="{3784085C-3DE4-43FD-8EDF-C234B810CFF4}"/>
    <cellStyle name="SAPBEXHLevel1X 2 3 15 2" xfId="43079" xr:uid="{673FCE75-F90F-4E5F-9DC3-6BA330B58A74}"/>
    <cellStyle name="SAPBEXHLevel1X 2 3 16" xfId="24030" xr:uid="{3BCE46EC-B653-4A5B-81F0-5197492DCBBB}"/>
    <cellStyle name="SAPBEXHLevel1X 2 3 16 2" xfId="42811" xr:uid="{83D1D3BC-B797-4439-AC4A-C966B4FF2154}"/>
    <cellStyle name="SAPBEXHLevel1X 2 3 17" xfId="22903" xr:uid="{5C16166B-0310-40C5-ADEB-E15CABEDF1BD}"/>
    <cellStyle name="SAPBEXHLevel1X 2 3 17 2" xfId="41694" xr:uid="{B9CA5073-EDCE-49CC-A3C5-5B6E3DEBE075}"/>
    <cellStyle name="SAPBEXHLevel1X 2 3 18" xfId="25533" xr:uid="{263D0A0B-873A-42D5-9A82-327E82C5D458}"/>
    <cellStyle name="SAPBEXHLevel1X 2 3 18 2" xfId="44308" xr:uid="{C8AA2AA0-B48D-4442-82C6-C688968DCAFE}"/>
    <cellStyle name="SAPBEXHLevel1X 2 3 19" xfId="24652" xr:uid="{1ACA377C-8829-4529-A219-F5C270ED44CC}"/>
    <cellStyle name="SAPBEXHLevel1X 2 3 19 2" xfId="43430" xr:uid="{DD3A8A20-0D23-4276-AF16-791E31528BE7}"/>
    <cellStyle name="SAPBEXHLevel1X 2 3 2" xfId="4993" xr:uid="{0C3E2F75-D1A3-4E3B-8F2E-6F05EFC68354}"/>
    <cellStyle name="SAPBEXHLevel1X 2 3 2 2" xfId="11354" xr:uid="{8E07E7BF-7B99-4BEC-8062-C4645D9ECE95}"/>
    <cellStyle name="SAPBEXHLevel1X 2 3 2 2 2" xfId="47836" xr:uid="{6EB9C35C-9562-451B-AF1F-306528F76C46}"/>
    <cellStyle name="SAPBEXHLevel1X 2 3 2 2 3" xfId="29085" xr:uid="{409C78E3-E4C9-40D1-BD43-C98B8FA57053}"/>
    <cellStyle name="SAPBEXHLevel1X 2 3 2 3" xfId="34575" xr:uid="{ED4E0B94-64DF-4745-A895-FDED3D6142AD}"/>
    <cellStyle name="SAPBEXHLevel1X 2 3 2 4" xfId="15403" xr:uid="{27852142-84F4-46A7-95F4-955F2EEFC2A3}"/>
    <cellStyle name="SAPBEXHLevel1X 2 3 20" xfId="26262" xr:uid="{B16F4831-F5A3-4642-9988-5C6401B327EE}"/>
    <cellStyle name="SAPBEXHLevel1X 2 3 20 2" xfId="45033" xr:uid="{99ACDA49-A76C-4FAD-86E4-970109C3BE99}"/>
    <cellStyle name="SAPBEXHLevel1X 2 3 21" xfId="24806" xr:uid="{BE88A06D-E2A3-4DF8-A422-97A4BAD67B28}"/>
    <cellStyle name="SAPBEXHLevel1X 2 3 21 2" xfId="43584" xr:uid="{AC0F770A-213A-497E-B0A4-5F367204BC8A}"/>
    <cellStyle name="SAPBEXHLevel1X 2 3 22" xfId="24940" xr:uid="{2E1A6043-12B2-4FD0-BC0A-3CAEA89FAB66}"/>
    <cellStyle name="SAPBEXHLevel1X 2 3 22 2" xfId="43717" xr:uid="{BAA25B85-F317-4D44-AD10-67F78E49177D}"/>
    <cellStyle name="SAPBEXHLevel1X 2 3 23" xfId="26291" xr:uid="{56F15714-8D2C-4CA2-B0ED-62CF6450A267}"/>
    <cellStyle name="SAPBEXHLevel1X 2 3 23 2" xfId="45062" xr:uid="{FEA80810-3F16-49BA-99A5-B25E3A4BC303}"/>
    <cellStyle name="SAPBEXHLevel1X 2 3 24" xfId="25809" xr:uid="{83A44D94-FAC9-424E-A3C9-A864C40088E5}"/>
    <cellStyle name="SAPBEXHLevel1X 2 3 24 2" xfId="44583" xr:uid="{6A3ABFCA-AA36-47A9-A647-AA9034F1415A}"/>
    <cellStyle name="SAPBEXHLevel1X 2 3 25" xfId="27335" xr:uid="{2767A534-F88F-4A66-8A30-F5B61CB9E3B3}"/>
    <cellStyle name="SAPBEXHLevel1X 2 3 25 2" xfId="46086" xr:uid="{8C87AC49-2F33-44B8-9C87-FD16A24535CF}"/>
    <cellStyle name="SAPBEXHLevel1X 2 3 26" xfId="32628" xr:uid="{1757C2E0-C43D-42F1-BF24-4122B044794E}"/>
    <cellStyle name="SAPBEXHLevel1X 2 3 27" xfId="31336" xr:uid="{D6DB92DF-FF5C-468F-B357-2FA35FA15C73}"/>
    <cellStyle name="SAPBEXHLevel1X 2 3 28" xfId="13629" xr:uid="{F0E19659-F4B4-4C74-B7D9-21C15DD05BC0}"/>
    <cellStyle name="SAPBEXHLevel1X 2 3 3" xfId="9327" xr:uid="{5394F72B-AACF-49C7-A1B5-995F8BAC46DB}"/>
    <cellStyle name="SAPBEXHLevel1X 2 3 3 2" xfId="12390" xr:uid="{EC8C4388-4980-4336-95FF-E832E7C71E50}"/>
    <cellStyle name="SAPBEXHLevel1X 2 3 3 2 2" xfId="37139" xr:uid="{041BD5EB-20F5-4B4F-8C7B-80CF6BA0BA6D}"/>
    <cellStyle name="SAPBEXHLevel1X 2 3 3 3" xfId="17650" xr:uid="{9EFF1DB0-BCC3-4DF0-8404-2BF992F3F187}"/>
    <cellStyle name="SAPBEXHLevel1X 2 3 4" xfId="9702" xr:uid="{7F60E725-9B0C-4C6C-99BA-4C6C42B3B087}"/>
    <cellStyle name="SAPBEXHLevel1X 2 3 4 2" xfId="12719" xr:uid="{7892AEBD-025F-4F68-8302-2F3A330A475C}"/>
    <cellStyle name="SAPBEXHLevel1X 2 3 4 2 2" xfId="37479" xr:uid="{612D1A0C-2ECE-4F95-AD73-57E1291B9274}"/>
    <cellStyle name="SAPBEXHLevel1X 2 3 4 3" xfId="17991" xr:uid="{1B3DBF31-41BC-4256-BF64-64E5CD5AFACD}"/>
    <cellStyle name="SAPBEXHLevel1X 2 3 5" xfId="10313" xr:uid="{384EC2F7-1F9D-4CE9-9CB1-0ED362297320}"/>
    <cellStyle name="SAPBEXHLevel1X 2 3 5 2" xfId="39240" xr:uid="{98560024-4347-43AB-80D0-85FBF13C2ED2}"/>
    <cellStyle name="SAPBEXHLevel1X 2 3 5 3" xfId="19773" xr:uid="{87F19FC3-4BBF-4827-97AE-6AB1DB59E11B}"/>
    <cellStyle name="SAPBEXHLevel1X 2 3 6" xfId="18275" xr:uid="{05A92445-34F8-4998-A3EA-A9F097D3AFB7}"/>
    <cellStyle name="SAPBEXHLevel1X 2 3 6 2" xfId="37759" xr:uid="{30DC131D-7327-40A1-BF1D-84A650FE6508}"/>
    <cellStyle name="SAPBEXHLevel1X 2 3 7" xfId="21141" xr:uid="{E8286C3E-05D5-4481-926F-F0B412FF7A5D}"/>
    <cellStyle name="SAPBEXHLevel1X 2 3 7 2" xfId="39943" xr:uid="{1F7ADA78-2102-487C-B618-89D4BF355DFB}"/>
    <cellStyle name="SAPBEXHLevel1X 2 3 8" xfId="19171" xr:uid="{A700A4ED-E7D0-4B84-A0C8-A378927091AD}"/>
    <cellStyle name="SAPBEXHLevel1X 2 3 8 2" xfId="38650" xr:uid="{5A1BB597-5A02-43A4-9E94-C9CFE320C8AB}"/>
    <cellStyle name="SAPBEXHLevel1X 2 3 9" xfId="19394" xr:uid="{FFD130E9-A6A6-4954-ABE9-92EACD048A0F}"/>
    <cellStyle name="SAPBEXHLevel1X 2 3 9 2" xfId="38872" xr:uid="{DC662211-EE19-4340-9E21-D77C7F40DB8D}"/>
    <cellStyle name="SAPBEXHLevel1X 2 30" xfId="23551" xr:uid="{79A7B2B8-AF8B-4355-92E7-A45CD0F7B751}"/>
    <cellStyle name="SAPBEXHLevel1X 2 30 2" xfId="42337" xr:uid="{6792F3B4-8363-41B6-AB3D-75B4D310CCB5}"/>
    <cellStyle name="SAPBEXHLevel1X 2 31" xfId="25631" xr:uid="{2577D534-151B-4BEB-9A5C-F726E7DDDB56}"/>
    <cellStyle name="SAPBEXHLevel1X 2 31 2" xfId="44406" xr:uid="{DC9BEE87-B332-451D-A940-2F5B04F163BF}"/>
    <cellStyle name="SAPBEXHLevel1X 2 32" xfId="25813" xr:uid="{1752D14C-F711-4357-9ACD-4E6257F63D6A}"/>
    <cellStyle name="SAPBEXHLevel1X 2 32 2" xfId="44587" xr:uid="{FBBB6C57-1713-4DCD-9360-6D22FAC200D9}"/>
    <cellStyle name="SAPBEXHLevel1X 2 33" xfId="25986" xr:uid="{60917325-88A5-4217-90A0-8B43B93423CF}"/>
    <cellStyle name="SAPBEXHLevel1X 2 33 2" xfId="44758" xr:uid="{EDDA56ED-9AA6-4026-8B91-441EEF555189}"/>
    <cellStyle name="SAPBEXHLevel1X 2 34" xfId="23044" xr:uid="{91BFB36F-6A3E-4482-860A-A337D3A17A69}"/>
    <cellStyle name="SAPBEXHLevel1X 2 34 2" xfId="41834" xr:uid="{2DA621B1-B819-43CA-A92D-C5985EA8EC0C}"/>
    <cellStyle name="SAPBEXHLevel1X 2 35" xfId="24108" xr:uid="{FE1A06B9-5E76-44D5-A634-8E50D08322D5}"/>
    <cellStyle name="SAPBEXHLevel1X 2 35 2" xfId="42888" xr:uid="{AC07A58C-F160-4BE5-85AE-F99FAEAC7385}"/>
    <cellStyle name="SAPBEXHLevel1X 2 36" xfId="26390" xr:uid="{58691FB5-6920-4509-95E5-FC24783D12A4}"/>
    <cellStyle name="SAPBEXHLevel1X 2 36 2" xfId="45161" xr:uid="{BEF428B2-4BEA-4909-B635-7CAEDD589CA9}"/>
    <cellStyle name="SAPBEXHLevel1X 2 37" xfId="26493" xr:uid="{38427C0A-E2F3-4FC3-8FCB-871A4E2BA99B}"/>
    <cellStyle name="SAPBEXHLevel1X 2 37 2" xfId="45263" xr:uid="{1E9B48CD-D767-439E-8087-2EB238A1504E}"/>
    <cellStyle name="SAPBEXHLevel1X 2 38" xfId="26567" xr:uid="{77950FEF-9F6C-43FE-996D-C2E0B7EF7FEC}"/>
    <cellStyle name="SAPBEXHLevel1X 2 38 2" xfId="45337" xr:uid="{8022B142-6FFB-4085-94D4-223BB4CBB179}"/>
    <cellStyle name="SAPBEXHLevel1X 2 39" xfId="31739" xr:uid="{4611769D-0A44-48D2-9E19-FE7FAE363653}"/>
    <cellStyle name="SAPBEXHLevel1X 2 4" xfId="2713" xr:uid="{AC00A28F-F8D0-499B-9DCD-32545B1646D5}"/>
    <cellStyle name="SAPBEXHLevel1X 2 4 10" xfId="20020" xr:uid="{F430B6AB-A2E4-4900-9705-334A0D35AE08}"/>
    <cellStyle name="SAPBEXHLevel1X 2 4 10 2" xfId="39333" xr:uid="{BB3426C9-CB1A-4D5F-901D-C9FB12CBB213}"/>
    <cellStyle name="SAPBEXHLevel1X 2 4 11" xfId="22605" xr:uid="{691D683D-416C-4281-80D8-FFFDC7BF7920}"/>
    <cellStyle name="SAPBEXHLevel1X 2 4 11 2" xfId="41397" xr:uid="{FFFC4283-0650-4C05-9D8B-C994AC050835}"/>
    <cellStyle name="SAPBEXHLevel1X 2 4 12" xfId="22662" xr:uid="{B78505E3-DA89-4DC6-B906-64115C53180F}"/>
    <cellStyle name="SAPBEXHLevel1X 2 4 12 2" xfId="41454" xr:uid="{A52B2BFA-37BD-46DB-9C2B-3B9783AE9B77}"/>
    <cellStyle name="SAPBEXHLevel1X 2 4 13" xfId="25141" xr:uid="{97676478-A6DA-4088-94DB-6B0BC278E3DC}"/>
    <cellStyle name="SAPBEXHLevel1X 2 4 13 2" xfId="43917" xr:uid="{8A0FB4A2-2A56-4A77-BF54-AA3DBEEF5519}"/>
    <cellStyle name="SAPBEXHLevel1X 2 4 14" xfId="25599" xr:uid="{63295132-56D9-4CAC-B849-6773ED762247}"/>
    <cellStyle name="SAPBEXHLevel1X 2 4 14 2" xfId="44374" xr:uid="{9C1F1DAD-4687-4A4F-9B67-03EA01C43E92}"/>
    <cellStyle name="SAPBEXHLevel1X 2 4 15" xfId="25778" xr:uid="{DA09285A-666E-461C-B626-2FA7718950BF}"/>
    <cellStyle name="SAPBEXHLevel1X 2 4 15 2" xfId="44552" xr:uid="{8D4D8ED4-2F8B-4DAD-8134-90EF3ADE636C}"/>
    <cellStyle name="SAPBEXHLevel1X 2 4 16" xfId="25946" xr:uid="{547602D3-6BA7-4D08-9CB6-51FA6F60F0D3}"/>
    <cellStyle name="SAPBEXHLevel1X 2 4 16 2" xfId="44718" xr:uid="{1DF9E1F1-DA74-440E-931C-70753B1B6564}"/>
    <cellStyle name="SAPBEXHLevel1X 2 4 17" xfId="26115" xr:uid="{0CD6A578-4637-4245-830E-599CACD5D173}"/>
    <cellStyle name="SAPBEXHLevel1X 2 4 17 2" xfId="44886" xr:uid="{57C24CEA-DE9B-4BF0-892A-4146571B65A2}"/>
    <cellStyle name="SAPBEXHLevel1X 2 4 18" xfId="25343" xr:uid="{E0F6F3E2-4B94-4C67-A03C-34A2BD70D7FD}"/>
    <cellStyle name="SAPBEXHLevel1X 2 4 18 2" xfId="44119" xr:uid="{BCFC9B02-ABDF-4A82-B5A0-B752C5E0D7EC}"/>
    <cellStyle name="SAPBEXHLevel1X 2 4 19" xfId="26365" xr:uid="{01A69260-EC8C-445A-A838-DA914A9FF8C5}"/>
    <cellStyle name="SAPBEXHLevel1X 2 4 19 2" xfId="45136" xr:uid="{98F4CE09-834B-412B-AC45-DAE6C1E7D92D}"/>
    <cellStyle name="SAPBEXHLevel1X 2 4 2" xfId="4808" xr:uid="{899030ED-4E69-4E9E-9940-89B23ACB2DBE}"/>
    <cellStyle name="SAPBEXHLevel1X 2 4 2 2" xfId="11170" xr:uid="{2A6DA24A-CCBD-4F1C-8808-3566FFD7FE1D}"/>
    <cellStyle name="SAPBEXHLevel1X 2 4 2 2 2" xfId="47651" xr:uid="{6A574AE8-57A1-43D9-A7FF-CBE88F6E02C4}"/>
    <cellStyle name="SAPBEXHLevel1X 2 4 2 2 3" xfId="28900" xr:uid="{4F90A7DA-504A-48B0-86F4-47CEC37C7C9E}"/>
    <cellStyle name="SAPBEXHLevel1X 2 4 2 3" xfId="34390" xr:uid="{446B053F-D657-4037-AF44-B2978A21631C}"/>
    <cellStyle name="SAPBEXHLevel1X 2 4 2 4" xfId="15218" xr:uid="{6B03C456-A8C1-478C-BC29-9E28B8DDBEE3}"/>
    <cellStyle name="SAPBEXHLevel1X 2 4 20" xfId="26470" xr:uid="{22CC425D-302D-4B94-BFD4-4A1B43ED9D0F}"/>
    <cellStyle name="SAPBEXHLevel1X 2 4 20 2" xfId="45240" xr:uid="{291B251E-485A-427B-9B42-B8C1F240C7B2}"/>
    <cellStyle name="SAPBEXHLevel1X 2 4 21" xfId="26548" xr:uid="{489FEC44-83DE-4743-B130-5A4A9C717208}"/>
    <cellStyle name="SAPBEXHLevel1X 2 4 21 2" xfId="45318" xr:uid="{CE20711C-D7F6-45CF-8F60-35A25BA3A3E4}"/>
    <cellStyle name="SAPBEXHLevel1X 2 4 22" xfId="26605" xr:uid="{7B47F200-037F-465B-92CE-B69896BD3264}"/>
    <cellStyle name="SAPBEXHLevel1X 2 4 22 2" xfId="45375" xr:uid="{1A8BFE45-77EF-4506-9EC1-D346FF631620}"/>
    <cellStyle name="SAPBEXHLevel1X 2 4 23" xfId="32428" xr:uid="{EDBFDE56-A253-483C-91BB-267AFC094B7F}"/>
    <cellStyle name="SAPBEXHLevel1X 2 4 24" xfId="31555" xr:uid="{429B9A62-531A-4311-ADCE-097B1E92D365}"/>
    <cellStyle name="SAPBEXHLevel1X 2 4 25" xfId="13431" xr:uid="{2472ECE5-28DA-4601-8CE5-1DAC2442BB4C}"/>
    <cellStyle name="SAPBEXHLevel1X 2 4 3" xfId="10131" xr:uid="{C7465ADC-198C-4EC7-9E58-BEF6DACACDAC}"/>
    <cellStyle name="SAPBEXHLevel1X 2 4 3 2" xfId="39871" xr:uid="{CA680C38-5E28-4B15-8519-D9B61C6B9991}"/>
    <cellStyle name="SAPBEXHLevel1X 2 4 3 3" xfId="20764" xr:uid="{53997443-3F9E-4E79-A187-DEC9EF2A417F}"/>
    <cellStyle name="SAPBEXHLevel1X 2 4 4" xfId="21691" xr:uid="{F25720AC-B9F0-4771-8753-A34EE79B314A}"/>
    <cellStyle name="SAPBEXHLevel1X 2 4 4 2" xfId="40490" xr:uid="{F3739CBF-A889-4ED3-B344-4C5C314A4AE0}"/>
    <cellStyle name="SAPBEXHLevel1X 2 4 5" xfId="21882" xr:uid="{A6D54EF6-60D4-4B71-B1E2-B0007DCE6BB1}"/>
    <cellStyle name="SAPBEXHLevel1X 2 4 5 2" xfId="40680" xr:uid="{103B2E6C-8E8B-4D71-97FD-DBEBAF98BCC1}"/>
    <cellStyle name="SAPBEXHLevel1X 2 4 6" xfId="20078" xr:uid="{698AC718-0F31-4D87-A246-B65232585F16}"/>
    <cellStyle name="SAPBEXHLevel1X 2 4 6 2" xfId="39389" xr:uid="{56C3EDD8-0C52-49FF-96B4-9E085420DA13}"/>
    <cellStyle name="SAPBEXHLevel1X 2 4 7" xfId="22168" xr:uid="{A206DBDD-55F3-47FC-9C80-6B46152F2243}"/>
    <cellStyle name="SAPBEXHLevel1X 2 4 7 2" xfId="40963" xr:uid="{439DA966-2523-48AC-ACAD-5EAE7DEA655D}"/>
    <cellStyle name="SAPBEXHLevel1X 2 4 8" xfId="22304" xr:uid="{835181AB-54ED-4C74-9AD2-C8EE76E35E3D}"/>
    <cellStyle name="SAPBEXHLevel1X 2 4 8 2" xfId="41097" xr:uid="{A8C03F6E-AA9B-4FD4-8753-9A19EE43F7A4}"/>
    <cellStyle name="SAPBEXHLevel1X 2 4 9" xfId="22430" xr:uid="{EFD926AA-B712-4A42-82B8-DA92EF6C1BE4}"/>
    <cellStyle name="SAPBEXHLevel1X 2 4 9 2" xfId="41222" xr:uid="{D0DE2C33-C660-4982-9302-196E60CF2E1B}"/>
    <cellStyle name="SAPBEXHLevel1X 2 40" xfId="31490" xr:uid="{58F884A9-FAF6-4DB4-AAF1-197999AFF383}"/>
    <cellStyle name="SAPBEXHLevel1X 2 41" xfId="12963" xr:uid="{FB01827F-B2E7-4256-BB7C-D48DE6A6D33C}"/>
    <cellStyle name="SAPBEXHLevel1X 2 5" xfId="2516" xr:uid="{1390D2E9-AEB7-4B83-8F42-B2B2A3BA9069}"/>
    <cellStyle name="SAPBEXHLevel1X 2 5 2" xfId="4624" xr:uid="{1C6F7C67-AEF3-4E1C-9247-C25B48C9101D}"/>
    <cellStyle name="SAPBEXHLevel1X 2 5 2 2" xfId="10991" xr:uid="{DDABC030-AE8C-4559-9B08-1EAC26C276C4}"/>
    <cellStyle name="SAPBEXHLevel1X 2 5 2 2 2" xfId="47467" xr:uid="{3F4D00B2-0A14-4FFF-800D-4F021FA9EEC5}"/>
    <cellStyle name="SAPBEXHLevel1X 2 5 2 2 3" xfId="28716" xr:uid="{77D3E985-7308-47C6-A43E-2F8BA5E11227}"/>
    <cellStyle name="SAPBEXHLevel1X 2 5 2 3" xfId="34206" xr:uid="{6E9A098D-87C3-4976-8C0D-E1F4D8B26A19}"/>
    <cellStyle name="SAPBEXHLevel1X 2 5 2 4" xfId="15034" xr:uid="{B23B6B50-0018-4C13-972B-6CD8CCDBD25F}"/>
    <cellStyle name="SAPBEXHLevel1X 2 5 3" xfId="10008" xr:uid="{957A885A-E24D-4AE2-B1B0-02C55C59D30C}"/>
    <cellStyle name="SAPBEXHLevel1X 2 5 3 2" xfId="45746" xr:uid="{995096D1-0542-4423-8077-BC13293D3D77}"/>
    <cellStyle name="SAPBEXHLevel1X 2 5 3 3" xfId="26995" xr:uid="{1E251FB9-90D2-416C-BCA6-74B633BC3569}"/>
    <cellStyle name="SAPBEXHLevel1X 2 5 4" xfId="32231" xr:uid="{D5855F91-242E-4657-B94C-445D4A49AA46}"/>
    <cellStyle name="SAPBEXHLevel1X 2 5 5" xfId="13238" xr:uid="{78E3F797-FFD9-48AC-80EC-71217DF95947}"/>
    <cellStyle name="SAPBEXHLevel1X 2 6" xfId="2983" xr:uid="{E7C3E284-CBFB-484D-A1B9-1BF9C82DB1C0}"/>
    <cellStyle name="SAPBEXHLevel1X 2 6 2" xfId="5059" xr:uid="{6271C512-4F53-4D77-87C8-5626A7031FE9}"/>
    <cellStyle name="SAPBEXHLevel1X 2 6 2 2" xfId="11411" xr:uid="{63EB4DFD-3ACD-445B-9617-CCC4E90ED6C3}"/>
    <cellStyle name="SAPBEXHLevel1X 2 6 2 2 2" xfId="47902" xr:uid="{BB67BFFB-C054-4CA8-BEF4-AB749F3969A5}"/>
    <cellStyle name="SAPBEXHLevel1X 2 6 2 2 3" xfId="29151" xr:uid="{A41051DD-E77A-4C38-B1F7-1C6D61028ACE}"/>
    <cellStyle name="SAPBEXHLevel1X 2 6 2 3" xfId="34641" xr:uid="{96D827BC-D56E-49DD-BF1F-0D672E769A70}"/>
    <cellStyle name="SAPBEXHLevel1X 2 6 2 4" xfId="15469" xr:uid="{03BF9677-9E8D-467E-83AB-3C5BFC2F867B}"/>
    <cellStyle name="SAPBEXHLevel1X 2 6 3" xfId="10368" xr:uid="{A9F0B7B6-FFBF-4ECC-BFE1-A4B46519F12E}"/>
    <cellStyle name="SAPBEXHLevel1X 2 6 3 2" xfId="46148" xr:uid="{6B914093-A2FE-4248-BB8E-D2D1C5643393}"/>
    <cellStyle name="SAPBEXHLevel1X 2 6 3 3" xfId="27397" xr:uid="{548D63CE-3BC7-43B0-937B-AA83D2D43177}"/>
    <cellStyle name="SAPBEXHLevel1X 2 6 4" xfId="32698" xr:uid="{3619CD0E-E0FF-4F4A-B9CC-08F0F38CDABC}"/>
    <cellStyle name="SAPBEXHLevel1X 2 6 5" xfId="13698" xr:uid="{EE748F07-FCFF-48E4-9D2A-20023A4DCAFF}"/>
    <cellStyle name="SAPBEXHLevel1X 2 7" xfId="3062" xr:uid="{5A13F443-F495-4FC5-BAAC-84D806B8CF22}"/>
    <cellStyle name="SAPBEXHLevel1X 2 7 2" xfId="5135" xr:uid="{F7DC9839-DC23-4C9A-A2DA-4978BED55C8E}"/>
    <cellStyle name="SAPBEXHLevel1X 2 7 2 2" xfId="11449" xr:uid="{087BECF9-DC44-4D02-B33B-C30D86F9A8F2}"/>
    <cellStyle name="SAPBEXHLevel1X 2 7 2 2 2" xfId="47978" xr:uid="{3D318BAF-3F3D-4D61-8E4A-23F19A30FB58}"/>
    <cellStyle name="SAPBEXHLevel1X 2 7 2 2 3" xfId="29227" xr:uid="{BA81E9D7-EABF-483F-AC74-93EF1CFB1F96}"/>
    <cellStyle name="SAPBEXHLevel1X 2 7 2 3" xfId="34717" xr:uid="{4832C3E1-11EE-4CB3-BBB5-516178824003}"/>
    <cellStyle name="SAPBEXHLevel1X 2 7 2 4" xfId="15545" xr:uid="{FDBE934F-C7D5-4D63-9BD6-8983A315E2F0}"/>
    <cellStyle name="SAPBEXHLevel1X 2 7 3" xfId="10406" xr:uid="{6FCC8667-3C94-4507-8D5B-4D1EFD60C2B5}"/>
    <cellStyle name="SAPBEXHLevel1X 2 7 3 2" xfId="46222" xr:uid="{CB18C3E2-F0D5-4AE9-A266-F0CF9C14687E}"/>
    <cellStyle name="SAPBEXHLevel1X 2 7 3 3" xfId="27471" xr:uid="{6E9EF0C8-0C76-43F9-AD7F-7851FCCB643E}"/>
    <cellStyle name="SAPBEXHLevel1X 2 7 4" xfId="32776" xr:uid="{24A375C0-ED2C-4467-8612-85168CD3367F}"/>
    <cellStyle name="SAPBEXHLevel1X 2 7 5" xfId="13775" xr:uid="{3D5BA6E8-E8B5-462E-982D-8DF3D73218BB}"/>
    <cellStyle name="SAPBEXHLevel1X 2 8" xfId="2753" xr:uid="{69390E14-1640-43C1-9C80-AC334D07EEE4}"/>
    <cellStyle name="SAPBEXHLevel1X 2 8 2" xfId="4843" xr:uid="{AD1B4120-A46C-4702-9FF3-66F590CE706B}"/>
    <cellStyle name="SAPBEXHLevel1X 2 8 2 2" xfId="11205" xr:uid="{0645FC2B-67AC-442C-80E6-4E8B760091CC}"/>
    <cellStyle name="SAPBEXHLevel1X 2 8 2 2 2" xfId="47686" xr:uid="{5CA12C51-C519-47A8-A29A-A76A6C89CEE9}"/>
    <cellStyle name="SAPBEXHLevel1X 2 8 2 2 3" xfId="28935" xr:uid="{423A5265-BE6E-4B79-A25D-C4A091390F0D}"/>
    <cellStyle name="SAPBEXHLevel1X 2 8 2 3" xfId="34425" xr:uid="{C6859C52-85A9-46C4-AF28-20FA63BD259D}"/>
    <cellStyle name="SAPBEXHLevel1X 2 8 2 4" xfId="15253" xr:uid="{7F20E66F-71DD-418A-86DC-1B86C213F387}"/>
    <cellStyle name="SAPBEXHLevel1X 2 8 3" xfId="10171" xr:uid="{8DA272D4-0C7D-4843-B00B-2A1E1B9740E3}"/>
    <cellStyle name="SAPBEXHLevel1X 2 8 3 2" xfId="45933" xr:uid="{DEFDB3B6-5418-49BA-9985-31A9C72534C3}"/>
    <cellStyle name="SAPBEXHLevel1X 2 8 3 3" xfId="27182" xr:uid="{E245B3D9-C094-4728-9ACD-FFD97F232C24}"/>
    <cellStyle name="SAPBEXHLevel1X 2 8 4" xfId="32468" xr:uid="{217DAAFF-64F4-420A-A4FE-5FF121B9D094}"/>
    <cellStyle name="SAPBEXHLevel1X 2 8 5" xfId="13471" xr:uid="{31F09DAB-5652-4D12-9A20-BE9DCF77EEA5}"/>
    <cellStyle name="SAPBEXHLevel1X 2 9" xfId="3673" xr:uid="{771614E0-A1F4-4C69-B7D3-9EFC0A53C6FA}"/>
    <cellStyle name="SAPBEXHLevel1X 2 9 2" xfId="5656" xr:uid="{73117B1C-BAD9-4683-A05B-07397AEA21F0}"/>
    <cellStyle name="SAPBEXHLevel1X 2 9 2 2" xfId="11811" xr:uid="{193416D2-F4F2-4F37-BDC4-E0A6B31ECBE5}"/>
    <cellStyle name="SAPBEXHLevel1X 2 9 2 2 2" xfId="48496" xr:uid="{B01FEB5E-1301-4109-BD66-0463ED5C3545}"/>
    <cellStyle name="SAPBEXHLevel1X 2 9 2 2 3" xfId="29745" xr:uid="{3DE1982C-9A06-4630-951D-84A3BC1E24E5}"/>
    <cellStyle name="SAPBEXHLevel1X 2 9 2 3" xfId="35236" xr:uid="{81CB0F2B-0777-4FC0-92D1-104F8F1ECCCF}"/>
    <cellStyle name="SAPBEXHLevel1X 2 9 2 4" xfId="16063" xr:uid="{87D1A164-4F3D-4B4B-B5C7-87375FB45607}"/>
    <cellStyle name="SAPBEXHLevel1X 2 9 3" xfId="10793" xr:uid="{AB7FD5AF-6B59-40B5-8671-93BE86C3DC57}"/>
    <cellStyle name="SAPBEXHLevel1X 2 9 3 2" xfId="46763" xr:uid="{21F49356-CA75-4F13-BF78-C3E20DAF2BEB}"/>
    <cellStyle name="SAPBEXHLevel1X 2 9 3 3" xfId="28012" xr:uid="{FF81558B-83CA-4C6D-8EAD-5F90D3146CA4}"/>
    <cellStyle name="SAPBEXHLevel1X 2 9 4" xfId="33349" xr:uid="{BC057FAA-7BE3-4D07-AAC2-544F7942B66F}"/>
    <cellStyle name="SAPBEXHLevel1X 2 9 5" xfId="14329" xr:uid="{5A64206E-9CA7-4B50-86DC-27B3D0FF0AA1}"/>
    <cellStyle name="SAPBEXHLevel1X 20" xfId="9499" xr:uid="{290A5B39-0A42-42DB-B737-44ECA53F87BE}"/>
    <cellStyle name="SAPBEXHLevel1X 20 2" xfId="12553" xr:uid="{0252115B-D81D-4FCF-9327-178276F7CA7F}"/>
    <cellStyle name="SAPBEXHLevel1X 20 2 2" xfId="37301" xr:uid="{866664EA-3BF0-4698-95E7-B18DFE0B0E83}"/>
    <cellStyle name="SAPBEXHLevel1X 20 3" xfId="17814" xr:uid="{D264CB15-2BB3-41B0-BE37-8D22961F00DD}"/>
    <cellStyle name="SAPBEXHLevel1X 21" xfId="9862" xr:uid="{791685EC-01F5-40CE-8D8E-ED7720669E5F}"/>
    <cellStyle name="SAPBEXHLevel1X 21 2" xfId="12876" xr:uid="{8FE04D6B-C78C-4936-9208-15FB5F656CDA}"/>
    <cellStyle name="SAPBEXHLevel1X 21 2 2" xfId="37635" xr:uid="{CFD26EC1-55FE-4F08-9D51-AA5C276811C2}"/>
    <cellStyle name="SAPBEXHLevel1X 21 3" xfId="18149" xr:uid="{70FBC41E-573C-4594-ADC3-C0C7DB2EF16C}"/>
    <cellStyle name="SAPBEXHLevel1X 22" xfId="9913" xr:uid="{94C5035F-8625-46E8-86AD-1E693F3FB780}"/>
    <cellStyle name="SAPBEXHLevel1X 22 2" xfId="38705" xr:uid="{CCCED38D-9DD5-4673-BBF3-851C5E190AA5}"/>
    <cellStyle name="SAPBEXHLevel1X 22 3" xfId="19227" xr:uid="{206A18AF-ABD1-4BD4-A61E-9C2787EF0122}"/>
    <cellStyle name="SAPBEXHLevel1X 23" xfId="18441" xr:uid="{F0042672-FC55-4ADD-87D1-F7278691E8D7}"/>
    <cellStyle name="SAPBEXHLevel1X 23 2" xfId="37924" xr:uid="{B6AA7597-2479-4086-A7A0-22AB869EF3A3}"/>
    <cellStyle name="SAPBEXHLevel1X 24" xfId="21727" xr:uid="{06D45431-3577-4F1D-BAB3-B928FDB5FC3C}"/>
    <cellStyle name="SAPBEXHLevel1X 24 2" xfId="40526" xr:uid="{BEB834E4-0832-408B-8C06-2E708FDD0311}"/>
    <cellStyle name="SAPBEXHLevel1X 25" xfId="21917" xr:uid="{FA8CF7EC-DB1C-4804-A0B1-51C5F67B8504}"/>
    <cellStyle name="SAPBEXHLevel1X 25 2" xfId="40715" xr:uid="{85F99544-94E9-4ECD-9541-A09334726812}"/>
    <cellStyle name="SAPBEXHLevel1X 26" xfId="18756" xr:uid="{FAAE92A8-5B2E-4A5C-B893-488945113BBE}"/>
    <cellStyle name="SAPBEXHLevel1X 26 2" xfId="38237" xr:uid="{4096FDE3-1417-441C-9C13-34DF89D7A984}"/>
    <cellStyle name="SAPBEXHLevel1X 27" xfId="22201" xr:uid="{5A5845A3-63AF-4A67-B102-A82FB95DCC97}"/>
    <cellStyle name="SAPBEXHLevel1X 27 2" xfId="40996" xr:uid="{4858B08E-9255-47EB-BEE0-178F7EFDB435}"/>
    <cellStyle name="SAPBEXHLevel1X 28" xfId="22339" xr:uid="{57ACB078-BD7C-4307-9C07-865B94CD7268}"/>
    <cellStyle name="SAPBEXHLevel1X 28 2" xfId="41132" xr:uid="{6A36DB03-2E3B-4038-8092-9E7FB9446977}"/>
    <cellStyle name="SAPBEXHLevel1X 29" xfId="19358" xr:uid="{AB8F97EE-88B5-45CD-81DE-02729E1C675D}"/>
    <cellStyle name="SAPBEXHLevel1X 29 2" xfId="38836" xr:uid="{406F2FC9-4823-4664-94EB-A81848826520}"/>
    <cellStyle name="SAPBEXHLevel1X 3" xfId="2676" xr:uid="{8AED6BB5-595B-45CD-85B2-2F45490B468A}"/>
    <cellStyle name="SAPBEXHLevel1X 3 10" xfId="21916" xr:uid="{867C3331-7E40-4FD7-A0D8-843FCC96FE49}"/>
    <cellStyle name="SAPBEXHLevel1X 3 10 2" xfId="40714" xr:uid="{6BF1CFD5-AEEA-4FE7-AECC-C47F7D80B20C}"/>
    <cellStyle name="SAPBEXHLevel1X 3 11" xfId="19392" xr:uid="{D005E15D-584C-457F-9A0F-A0E91D838C0E}"/>
    <cellStyle name="SAPBEXHLevel1X 3 11 2" xfId="38870" xr:uid="{F06CD2E7-55A6-4EC5-829D-8C1AC09A918B}"/>
    <cellStyle name="SAPBEXHLevel1X 3 12" xfId="22200" xr:uid="{05F07F73-C793-49AF-A2B5-C699A345675B}"/>
    <cellStyle name="SAPBEXHLevel1X 3 12 2" xfId="40995" xr:uid="{8B906B7D-0E75-462D-9397-BF7C01D13B6A}"/>
    <cellStyle name="SAPBEXHLevel1X 3 13" xfId="18736" xr:uid="{C4953667-B2D1-4131-808A-F86DA0503F3B}"/>
    <cellStyle name="SAPBEXHLevel1X 3 13 2" xfId="38217" xr:uid="{8D39B2E2-B489-4119-AEA0-A19192507DB0}"/>
    <cellStyle name="SAPBEXHLevel1X 3 14" xfId="19473" xr:uid="{A0969AC9-D593-4C79-8976-88A223626878}"/>
    <cellStyle name="SAPBEXHLevel1X 3 14 2" xfId="38951" xr:uid="{EC3E05F5-4171-4FE3-AD42-DB6BE6622157}"/>
    <cellStyle name="SAPBEXHLevel1X 3 15" xfId="21512" xr:uid="{3D5DFF74-ED75-47CC-9E0D-FCD54C11921E}"/>
    <cellStyle name="SAPBEXHLevel1X 3 15 2" xfId="40313" xr:uid="{63D1C642-DB36-4B17-A857-55487D92722F}"/>
    <cellStyle name="SAPBEXHLevel1X 3 16" xfId="24081" xr:uid="{9D6EBDED-AFC4-4E87-A3F7-E94689EE12EA}"/>
    <cellStyle name="SAPBEXHLevel1X 3 16 2" xfId="42861" xr:uid="{18AFA700-3397-49AC-92F2-80132E34A174}"/>
    <cellStyle name="SAPBEXHLevel1X 3 17" xfId="24512" xr:uid="{02DC5ADC-C934-456B-82D4-6AEDF68A1B14}"/>
    <cellStyle name="SAPBEXHLevel1X 3 17 2" xfId="43292" xr:uid="{A6853AD8-5C4E-4AC4-9C7C-030D4F36EC87}"/>
    <cellStyle name="SAPBEXHLevel1X 3 18" xfId="23688" xr:uid="{76A09168-6F7C-4912-AA72-87712A7B2886}"/>
    <cellStyle name="SAPBEXHLevel1X 3 18 2" xfId="42472" xr:uid="{592493D7-CC82-4635-BB5B-A886DE763901}"/>
    <cellStyle name="SAPBEXHLevel1X 3 19" xfId="25633" xr:uid="{4382948F-472E-4C7A-B5C3-97ADA6BB25E9}"/>
    <cellStyle name="SAPBEXHLevel1X 3 19 2" xfId="44408" xr:uid="{4397969F-85AB-4A36-9F3E-76CDC4322735}"/>
    <cellStyle name="SAPBEXHLevel1X 3 2" xfId="4774" xr:uid="{AB8FA8BF-641E-492B-B271-F8BEC184C943}"/>
    <cellStyle name="SAPBEXHLevel1X 3 2 2" xfId="9385" xr:uid="{1ADF2ABE-0106-4F43-A98A-B08EBCAF865D}"/>
    <cellStyle name="SAPBEXHLevel1X 3 2 2 2" xfId="9759" xr:uid="{AE0B29DA-2977-443A-94D6-D25CE8784CC2}"/>
    <cellStyle name="SAPBEXHLevel1X 3 2 2 2 2" xfId="12776" xr:uid="{13AA51F6-90BF-43BD-97D9-0C188DA548B9}"/>
    <cellStyle name="SAPBEXHLevel1X 3 2 2 2 2 2" xfId="37536" xr:uid="{9E0D64E2-336D-46D1-B1D2-FDF5DFF96F95}"/>
    <cellStyle name="SAPBEXHLevel1X 3 2 2 2 3" xfId="18048" xr:uid="{155A10B0-F9AA-4AD9-B814-FBE7C9FB3780}"/>
    <cellStyle name="SAPBEXHLevel1X 3 2 2 3" xfId="12447" xr:uid="{DD5DCDC0-F925-4DFE-BC44-42A3E21AA352}"/>
    <cellStyle name="SAPBEXHLevel1X 3 2 2 3 2" xfId="37196" xr:uid="{0969C393-CB8E-44AB-BC2E-73874A9D0A30}"/>
    <cellStyle name="SAPBEXHLevel1X 3 2 2 4" xfId="17707" xr:uid="{DE343588-4BB9-455E-BDB0-DEBF08B2E873}"/>
    <cellStyle name="SAPBEXHLevel1X 3 2 3" xfId="9032" xr:uid="{00CE176D-2D69-4070-B8A6-3F7315F34A0A}"/>
    <cellStyle name="SAPBEXHLevel1X 3 2 3 2" xfId="12265" xr:uid="{68E6FC91-41FB-4835-8A7E-B84650C457A8}"/>
    <cellStyle name="SAPBEXHLevel1X 3 2 3 2 2" xfId="36880" xr:uid="{B62ED83D-5AF5-44A0-9A9E-8A26D6EF771D}"/>
    <cellStyle name="SAPBEXHLevel1X 3 2 3 3" xfId="17401" xr:uid="{0CAB64A3-D4EF-4A3B-AACF-7E016DFAB225}"/>
    <cellStyle name="SAPBEXHLevel1X 3 2 4" xfId="11136" xr:uid="{45B89E77-856C-4E38-9E56-D1AC91D63311}"/>
    <cellStyle name="SAPBEXHLevel1X 3 2 4 2" xfId="47617" xr:uid="{116BB1B3-00AB-4D19-A62B-897C7251BA5B}"/>
    <cellStyle name="SAPBEXHLevel1X 3 2 4 3" xfId="28866" xr:uid="{B3B2E335-D752-4C80-A268-7B89C0C41095}"/>
    <cellStyle name="SAPBEXHLevel1X 3 2 5" xfId="34356" xr:uid="{9A18DC38-124A-4C6A-A5D1-D763FC912A53}"/>
    <cellStyle name="SAPBEXHLevel1X 3 2 6" xfId="15184" xr:uid="{2418C250-2044-4797-976B-18E9624B69E0}"/>
    <cellStyle name="SAPBEXHLevel1X 3 20" xfId="25814" xr:uid="{3444BFDD-399A-4DE1-9788-001FF7BB149B}"/>
    <cellStyle name="SAPBEXHLevel1X 3 20 2" xfId="44588" xr:uid="{ADF0B295-DBC8-41EB-A808-E629AF2E5518}"/>
    <cellStyle name="SAPBEXHLevel1X 3 21" xfId="23512" xr:uid="{53642B10-22B2-46A6-A12B-802C3D9A2485}"/>
    <cellStyle name="SAPBEXHLevel1X 3 21 2" xfId="42298" xr:uid="{8468E087-5313-4A7C-8414-9BD661F8D18F}"/>
    <cellStyle name="SAPBEXHLevel1X 3 22" xfId="24445" xr:uid="{AF87683F-D587-496D-AB4E-63404B61B0E9}"/>
    <cellStyle name="SAPBEXHLevel1X 3 22 2" xfId="43225" xr:uid="{A472C82F-2277-4BDD-993C-2A8AD015B899}"/>
    <cellStyle name="SAPBEXHLevel1X 3 23" xfId="23364" xr:uid="{D8076466-73C6-4087-A12B-5FF7687BD48D}"/>
    <cellStyle name="SAPBEXHLevel1X 3 23 2" xfId="42152" xr:uid="{F5AE8162-E0B1-4310-B8F9-0D82FB7ABCDE}"/>
    <cellStyle name="SAPBEXHLevel1X 3 24" xfId="26392" xr:uid="{FF8B89BA-08DD-41DF-B09E-F02E225C8D02}"/>
    <cellStyle name="SAPBEXHLevel1X 3 24 2" xfId="45163" xr:uid="{A0E7A5CC-101B-4645-8BED-CC2838240844}"/>
    <cellStyle name="SAPBEXHLevel1X 3 25" xfId="26494" xr:uid="{32FF0658-7A74-41AE-867B-1B5DED23242E}"/>
    <cellStyle name="SAPBEXHLevel1X 3 25 2" xfId="45264" xr:uid="{67F35BB8-2EB1-410D-97CF-AA2AA2290DCE}"/>
    <cellStyle name="SAPBEXHLevel1X 3 26" xfId="27121" xr:uid="{37DD2C0B-FDB1-40F1-A576-3E5369586E02}"/>
    <cellStyle name="SAPBEXHLevel1X 3 26 2" xfId="45872" xr:uid="{5E9363F6-B732-47BE-BA6A-66209E116870}"/>
    <cellStyle name="SAPBEXHLevel1X 3 27" xfId="32391" xr:uid="{D3F14438-02B3-4D7C-BB19-D914FFD1C17E}"/>
    <cellStyle name="SAPBEXHLevel1X 3 28" xfId="31391" xr:uid="{04C5C05D-EBCC-4728-A91D-93BA42122239}"/>
    <cellStyle name="SAPBEXHLevel1X 3 29" xfId="13395" xr:uid="{B4827894-A799-4306-8E66-1B9EF04C1972}"/>
    <cellStyle name="SAPBEXHLevel1X 3 3" xfId="9294" xr:uid="{DB1E7001-7310-4B0D-9185-65356F5BD5F2}"/>
    <cellStyle name="SAPBEXHLevel1X 3 3 2" xfId="9674" xr:uid="{F005AA2E-2128-4B32-BBAF-AAFBEF0986F9}"/>
    <cellStyle name="SAPBEXHLevel1X 3 3 2 2" xfId="12691" xr:uid="{27B098CB-8A34-4BD7-B914-766DF7B5E96F}"/>
    <cellStyle name="SAPBEXHLevel1X 3 3 2 2 2" xfId="37451" xr:uid="{D82E517C-AF5D-4C73-826E-1367A324B959}"/>
    <cellStyle name="SAPBEXHLevel1X 3 3 2 3" xfId="17963" xr:uid="{F2297ED2-C8E0-4EC4-9228-464672FA0347}"/>
    <cellStyle name="SAPBEXHLevel1X 3 3 3" xfId="12362" xr:uid="{53474F98-DA9A-49E7-9BFE-CC8B43ED7440}"/>
    <cellStyle name="SAPBEXHLevel1X 3 3 3 2" xfId="37111" xr:uid="{D2B09EB5-AD37-470D-B522-964B692E4C3C}"/>
    <cellStyle name="SAPBEXHLevel1X 3 3 4" xfId="17622" xr:uid="{3C9672EC-BD39-48E5-BD5F-B5C0BA7A0859}"/>
    <cellStyle name="SAPBEXHLevel1X 3 4" xfId="8772" xr:uid="{7400EF09-C55A-4846-AB10-1F22AF74C8AF}"/>
    <cellStyle name="SAPBEXHLevel1X 3 4 2" xfId="12168" xr:uid="{D33E372C-25D6-4EFE-80F2-264EE79AA7BA}"/>
    <cellStyle name="SAPBEXHLevel1X 3 4 2 2" xfId="36681" xr:uid="{60C8E354-7CBF-44B8-B900-7218199D7F45}"/>
    <cellStyle name="SAPBEXHLevel1X 3 4 3" xfId="17219" xr:uid="{0F02BAC8-6A2D-41AD-B28F-CD531F9CDF03}"/>
    <cellStyle name="SAPBEXHLevel1X 3 5" xfId="9530" xr:uid="{C547F4FA-E5E8-4101-A72A-18BCA1AE68FF}"/>
    <cellStyle name="SAPBEXHLevel1X 3 5 2" xfId="12578" xr:uid="{47A41A93-2C30-41DB-908E-F11688661460}"/>
    <cellStyle name="SAPBEXHLevel1X 3 5 2 2" xfId="37326" xr:uid="{24A08609-19DD-4C8E-B44A-BE878F95E5B9}"/>
    <cellStyle name="SAPBEXHLevel1X 3 5 3" xfId="17839" xr:uid="{F8CEEEDB-3276-4BEF-8525-15EEE5F4FB84}"/>
    <cellStyle name="SAPBEXHLevel1X 3 6" xfId="19550" xr:uid="{425A68A8-6001-42D1-A3CB-6F0A768331E2}"/>
    <cellStyle name="SAPBEXHLevel1X 3 6 2" xfId="39026" xr:uid="{843A8308-D492-44F6-B0DE-63D4E7B0E812}"/>
    <cellStyle name="SAPBEXHLevel1X 3 7" xfId="18358" xr:uid="{2706E5FC-BA3E-40E2-9F28-1B901F639BF4}"/>
    <cellStyle name="SAPBEXHLevel1X 3 7 2" xfId="37842" xr:uid="{DC939FE3-A9AD-4464-A840-BF0FE9BBE440}"/>
    <cellStyle name="SAPBEXHLevel1X 3 8" xfId="20462" xr:uid="{A9F49BE1-E565-46C7-AD3B-16DBD88014B6}"/>
    <cellStyle name="SAPBEXHLevel1X 3 8 2" xfId="39660" xr:uid="{A205A74E-17D9-4FC8-9B9E-87D2922FB8D7}"/>
    <cellStyle name="SAPBEXHLevel1X 3 9" xfId="18298" xr:uid="{B6C3F060-3FE7-47FC-83D6-CEECA6B9548F}"/>
    <cellStyle name="SAPBEXHLevel1X 3 9 2" xfId="37782" xr:uid="{16561613-62B3-4903-9A5C-52071E96B9A6}"/>
    <cellStyle name="SAPBEXHLevel1X 30" xfId="21589" xr:uid="{767A06F1-9AF9-45C1-84FD-2D969D980E39}"/>
    <cellStyle name="SAPBEXHLevel1X 30 2" xfId="40390" xr:uid="{BA09681D-D02E-4017-97DD-F4E58903CE06}"/>
    <cellStyle name="SAPBEXHLevel1X 31" xfId="22625" xr:uid="{FA0D8335-D18F-45DC-8472-A9500696674C}"/>
    <cellStyle name="SAPBEXHLevel1X 31 2" xfId="41417" xr:uid="{7476F32F-AA8D-4B36-BB2F-D08E099F0DB0}"/>
    <cellStyle name="SAPBEXHLevel1X 32" xfId="23728" xr:uid="{31E7A576-F369-4A87-96FA-CD54BE79211C}"/>
    <cellStyle name="SAPBEXHLevel1X 32 2" xfId="42512" xr:uid="{47DEFB6A-2CF9-44CF-A8A9-543E99183DB5}"/>
    <cellStyle name="SAPBEXHLevel1X 33" xfId="25026" xr:uid="{83A0C2BF-FF72-437C-85CB-06D9FA6F9CD3}"/>
    <cellStyle name="SAPBEXHLevel1X 33 2" xfId="43803" xr:uid="{8EB8C581-15C4-4507-9FFF-BF3AA4758546}"/>
    <cellStyle name="SAPBEXHLevel1X 34" xfId="25634" xr:uid="{32B96596-9698-4D4D-B019-BDC1D67FE6A6}"/>
    <cellStyle name="SAPBEXHLevel1X 34 2" xfId="44409" xr:uid="{2758C638-30B9-4EB8-A690-2AC366D289F7}"/>
    <cellStyle name="SAPBEXHLevel1X 35" xfId="25815" xr:uid="{4F7B0E12-DE8E-48E6-960E-34186F57CC49}"/>
    <cellStyle name="SAPBEXHLevel1X 35 2" xfId="44589" xr:uid="{A95DC6A9-FF8E-407F-B01D-D81A45060BA8}"/>
    <cellStyle name="SAPBEXHLevel1X 36" xfId="25989" xr:uid="{4A923347-27BF-48A5-907A-14F75CC133AC}"/>
    <cellStyle name="SAPBEXHLevel1X 36 2" xfId="44761" xr:uid="{697413EE-C8AE-4A10-B021-49C671732824}"/>
    <cellStyle name="SAPBEXHLevel1X 37" xfId="23490" xr:uid="{9525A687-7716-46F5-A0AA-9AE83C63CE10}"/>
    <cellStyle name="SAPBEXHLevel1X 37 2" xfId="42277" xr:uid="{DC40DB0C-E00A-4A17-B021-AA351B12021F}"/>
    <cellStyle name="SAPBEXHLevel1X 38" xfId="24486" xr:uid="{27C8AA10-DA9E-4E1B-A792-C2FBA50AD5DF}"/>
    <cellStyle name="SAPBEXHLevel1X 38 2" xfId="43266" xr:uid="{DD8608AF-F8A4-4E38-AE79-5AE13FC5195D}"/>
    <cellStyle name="SAPBEXHLevel1X 39" xfId="26393" xr:uid="{EB72CE8C-198C-4FC6-846D-9824376B1E04}"/>
    <cellStyle name="SAPBEXHLevel1X 39 2" xfId="45164" xr:uid="{72ADCB59-A39B-4389-A098-4C949A020762}"/>
    <cellStyle name="SAPBEXHLevel1X 4" xfId="2938" xr:uid="{C836F07E-72AA-4613-ADC2-56F7A1F3EEC7}"/>
    <cellStyle name="SAPBEXHLevel1X 4 10" xfId="21745" xr:uid="{EED1242A-DE41-4750-88D1-AF0C3E1A26A7}"/>
    <cellStyle name="SAPBEXHLevel1X 4 10 2" xfId="40544" xr:uid="{9D462F81-58BF-4E40-905E-96ECB63DE9C4}"/>
    <cellStyle name="SAPBEXHLevel1X 4 11" xfId="19198" xr:uid="{7B628C99-3DAC-4D6B-B7C1-92003B601DF3}"/>
    <cellStyle name="SAPBEXHLevel1X 4 11 2" xfId="38676" xr:uid="{3477B5BE-924E-4A18-9340-80D2452404B5}"/>
    <cellStyle name="SAPBEXHLevel1X 4 12" xfId="20458" xr:uid="{FFAB2D42-9DB9-4107-B6A9-2D42E4BFE2AA}"/>
    <cellStyle name="SAPBEXHLevel1X 4 12 2" xfId="39656" xr:uid="{253117CB-9809-4351-A639-BD375A610DA8}"/>
    <cellStyle name="SAPBEXHLevel1X 4 13" xfId="21996" xr:uid="{FFA7ECB6-5E6F-4A9F-8EB4-1E4391C499D3}"/>
    <cellStyle name="SAPBEXHLevel1X 4 13 2" xfId="40794" xr:uid="{37FA9751-C077-4813-8FDC-894863C4950B}"/>
    <cellStyle name="SAPBEXHLevel1X 4 14" xfId="24298" xr:uid="{3D86FF90-8064-4ADB-BF0A-08151AC914DD}"/>
    <cellStyle name="SAPBEXHLevel1X 4 14 2" xfId="43078" xr:uid="{A4FF4CB5-22EC-4184-980A-CE50C3EB30AB}"/>
    <cellStyle name="SAPBEXHLevel1X 4 15" xfId="25054" xr:uid="{A21C7B23-257A-433B-BD66-C68FF7B5EB6B}"/>
    <cellStyle name="SAPBEXHLevel1X 4 15 2" xfId="43830" xr:uid="{8784BFB3-C606-4ED6-AC4A-DA4CECAC4094}"/>
    <cellStyle name="SAPBEXHLevel1X 4 16" xfId="22902" xr:uid="{9D26EEA8-C482-48B9-A736-C65110239F9C}"/>
    <cellStyle name="SAPBEXHLevel1X 4 16 2" xfId="41693" xr:uid="{B82CE210-0529-4D5B-B58D-B8CB9D75A85A}"/>
    <cellStyle name="SAPBEXHLevel1X 4 17" xfId="24563" xr:uid="{1558E027-DC4D-4A53-9EAD-45F650C387E2}"/>
    <cellStyle name="SAPBEXHLevel1X 4 17 2" xfId="43343" xr:uid="{A79069F3-E855-450D-BA2B-877A9D3FAD29}"/>
    <cellStyle name="SAPBEXHLevel1X 4 18" xfId="24381" xr:uid="{D7C062B3-21E5-43E3-BACA-58B786A89CC7}"/>
    <cellStyle name="SAPBEXHLevel1X 4 18 2" xfId="43161" xr:uid="{689C4683-E130-4452-B544-894031393D70}"/>
    <cellStyle name="SAPBEXHLevel1X 4 19" xfId="25276" xr:uid="{E15ABB6B-D154-4363-B130-23FF69237DB3}"/>
    <cellStyle name="SAPBEXHLevel1X 4 19 2" xfId="44052" xr:uid="{B29B797F-48A7-4933-A448-D253634E4352}"/>
    <cellStyle name="SAPBEXHLevel1X 4 2" xfId="5015" xr:uid="{FDD03E89-79F8-4C57-9C2B-EEEE2F337C11}"/>
    <cellStyle name="SAPBEXHLevel1X 4 2 2" xfId="9366" xr:uid="{3FE9BD2F-3824-462D-8556-5E1A2607B8A3}"/>
    <cellStyle name="SAPBEXHLevel1X 4 2 2 2" xfId="12428" xr:uid="{3E49F70E-9832-48E6-9921-5DDCEB235FEA}"/>
    <cellStyle name="SAPBEXHLevel1X 4 2 2 2 2" xfId="37177" xr:uid="{37546401-18AD-474B-BB58-65D07AB13D49}"/>
    <cellStyle name="SAPBEXHLevel1X 4 2 2 3" xfId="17688" xr:uid="{5846A4D6-5DE5-4FD1-93A8-918F1C61E5F1}"/>
    <cellStyle name="SAPBEXHLevel1X 4 2 3" xfId="9740" xr:uid="{93BFB01D-B8F7-49D3-9085-C33D853CC0A3}"/>
    <cellStyle name="SAPBEXHLevel1X 4 2 3 2" xfId="12757" xr:uid="{2B0D5B74-B74D-4588-8AA9-2841DE3DD6A7}"/>
    <cellStyle name="SAPBEXHLevel1X 4 2 3 2 2" xfId="37517" xr:uid="{3C4B1405-7DCC-4AC5-9064-EEFBEAA32ABE}"/>
    <cellStyle name="SAPBEXHLevel1X 4 2 3 3" xfId="18029" xr:uid="{2026CC28-3B52-47E7-834B-24701F859697}"/>
    <cellStyle name="SAPBEXHLevel1X 4 2 4" xfId="11376" xr:uid="{9E1C4F89-5D23-42C7-A31F-D5E767F7FCA5}"/>
    <cellStyle name="SAPBEXHLevel1X 4 2 4 2" xfId="47858" xr:uid="{EC6997BB-5D99-453B-B4A1-DE2D8A382E2C}"/>
    <cellStyle name="SAPBEXHLevel1X 4 2 4 3" xfId="29107" xr:uid="{1A70567D-0146-4289-862D-E505C7267949}"/>
    <cellStyle name="SAPBEXHLevel1X 4 2 5" xfId="34597" xr:uid="{54A4EE76-83B6-4FF3-A8D2-F332D8B87D71}"/>
    <cellStyle name="SAPBEXHLevel1X 4 2 6" xfId="15425" xr:uid="{03B9A082-C32F-40B2-9BB8-1DA2102A940A}"/>
    <cellStyle name="SAPBEXHLevel1X 4 20" xfId="22865" xr:uid="{4923E792-09B9-40F7-997F-D9187ED54EC3}"/>
    <cellStyle name="SAPBEXHLevel1X 4 20 2" xfId="41656" xr:uid="{6FD1BA0F-30B6-404A-84E9-3334AE4B4E27}"/>
    <cellStyle name="SAPBEXHLevel1X 4 21" xfId="23225" xr:uid="{213FE6A4-5BA3-4563-82E3-AD2431123281}"/>
    <cellStyle name="SAPBEXHLevel1X 4 21 2" xfId="42015" xr:uid="{90D55D29-CD0F-4275-A6F9-D9D5BA540493}"/>
    <cellStyle name="SAPBEXHLevel1X 4 22" xfId="26280" xr:uid="{53880935-06B0-41F2-9E05-F0F200FC0EBE}"/>
    <cellStyle name="SAPBEXHLevel1X 4 22 2" xfId="45051" xr:uid="{E7A95B01-4AA7-46A4-8F7A-97E1B09A39EF}"/>
    <cellStyle name="SAPBEXHLevel1X 4 23" xfId="23511" xr:uid="{0F11D359-4162-4DEE-A51F-A0B501531524}"/>
    <cellStyle name="SAPBEXHLevel1X 4 23 2" xfId="42297" xr:uid="{42CF6A83-C26F-4435-8087-485084FB7201}"/>
    <cellStyle name="SAPBEXHLevel1X 4 24" xfId="27357" xr:uid="{288DA6F5-7384-4426-8376-D2CB9519C6F6}"/>
    <cellStyle name="SAPBEXHLevel1X 4 24 2" xfId="46108" xr:uid="{3971106E-E4A3-410D-B439-FF678EE7B158}"/>
    <cellStyle name="SAPBEXHLevel1X 4 25" xfId="32653" xr:uid="{55492259-0332-41E6-8ACA-C2E9E81F313C}"/>
    <cellStyle name="SAPBEXHLevel1X 4 26" xfId="31337" xr:uid="{96055E01-3552-4905-881F-4818449046BC}"/>
    <cellStyle name="SAPBEXHLevel1X 4 27" xfId="13653" xr:uid="{C672E292-26E1-4B76-ADC5-82AC3E8C9C02}"/>
    <cellStyle name="SAPBEXHLevel1X 4 3" xfId="9010" xr:uid="{B7DA136A-720B-4985-8273-7B0BCA4104FF}"/>
    <cellStyle name="SAPBEXHLevel1X 4 3 2" xfId="12246" xr:uid="{B5C7E9C4-550D-477D-9A11-AA9572262963}"/>
    <cellStyle name="SAPBEXHLevel1X 4 3 2 2" xfId="36859" xr:uid="{3FD99AD3-0450-4104-A5F6-DF36163107E5}"/>
    <cellStyle name="SAPBEXHLevel1X 4 3 3" xfId="17380" xr:uid="{22FC7D5C-141B-40C5-9ACE-BF8563DA5C4C}"/>
    <cellStyle name="SAPBEXHLevel1X 4 4" xfId="19772" xr:uid="{157FF595-9304-47AE-AA3E-74B61ECFF39E}"/>
    <cellStyle name="SAPBEXHLevel1X 4 4 2" xfId="39239" xr:uid="{142F3215-6EAF-44B0-AFE6-2974B53F104E}"/>
    <cellStyle name="SAPBEXHLevel1X 4 5" xfId="18276" xr:uid="{C3175B72-6E0F-4C1C-977D-C0936FBA8CE4}"/>
    <cellStyle name="SAPBEXHLevel1X 4 5 2" xfId="37760" xr:uid="{541DECFA-C16B-4E74-809A-1E219C9F78BF}"/>
    <cellStyle name="SAPBEXHLevel1X 4 6" xfId="21142" xr:uid="{A9A88B64-18F6-4577-AD52-8129FD11E918}"/>
    <cellStyle name="SAPBEXHLevel1X 4 6 2" xfId="39944" xr:uid="{10182CA7-1786-472B-92C6-6D91FED490EE}"/>
    <cellStyle name="SAPBEXHLevel1X 4 7" xfId="18851" xr:uid="{36EE8E27-33F1-4352-88C2-11CD9F72AA0D}"/>
    <cellStyle name="SAPBEXHLevel1X 4 7 2" xfId="38332" xr:uid="{C965DB16-6D1B-4B6F-9FDB-07D4F580AF4A}"/>
    <cellStyle name="SAPBEXHLevel1X 4 8" xfId="22029" xr:uid="{DB27ADB5-03EA-465A-AB6D-879C62B62DFE}"/>
    <cellStyle name="SAPBEXHLevel1X 4 8 2" xfId="40827" xr:uid="{C5DF5A17-7AB6-4463-8A99-64F9E7E94846}"/>
    <cellStyle name="SAPBEXHLevel1X 4 9" xfId="19354" xr:uid="{297A28C4-D0FF-48B2-91E2-0F51EDBEDAA3}"/>
    <cellStyle name="SAPBEXHLevel1X 4 9 2" xfId="38832" xr:uid="{B875ECE9-2F81-4451-83C7-A8E7829C4E6F}"/>
    <cellStyle name="SAPBEXHLevel1X 40" xfId="26495" xr:uid="{A86165BE-88CA-4162-B43D-520881245705}"/>
    <cellStyle name="SAPBEXHLevel1X 40 2" xfId="45265" xr:uid="{535A829D-202B-470C-9457-51F8262BE71B}"/>
    <cellStyle name="SAPBEXHLevel1X 41" xfId="26568" xr:uid="{D1EFC2C2-10B0-42A5-9EAC-71ACA42C9863}"/>
    <cellStyle name="SAPBEXHLevel1X 41 2" xfId="45338" xr:uid="{5058D760-0F0B-4E96-A587-5B4FE8D370E8}"/>
    <cellStyle name="SAPBEXHLevel1X 42" xfId="31685" xr:uid="{06F33E5A-AB78-421B-98D6-38FD7DDF6C8F}"/>
    <cellStyle name="SAPBEXHLevel1X 43" xfId="31491" xr:uid="{2562B634-B2B9-403A-AE52-E7D105099639}"/>
    <cellStyle name="SAPBEXHLevel1X 5" xfId="3044" xr:uid="{215C57AE-E845-4E87-BA7D-A6345810167A}"/>
    <cellStyle name="SAPBEXHLevel1X 5 10" xfId="18737" xr:uid="{76BDAB07-82F3-4DB1-A780-E4AC690F1135}"/>
    <cellStyle name="SAPBEXHLevel1X 5 10 2" xfId="38218" xr:uid="{81CDF80C-56D9-4D12-8105-C49F395BA926}"/>
    <cellStyle name="SAPBEXHLevel1X 5 11" xfId="20099" xr:uid="{2F534CD7-5AAB-406A-B22F-894761BEEDD6}"/>
    <cellStyle name="SAPBEXHLevel1X 5 11 2" xfId="39410" xr:uid="{323387CA-8D28-47AA-A2B8-AE2C82D43EA9}"/>
    <cellStyle name="SAPBEXHLevel1X 5 12" xfId="21250" xr:uid="{A54FBA61-313E-4221-B97E-F6907D126DDD}"/>
    <cellStyle name="SAPBEXHLevel1X 5 12 2" xfId="40052" xr:uid="{AC071620-FA51-4BE3-AE31-205514EEFC06}"/>
    <cellStyle name="SAPBEXHLevel1X 5 13" xfId="22292" xr:uid="{04E59C27-209F-4A56-B5DD-AD9230DF1E42}"/>
    <cellStyle name="SAPBEXHLevel1X 5 13 2" xfId="41086" xr:uid="{0DFE9C99-20D2-4395-9635-FB6F28EF7D56}"/>
    <cellStyle name="SAPBEXHLevel1X 5 14" xfId="21255" xr:uid="{FEB6899A-5B32-4EF6-AD70-4B74F7F01629}"/>
    <cellStyle name="SAPBEXHLevel1X 5 14 2" xfId="40057" xr:uid="{C0880D4E-4B6D-48D1-A597-157A9611495B}"/>
    <cellStyle name="SAPBEXHLevel1X 5 15" xfId="25007" xr:uid="{466EE567-271E-40E8-80E6-BDDCDAA547B0}"/>
    <cellStyle name="SAPBEXHLevel1X 5 15 2" xfId="43784" xr:uid="{5860F7D1-AC4A-480A-908A-597D6883E5C8}"/>
    <cellStyle name="SAPBEXHLevel1X 5 16" xfId="25495" xr:uid="{868CFCC2-4DA1-44B8-85C1-797C155972CA}"/>
    <cellStyle name="SAPBEXHLevel1X 5 16 2" xfId="44271" xr:uid="{63F0C39C-58B5-42B5-9C02-0B99F29F23CF}"/>
    <cellStyle name="SAPBEXHLevel1X 5 17" xfId="23055" xr:uid="{EC36622A-4DEB-4C5B-A513-F9FD4F0A3001}"/>
    <cellStyle name="SAPBEXHLevel1X 5 17 2" xfId="41845" xr:uid="{90E1C4E6-E777-441C-8B3B-28C2BB203176}"/>
    <cellStyle name="SAPBEXHLevel1X 5 18" xfId="23283" xr:uid="{529019AF-8C5E-4F1E-9E56-FD9B8C950DF3}"/>
    <cellStyle name="SAPBEXHLevel1X 5 18 2" xfId="42071" xr:uid="{D0BD0663-DB5B-4059-A794-8C130EA47DC6}"/>
    <cellStyle name="SAPBEXHLevel1X 5 19" xfId="25451" xr:uid="{D6DCD997-A1C2-401B-9698-8BCD75D9B102}"/>
    <cellStyle name="SAPBEXHLevel1X 5 19 2" xfId="44227" xr:uid="{D19C4093-8818-447E-A403-7BCB03123138}"/>
    <cellStyle name="SAPBEXHLevel1X 5 2" xfId="5119" xr:uid="{25A713D3-FBB6-4F16-B393-AE219D4ACCDD}"/>
    <cellStyle name="SAPBEXHLevel1X 5 2 2" xfId="11433" xr:uid="{8CAF4FB7-D153-44DA-B5E2-375FD19FB235}"/>
    <cellStyle name="SAPBEXHLevel1X 5 2 2 2" xfId="47962" xr:uid="{62B8341F-A198-4C7A-ABF3-72BA2DF6112A}"/>
    <cellStyle name="SAPBEXHLevel1X 5 2 2 3" xfId="29211" xr:uid="{C0644BE6-7146-4E81-975E-2B82CC128C63}"/>
    <cellStyle name="SAPBEXHLevel1X 5 2 3" xfId="34701" xr:uid="{76D32E18-929F-48E5-92DB-4D31249A69BC}"/>
    <cellStyle name="SAPBEXHLevel1X 5 2 4" xfId="15529" xr:uid="{BA84256A-9E66-4D9E-905C-7049D8D7D1B3}"/>
    <cellStyle name="SAPBEXHLevel1X 5 20" xfId="24865" xr:uid="{9CEDD59F-6903-457C-8A69-369F198D9756}"/>
    <cellStyle name="SAPBEXHLevel1X 5 20 2" xfId="43643" xr:uid="{71689A83-9C8C-4A1A-82D3-53B3B7CA59AD}"/>
    <cellStyle name="SAPBEXHLevel1X 5 21" xfId="25925" xr:uid="{8FB048A1-7C54-4DF5-AE5D-722F3723FFBB}"/>
    <cellStyle name="SAPBEXHLevel1X 5 21 2" xfId="44698" xr:uid="{5A34658A-3478-4F91-AC37-AD4A77DA4AE7}"/>
    <cellStyle name="SAPBEXHLevel1X 5 22" xfId="22838" xr:uid="{91304FE9-2111-457F-8673-A4E82A6D643F}"/>
    <cellStyle name="SAPBEXHLevel1X 5 22 2" xfId="41629" xr:uid="{D2145347-D476-4451-B473-E05114C7C62A}"/>
    <cellStyle name="SAPBEXHLevel1X 5 23" xfId="25354" xr:uid="{1451F7B9-6376-4730-B6A0-1641544DC51B}"/>
    <cellStyle name="SAPBEXHLevel1X 5 23 2" xfId="44130" xr:uid="{609443F8-8AFF-46BA-8B3B-955A2AE349E7}"/>
    <cellStyle name="SAPBEXHLevel1X 5 24" xfId="24601" xr:uid="{DA41FE2B-7203-453C-981E-0425D21B4064}"/>
    <cellStyle name="SAPBEXHLevel1X 5 24 2" xfId="43381" xr:uid="{AFBDC0AE-65E8-4BE3-A12C-53E7DB97EE99}"/>
    <cellStyle name="SAPBEXHLevel1X 5 25" xfId="32758" xr:uid="{4C02A251-B139-4DF6-8C6F-79543E240413}"/>
    <cellStyle name="SAPBEXHLevel1X 5 26" xfId="30757" xr:uid="{2D42EDBB-9561-4494-A470-F55F9CC03223}"/>
    <cellStyle name="SAPBEXHLevel1X 5 27" xfId="13759" xr:uid="{47C49058-0928-48EF-87F4-C987AFE64E36}"/>
    <cellStyle name="SAPBEXHLevel1X 5 3" xfId="9315" xr:uid="{C901EB1B-3806-4FBD-B4DB-8F67DE08D141}"/>
    <cellStyle name="SAPBEXHLevel1X 5 3 2" xfId="12380" xr:uid="{25B1832D-9742-437C-85DC-61668DFF2061}"/>
    <cellStyle name="SAPBEXHLevel1X 5 3 2 2" xfId="37129" xr:uid="{6644662D-32C6-40F3-9D19-E1BD49919592}"/>
    <cellStyle name="SAPBEXHLevel1X 5 3 3" xfId="17640" xr:uid="{8549764C-4566-4E95-8C57-C2256A8EB076}"/>
    <cellStyle name="SAPBEXHLevel1X 5 4" xfId="9692" xr:uid="{2B33C55D-95C5-4DC8-B138-E622A81E2BDE}"/>
    <cellStyle name="SAPBEXHLevel1X 5 4 2" xfId="12709" xr:uid="{350B200B-D37B-405C-AF23-543B482FE547}"/>
    <cellStyle name="SAPBEXHLevel1X 5 4 2 2" xfId="37469" xr:uid="{F0FC74C2-C4FB-4A90-B4D3-27E75C1FE13A}"/>
    <cellStyle name="SAPBEXHLevel1X 5 4 3" xfId="17981" xr:uid="{B8150191-E8F4-4235-A7FB-B4EC9D71B8A2}"/>
    <cellStyle name="SAPBEXHLevel1X 5 5" xfId="10390" xr:uid="{1C6B9D31-12AC-49DA-B04C-FE2D8E45BB6A}"/>
    <cellStyle name="SAPBEXHLevel1X 5 5 2" xfId="39765" xr:uid="{9B00FEA4-812E-4CB3-8356-FC710EAFDDB0}"/>
    <cellStyle name="SAPBEXHLevel1X 5 5 3" xfId="20618" xr:uid="{2CF76028-CB75-45F3-AEE9-8575E88FFC04}"/>
    <cellStyle name="SAPBEXHLevel1X 5 6" xfId="21599" xr:uid="{DE2FE2BC-4BD6-46D6-ADA9-2E123A91F03E}"/>
    <cellStyle name="SAPBEXHLevel1X 5 6 2" xfId="40400" xr:uid="{016CB533-506D-4F37-A1F1-6378BDF89DD3}"/>
    <cellStyle name="SAPBEXHLevel1X 5 7" xfId="19277" xr:uid="{D1E92BA0-EA27-406C-97D6-6D579333860B}"/>
    <cellStyle name="SAPBEXHLevel1X 5 7 2" xfId="38755" xr:uid="{5236DF48-BB39-4B37-B976-582C3C54AD11}"/>
    <cellStyle name="SAPBEXHLevel1X 5 8" xfId="18804" xr:uid="{24702C97-E125-4EA4-A417-2C76FCD983B2}"/>
    <cellStyle name="SAPBEXHLevel1X 5 8 2" xfId="38285" xr:uid="{723C9F37-C261-480A-B22D-CE9132438429}"/>
    <cellStyle name="SAPBEXHLevel1X 5 9" xfId="21550" xr:uid="{CCB89EB7-9CC0-494C-8A3F-3F4F277173CE}"/>
    <cellStyle name="SAPBEXHLevel1X 5 9 2" xfId="40351" xr:uid="{E3025616-A5EF-47B1-B19C-0F400C317DF1}"/>
    <cellStyle name="SAPBEXHLevel1X 6" xfId="2920" xr:uid="{9169556E-3449-430E-9473-62463C681435}"/>
    <cellStyle name="SAPBEXHLevel1X 6 2" xfId="4999" xr:uid="{3DDBF8E5-2F97-45F5-8113-758B9F97499A}"/>
    <cellStyle name="SAPBEXHLevel1X 6 2 2" xfId="11360" xr:uid="{FA3DB9AA-B7E1-4A54-9BB4-4D3AA865F19B}"/>
    <cellStyle name="SAPBEXHLevel1X 6 2 2 2" xfId="47842" xr:uid="{8B934ED0-2C0B-4A1D-845F-4360F0EDB28F}"/>
    <cellStyle name="SAPBEXHLevel1X 6 2 2 3" xfId="29091" xr:uid="{11FA48B8-C448-4ABB-ACFF-18DD3B3771F7}"/>
    <cellStyle name="SAPBEXHLevel1X 6 2 3" xfId="34581" xr:uid="{837C06B0-60E9-43B9-A6C9-19B977A6604B}"/>
    <cellStyle name="SAPBEXHLevel1X 6 2 4" xfId="15409" xr:uid="{F2458D1B-8C03-471A-89BA-0FCDD9647071}"/>
    <cellStyle name="SAPBEXHLevel1X 6 3" xfId="10319" xr:uid="{75236C43-10F4-4CE3-900A-89FA83B90E9E}"/>
    <cellStyle name="SAPBEXHLevel1X 6 3 2" xfId="46091" xr:uid="{36000BD1-7239-4BB2-B88E-674497398A84}"/>
    <cellStyle name="SAPBEXHLevel1X 6 3 3" xfId="27340" xr:uid="{698DE0CC-676E-40DE-A953-FCDD7B3EB8B1}"/>
    <cellStyle name="SAPBEXHLevel1X 6 4" xfId="32635" xr:uid="{1127B784-390D-4844-819F-60BB274EB038}"/>
    <cellStyle name="SAPBEXHLevel1X 6 5" xfId="13635" xr:uid="{CCD6B3BE-2AF7-4570-B7D8-CD70D97E6F35}"/>
    <cellStyle name="SAPBEXHLevel1X 7" xfId="3057" xr:uid="{886AD853-6C6E-4549-9AFE-2A3802E86609}"/>
    <cellStyle name="SAPBEXHLevel1X 7 2" xfId="5130" xr:uid="{BF328F8C-69D6-48DF-9CBF-03200442D999}"/>
    <cellStyle name="SAPBEXHLevel1X 7 2 2" xfId="11444" xr:uid="{E773BF83-4143-498E-B9EA-4F23B4EAC0EB}"/>
    <cellStyle name="SAPBEXHLevel1X 7 2 2 2" xfId="47973" xr:uid="{B75874BE-7D19-47B4-8CB5-CB1186F58A1C}"/>
    <cellStyle name="SAPBEXHLevel1X 7 2 2 3" xfId="29222" xr:uid="{2A15601D-836D-4441-A1FB-6284A50F6EA6}"/>
    <cellStyle name="SAPBEXHLevel1X 7 2 3" xfId="34712" xr:uid="{4E7ABF2A-3FF8-44BD-933F-770B625636B5}"/>
    <cellStyle name="SAPBEXHLevel1X 7 2 4" xfId="15540" xr:uid="{9977A9C8-340B-4E56-ABDB-8AC5572EEB4B}"/>
    <cellStyle name="SAPBEXHLevel1X 7 3" xfId="10401" xr:uid="{F10F808F-331D-4C4C-B9D6-F251C224DC0D}"/>
    <cellStyle name="SAPBEXHLevel1X 7 3 2" xfId="46217" xr:uid="{9457268E-D608-4DAB-BCA0-61F0F47F2493}"/>
    <cellStyle name="SAPBEXHLevel1X 7 3 3" xfId="27466" xr:uid="{C50251CF-6EB7-4D0B-BD78-2E3C31D1E6EA}"/>
    <cellStyle name="SAPBEXHLevel1X 7 4" xfId="32771" xr:uid="{D708F094-1DD6-4948-83ED-CD6F66EC9EBB}"/>
    <cellStyle name="SAPBEXHLevel1X 7 5" xfId="13770" xr:uid="{D8C882A8-FB89-4DC2-8BF5-10FFC7F3C578}"/>
    <cellStyle name="SAPBEXHLevel1X 8" xfId="3363" xr:uid="{D459F378-39F0-4205-A789-080FA19DB76F}"/>
    <cellStyle name="SAPBEXHLevel1X 8 2" xfId="5416" xr:uid="{5E5BF96D-5987-40DF-B117-376DB4D44C35}"/>
    <cellStyle name="SAPBEXHLevel1X 8 2 2" xfId="11635" xr:uid="{0C3A3645-EB60-4832-8140-71F02C5BD728}"/>
    <cellStyle name="SAPBEXHLevel1X 8 2 2 2" xfId="48259" xr:uid="{9433C73D-07D7-4179-8420-487AD12A9875}"/>
    <cellStyle name="SAPBEXHLevel1X 8 2 2 3" xfId="29508" xr:uid="{AF40D574-1E88-4BBE-9767-21A6D1D4E4C9}"/>
    <cellStyle name="SAPBEXHLevel1X 8 2 3" xfId="34998" xr:uid="{952D34FD-3B0E-4BCF-8A66-852E551181B8}"/>
    <cellStyle name="SAPBEXHLevel1X 8 2 4" xfId="15826" xr:uid="{3BFCB222-5235-4970-99A6-D4C810FBE94E}"/>
    <cellStyle name="SAPBEXHLevel1X 8 3" xfId="10602" xr:uid="{FC7CA977-8E19-4517-893E-2AEF54D5B697}"/>
    <cellStyle name="SAPBEXHLevel1X 8 3 2" xfId="46510" xr:uid="{E5940FF9-5A4A-4350-9487-1C54B9D45B7C}"/>
    <cellStyle name="SAPBEXHLevel1X 8 3 3" xfId="27759" xr:uid="{35527D9F-A7A9-4468-9F42-6694305D0C03}"/>
    <cellStyle name="SAPBEXHLevel1X 8 4" xfId="33076" xr:uid="{C5777DFF-0A29-4CDF-8125-60D7E3004887}"/>
    <cellStyle name="SAPBEXHLevel1X 8 5" xfId="14073" xr:uid="{F3E30EF8-798B-4FAD-B719-67684AD982BA}"/>
    <cellStyle name="SAPBEXHLevel1X 9" xfId="3390" xr:uid="{B7183F62-9689-4F0A-AFA2-7F4F62FE03AD}"/>
    <cellStyle name="SAPBEXHLevel1X 9 2" xfId="5441" xr:uid="{229DD76B-03FA-47C3-93E6-8B37F111197F}"/>
    <cellStyle name="SAPBEXHLevel1X 9 2 2" xfId="11660" xr:uid="{B352255E-4A1A-45FD-9B3B-3A3421478016}"/>
    <cellStyle name="SAPBEXHLevel1X 9 2 2 2" xfId="48284" xr:uid="{36F8AE53-9384-47C2-93A9-1E5812A5CFA0}"/>
    <cellStyle name="SAPBEXHLevel1X 9 2 2 3" xfId="29533" xr:uid="{020DF5A9-36DE-4248-B3B5-F84CF39D1FC1}"/>
    <cellStyle name="SAPBEXHLevel1X 9 2 3" xfId="35023" xr:uid="{7B5E4787-46F8-489A-87D5-22B0B47C5F9A}"/>
    <cellStyle name="SAPBEXHLevel1X 9 2 4" xfId="15851" xr:uid="{948A7E3E-5FD2-4905-8716-31DC99A1F0DB}"/>
    <cellStyle name="SAPBEXHLevel1X 9 3" xfId="10626" xr:uid="{5C20F2BF-6616-485F-A246-44C8A6647B0D}"/>
    <cellStyle name="SAPBEXHLevel1X 9 3 2" xfId="46535" xr:uid="{B400B19A-D236-4CCC-A055-9190DE814977}"/>
    <cellStyle name="SAPBEXHLevel1X 9 3 3" xfId="27784" xr:uid="{78A07F34-CC83-41A4-A282-963103B20FD6}"/>
    <cellStyle name="SAPBEXHLevel1X 9 4" xfId="33103" xr:uid="{D1F79706-04C5-47E8-BA67-924F8A4D4428}"/>
    <cellStyle name="SAPBEXHLevel1X 9 5" xfId="14099" xr:uid="{A02BC11D-303F-4622-99BC-94B9970C348C}"/>
    <cellStyle name="SAPBEXHLevel2" xfId="1298" xr:uid="{423052DF-8777-49A7-BFF0-E46D2A9F1D3E}"/>
    <cellStyle name="SAPBEXHLevel2 10" xfId="2871" xr:uid="{B251022F-A67F-49D1-99F0-79B235C9AC85}"/>
    <cellStyle name="SAPBEXHLevel2 10 2" xfId="4953" xr:uid="{DD2A7362-E9D0-4175-A90E-CB7BB155C7F3}"/>
    <cellStyle name="SAPBEXHLevel2 10 2 2" xfId="11315" xr:uid="{7F289224-3A48-4CA1-93DF-239991A96F69}"/>
    <cellStyle name="SAPBEXHLevel2 10 2 2 2" xfId="47796" xr:uid="{0D31071D-4AEF-4409-8A59-873D853B595D}"/>
    <cellStyle name="SAPBEXHLevel2 10 2 2 3" xfId="29045" xr:uid="{1F489F50-7502-48AC-9E09-022792C0E704}"/>
    <cellStyle name="SAPBEXHLevel2 10 2 3" xfId="34535" xr:uid="{4577C7E9-F483-4D08-B3DB-943280738F58}"/>
    <cellStyle name="SAPBEXHLevel2 10 2 4" xfId="15363" xr:uid="{DBD6119A-ED01-4757-89DE-9E8800283E30}"/>
    <cellStyle name="SAPBEXHLevel2 10 3" xfId="10273" xr:uid="{FEDC554E-A91B-4DEC-B2D4-DCD6C8D09514}"/>
    <cellStyle name="SAPBEXHLevel2 10 3 2" xfId="46046" xr:uid="{8F9F8F23-BEF9-4B66-BD83-D73D0919660A}"/>
    <cellStyle name="SAPBEXHLevel2 10 3 3" xfId="27295" xr:uid="{52A46412-AF31-4EBF-81DD-6B80A129A445}"/>
    <cellStyle name="SAPBEXHLevel2 10 4" xfId="32586" xr:uid="{550EEE09-D641-4867-9D41-E6EAF355577B}"/>
    <cellStyle name="SAPBEXHLevel2 10 5" xfId="13587" xr:uid="{AF11D03A-2B93-453B-A1EA-C31F9363A7FA}"/>
    <cellStyle name="SAPBEXHLevel2 11" xfId="3029" xr:uid="{F4185653-348D-4EB8-B76E-804E8542F628}"/>
    <cellStyle name="SAPBEXHLevel2 11 2" xfId="5104" xr:uid="{3001B525-D7CD-4737-9DE5-8822B35BC7AD}"/>
    <cellStyle name="SAPBEXHLevel2 11 2 2" xfId="11422" xr:uid="{3FF9F40A-DD06-4008-926E-0434D1C9B959}"/>
    <cellStyle name="SAPBEXHLevel2 11 2 2 2" xfId="47947" xr:uid="{88042728-A314-40FD-9796-3FF144469F1C}"/>
    <cellStyle name="SAPBEXHLevel2 11 2 2 3" xfId="29196" xr:uid="{C2DDAB6A-2301-459F-ABFD-1FCEB5C1CC4F}"/>
    <cellStyle name="SAPBEXHLevel2 11 2 3" xfId="34686" xr:uid="{4262D4F0-7C95-490D-93AA-B54313256105}"/>
    <cellStyle name="SAPBEXHLevel2 11 2 4" xfId="15514" xr:uid="{7BFE849E-F7AA-4E30-91BD-06DE786A36AC}"/>
    <cellStyle name="SAPBEXHLevel2 11 3" xfId="10379" xr:uid="{593CF612-4798-430C-9E72-44FF01AE4EC6}"/>
    <cellStyle name="SAPBEXHLevel2 11 3 2" xfId="46193" xr:uid="{87E4D282-FDDB-4374-8A8E-F26917E9C534}"/>
    <cellStyle name="SAPBEXHLevel2 11 3 3" xfId="27442" xr:uid="{EB38B770-F6DB-4BC1-84DE-D91E043AD0CD}"/>
    <cellStyle name="SAPBEXHLevel2 11 4" xfId="32743" xr:uid="{C1158A53-C30E-4C99-9834-4FF4657044CD}"/>
    <cellStyle name="SAPBEXHLevel2 11 5" xfId="13744" xr:uid="{BA3661FD-4CDE-4AB3-99EA-96D05EB36A7C}"/>
    <cellStyle name="SAPBEXHLevel2 12" xfId="3562" xr:uid="{F809720B-55AE-4FC6-8B0F-5A2C249B048A}"/>
    <cellStyle name="SAPBEXHLevel2 12 2" xfId="5558" xr:uid="{D1C47707-DDF4-4B48-A2DF-A1089D7F70D1}"/>
    <cellStyle name="SAPBEXHLevel2 12 2 2" xfId="11715" xr:uid="{0ECE3E83-91FB-4BB3-BB7A-56F156FC997C}"/>
    <cellStyle name="SAPBEXHLevel2 12 2 2 2" xfId="48400" xr:uid="{48F57E6C-89CD-410C-ACA9-925AFC75B3DC}"/>
    <cellStyle name="SAPBEXHLevel2 12 2 2 3" xfId="29649" xr:uid="{8347DC76-01FB-4882-95F7-FC13EEDCADCE}"/>
    <cellStyle name="SAPBEXHLevel2 12 2 3" xfId="35139" xr:uid="{901809C3-5266-486A-A75A-3C66F219F983}"/>
    <cellStyle name="SAPBEXHLevel2 12 2 4" xfId="15967" xr:uid="{241011BE-A415-4F26-B147-4F9BE96AF869}"/>
    <cellStyle name="SAPBEXHLevel2 12 3" xfId="10686" xr:uid="{FE5174BD-4C79-41CA-99EB-02F3718DA9ED}"/>
    <cellStyle name="SAPBEXHLevel2 12 3 2" xfId="46655" xr:uid="{CC84C9FB-AB49-4686-A70A-1BD972EC4AC1}"/>
    <cellStyle name="SAPBEXHLevel2 12 3 3" xfId="27904" xr:uid="{BDC83A07-A8F6-40AD-A534-19810983EBEC}"/>
    <cellStyle name="SAPBEXHLevel2 12 4" xfId="33239" xr:uid="{D0E026DD-3604-4526-B963-20E71CD83054}"/>
    <cellStyle name="SAPBEXHLevel2 12 5" xfId="14220" xr:uid="{E74405BD-1C37-4E4A-9F79-0B0A81C7916A}"/>
    <cellStyle name="SAPBEXHLevel2 13" xfId="2790" xr:uid="{D52E8EFD-22B3-4C37-B7EC-BF1517A38CF5}"/>
    <cellStyle name="SAPBEXHLevel2 13 2" xfId="4877" xr:uid="{5FCB3769-1464-483E-8FEA-8F87E6076EEB}"/>
    <cellStyle name="SAPBEXHLevel2 13 2 2" xfId="11239" xr:uid="{AF6C2AF8-2200-4C67-A590-A6CFC5C82476}"/>
    <cellStyle name="SAPBEXHLevel2 13 2 2 2" xfId="47720" xr:uid="{86111976-FF10-44B6-978B-AF8A35A606D5}"/>
    <cellStyle name="SAPBEXHLevel2 13 2 2 3" xfId="28969" xr:uid="{36D41155-9FD7-4011-9ED5-B1A46848729B}"/>
    <cellStyle name="SAPBEXHLevel2 13 2 3" xfId="34459" xr:uid="{AB690907-EE02-4480-9D26-23F857AE7843}"/>
    <cellStyle name="SAPBEXHLevel2 13 2 4" xfId="15287" xr:uid="{25B2B2C6-0428-49CC-963A-EDEAD943B87F}"/>
    <cellStyle name="SAPBEXHLevel2 13 3" xfId="10208" xr:uid="{71A2D3BF-C8F7-475E-AB24-8604DF52CE0C}"/>
    <cellStyle name="SAPBEXHLevel2 13 3 2" xfId="45970" xr:uid="{69B5305E-1097-434C-93E8-DB18EB322EA4}"/>
    <cellStyle name="SAPBEXHLevel2 13 3 3" xfId="27219" xr:uid="{F53C2981-139B-4B1E-B33A-FC1353429205}"/>
    <cellStyle name="SAPBEXHLevel2 13 4" xfId="32505" xr:uid="{2751AE79-BCF6-47CE-A8D1-8ADE8C861AAB}"/>
    <cellStyle name="SAPBEXHLevel2 13 5" xfId="13508" xr:uid="{DB769B9E-5FE7-4D04-8AA8-62B2E33384D5}"/>
    <cellStyle name="SAPBEXHLevel2 14" xfId="3283" xr:uid="{A05ABD22-855C-4350-B4F1-8E2BF383F489}"/>
    <cellStyle name="SAPBEXHLevel2 14 2" xfId="10525" xr:uid="{209A692E-916F-4A6F-976C-835998A2B40D}"/>
    <cellStyle name="SAPBEXHLevel2 14 2 2" xfId="46439" xr:uid="{F7D43292-6392-4FF6-867E-EBA43456FDA0}"/>
    <cellStyle name="SAPBEXHLevel2 14 2 3" xfId="27688" xr:uid="{D3C1C51E-CE66-4FE4-9AF7-3579AD8F52AC}"/>
    <cellStyle name="SAPBEXHLevel2 14 3" xfId="32996" xr:uid="{8120749A-E329-41FD-A07D-4F25ECE98987}"/>
    <cellStyle name="SAPBEXHLevel2 14 4" xfId="13994" xr:uid="{191DE088-EF78-40B5-A7EE-3FC6D8D9ADC7}"/>
    <cellStyle name="SAPBEXHLevel2 15" xfId="4059" xr:uid="{3F8F53FF-B2A7-4D28-BCAA-E0DB0195087F}"/>
    <cellStyle name="SAPBEXHLevel2 15 2" xfId="5875" xr:uid="{EAACAF63-B110-4455-9913-609FDCF620B2}"/>
    <cellStyle name="SAPBEXHLevel2 15 2 2" xfId="11889" xr:uid="{4431A5FE-C80C-428E-9E42-92DAB6DE1D72}"/>
    <cellStyle name="SAPBEXHLevel2 15 2 2 2" xfId="48712" xr:uid="{D4D25B68-1FF7-4210-B262-3F31A491164F}"/>
    <cellStyle name="SAPBEXHLevel2 15 2 2 3" xfId="29961" xr:uid="{860DD75B-0A6C-4260-B693-D33982305A94}"/>
    <cellStyle name="SAPBEXHLevel2 15 2 3" xfId="35453" xr:uid="{748BD270-C391-432D-9573-D390B17205F3}"/>
    <cellStyle name="SAPBEXHLevel2 15 2 4" xfId="16279" xr:uid="{C65D30DE-1F3D-4258-9FBB-C215FB51EF2A}"/>
    <cellStyle name="SAPBEXHLevel2 15 3" xfId="10891" xr:uid="{F9289A66-95A4-4452-B43F-FDEBD74A33BC}"/>
    <cellStyle name="SAPBEXHLevel2 15 3 2" xfId="46996" xr:uid="{764FD808-BAF7-48DE-BE83-52CE84A25865}"/>
    <cellStyle name="SAPBEXHLevel2 15 3 3" xfId="28245" xr:uid="{3939BD61-859E-49BB-A262-9AFCBD7039AA}"/>
    <cellStyle name="SAPBEXHLevel2 15 4" xfId="33681" xr:uid="{D5206ED6-0007-475C-8318-5A01C3A73F8B}"/>
    <cellStyle name="SAPBEXHLevel2 15 5" xfId="14564" xr:uid="{107F638F-CEEC-4A09-90A0-A553971B6599}"/>
    <cellStyle name="SAPBEXHLevel2 16" xfId="6031" xr:uid="{DA5A73E4-DFE6-4748-BABB-EBC4EDA49A97}"/>
    <cellStyle name="SAPBEXHLevel2 16 2" xfId="11930" xr:uid="{14C1D1BE-6610-4D5A-A914-2CF3F782DBF0}"/>
    <cellStyle name="SAPBEXHLevel2 16 2 2" xfId="48862" xr:uid="{9A01ACB0-15C5-46FF-ACD0-76E8B2282171}"/>
    <cellStyle name="SAPBEXHLevel2 16 2 3" xfId="30111" xr:uid="{2957DEA1-9E31-438D-96BA-287159404FB5}"/>
    <cellStyle name="SAPBEXHLevel2 16 3" xfId="35604" xr:uid="{1F39DE35-F3BF-44AE-AF6C-F197EF894DB8}"/>
    <cellStyle name="SAPBEXHLevel2 16 4" xfId="16429" xr:uid="{A9915938-B465-4276-A653-BCDFA859CAA8}"/>
    <cellStyle name="SAPBEXHLevel2 17" xfId="7984" xr:uid="{FCCFD1F0-A932-4C25-97C4-182A5D2AC51C}"/>
    <cellStyle name="SAPBEXHLevel2 17 2" xfId="11978" xr:uid="{4C722C73-5CD0-415C-93B0-E656E70DBF87}"/>
    <cellStyle name="SAPBEXHLevel2 17 2 2" xfId="49338" xr:uid="{25020C61-ACBC-4E62-86B2-39040A6048EF}"/>
    <cellStyle name="SAPBEXHLevel2 17 2 3" xfId="30590" xr:uid="{2085A939-F357-4A9D-A263-A4BB04C24773}"/>
    <cellStyle name="SAPBEXHLevel2 17 3" xfId="36305" xr:uid="{9CC6E218-E2EC-4594-9BD4-9D4EC2B894DB}"/>
    <cellStyle name="SAPBEXHLevel2 17 4" xfId="16910" xr:uid="{15221F1A-F8C7-42C1-98E9-7A75126A5BF7}"/>
    <cellStyle name="SAPBEXHLevel2 18" xfId="8184" xr:uid="{97BA04C2-852C-4075-BB99-EA06F223E1C4}"/>
    <cellStyle name="SAPBEXHLevel2 18 2" xfId="12031" xr:uid="{010BB0E5-997B-4B4F-AF4D-87536A6723CF}"/>
    <cellStyle name="SAPBEXHLevel2 18 2 2" xfId="49393" xr:uid="{08FB0D20-142C-4AE9-9D8B-3BDC42004956}"/>
    <cellStyle name="SAPBEXHLevel2 18 2 3" xfId="30645" xr:uid="{49BF4847-3ADC-419E-B36C-A4A362C7FB25}"/>
    <cellStyle name="SAPBEXHLevel2 18 3" xfId="36390" xr:uid="{6F068446-BAC3-4996-94DA-FFE4D048EE5C}"/>
    <cellStyle name="SAPBEXHLevel2 18 4" xfId="16965" xr:uid="{01002F87-7716-4270-BA26-E5B41D929A6B}"/>
    <cellStyle name="SAPBEXHLevel2 19" xfId="8731" xr:uid="{144953FF-1A84-4D32-933B-7CBBA5700926}"/>
    <cellStyle name="SAPBEXHLevel2 19 2" xfId="12144" xr:uid="{92E307BC-BF67-417E-9AB0-F86B7A383266}"/>
    <cellStyle name="SAPBEXHLevel2 19 2 2" xfId="36653" xr:uid="{4A8206A3-C482-450D-A6BB-79B029FA9F5F}"/>
    <cellStyle name="SAPBEXHLevel2 19 3" xfId="17193" xr:uid="{D410E582-E00C-430B-B0EE-CCA14C6C10A9}"/>
    <cellStyle name="SAPBEXHLevel2 2" xfId="1413" xr:uid="{A790BB0F-2D96-43A3-ACF9-275BE195ED7C}"/>
    <cellStyle name="SAPBEXHLevel2 2 10" xfId="3709" xr:uid="{31974A13-53F3-425E-A29C-70ADAA0AF96E}"/>
    <cellStyle name="SAPBEXHLevel2 2 10 2" xfId="5686" xr:uid="{244FFCED-F92C-405E-82FA-34391E76E645}"/>
    <cellStyle name="SAPBEXHLevel2 2 10 2 2" xfId="11840" xr:uid="{43442A53-15C1-4CE0-9BDB-4A710DDA0542}"/>
    <cellStyle name="SAPBEXHLevel2 2 10 2 2 2" xfId="48526" xr:uid="{938B7449-809E-4F18-A53C-38D6C540DD1E}"/>
    <cellStyle name="SAPBEXHLevel2 2 10 2 2 3" xfId="29775" xr:uid="{531E7D81-055E-4705-BE25-35561FF64C04}"/>
    <cellStyle name="SAPBEXHLevel2 2 10 2 3" xfId="35266" xr:uid="{1B034016-652D-4B79-8FAE-A459DEFE56A3}"/>
    <cellStyle name="SAPBEXHLevel2 2 10 2 4" xfId="16093" xr:uid="{417466BD-13FE-4B99-8F25-183117340A2E}"/>
    <cellStyle name="SAPBEXHLevel2 2 10 3" xfId="10828" xr:uid="{7F09D1C8-DC55-470B-9327-3D98CDB2EE6B}"/>
    <cellStyle name="SAPBEXHLevel2 2 10 3 2" xfId="46798" xr:uid="{8B3A7E17-C359-429F-B499-E069F30F721E}"/>
    <cellStyle name="SAPBEXHLevel2 2 10 3 3" xfId="28047" xr:uid="{634941AE-99D0-46CD-838F-273FF073FD5F}"/>
    <cellStyle name="SAPBEXHLevel2 2 10 4" xfId="33385" xr:uid="{B4A61AAF-A5E9-471B-B8A8-8B93CE64623B}"/>
    <cellStyle name="SAPBEXHLevel2 2 10 5" xfId="14364" xr:uid="{F6B66918-A19F-4C53-8179-3324C1C9943E}"/>
    <cellStyle name="SAPBEXHLevel2 2 11" xfId="3639" xr:uid="{AAEC3226-8DD7-48FD-93C4-E889C4A46DEA}"/>
    <cellStyle name="SAPBEXHLevel2 2 11 2" xfId="5624" xr:uid="{1D52F257-0270-4D60-8642-811EF78A2F41}"/>
    <cellStyle name="SAPBEXHLevel2 2 11 2 2" xfId="11780" xr:uid="{68178B83-766D-48CD-86E7-C1FCF9E6151F}"/>
    <cellStyle name="SAPBEXHLevel2 2 11 2 2 2" xfId="48465" xr:uid="{2CF7AE20-F657-438C-AAB7-C85296D76592}"/>
    <cellStyle name="SAPBEXHLevel2 2 11 2 2 3" xfId="29714" xr:uid="{C729F5B7-B084-4F72-B71D-B12F2A159BA4}"/>
    <cellStyle name="SAPBEXHLevel2 2 11 2 3" xfId="35205" xr:uid="{645EF5CA-B204-49DB-A824-C21893C57D97}"/>
    <cellStyle name="SAPBEXHLevel2 2 11 2 4" xfId="16032" xr:uid="{DDAC1FCD-337F-4392-B36C-5AA2EAC79E37}"/>
    <cellStyle name="SAPBEXHLevel2 2 11 3" xfId="10759" xr:uid="{864143E5-E4EC-44CC-936E-595690111247}"/>
    <cellStyle name="SAPBEXHLevel2 2 11 3 2" xfId="46729" xr:uid="{6D88D65F-BA0C-4424-93AF-2FF716B8F496}"/>
    <cellStyle name="SAPBEXHLevel2 2 11 3 3" xfId="27978" xr:uid="{7BFB8B11-F996-4333-919B-EE447EA6D7EF}"/>
    <cellStyle name="SAPBEXHLevel2 2 11 4" xfId="33315" xr:uid="{605D9B5B-D009-477F-94AB-15BF346CB6E5}"/>
    <cellStyle name="SAPBEXHLevel2 2 11 5" xfId="14295" xr:uid="{703CFD97-1B8F-4495-9469-A37095C396CD}"/>
    <cellStyle name="SAPBEXHLevel2 2 12" xfId="3696" xr:uid="{62CB0C06-7061-4D89-A436-06D64BAF476E}"/>
    <cellStyle name="SAPBEXHLevel2 2 12 2" xfId="5677" xr:uid="{D8345983-ECC5-45BA-A503-788BD7F9510A}"/>
    <cellStyle name="SAPBEXHLevel2 2 12 2 2" xfId="11831" xr:uid="{1F7F2366-1038-4840-A91B-44FC3068FE9A}"/>
    <cellStyle name="SAPBEXHLevel2 2 12 2 2 2" xfId="48517" xr:uid="{15A18D06-9DCB-45F6-AF96-4CA844293576}"/>
    <cellStyle name="SAPBEXHLevel2 2 12 2 2 3" xfId="29766" xr:uid="{2D6F9B43-11BF-4D72-ADE6-4A0285141505}"/>
    <cellStyle name="SAPBEXHLevel2 2 12 2 3" xfId="35257" xr:uid="{6DDD835E-974A-467C-A22A-89B490AB8428}"/>
    <cellStyle name="SAPBEXHLevel2 2 12 2 4" xfId="16084" xr:uid="{D9EABFDD-DA39-4275-8338-486138315E1C}"/>
    <cellStyle name="SAPBEXHLevel2 2 12 3" xfId="10816" xr:uid="{EDC9FCDB-1AD3-43D6-8024-BB4A5EE52E18}"/>
    <cellStyle name="SAPBEXHLevel2 2 12 3 2" xfId="46786" xr:uid="{472E4CCB-2235-4B25-835D-1432D2E2A6A2}"/>
    <cellStyle name="SAPBEXHLevel2 2 12 3 3" xfId="28035" xr:uid="{A72287F8-6660-4C3A-A73E-F44DC747798E}"/>
    <cellStyle name="SAPBEXHLevel2 2 12 4" xfId="33372" xr:uid="{1C656BF5-F840-4EF6-9640-EF3DC2A8F64F}"/>
    <cellStyle name="SAPBEXHLevel2 2 12 5" xfId="14352" xr:uid="{4C764FB6-E794-43E2-9080-770AC37B295C}"/>
    <cellStyle name="SAPBEXHLevel2 2 13" xfId="2616" xr:uid="{B2E59DD2-9119-4A0C-9193-E091214D31B4}"/>
    <cellStyle name="SAPBEXHLevel2 2 13 2" xfId="10087" xr:uid="{345976C4-ADE8-4AE0-82AD-D48ABA5A8DE4}"/>
    <cellStyle name="SAPBEXHLevel2 2 13 2 2" xfId="45833" xr:uid="{CFC153E0-626B-498D-9A8D-47588F17E5B4}"/>
    <cellStyle name="SAPBEXHLevel2 2 13 2 3" xfId="27082" xr:uid="{E54EF4C7-50F2-40DE-9A9B-8F79FCC56ACB}"/>
    <cellStyle name="SAPBEXHLevel2 2 13 3" xfId="32331" xr:uid="{A73CE579-5F36-4584-AD1D-E37BFDBFE769}"/>
    <cellStyle name="SAPBEXHLevel2 2 13 4" xfId="13335" xr:uid="{291AF7DC-0F88-45F3-A1AF-7C935BBCEB18}"/>
    <cellStyle name="SAPBEXHLevel2 2 14" xfId="4354" xr:uid="{B327E824-A550-436A-BEE3-F2397E4D26C8}"/>
    <cellStyle name="SAPBEXHLevel2 2 14 2" xfId="10941" xr:uid="{0119D9CE-4EFB-4033-8F4D-D9701760D810}"/>
    <cellStyle name="SAPBEXHLevel2 2 14 2 2" xfId="47197" xr:uid="{6E1C7AC6-4A83-4541-94E4-9E76DB19FF9C}"/>
    <cellStyle name="SAPBEXHLevel2 2 14 2 3" xfId="28446" xr:uid="{5C75DF60-A496-4735-8809-F97747395858}"/>
    <cellStyle name="SAPBEXHLevel2 2 14 3" xfId="33936" xr:uid="{A0BE2497-58A0-4EB7-8DC9-243D34A3C7CB}"/>
    <cellStyle name="SAPBEXHLevel2 2 14 4" xfId="14764" xr:uid="{68F0F22C-1CDD-49C2-B042-3ABC91363B06}"/>
    <cellStyle name="SAPBEXHLevel2 2 15" xfId="7985" xr:uid="{30BBD66B-81C1-4A3C-BA4D-BB7B756D5F44}"/>
    <cellStyle name="SAPBEXHLevel2 2 15 2" xfId="11979" xr:uid="{76FBD338-6842-4B90-B5D0-8006954915D9}"/>
    <cellStyle name="SAPBEXHLevel2 2 15 2 2" xfId="49339" xr:uid="{8EAFB0DD-13AB-4299-81CF-02ED2BAD6356}"/>
    <cellStyle name="SAPBEXHLevel2 2 15 2 3" xfId="30591" xr:uid="{1618DFC6-9F77-44D7-9425-52B14B17E259}"/>
    <cellStyle name="SAPBEXHLevel2 2 15 3" xfId="36306" xr:uid="{47B14300-5F5F-4D05-BF42-D2CDC804537C}"/>
    <cellStyle name="SAPBEXHLevel2 2 15 4" xfId="16911" xr:uid="{2F3B8C33-FB1F-4FB6-AF16-5094D81D14CA}"/>
    <cellStyle name="SAPBEXHLevel2 2 16" xfId="8185" xr:uid="{6FE6F29E-4F5A-4C5D-B5D4-1D3BD7AB0F44}"/>
    <cellStyle name="SAPBEXHLevel2 2 16 2" xfId="12032" xr:uid="{B26737A4-3770-4DF2-90A2-CA2A6CAA3854}"/>
    <cellStyle name="SAPBEXHLevel2 2 16 2 2" xfId="49394" xr:uid="{784FC647-0987-4B6A-A5B4-451DCBA182B2}"/>
    <cellStyle name="SAPBEXHLevel2 2 16 2 3" xfId="30646" xr:uid="{1F922E25-9548-4897-83CB-1AAD2238ECD3}"/>
    <cellStyle name="SAPBEXHLevel2 2 16 3" xfId="36391" xr:uid="{4AB590F7-DF62-4853-86A9-F31EDD68EAFD}"/>
    <cellStyle name="SAPBEXHLevel2 2 16 4" xfId="16966" xr:uid="{B50D76C7-FA50-4202-B16F-57CF16BF85E5}"/>
    <cellStyle name="SAPBEXHLevel2 2 17" xfId="8835" xr:uid="{342B1E06-1F90-4E7B-AF06-DFB89F7A7BC7}"/>
    <cellStyle name="SAPBEXHLevel2 2 17 2" xfId="12209" xr:uid="{63E76672-2490-4D4E-9A95-1E71EE752E2B}"/>
    <cellStyle name="SAPBEXHLevel2 2 17 2 2" xfId="36729" xr:uid="{E93F8DC4-068C-49D8-A513-DA655121B7AC}"/>
    <cellStyle name="SAPBEXHLevel2 2 17 3" xfId="17267" xr:uid="{7BAEC06C-19AB-4CD1-8120-12B2491CA18D}"/>
    <cellStyle name="SAPBEXHLevel2 2 18" xfId="9579" xr:uid="{5712BECA-47CE-4C80-9C53-C100320ACEA0}"/>
    <cellStyle name="SAPBEXHLevel2 2 18 2" xfId="12624" xr:uid="{75DF5236-8402-4BE8-9239-8B0CB955B735}"/>
    <cellStyle name="SAPBEXHLevel2 2 18 2 2" xfId="37372" xr:uid="{0614FC4B-130B-4791-BDF1-EDDF413EF608}"/>
    <cellStyle name="SAPBEXHLevel2 2 18 3" xfId="17885" xr:uid="{4D9B7915-ADE1-4FAC-9595-BE63AE8AE0AA}"/>
    <cellStyle name="SAPBEXHLevel2 2 19" xfId="9955" xr:uid="{1F38DFC6-E3F6-4038-AE2F-6689F9F2F148}"/>
    <cellStyle name="SAPBEXHLevel2 2 19 2" xfId="38708" xr:uid="{6CAEE6F0-BD0C-404B-A8B1-CB6393D39503}"/>
    <cellStyle name="SAPBEXHLevel2 2 19 3" xfId="19230" xr:uid="{30C1C5EE-6345-4C3B-B45F-963E95F714F7}"/>
    <cellStyle name="SAPBEXHLevel2 2 2" xfId="2640" xr:uid="{7F88A6F5-5946-4272-A462-A84B749F5106}"/>
    <cellStyle name="SAPBEXHLevel2 2 2 10" xfId="18242" xr:uid="{BAB7140E-E04C-44C4-82FA-C136B96EA200}"/>
    <cellStyle name="SAPBEXHLevel2 2 2 10 2" xfId="37726" xr:uid="{24F0A826-1E88-42F2-B9F9-C00A4DDF4665}"/>
    <cellStyle name="SAPBEXHLevel2 2 2 11" xfId="20342" xr:uid="{DF6D1AA4-A527-4E77-9D43-C6A8FCB133CA}"/>
    <cellStyle name="SAPBEXHLevel2 2 2 11 2" xfId="39622" xr:uid="{99237876-DFE2-4D91-9E06-B81D32677B64}"/>
    <cellStyle name="SAPBEXHLevel2 2 2 12" xfId="22501" xr:uid="{AAB7351C-8566-4911-9B23-597604451325}"/>
    <cellStyle name="SAPBEXHLevel2 2 2 12 2" xfId="41293" xr:uid="{287B9EF9-D3C9-41F6-9AD3-72104474FE26}"/>
    <cellStyle name="SAPBEXHLevel2 2 2 13" xfId="18390" xr:uid="{EB2CA0C7-A6AE-4D87-A009-369C542CBD43}"/>
    <cellStyle name="SAPBEXHLevel2 2 2 13 2" xfId="37874" xr:uid="{BF34CB7A-9C3C-4B98-BCC3-D9C826A1081E}"/>
    <cellStyle name="SAPBEXHLevel2 2 2 14" xfId="24084" xr:uid="{C5E39877-5503-4A6A-B34B-9C65B1E02F83}"/>
    <cellStyle name="SAPBEXHLevel2 2 2 14 2" xfId="42864" xr:uid="{4B161EC3-9287-44BE-8B98-B4D2D850BEFE}"/>
    <cellStyle name="SAPBEXHLevel2 2 2 15" xfId="24509" xr:uid="{44893D9E-DE27-4E28-AFFE-A0DCF840FCD2}"/>
    <cellStyle name="SAPBEXHLevel2 2 2 15 2" xfId="43289" xr:uid="{97DF95B6-85CE-4AAF-92C6-974D3BC2C33F}"/>
    <cellStyle name="SAPBEXHLevel2 2 2 16" xfId="24957" xr:uid="{276D72D0-2690-4175-AE01-FC9A66FA112B}"/>
    <cellStyle name="SAPBEXHLevel2 2 2 16 2" xfId="43734" xr:uid="{FCED46F6-6E79-4B47-9701-AFD102FCD95C}"/>
    <cellStyle name="SAPBEXHLevel2 2 2 17" xfId="23937" xr:uid="{851FADDC-F518-47D0-9B7B-073399B0135D}"/>
    <cellStyle name="SAPBEXHLevel2 2 2 17 2" xfId="42720" xr:uid="{960D16EE-7120-4409-98BF-BB781886EA7E}"/>
    <cellStyle name="SAPBEXHLevel2 2 2 18" xfId="23497" xr:uid="{DF916018-DA3F-4193-8EA4-D02E8A0C6DFC}"/>
    <cellStyle name="SAPBEXHLevel2 2 2 18 2" xfId="42284" xr:uid="{A384FD8E-CE33-489B-AD2C-4D720084C040}"/>
    <cellStyle name="SAPBEXHLevel2 2 2 19" xfId="22944" xr:uid="{953233B5-030F-42C2-A57D-A61503F9DD5C}"/>
    <cellStyle name="SAPBEXHLevel2 2 2 19 2" xfId="41735" xr:uid="{1F5A2743-497D-456E-9CD8-0DDA5313FD33}"/>
    <cellStyle name="SAPBEXHLevel2 2 2 2" xfId="4738" xr:uid="{AFFF5233-E9C9-44BD-9514-5CF7CF2C7C9D}"/>
    <cellStyle name="SAPBEXHLevel2 2 2 2 2" xfId="9428" xr:uid="{CA7DD4DB-D3F5-4E6B-9424-511D11F7484D}"/>
    <cellStyle name="SAPBEXHLevel2 2 2 2 2 2" xfId="12490" xr:uid="{8502693E-AA99-48BC-B77B-951930FFAD02}"/>
    <cellStyle name="SAPBEXHLevel2 2 2 2 2 2 2" xfId="37239" xr:uid="{87388627-3CC0-4404-9B9A-38C0E56D4258}"/>
    <cellStyle name="SAPBEXHLevel2 2 2 2 2 3" xfId="17750" xr:uid="{39F10951-9AE3-49DC-8231-A69AB3F11F2A}"/>
    <cellStyle name="SAPBEXHLevel2 2 2 2 3" xfId="9802" xr:uid="{ADE39A2B-A22E-40F8-9F84-5BB2D603BC4C}"/>
    <cellStyle name="SAPBEXHLevel2 2 2 2 3 2" xfId="12819" xr:uid="{5045D092-64C5-4D13-A4DC-26AEC0037037}"/>
    <cellStyle name="SAPBEXHLevel2 2 2 2 3 2 2" xfId="37579" xr:uid="{BEADBA76-287E-4AE6-93A8-2B62835BFED8}"/>
    <cellStyle name="SAPBEXHLevel2 2 2 2 3 3" xfId="18091" xr:uid="{CAD5DFB7-CD57-4FA0-B743-33CEC392C8D2}"/>
    <cellStyle name="SAPBEXHLevel2 2 2 2 4" xfId="11100" xr:uid="{FC357DB1-34DF-4612-BDF3-61DEA19903EC}"/>
    <cellStyle name="SAPBEXHLevel2 2 2 2 4 2" xfId="47581" xr:uid="{B1B003BF-21E0-4449-8222-58D7531AAF76}"/>
    <cellStyle name="SAPBEXHLevel2 2 2 2 4 3" xfId="28830" xr:uid="{47B2DCF9-E04F-4384-A8CF-BD047CBC45A6}"/>
    <cellStyle name="SAPBEXHLevel2 2 2 2 5" xfId="34320" xr:uid="{B02045C2-2F06-4245-8583-24CDE34DFB9D}"/>
    <cellStyle name="SAPBEXHLevel2 2 2 2 6" xfId="15148" xr:uid="{87E1BCAA-1938-4DD8-8B15-F570D3A33A74}"/>
    <cellStyle name="SAPBEXHLevel2 2 2 20" xfId="26210" xr:uid="{5BFF8D4A-3FF8-4FB2-B71F-59F85992FEB8}"/>
    <cellStyle name="SAPBEXHLevel2 2 2 20 2" xfId="44981" xr:uid="{6A7945B5-E4F5-4D51-9BBB-7D89E9247288}"/>
    <cellStyle name="SAPBEXHLevel2 2 2 21" xfId="25554" xr:uid="{ECC87A48-FAF4-492A-9800-C89A762571FF}"/>
    <cellStyle name="SAPBEXHLevel2 2 2 21 2" xfId="44329" xr:uid="{4E10F923-45F5-478D-8C64-8EFBE13EFB93}"/>
    <cellStyle name="SAPBEXHLevel2 2 2 22" xfId="26323" xr:uid="{33D73363-8F09-4C11-AEE5-2871E539793E}"/>
    <cellStyle name="SAPBEXHLevel2 2 2 22 2" xfId="45094" xr:uid="{22EA401A-3A22-46D6-AC29-9D0954D32216}"/>
    <cellStyle name="SAPBEXHLevel2 2 2 23" xfId="26355" xr:uid="{94256E22-83B4-4879-8A95-2D5784462FAE}"/>
    <cellStyle name="SAPBEXHLevel2 2 2 23 2" xfId="45126" xr:uid="{4FD4BD1A-2E2E-42C0-B675-8B1535D93AED}"/>
    <cellStyle name="SAPBEXHLevel2 2 2 24" xfId="27096" xr:uid="{1EFE3785-699D-4CDA-9031-4215586AF760}"/>
    <cellStyle name="SAPBEXHLevel2 2 2 24 2" xfId="45847" xr:uid="{FE87CE0F-0CF1-440A-A9CE-E9BC6189E2D1}"/>
    <cellStyle name="SAPBEXHLevel2 2 2 25" xfId="32355" xr:uid="{264D4AAC-CB47-4068-ACD5-11BE6B28321D}"/>
    <cellStyle name="SAPBEXHLevel2 2 2 26" xfId="31388" xr:uid="{33F3A237-025F-4606-AB53-051A6A3E1DD3}"/>
    <cellStyle name="SAPBEXHLevel2 2 2 27" xfId="13359" xr:uid="{69D3290D-FD35-4AD6-8A29-6295DE9EAC84}"/>
    <cellStyle name="SAPBEXHLevel2 2 2 3" xfId="9081" xr:uid="{FDD31DF4-0945-4865-8CAE-451ABB971F4A}"/>
    <cellStyle name="SAPBEXHLevel2 2 2 3 2" xfId="12306" xr:uid="{6D7365FB-5D91-4E26-88A9-B81F8FAC9FD1}"/>
    <cellStyle name="SAPBEXHLevel2 2 2 3 2 2" xfId="36928" xr:uid="{D77C39B5-B60C-48A4-8F13-7E0AABF25C14}"/>
    <cellStyle name="SAPBEXHLevel2 2 2 3 3" xfId="17449" xr:uid="{7951D138-6687-42DD-B44E-3A2F4A5F6E62}"/>
    <cellStyle name="SAPBEXHLevel2 2 2 4" xfId="19553" xr:uid="{B9A6FE09-DC9B-4125-8C2A-D6EA07C8769F}"/>
    <cellStyle name="SAPBEXHLevel2 2 2 4 2" xfId="39029" xr:uid="{2F5EAFAA-408E-483C-81A5-3A61BAB20608}"/>
    <cellStyle name="SAPBEXHLevel2 2 2 5" xfId="18356" xr:uid="{7FB59FF2-BC04-47EF-8C6A-113A8A1BD425}"/>
    <cellStyle name="SAPBEXHLevel2 2 2 5 2" xfId="37840" xr:uid="{A6E44623-5FFB-423A-8722-0159F9C34E00}"/>
    <cellStyle name="SAPBEXHLevel2 2 2 6" xfId="20335" xr:uid="{4D81794E-A250-4C0A-8AF8-12E41A1C5099}"/>
    <cellStyle name="SAPBEXHLevel2 2 2 6 2" xfId="39615" xr:uid="{834342F3-BCFC-4AF7-8D6E-B86B97A81945}"/>
    <cellStyle name="SAPBEXHLevel2 2 2 7" xfId="18942" xr:uid="{E243A685-2BF7-40A3-989F-061FAA080A62}"/>
    <cellStyle name="SAPBEXHLevel2 2 2 7 2" xfId="38423" xr:uid="{A7E92FE5-8F5E-49B3-B35A-104EF247DDCD}"/>
    <cellStyle name="SAPBEXHLevel2 2 2 8" xfId="18967" xr:uid="{8871E1EF-E594-4F9C-9B75-3D9AF204884D}"/>
    <cellStyle name="SAPBEXHLevel2 2 2 8 2" xfId="38448" xr:uid="{FF37AFBB-2896-41E3-B9AC-4413B2926FFD}"/>
    <cellStyle name="SAPBEXHLevel2 2 2 9" xfId="20309" xr:uid="{47F86EA6-3C8C-42B8-9F11-6C804B1528ED}"/>
    <cellStyle name="SAPBEXHLevel2 2 2 9 2" xfId="39590" xr:uid="{A37832E9-EC21-413D-86D4-48FF8F372BD2}"/>
    <cellStyle name="SAPBEXHLevel2 2 20" xfId="18438" xr:uid="{0682A9E7-E6AA-4823-81FB-F7C49F30058E}"/>
    <cellStyle name="SAPBEXHLevel2 2 20 2" xfId="37921" xr:uid="{A081F671-9B19-4F70-A872-5D0006FFBDB4}"/>
    <cellStyle name="SAPBEXHLevel2 2 21" xfId="18194" xr:uid="{364C1FB2-05FF-42FA-9F23-C0EF0F1B6F30}"/>
    <cellStyle name="SAPBEXHLevel2 2 21 2" xfId="37678" xr:uid="{A2026E8D-A5F5-4239-AA98-8261ED3B4BA6}"/>
    <cellStyle name="SAPBEXHLevel2 2 22" xfId="21642" xr:uid="{84C241C9-2630-4847-9AEB-F89E880B7F63}"/>
    <cellStyle name="SAPBEXHLevel2 2 22 2" xfId="40441" xr:uid="{7EF30E26-201B-4481-A0D7-8FF25D00D0F9}"/>
    <cellStyle name="SAPBEXHLevel2 2 23" xfId="22022" xr:uid="{D210CE7B-AF35-4B98-946D-53CA21211142}"/>
    <cellStyle name="SAPBEXHLevel2 2 23 2" xfId="40820" xr:uid="{46CEFF70-7541-492D-864B-08423964491D}"/>
    <cellStyle name="SAPBEXHLevel2 2 24" xfId="21623" xr:uid="{BA159753-00A5-47BF-898C-8374559D4DA4}"/>
    <cellStyle name="SAPBEXHLevel2 2 24 2" xfId="40424" xr:uid="{7B084AD0-B091-48D2-950B-D82FDC38D0B0}"/>
    <cellStyle name="SAPBEXHLevel2 2 25" xfId="20313" xr:uid="{4B646A52-BE66-49F5-BAE1-6FF729DF7961}"/>
    <cellStyle name="SAPBEXHLevel2 2 25 2" xfId="39594" xr:uid="{2BF828A4-9272-4CE8-8A74-B332F4EA9C69}"/>
    <cellStyle name="SAPBEXHLevel2 2 26" xfId="22197" xr:uid="{5FA30BEC-CA7B-45B8-B3A5-26AFACFC972B}"/>
    <cellStyle name="SAPBEXHLevel2 2 26 2" xfId="40992" xr:uid="{11506A72-1CDF-43AC-8A42-BA0281CD0C8F}"/>
    <cellStyle name="SAPBEXHLevel2 2 27" xfId="18915" xr:uid="{445523AD-4291-438D-8E4A-04234890E888}"/>
    <cellStyle name="SAPBEXHLevel2 2 27 2" xfId="38396" xr:uid="{9E0C704F-0825-4BD5-8264-E3EE664ED75F}"/>
    <cellStyle name="SAPBEXHLevel2 2 28" xfId="22572" xr:uid="{12055B0B-D65C-48C8-91CC-0729A5CA85EA}"/>
    <cellStyle name="SAPBEXHLevel2 2 28 2" xfId="41364" xr:uid="{D704C626-01C9-431B-8A6D-A3F28934A817}"/>
    <cellStyle name="SAPBEXHLevel2 2 29" xfId="23731" xr:uid="{0A78A051-7839-4F5A-9F3C-0142D0A8CDE7}"/>
    <cellStyle name="SAPBEXHLevel2 2 29 2" xfId="42515" xr:uid="{0EFB72D1-9351-4896-B386-97DF4A036A74}"/>
    <cellStyle name="SAPBEXHLevel2 2 3" xfId="2652" xr:uid="{113416B3-0CE6-4202-849A-2F828C6266FC}"/>
    <cellStyle name="SAPBEXHLevel2 2 3 10" xfId="19434" xr:uid="{A6476D5F-E151-46FD-A2E5-3FF5B5824C16}"/>
    <cellStyle name="SAPBEXHLevel2 2 3 10 2" xfId="38912" xr:uid="{463EFA6F-03D1-43AF-83C2-664D06B885B7}"/>
    <cellStyle name="SAPBEXHLevel2 2 3 11" xfId="21909" xr:uid="{8C0D5F25-7BD1-4313-ADBA-4CC6F7634B7E}"/>
    <cellStyle name="SAPBEXHLevel2 2 3 11 2" xfId="40707" xr:uid="{8CE32907-E490-4569-889A-71399B4045F7}"/>
    <cellStyle name="SAPBEXHLevel2 2 3 12" xfId="20153" xr:uid="{5E97B6C4-87D6-486C-8DD5-B35B248BAD51}"/>
    <cellStyle name="SAPBEXHLevel2 2 3 12 2" xfId="39463" xr:uid="{BC46AB53-4D01-4F8D-BBF2-6D2D9CBE840E}"/>
    <cellStyle name="SAPBEXHLevel2 2 3 13" xfId="21520" xr:uid="{146590C6-6E61-4D23-9195-BCDF74871F34}"/>
    <cellStyle name="SAPBEXHLevel2 2 3 13 2" xfId="40321" xr:uid="{C31710BD-87BF-4945-9E9F-4D4E03F305FA}"/>
    <cellStyle name="SAPBEXHLevel2 2 3 14" xfId="19190" xr:uid="{39617E62-2183-4C8A-9AED-E6898F50C12C}"/>
    <cellStyle name="SAPBEXHLevel2 2 3 14 2" xfId="38669" xr:uid="{016AF49D-F109-40ED-A666-8F6583A978CA}"/>
    <cellStyle name="SAPBEXHLevel2 2 3 15" xfId="24301" xr:uid="{41AA4F58-B4A0-4C19-82FC-94985EF1DDFA}"/>
    <cellStyle name="SAPBEXHLevel2 2 3 15 2" xfId="43081" xr:uid="{ACDD2A4E-00AE-48E8-9C12-19AD2902DF96}"/>
    <cellStyle name="SAPBEXHLevel2 2 3 16" xfId="25042" xr:uid="{5C8D56DD-D854-4B72-ABA8-A39E25CB4F07}"/>
    <cellStyle name="SAPBEXHLevel2 2 3 16 2" xfId="43818" xr:uid="{8A44A0E9-846F-4DF3-9F0C-220182D0CB4C}"/>
    <cellStyle name="SAPBEXHLevel2 2 3 17" xfId="25250" xr:uid="{5951E8FF-1421-4D7C-839D-50DC7C97DDE8}"/>
    <cellStyle name="SAPBEXHLevel2 2 3 17 2" xfId="44026" xr:uid="{579786A4-9284-4895-98D6-3FCBF7D2C285}"/>
    <cellStyle name="SAPBEXHLevel2 2 3 18" xfId="24549" xr:uid="{9AAA8A56-D051-4F87-83FB-99EACDC6D27F}"/>
    <cellStyle name="SAPBEXHLevel2 2 3 18 2" xfId="43329" xr:uid="{DA153ED5-948D-4475-9E28-A8D1D4B671F7}"/>
    <cellStyle name="SAPBEXHLevel2 2 3 19" xfId="24437" xr:uid="{B1C682A9-BA53-43CC-BBFC-A8694DBC5CB3}"/>
    <cellStyle name="SAPBEXHLevel2 2 3 19 2" xfId="43217" xr:uid="{419A4C36-BC74-4B94-A840-1D348023627A}"/>
    <cellStyle name="SAPBEXHLevel2 2 3 2" xfId="4750" xr:uid="{DA110DB9-8D67-42EF-B508-C8BA521091E8}"/>
    <cellStyle name="SAPBEXHLevel2 2 3 2 2" xfId="11112" xr:uid="{737C4C80-AE38-4630-A7C9-011B4013C5C1}"/>
    <cellStyle name="SAPBEXHLevel2 2 3 2 2 2" xfId="47593" xr:uid="{25BBD1C5-9931-4E33-987B-F6CF5E4622BE}"/>
    <cellStyle name="SAPBEXHLevel2 2 3 2 2 3" xfId="28842" xr:uid="{79505032-F952-488A-9623-E0DBE8611D9B}"/>
    <cellStyle name="SAPBEXHLevel2 2 3 2 3" xfId="34332" xr:uid="{26BEE1AD-C430-42A2-8047-4DA017948932}"/>
    <cellStyle name="SAPBEXHLevel2 2 3 2 4" xfId="15160" xr:uid="{1DE30B0B-FC48-40BF-82E8-1AFA4F0DDDBA}"/>
    <cellStyle name="SAPBEXHLevel2 2 3 20" xfId="24808" xr:uid="{9CF3716B-D79A-484B-81FD-6808AD9170D7}"/>
    <cellStyle name="SAPBEXHLevel2 2 3 20 2" xfId="43586" xr:uid="{A7D72302-3278-4B0D-A5AD-08B937CCFE0C}"/>
    <cellStyle name="SAPBEXHLevel2 2 3 21" xfId="25436" xr:uid="{4EF9F860-9549-43C0-9A27-328E21C40A0A}"/>
    <cellStyle name="SAPBEXHLevel2 2 3 21 2" xfId="44212" xr:uid="{8575EFCA-FCA2-48F6-A1BD-3E4F472E7F94}"/>
    <cellStyle name="SAPBEXHLevel2 2 3 22" xfId="25505" xr:uid="{9F1C286C-4996-4663-BF7F-AA8546A10F36}"/>
    <cellStyle name="SAPBEXHLevel2 2 3 22 2" xfId="44281" xr:uid="{E6E713E1-215D-4D46-8271-DB2D87CDB9A7}"/>
    <cellStyle name="SAPBEXHLevel2 2 3 23" xfId="26154" xr:uid="{85A79EB0-F68C-48D4-9834-8EA2CE2B55DD}"/>
    <cellStyle name="SAPBEXHLevel2 2 3 23 2" xfId="44925" xr:uid="{F98B82A2-0CDA-409A-B01F-FD9498A7D463}"/>
    <cellStyle name="SAPBEXHLevel2 2 3 24" xfId="22839" xr:uid="{8004E8CD-9E7E-4EC5-863B-89710534C6D8}"/>
    <cellStyle name="SAPBEXHLevel2 2 3 24 2" xfId="41630" xr:uid="{A74C9959-0F82-43D4-A8BA-60BC8CA5F6AC}"/>
    <cellStyle name="SAPBEXHLevel2 2 3 25" xfId="27104" xr:uid="{E3F3E52D-C61C-4B0A-AD93-BAAF333E2CFD}"/>
    <cellStyle name="SAPBEXHLevel2 2 3 25 2" xfId="45855" xr:uid="{C151AE69-3F16-4D21-9FC7-3524EE93DBF4}"/>
    <cellStyle name="SAPBEXHLevel2 2 3 26" xfId="32367" xr:uid="{D9FE5786-5214-491C-9BB9-531699D577A0}"/>
    <cellStyle name="SAPBEXHLevel2 2 3 27" xfId="31334" xr:uid="{B304E1B2-6100-4344-8413-A37E2F38E462}"/>
    <cellStyle name="SAPBEXHLevel2 2 3 28" xfId="13371" xr:uid="{8E2C1E9B-F111-412E-86A9-C0A6987F04D7}"/>
    <cellStyle name="SAPBEXHLevel2 2 3 3" xfId="9273" xr:uid="{40DF06C7-74D5-4F15-B434-CF9D4BD32E3B}"/>
    <cellStyle name="SAPBEXHLevel2 2 3 3 2" xfId="12341" xr:uid="{EC25C29C-0E97-4C85-9D87-A416176F6464}"/>
    <cellStyle name="SAPBEXHLevel2 2 3 3 2 2" xfId="37090" xr:uid="{DA3FFAD6-5725-48A3-878B-B4DA88DCEDA4}"/>
    <cellStyle name="SAPBEXHLevel2 2 3 3 3" xfId="17601" xr:uid="{35058222-3CCD-4291-B378-8CBB64CA0261}"/>
    <cellStyle name="SAPBEXHLevel2 2 3 4" xfId="9653" xr:uid="{1AF5A69C-C8B5-41B0-98C8-0BDE25A5410E}"/>
    <cellStyle name="SAPBEXHLevel2 2 3 4 2" xfId="12670" xr:uid="{FD40A2B1-70FB-445D-9767-49850A877DB5}"/>
    <cellStyle name="SAPBEXHLevel2 2 3 4 2 2" xfId="37430" xr:uid="{0E13B45D-69F1-419B-8883-8A633EA9388C}"/>
    <cellStyle name="SAPBEXHLevel2 2 3 4 3" xfId="17942" xr:uid="{9B6C0B70-2EE9-43E3-B54E-633E2305E129}"/>
    <cellStyle name="SAPBEXHLevel2 2 3 5" xfId="10102" xr:uid="{63596BB5-63EF-49FE-A264-A8883898C63E}"/>
    <cellStyle name="SAPBEXHLevel2 2 3 5 2" xfId="39242" xr:uid="{4742298A-6611-4DE6-AC34-E2DCD36D00DA}"/>
    <cellStyle name="SAPBEXHLevel2 2 3 5 3" xfId="19775" xr:uid="{2E61BFF5-11A5-4AB9-8EB5-2F0214B55DC0}"/>
    <cellStyle name="SAPBEXHLevel2 2 3 6" xfId="18273" xr:uid="{CFF1DA72-0BC0-42EB-B1FD-FA4CD8CB417A}"/>
    <cellStyle name="SAPBEXHLevel2 2 3 6 2" xfId="37757" xr:uid="{0C6A8D9E-7BD2-4F7D-8613-E33220B10863}"/>
    <cellStyle name="SAPBEXHLevel2 2 3 7" xfId="21139" xr:uid="{A50DF8E8-78B3-4ADE-8E9F-BADD3071E110}"/>
    <cellStyle name="SAPBEXHLevel2 2 3 7 2" xfId="39941" xr:uid="{5C01E7D6-9499-41D8-B1C4-F91D6963CB2D}"/>
    <cellStyle name="SAPBEXHLevel2 2 3 8" xfId="18902" xr:uid="{54C64B32-D452-460B-A5F9-2A6F6CCFEF90}"/>
    <cellStyle name="SAPBEXHLevel2 2 3 8 2" xfId="38383" xr:uid="{7A958C16-C357-4CEB-8337-98DF71B66FEF}"/>
    <cellStyle name="SAPBEXHLevel2 2 3 9" xfId="21452" xr:uid="{0E23A8D8-13AA-4C32-9A9D-5D3927751A2F}"/>
    <cellStyle name="SAPBEXHLevel2 2 3 9 2" xfId="40254" xr:uid="{18BE6C3E-0A12-4DD9-BFBC-C1DB18E6E5EE}"/>
    <cellStyle name="SAPBEXHLevel2 2 30" xfId="23549" xr:uid="{3DAE9B09-1552-49C5-8878-0159FA03DFDC}"/>
    <cellStyle name="SAPBEXHLevel2 2 30 2" xfId="42335" xr:uid="{84C28B8B-0533-4243-A17E-EA7A91C747AA}"/>
    <cellStyle name="SAPBEXHLevel2 2 31" xfId="23433" xr:uid="{9671D116-82EE-4627-8BB0-97DADB28746C}"/>
    <cellStyle name="SAPBEXHLevel2 2 31 2" xfId="42221" xr:uid="{5A49CD03-C494-48B9-BFB6-63F79B0DEE0B}"/>
    <cellStyle name="SAPBEXHLevel2 2 32" xfId="25545" xr:uid="{D24F115A-0FD2-4A95-AD8B-1F0532DFF166}"/>
    <cellStyle name="SAPBEXHLevel2 2 32 2" xfId="44320" xr:uid="{CCBB0367-E2B4-4D5B-A892-8D14794266FE}"/>
    <cellStyle name="SAPBEXHLevel2 2 33" xfId="24939" xr:uid="{DA5ED0B9-2123-46E5-8795-E53324D42330}"/>
    <cellStyle name="SAPBEXHLevel2 2 33 2" xfId="43716" xr:uid="{40C3EA67-B97B-477F-B562-73E5656D8491}"/>
    <cellStyle name="SAPBEXHLevel2 2 34" xfId="25811" xr:uid="{21931105-B0B6-4720-ABEB-0F5CB417D345}"/>
    <cellStyle name="SAPBEXHLevel2 2 34 2" xfId="44585" xr:uid="{77251115-5BE4-4E9F-B881-CA3BA924395D}"/>
    <cellStyle name="SAPBEXHLevel2 2 35" xfId="25066" xr:uid="{8CD78922-B511-415D-AC63-0B0D592A5B8A}"/>
    <cellStyle name="SAPBEXHLevel2 2 35 2" xfId="43842" xr:uid="{8F5D8403-5F2A-406C-AF7A-7C1EDA65CFC2}"/>
    <cellStyle name="SAPBEXHLevel2 2 36" xfId="26317" xr:uid="{A0985745-BA36-4070-947E-8B51FD6D2477}"/>
    <cellStyle name="SAPBEXHLevel2 2 36 2" xfId="45088" xr:uid="{A3D451C0-0C2C-4FEA-894A-CAC15CB89108}"/>
    <cellStyle name="SAPBEXHLevel2 2 37" xfId="24643" xr:uid="{CC803D53-DDA0-4EF1-926E-74C9D909E1AA}"/>
    <cellStyle name="SAPBEXHLevel2 2 37 2" xfId="43421" xr:uid="{801D5597-D181-4810-AF39-EA23F342A4D0}"/>
    <cellStyle name="SAPBEXHLevel2 2 38" xfId="26133" xr:uid="{7E353C3F-62D3-42E6-B460-41D7E642B4D9}"/>
    <cellStyle name="SAPBEXHLevel2 2 38 2" xfId="44904" xr:uid="{8B127489-03E6-45E7-BBE5-252DA77CF9E1}"/>
    <cellStyle name="SAPBEXHLevel2 2 39" xfId="31740" xr:uid="{D24A8ED3-4CE0-40CD-93EE-22D84985B58E}"/>
    <cellStyle name="SAPBEXHLevel2 2 4" xfId="2477" xr:uid="{934C283C-72DF-4CDD-9694-1E534677DB0B}"/>
    <cellStyle name="SAPBEXHLevel2 2 4 10" xfId="18951" xr:uid="{CD66D977-773B-4730-8BEF-9FF6BF76EAAE}"/>
    <cellStyle name="SAPBEXHLevel2 2 4 10 2" xfId="38432" xr:uid="{5E9CC442-0699-4B4B-AF7C-345DFE40D4BA}"/>
    <cellStyle name="SAPBEXHLevel2 2 4 11" xfId="22606" xr:uid="{9899AAA2-BB28-4069-8D3D-605726599913}"/>
    <cellStyle name="SAPBEXHLevel2 2 4 11 2" xfId="41398" xr:uid="{F8CA7C22-F43E-44F6-8356-22CCC91DACBA}"/>
    <cellStyle name="SAPBEXHLevel2 2 4 12" xfId="22663" xr:uid="{8D23AAB4-40FB-44B6-8B2D-2B064638EC2B}"/>
    <cellStyle name="SAPBEXHLevel2 2 4 12 2" xfId="41455" xr:uid="{9F2FF845-F276-4BC9-B214-5E9885C15AB3}"/>
    <cellStyle name="SAPBEXHLevel2 2 4 13" xfId="25142" xr:uid="{1313095B-2B19-47CF-B5CB-A825D5B0BEE7}"/>
    <cellStyle name="SAPBEXHLevel2 2 4 13 2" xfId="43918" xr:uid="{6E09E0ED-FF96-401D-B94E-67B0CC5B84F0}"/>
    <cellStyle name="SAPBEXHLevel2 2 4 14" xfId="25600" xr:uid="{B456C469-E145-4BF0-948F-FAC673C6A921}"/>
    <cellStyle name="SAPBEXHLevel2 2 4 14 2" xfId="44375" xr:uid="{170388E9-208B-41C0-BAF3-DC9454734C01}"/>
    <cellStyle name="SAPBEXHLevel2 2 4 15" xfId="25779" xr:uid="{AF104520-642E-4EB1-A4F4-F23A721615A0}"/>
    <cellStyle name="SAPBEXHLevel2 2 4 15 2" xfId="44553" xr:uid="{BB84C7F6-F7D5-41AA-B5FB-D88069B6305E}"/>
    <cellStyle name="SAPBEXHLevel2 2 4 16" xfId="25947" xr:uid="{D5D5DB05-F08B-4C62-AACB-2A5542A09B1D}"/>
    <cellStyle name="SAPBEXHLevel2 2 4 16 2" xfId="44719" xr:uid="{EB07D942-3962-4CB2-A4C8-B24947F8E2DA}"/>
    <cellStyle name="SAPBEXHLevel2 2 4 17" xfId="26116" xr:uid="{38B4FBB2-9ACD-4791-B0FB-1539AD9A5D4B}"/>
    <cellStyle name="SAPBEXHLevel2 2 4 17 2" xfId="44887" xr:uid="{CB07166E-348B-483D-AC5D-DDCA3E6F0C6E}"/>
    <cellStyle name="SAPBEXHLevel2 2 4 18" xfId="23718" xr:uid="{7A154E64-4382-4239-B9CB-FA23B88E59EE}"/>
    <cellStyle name="SAPBEXHLevel2 2 4 18 2" xfId="42502" xr:uid="{BA318EF9-4D69-4A9F-A880-97EDAA985975}"/>
    <cellStyle name="SAPBEXHLevel2 2 4 19" xfId="26366" xr:uid="{FB71191D-1BC7-4934-B193-9A858F77063D}"/>
    <cellStyle name="SAPBEXHLevel2 2 4 19 2" xfId="45137" xr:uid="{1ECBD0DE-5564-4B6E-8332-56D2012FC7EA}"/>
    <cellStyle name="SAPBEXHLevel2 2 4 2" xfId="4587" xr:uid="{CC83292B-AF54-40BA-9FD4-38FF96822EB0}"/>
    <cellStyle name="SAPBEXHLevel2 2 4 2 2" xfId="10975" xr:uid="{AE6ADC4C-035A-456C-9B29-9734A529B2C9}"/>
    <cellStyle name="SAPBEXHLevel2 2 4 2 2 2" xfId="47430" xr:uid="{16B686B9-F99E-4401-BE86-1B8888CACC1C}"/>
    <cellStyle name="SAPBEXHLevel2 2 4 2 2 3" xfId="28679" xr:uid="{5699295F-2CCA-451A-9AEA-C528DBEA5B4A}"/>
    <cellStyle name="SAPBEXHLevel2 2 4 2 3" xfId="34169" xr:uid="{922A4212-AF59-4C47-B281-204253AB8363}"/>
    <cellStyle name="SAPBEXHLevel2 2 4 2 4" xfId="14997" xr:uid="{D87DF10F-4378-4822-8CAF-ACCDFEE2430D}"/>
    <cellStyle name="SAPBEXHLevel2 2 4 20" xfId="26471" xr:uid="{4344B7A1-2CB4-4979-A387-F5AEB6B860FC}"/>
    <cellStyle name="SAPBEXHLevel2 2 4 20 2" xfId="45241" xr:uid="{2796DEED-1068-4205-9FF9-9994FEDFB86A}"/>
    <cellStyle name="SAPBEXHLevel2 2 4 21" xfId="26549" xr:uid="{FA3EB555-416A-4E4B-A3D7-EB9651917665}"/>
    <cellStyle name="SAPBEXHLevel2 2 4 21 2" xfId="45319" xr:uid="{0FA22776-56D0-436F-8F60-82F2662DECC5}"/>
    <cellStyle name="SAPBEXHLevel2 2 4 22" xfId="26606" xr:uid="{AF2A3B4A-7C77-4635-A99D-1846EA625C62}"/>
    <cellStyle name="SAPBEXHLevel2 2 4 22 2" xfId="45376" xr:uid="{BF030AC7-32BF-4713-A77E-533156228B6E}"/>
    <cellStyle name="SAPBEXHLevel2 2 4 23" xfId="32192" xr:uid="{BA533D99-F6D6-4608-A5BA-A787E6C37A69}"/>
    <cellStyle name="SAPBEXHLevel2 2 4 24" xfId="31556" xr:uid="{6AF58CE8-A054-4365-9986-BB51D71D5A1A}"/>
    <cellStyle name="SAPBEXHLevel2 2 4 25" xfId="13200" xr:uid="{213E69FE-7CAD-4A79-A191-21D3B0C31243}"/>
    <cellStyle name="SAPBEXHLevel2 2 4 3" xfId="9991" xr:uid="{73C7DE28-C154-4FC3-B206-0CAB8E487482}"/>
    <cellStyle name="SAPBEXHLevel2 2 4 3 2" xfId="39872" xr:uid="{D3ACF739-0ED0-49D3-AF6E-74268B0D1279}"/>
    <cellStyle name="SAPBEXHLevel2 2 4 3 3" xfId="20765" xr:uid="{1066181B-DBB0-4E63-9C68-3DF624D055E6}"/>
    <cellStyle name="SAPBEXHLevel2 2 4 4" xfId="21692" xr:uid="{C7189F9E-8AF4-4BDF-9B35-FB8545E37232}"/>
    <cellStyle name="SAPBEXHLevel2 2 4 4 2" xfId="40491" xr:uid="{D5E6472C-6D54-426E-ADB2-D431C4443792}"/>
    <cellStyle name="SAPBEXHLevel2 2 4 5" xfId="21883" xr:uid="{F4181294-8CAD-4EEB-9470-886216CA1200}"/>
    <cellStyle name="SAPBEXHLevel2 2 4 5 2" xfId="40681" xr:uid="{BE95A667-D41B-498A-9779-36C6FA41EFEA}"/>
    <cellStyle name="SAPBEXHLevel2 2 4 6" xfId="20077" xr:uid="{17221AEC-51CC-448E-912F-CDDF2C0831DC}"/>
    <cellStyle name="SAPBEXHLevel2 2 4 6 2" xfId="39388" xr:uid="{664484C0-ED59-4C99-A1AA-F02CA50B3D90}"/>
    <cellStyle name="SAPBEXHLevel2 2 4 7" xfId="22169" xr:uid="{1174EEC5-7242-4998-B7D3-B49629F820FE}"/>
    <cellStyle name="SAPBEXHLevel2 2 4 7 2" xfId="40964" xr:uid="{2B8683FF-2BAA-4A2F-9C30-CF3895FB87E8}"/>
    <cellStyle name="SAPBEXHLevel2 2 4 8" xfId="22305" xr:uid="{10E6E6FB-BA17-4BE2-A9BA-625A75A3015F}"/>
    <cellStyle name="SAPBEXHLevel2 2 4 8 2" xfId="41098" xr:uid="{C7D0A97F-46F2-439C-8AF3-ED7B965C805F}"/>
    <cellStyle name="SAPBEXHLevel2 2 4 9" xfId="22431" xr:uid="{7F849289-3826-4785-8C8E-BFD246853A1E}"/>
    <cellStyle name="SAPBEXHLevel2 2 4 9 2" xfId="41223" xr:uid="{1051F843-1E2C-45FA-99CF-F383F8756B9A}"/>
    <cellStyle name="SAPBEXHLevel2 2 40" xfId="31488" xr:uid="{73ED9E20-0F3B-4016-8BD7-D358E80A0F6B}"/>
    <cellStyle name="SAPBEXHLevel2 2 41" xfId="12964" xr:uid="{85140BB8-872E-434D-A6E9-9CD491BA0264}"/>
    <cellStyle name="SAPBEXHLevel2 2 5" xfId="2948" xr:uid="{8EFB5C8E-D9D1-4B1C-8319-4A72671BF7AB}"/>
    <cellStyle name="SAPBEXHLevel2 2 5 2" xfId="5025" xr:uid="{689F53FC-F18F-49D1-94B5-CAD100B353DD}"/>
    <cellStyle name="SAPBEXHLevel2 2 5 2 2" xfId="11386" xr:uid="{BA9FFA14-E541-4850-8392-ED80A2849A12}"/>
    <cellStyle name="SAPBEXHLevel2 2 5 2 2 2" xfId="47868" xr:uid="{4EA8C625-74A2-49CA-A0F9-E2B03FC30FC3}"/>
    <cellStyle name="SAPBEXHLevel2 2 5 2 2 3" xfId="29117" xr:uid="{8DA70706-1176-4F0D-86F6-3149426AD284}"/>
    <cellStyle name="SAPBEXHLevel2 2 5 2 3" xfId="34607" xr:uid="{87504F36-BF10-4906-870B-6D90E4C0A81B}"/>
    <cellStyle name="SAPBEXHLevel2 2 5 2 4" xfId="15435" xr:uid="{9F9DD27E-6A3C-4948-A28C-34A769CB420D}"/>
    <cellStyle name="SAPBEXHLevel2 2 5 3" xfId="10342" xr:uid="{6A504C1F-E006-409D-808F-C64352925C0C}"/>
    <cellStyle name="SAPBEXHLevel2 2 5 3 2" xfId="46114" xr:uid="{FE6F3765-DFC2-433F-9743-32927EDDD926}"/>
    <cellStyle name="SAPBEXHLevel2 2 5 3 3" xfId="27363" xr:uid="{E46BF6AD-994F-43BB-BCDA-FBC7E1746953}"/>
    <cellStyle name="SAPBEXHLevel2 2 5 4" xfId="32663" xr:uid="{EB6EF206-BCEF-43C8-B569-C0245701AF75}"/>
    <cellStyle name="SAPBEXHLevel2 2 5 5" xfId="13663" xr:uid="{1B86DBD5-72BE-44B3-B089-C832FD72F686}"/>
    <cellStyle name="SAPBEXHLevel2 2 6" xfId="2622" xr:uid="{B680C9A3-8B4C-4A84-AA8C-45E48A15EC92}"/>
    <cellStyle name="SAPBEXHLevel2 2 6 2" xfId="4722" xr:uid="{4DF733A7-5A21-4AB0-A983-6A021BCE72D2}"/>
    <cellStyle name="SAPBEXHLevel2 2 6 2 2" xfId="11084" xr:uid="{0381EDE6-C165-4B0E-B3B4-67418838C086}"/>
    <cellStyle name="SAPBEXHLevel2 2 6 2 2 2" xfId="47565" xr:uid="{53A7D1FE-8020-4F27-B4D9-6EF91CA580E4}"/>
    <cellStyle name="SAPBEXHLevel2 2 6 2 2 3" xfId="28814" xr:uid="{E66F71F7-769C-4708-B105-7E168AF6DAEB}"/>
    <cellStyle name="SAPBEXHLevel2 2 6 2 3" xfId="34304" xr:uid="{07069426-3668-42D6-816F-755E0E2A1D58}"/>
    <cellStyle name="SAPBEXHLevel2 2 6 2 4" xfId="15132" xr:uid="{92F45702-29B9-49CF-9AE4-953E4BA9298A}"/>
    <cellStyle name="SAPBEXHLevel2 2 6 3" xfId="10093" xr:uid="{841F5B7B-3ACB-4462-AA56-C93F7CF91D1F}"/>
    <cellStyle name="SAPBEXHLevel2 2 6 3 2" xfId="45839" xr:uid="{DB52E625-E508-4DD3-9A0F-C612295AADCD}"/>
    <cellStyle name="SAPBEXHLevel2 2 6 3 3" xfId="27088" xr:uid="{54E21012-6DB4-4A35-A579-39FA9E0EC001}"/>
    <cellStyle name="SAPBEXHLevel2 2 6 4" xfId="32337" xr:uid="{72EA8FEF-148E-4A8B-8726-602F38D154CF}"/>
    <cellStyle name="SAPBEXHLevel2 2 6 5" xfId="13341" xr:uid="{A9E5D8E0-8655-4A90-943F-9593BEDE8E98}"/>
    <cellStyle name="SAPBEXHLevel2 2 7" xfId="2707" xr:uid="{8EEFABD2-4704-4FBC-B668-DBF57202DC99}"/>
    <cellStyle name="SAPBEXHLevel2 2 7 2" xfId="4803" xr:uid="{C246EE90-6187-4D19-9908-224135B3335F}"/>
    <cellStyle name="SAPBEXHLevel2 2 7 2 2" xfId="11165" xr:uid="{481F6896-60AF-490C-8605-32E8E5E10DC6}"/>
    <cellStyle name="SAPBEXHLevel2 2 7 2 2 2" xfId="47646" xr:uid="{BF7F98B5-4A71-4052-827E-59F1FEE2D25D}"/>
    <cellStyle name="SAPBEXHLevel2 2 7 2 2 3" xfId="28895" xr:uid="{F27BEF5F-9E8E-4D2B-8394-5ECD045A9D0B}"/>
    <cellStyle name="SAPBEXHLevel2 2 7 2 3" xfId="34385" xr:uid="{6105446D-2272-4785-9BCF-0A7943834A1C}"/>
    <cellStyle name="SAPBEXHLevel2 2 7 2 4" xfId="15213" xr:uid="{E02F06C1-CED8-45EA-B5AF-51D25342626B}"/>
    <cellStyle name="SAPBEXHLevel2 2 7 3" xfId="10126" xr:uid="{D6CCCADE-20FA-4C29-BF41-2CCD250E1DB6}"/>
    <cellStyle name="SAPBEXHLevel2 2 7 3 2" xfId="45890" xr:uid="{D40EFD9F-7C18-42EB-9448-7B069AD427AC}"/>
    <cellStyle name="SAPBEXHLevel2 2 7 3 3" xfId="27139" xr:uid="{F0A64F88-FA87-47F1-AF19-EA7C11676EE6}"/>
    <cellStyle name="SAPBEXHLevel2 2 7 4" xfId="32422" xr:uid="{FDE61144-2111-4212-B388-EE317F9B210D}"/>
    <cellStyle name="SAPBEXHLevel2 2 7 5" xfId="13426" xr:uid="{4AE792B4-504B-4F27-B39F-9DA2DD051B2D}"/>
    <cellStyle name="SAPBEXHLevel2 2 8" xfId="3357" xr:uid="{A0487B42-52C9-4D1D-AF1A-5A7D9F5B8B39}"/>
    <cellStyle name="SAPBEXHLevel2 2 8 2" xfId="5410" xr:uid="{A3169040-59E3-4688-A4D3-5C866D8E9FB4}"/>
    <cellStyle name="SAPBEXHLevel2 2 8 2 2" xfId="11629" xr:uid="{B881BF28-D346-4572-89CF-9127B14D75CB}"/>
    <cellStyle name="SAPBEXHLevel2 2 8 2 2 2" xfId="48253" xr:uid="{097FBD23-1B5B-4237-882B-5602B807B906}"/>
    <cellStyle name="SAPBEXHLevel2 2 8 2 2 3" xfId="29502" xr:uid="{3254858D-C5C4-4F5F-B6EA-90B2B04DB459}"/>
    <cellStyle name="SAPBEXHLevel2 2 8 2 3" xfId="34992" xr:uid="{02E01437-2EC3-453F-AB03-A677859213C1}"/>
    <cellStyle name="SAPBEXHLevel2 2 8 2 4" xfId="15820" xr:uid="{BEDDECF4-4DF4-4F59-9C23-6D1DDE7BB3A6}"/>
    <cellStyle name="SAPBEXHLevel2 2 8 3" xfId="10596" xr:uid="{82C8C807-B555-4E9B-AB0D-A165CFAB163C}"/>
    <cellStyle name="SAPBEXHLevel2 2 8 3 2" xfId="46504" xr:uid="{475898D3-6DB6-42E6-B4A4-B43B74B42069}"/>
    <cellStyle name="SAPBEXHLevel2 2 8 3 3" xfId="27753" xr:uid="{92EAEEB5-A580-4553-A82E-744E773FED59}"/>
    <cellStyle name="SAPBEXHLevel2 2 8 4" xfId="33070" xr:uid="{E44A94D5-5238-4FF5-83EA-FB19C452025F}"/>
    <cellStyle name="SAPBEXHLevel2 2 8 5" xfId="14067" xr:uid="{C85F2D90-1C6F-47F8-91C8-9DACD80D904D}"/>
    <cellStyle name="SAPBEXHLevel2 2 9" xfId="3676" xr:uid="{F68D5686-3CDD-4C7C-891F-65FE07F49C73}"/>
    <cellStyle name="SAPBEXHLevel2 2 9 2" xfId="5659" xr:uid="{5F414958-928D-4CB3-939A-F0FE94B4E517}"/>
    <cellStyle name="SAPBEXHLevel2 2 9 2 2" xfId="11814" xr:uid="{283CC8D0-1E76-4EB0-9760-5C20C4D24D15}"/>
    <cellStyle name="SAPBEXHLevel2 2 9 2 2 2" xfId="48499" xr:uid="{3D9814B0-9BFD-4D04-BF41-C6A8AE4E47D6}"/>
    <cellStyle name="SAPBEXHLevel2 2 9 2 2 3" xfId="29748" xr:uid="{376C9279-4D76-4C7D-80F4-CEE99238DB35}"/>
    <cellStyle name="SAPBEXHLevel2 2 9 2 3" xfId="35239" xr:uid="{9357BF43-06D9-4AD3-A95E-FE718EAF6B9F}"/>
    <cellStyle name="SAPBEXHLevel2 2 9 2 4" xfId="16066" xr:uid="{57C17A75-16AC-485B-9183-B13425D5C5D3}"/>
    <cellStyle name="SAPBEXHLevel2 2 9 3" xfId="10796" xr:uid="{EA4198FC-45CE-4568-8293-98463F7D34C9}"/>
    <cellStyle name="SAPBEXHLevel2 2 9 3 2" xfId="46766" xr:uid="{FE349851-9894-473F-9A7A-BA96DCCCDED8}"/>
    <cellStyle name="SAPBEXHLevel2 2 9 3 3" xfId="28015" xr:uid="{6351D902-A072-4C84-95FD-73EE3962203C}"/>
    <cellStyle name="SAPBEXHLevel2 2 9 4" xfId="33352" xr:uid="{FFD19B55-86B8-40DB-9590-AA358249BD7B}"/>
    <cellStyle name="SAPBEXHLevel2 2 9 5" xfId="14332" xr:uid="{FE905B98-D2B1-45E1-B520-EB95BE0FA9F0}"/>
    <cellStyle name="SAPBEXHLevel2 20" xfId="9500" xr:uid="{2AC56A11-B4C7-48DB-A598-2B5E4CE7144D}"/>
    <cellStyle name="SAPBEXHLevel2 20 2" xfId="12554" xr:uid="{086ADD34-97C4-434B-AD34-7ACEE4F199A7}"/>
    <cellStyle name="SAPBEXHLevel2 20 2 2" xfId="37302" xr:uid="{45E83340-BB00-48CD-A2ED-F3B57E2ED641}"/>
    <cellStyle name="SAPBEXHLevel2 20 3" xfId="17815" xr:uid="{AE5E594C-9737-4801-A796-5DA532C3DE41}"/>
    <cellStyle name="SAPBEXHLevel2 21" xfId="9863" xr:uid="{47B9BCE4-FE82-4EE5-B25E-7AB2493C0EAA}"/>
    <cellStyle name="SAPBEXHLevel2 21 2" xfId="12877" xr:uid="{40D793B4-E4C6-4278-BE44-BF6C4B6E5142}"/>
    <cellStyle name="SAPBEXHLevel2 21 2 2" xfId="37636" xr:uid="{C4B86314-816D-431D-8FE8-8E8DCAA6F950}"/>
    <cellStyle name="SAPBEXHLevel2 21 3" xfId="18150" xr:uid="{3E6C4EBA-969C-4C78-8868-96B35A364A6C}"/>
    <cellStyle name="SAPBEXHLevel2 22" xfId="9914" xr:uid="{F868BADE-D37A-428E-ABC1-4CD2A216E026}"/>
    <cellStyle name="SAPBEXHLevel2 22 2" xfId="38707" xr:uid="{BAE6322A-53A6-4384-88E0-9EEC3BFEA9EF}"/>
    <cellStyle name="SAPBEXHLevel2 22 3" xfId="19229" xr:uid="{3E82A1A3-B979-45DB-BCC7-BEF08608AE05}"/>
    <cellStyle name="SAPBEXHLevel2 23" xfId="18439" xr:uid="{663AF5C2-242E-439A-A688-15F67C29B13E}"/>
    <cellStyle name="SAPBEXHLevel2 23 2" xfId="37922" xr:uid="{D414C2B4-58BC-4AE7-A160-02161ED19442}"/>
    <cellStyle name="SAPBEXHLevel2 24" xfId="21841" xr:uid="{EBA894E2-CE3F-4D13-B0C5-4ADACF7FAB52}"/>
    <cellStyle name="SAPBEXHLevel2 24 2" xfId="40639" xr:uid="{962D8990-A96A-4C95-B988-1D01AB582404}"/>
    <cellStyle name="SAPBEXHLevel2 25" xfId="22032" xr:uid="{8CD86C51-6D0E-46E3-8B26-C050F0608C0B}"/>
    <cellStyle name="SAPBEXHLevel2 25 2" xfId="40830" xr:uid="{E0487AA1-DE85-474A-875D-F65D6684B2E8}"/>
    <cellStyle name="SAPBEXHLevel2 26" xfId="22133" xr:uid="{1CF60C40-ABC2-4D94-862A-4325FCF3C167}"/>
    <cellStyle name="SAPBEXHLevel2 26 2" xfId="40929" xr:uid="{F762F311-ED9E-4D49-A81E-9EC9B53A4EAE}"/>
    <cellStyle name="SAPBEXHLevel2 27" xfId="22284" xr:uid="{A7DDAEF9-0728-4FDA-A37B-7AA876EE4E5C}"/>
    <cellStyle name="SAPBEXHLevel2 27 2" xfId="41078" xr:uid="{629514F3-C11E-465A-9590-DED4E3288142}"/>
    <cellStyle name="SAPBEXHLevel2 28" xfId="22409" xr:uid="{EA1C7B68-51FF-4D6E-B7FB-05F734A22774}"/>
    <cellStyle name="SAPBEXHLevel2 28 2" xfId="41202" xr:uid="{A4C05A62-AA5D-48DD-9410-9482FDC136AB}"/>
    <cellStyle name="SAPBEXHLevel2 29" xfId="19309" xr:uid="{843DE4F4-5B9A-451A-9B02-4ADF8B455D71}"/>
    <cellStyle name="SAPBEXHLevel2 29 2" xfId="38787" xr:uid="{2DB38094-9AB5-4CAB-9F20-7F587788D0B3}"/>
    <cellStyle name="SAPBEXHLevel2 3" xfId="2675" xr:uid="{419CDBE5-8CFF-42C6-82B8-942C4B9CA3E6}"/>
    <cellStyle name="SAPBEXHLevel2 3 10" xfId="21918" xr:uid="{9E55B54D-4303-4E83-AEBD-B4A62C92125A}"/>
    <cellStyle name="SAPBEXHLevel2 3 10 2" xfId="40716" xr:uid="{216A15D7-3A9B-4592-9232-E080C7C29E1D}"/>
    <cellStyle name="SAPBEXHLevel2 3 11" xfId="19391" xr:uid="{1450EF6D-ECAB-43AA-AE84-9D85B64C6C28}"/>
    <cellStyle name="SAPBEXHLevel2 3 11 2" xfId="38869" xr:uid="{88A239D6-EA9A-4C62-9999-402A3409EBC5}"/>
    <cellStyle name="SAPBEXHLevel2 3 12" xfId="22202" xr:uid="{4CAF9C94-A121-48D6-BC3F-6D6A6879AA6A}"/>
    <cellStyle name="SAPBEXHLevel2 3 12 2" xfId="40997" xr:uid="{1B03FC24-E6F7-4016-8B66-40B195E5E10B}"/>
    <cellStyle name="SAPBEXHLevel2 3 13" xfId="20450" xr:uid="{7F88BB74-B696-4AF6-B563-51D17BF1A94D}"/>
    <cellStyle name="SAPBEXHLevel2 3 13 2" xfId="39648" xr:uid="{DA2BF1A5-5E8A-4F5E-9035-4F994FE04BDB}"/>
    <cellStyle name="SAPBEXHLevel2 3 14" xfId="21463" xr:uid="{F2A8E756-99F8-45E4-8D56-7834D30BD696}"/>
    <cellStyle name="SAPBEXHLevel2 3 14 2" xfId="40264" xr:uid="{A694406D-818F-4199-87FE-4A92E2632C75}"/>
    <cellStyle name="SAPBEXHLevel2 3 15" xfId="19128" xr:uid="{9A3E7B60-158D-45B8-9FD8-D1A1A361FCF2}"/>
    <cellStyle name="SAPBEXHLevel2 3 15 2" xfId="38607" xr:uid="{FD0E6F9E-CC8A-42EC-A324-6B98555C7EFD}"/>
    <cellStyle name="SAPBEXHLevel2 3 16" xfId="24083" xr:uid="{CB859A13-E2A8-4B33-AB28-F7FA34D03455}"/>
    <cellStyle name="SAPBEXHLevel2 3 16 2" xfId="42863" xr:uid="{F4B23602-693A-43E6-AC49-5CF2105794A4}"/>
    <cellStyle name="SAPBEXHLevel2 3 17" xfId="24510" xr:uid="{8ABBEB05-3089-406A-99E8-5FBA14969A5A}"/>
    <cellStyle name="SAPBEXHLevel2 3 17 2" xfId="43290" xr:uid="{07D15E17-0344-49D7-B91D-59C7D8F1C3A8}"/>
    <cellStyle name="SAPBEXHLevel2 3 18" xfId="24438" xr:uid="{B96B6B07-E557-4891-9D94-D56959DEC8AF}"/>
    <cellStyle name="SAPBEXHLevel2 3 18 2" xfId="43218" xr:uid="{5EC52423-579D-4530-9894-96EA096813D8}"/>
    <cellStyle name="SAPBEXHLevel2 3 19" xfId="25636" xr:uid="{BFE5377C-17E5-4EB4-9A03-64842784FB97}"/>
    <cellStyle name="SAPBEXHLevel2 3 19 2" xfId="44411" xr:uid="{E5D0A8E9-BE56-4D72-A0B2-2D6F77EC5FA5}"/>
    <cellStyle name="SAPBEXHLevel2 3 2" xfId="4773" xr:uid="{C779C434-6977-4546-9496-C765878D2A19}"/>
    <cellStyle name="SAPBEXHLevel2 3 2 2" xfId="9411" xr:uid="{E9873E30-0318-4FDA-923B-EBDC4DC0C530}"/>
    <cellStyle name="SAPBEXHLevel2 3 2 2 2" xfId="9785" xr:uid="{FD45AF69-D985-422E-8D5B-EAE16F8336C2}"/>
    <cellStyle name="SAPBEXHLevel2 3 2 2 2 2" xfId="12802" xr:uid="{F09BDD71-96B0-4AEC-AF81-7A058F424CA4}"/>
    <cellStyle name="SAPBEXHLevel2 3 2 2 2 2 2" xfId="37562" xr:uid="{DBEADB04-810A-4780-A35C-ECA9AABB50B4}"/>
    <cellStyle name="SAPBEXHLevel2 3 2 2 2 3" xfId="18074" xr:uid="{3EC46AA5-7262-4DA3-998F-0005ECA0BC48}"/>
    <cellStyle name="SAPBEXHLevel2 3 2 2 3" xfId="12473" xr:uid="{E76927D2-6068-48C9-B496-44CA581722C2}"/>
    <cellStyle name="SAPBEXHLevel2 3 2 2 3 2" xfId="37222" xr:uid="{96AD8309-7A75-457E-BFCA-F2BB61814157}"/>
    <cellStyle name="SAPBEXHLevel2 3 2 2 4" xfId="17733" xr:uid="{08BA5B6B-157D-4D4E-BD82-5ADBBEE4029D}"/>
    <cellStyle name="SAPBEXHLevel2 3 2 3" xfId="9060" xr:uid="{3FEB0909-17E3-439A-A622-B5257703342B}"/>
    <cellStyle name="SAPBEXHLevel2 3 2 3 2" xfId="12289" xr:uid="{F7D16F73-62A8-4321-8310-968225E04945}"/>
    <cellStyle name="SAPBEXHLevel2 3 2 3 2 2" xfId="36907" xr:uid="{D73B1471-78E2-4111-929D-BB367D503EB7}"/>
    <cellStyle name="SAPBEXHLevel2 3 2 3 3" xfId="17428" xr:uid="{9FF23ABB-A0FD-46AC-8A36-CFD7BFF5CD2B}"/>
    <cellStyle name="SAPBEXHLevel2 3 2 4" xfId="11135" xr:uid="{972E6382-6E51-41F7-8C53-7AAD5087B0D4}"/>
    <cellStyle name="SAPBEXHLevel2 3 2 4 2" xfId="47616" xr:uid="{D2F86E08-BAFE-492D-AEF5-8E9D37A68A20}"/>
    <cellStyle name="SAPBEXHLevel2 3 2 4 3" xfId="28865" xr:uid="{9AFD4E6E-06C4-4896-943D-A9D11DD00AD3}"/>
    <cellStyle name="SAPBEXHLevel2 3 2 5" xfId="34355" xr:uid="{CB3DCCF7-56FD-488D-82C7-1121ACF053BB}"/>
    <cellStyle name="SAPBEXHLevel2 3 2 6" xfId="15183" xr:uid="{62E32326-FD9E-4D78-8C19-49C5D9CAB09E}"/>
    <cellStyle name="SAPBEXHLevel2 3 20" xfId="25816" xr:uid="{7419DEDE-8F6F-46AB-BF1F-C1B21B1BE09C}"/>
    <cellStyle name="SAPBEXHLevel2 3 20 2" xfId="44590" xr:uid="{701C9066-02BF-4C83-934C-B6CB5567FA38}"/>
    <cellStyle name="SAPBEXHLevel2 3 21" xfId="23635" xr:uid="{8017D6BC-21B5-471E-BCB6-2490C82A5945}"/>
    <cellStyle name="SAPBEXHLevel2 3 21 2" xfId="42419" xr:uid="{D76ACAED-7A16-40C2-93B5-920CFF44F985}"/>
    <cellStyle name="SAPBEXHLevel2 3 22" xfId="23763" xr:uid="{CE201568-AE46-45BB-B8E8-66010D1DA629}"/>
    <cellStyle name="SAPBEXHLevel2 3 22 2" xfId="42547" xr:uid="{837E2C77-2144-4F19-9303-EA9F36B819FA}"/>
    <cellStyle name="SAPBEXHLevel2 3 23" xfId="25001" xr:uid="{C438BAF6-775F-49F1-931E-B8C3C0D6A7B8}"/>
    <cellStyle name="SAPBEXHLevel2 3 23 2" xfId="43778" xr:uid="{4E393B77-41AD-4EF0-92E5-CA881C984DDC}"/>
    <cellStyle name="SAPBEXHLevel2 3 24" xfId="26394" xr:uid="{05B12CEE-180C-48F6-93B1-D68D2C4E7B5B}"/>
    <cellStyle name="SAPBEXHLevel2 3 24 2" xfId="45165" xr:uid="{AB7189C2-0AA1-4E3A-9FBD-DF613DB64724}"/>
    <cellStyle name="SAPBEXHLevel2 3 25" xfId="26496" xr:uid="{6168C462-FE18-4929-9F3B-D87F16893814}"/>
    <cellStyle name="SAPBEXHLevel2 3 25 2" xfId="45266" xr:uid="{AE2A2E4B-261C-4385-8C81-6BAF5F20848B}"/>
    <cellStyle name="SAPBEXHLevel2 3 26" xfId="27120" xr:uid="{2B6F4750-50A5-498D-84B5-C21E71BF2B3C}"/>
    <cellStyle name="SAPBEXHLevel2 3 26 2" xfId="45871" xr:uid="{4EC1EC22-5816-47E2-96B4-7AB394C6856F}"/>
    <cellStyle name="SAPBEXHLevel2 3 27" xfId="32390" xr:uid="{7699AD7F-6291-4233-9307-BD30A9323EE3}"/>
    <cellStyle name="SAPBEXHLevel2 3 28" xfId="31389" xr:uid="{AA85198D-929B-4B5C-936E-49E18AB23399}"/>
    <cellStyle name="SAPBEXHLevel2 3 29" xfId="13394" xr:uid="{1E4966D5-C1DD-44C9-A1DD-EE03B8CEA7A4}"/>
    <cellStyle name="SAPBEXHLevel2 3 3" xfId="9281" xr:uid="{B780F78F-19B8-44F0-BD47-78B6286BA8E1}"/>
    <cellStyle name="SAPBEXHLevel2 3 3 2" xfId="9661" xr:uid="{3A75ACBF-EB0A-42D7-8259-A30DC8D8F9FF}"/>
    <cellStyle name="SAPBEXHLevel2 3 3 2 2" xfId="12678" xr:uid="{5292BD26-46E0-42D4-8EEF-93B084B4BD3A}"/>
    <cellStyle name="SAPBEXHLevel2 3 3 2 2 2" xfId="37438" xr:uid="{8D063499-3B50-4983-AF40-8EFB37C6B66F}"/>
    <cellStyle name="SAPBEXHLevel2 3 3 2 3" xfId="17950" xr:uid="{3B16C390-F785-493C-A02C-190898EF8EC7}"/>
    <cellStyle name="SAPBEXHLevel2 3 3 3" xfId="12349" xr:uid="{5C0E46E3-3803-4C9D-85B7-60B6CBBAF060}"/>
    <cellStyle name="SAPBEXHLevel2 3 3 3 2" xfId="37098" xr:uid="{C1319031-9700-4869-AE6D-038AD153A30E}"/>
    <cellStyle name="SAPBEXHLevel2 3 3 4" xfId="17609" xr:uid="{F82BA6EA-3E20-4A2A-A530-CA8EAFC8C916}"/>
    <cellStyle name="SAPBEXHLevel2 3 4" xfId="8801" xr:uid="{4F0BA594-C507-48CF-BF6E-CE4A30B03C10}"/>
    <cellStyle name="SAPBEXHLevel2 3 4 2" xfId="12192" xr:uid="{F8022D78-6FC7-48FF-98D5-C688F8F6A722}"/>
    <cellStyle name="SAPBEXHLevel2 3 4 2 2" xfId="36708" xr:uid="{D1B43282-D013-4969-9F77-A372073E75F8}"/>
    <cellStyle name="SAPBEXHLevel2 3 4 3" xfId="17246" xr:uid="{56B583DE-6A80-4C51-9867-0880A816F8F9}"/>
    <cellStyle name="SAPBEXHLevel2 3 5" xfId="9558" xr:uid="{A3E33B05-AD51-4718-BAB5-F3AD88B8DAB8}"/>
    <cellStyle name="SAPBEXHLevel2 3 5 2" xfId="12605" xr:uid="{9F5080C5-3865-463B-8603-4C7C8C051B4A}"/>
    <cellStyle name="SAPBEXHLevel2 3 5 2 2" xfId="37353" xr:uid="{75420A84-2261-4EBF-A928-A438FD74D730}"/>
    <cellStyle name="SAPBEXHLevel2 3 5 3" xfId="17866" xr:uid="{7681A1C3-FF34-48C0-B2E9-BDE9DAD9765B}"/>
    <cellStyle name="SAPBEXHLevel2 3 6" xfId="19552" xr:uid="{26434768-19E2-4809-9D5B-BD15E8454E07}"/>
    <cellStyle name="SAPBEXHLevel2 3 6 2" xfId="39028" xr:uid="{287F9FED-6A6D-460D-BCEF-957B392604CD}"/>
    <cellStyle name="SAPBEXHLevel2 3 7" xfId="18930" xr:uid="{3D759D65-29B5-4808-BB41-8E07AC7BC4FB}"/>
    <cellStyle name="SAPBEXHLevel2 3 7 2" xfId="38411" xr:uid="{0A949E8B-F797-4FFC-BC7B-848B1050C4A9}"/>
    <cellStyle name="SAPBEXHLevel2 3 8" xfId="20463" xr:uid="{3568BF36-369E-49CD-8B45-9657E435A239}"/>
    <cellStyle name="SAPBEXHLevel2 3 8 2" xfId="39661" xr:uid="{C54E53B1-1E24-417E-9F50-B92F4E495D45}"/>
    <cellStyle name="SAPBEXHLevel2 3 9" xfId="18409" xr:uid="{9F2659F9-91BB-47F4-A3FF-FC2E0A592592}"/>
    <cellStyle name="SAPBEXHLevel2 3 9 2" xfId="37892" xr:uid="{8C28C487-220E-473B-80FC-6E84FFDD7346}"/>
    <cellStyle name="SAPBEXHLevel2 30" xfId="20437" xr:uid="{6865E432-0830-41BA-BE0E-BEC17BE66B0C}"/>
    <cellStyle name="SAPBEXHLevel2 30 2" xfId="39635" xr:uid="{FD72CB68-8825-440C-B557-E60E37EACDAD}"/>
    <cellStyle name="SAPBEXHLevel2 31" xfId="22655" xr:uid="{0299E37E-8F8E-49B8-895E-BBA64D56F7BD}"/>
    <cellStyle name="SAPBEXHLevel2 31 2" xfId="41447" xr:uid="{5BA8F151-5A2E-4919-9798-1D0EA0A54A67}"/>
    <cellStyle name="SAPBEXHLevel2 32" xfId="23730" xr:uid="{B6C84B37-3451-40E2-A104-09489C5EF28A}"/>
    <cellStyle name="SAPBEXHLevel2 32 2" xfId="42514" xr:uid="{DAC79C38-4CAF-4D51-9BDB-FFD2DFDA02C6}"/>
    <cellStyle name="SAPBEXHLevel2 33" xfId="23550" xr:uid="{F2698EAE-516C-4986-B704-F586C23A8CEF}"/>
    <cellStyle name="SAPBEXHLevel2 33 2" xfId="42336" xr:uid="{7D6D1D09-7B6F-4284-955B-EFAC90B78575}"/>
    <cellStyle name="SAPBEXHLevel2 34" xfId="25739" xr:uid="{241EF49A-8E32-452E-92AB-667349E6AF30}"/>
    <cellStyle name="SAPBEXHLevel2 34 2" xfId="44514" xr:uid="{A00C9701-58BD-4077-9B32-C19FC49BE81A}"/>
    <cellStyle name="SAPBEXHLevel2 35" xfId="25914" xr:uid="{9BC9AB05-9644-4596-B959-9140278AB4DE}"/>
    <cellStyle name="SAPBEXHLevel2 35 2" xfId="44687" xr:uid="{95993126-C9E8-4565-9AC2-51E8C733A0B6}"/>
    <cellStyle name="SAPBEXHLevel2 36" xfId="26087" xr:uid="{48AB7408-0242-424C-822E-CB1E3D4693EA}"/>
    <cellStyle name="SAPBEXHLevel2 36 2" xfId="44859" xr:uid="{D839A4C2-D7D1-4CCE-B567-E643EA4FF99A}"/>
    <cellStyle name="SAPBEXHLevel2 37" xfId="23761" xr:uid="{DF1D2982-07B1-432B-BCB8-7775C76BFBCB}"/>
    <cellStyle name="SAPBEXHLevel2 37 2" xfId="42545" xr:uid="{8B1563FA-BEC2-4E99-AB3A-1B1C4E14EDB5}"/>
    <cellStyle name="SAPBEXHLevel2 38" xfId="23256" xr:uid="{0A09FB60-4915-4256-AA8C-50A82CAF7B0D}"/>
    <cellStyle name="SAPBEXHLevel2 38 2" xfId="42044" xr:uid="{A08223F6-8621-4C1F-8DFF-B6F5B0500A23}"/>
    <cellStyle name="SAPBEXHLevel2 39" xfId="26455" xr:uid="{105B57C7-E743-4C9E-9432-140CE1C2BC7A}"/>
    <cellStyle name="SAPBEXHLevel2 39 2" xfId="45226" xr:uid="{67EDF89C-6D6D-4A71-B493-363CF4761144}"/>
    <cellStyle name="SAPBEXHLevel2 4" xfId="2606" xr:uid="{59940EBA-0E61-474F-90FA-894F414F2C86}"/>
    <cellStyle name="SAPBEXHLevel2 4 10" xfId="18509" xr:uid="{9FB32C0A-02B7-408C-9DC7-C4DEBED3DE05}"/>
    <cellStyle name="SAPBEXHLevel2 4 10 2" xfId="37992" xr:uid="{36A84E4F-1421-4A7D-A822-D797C427A48C}"/>
    <cellStyle name="SAPBEXHLevel2 4 11" xfId="18261" xr:uid="{6306F71C-2A7E-4955-A339-B1C1800835F9}"/>
    <cellStyle name="SAPBEXHLevel2 4 11 2" xfId="37745" xr:uid="{81525971-46EF-42F8-BB89-33F3322F1264}"/>
    <cellStyle name="SAPBEXHLevel2 4 12" xfId="22132" xr:uid="{DE4ABDA2-FBB0-4D73-A48E-037187977BA2}"/>
    <cellStyle name="SAPBEXHLevel2 4 12 2" xfId="40928" xr:uid="{D8565FBC-6944-4C87-BA06-F71B5F5449D6}"/>
    <cellStyle name="SAPBEXHLevel2 4 13" xfId="22131" xr:uid="{7BF785E6-669B-4838-9B63-1ECC208A9BD1}"/>
    <cellStyle name="SAPBEXHLevel2 4 13 2" xfId="40927" xr:uid="{094DFE32-7DC3-4818-B067-E9D61DF647A2}"/>
    <cellStyle name="SAPBEXHLevel2 4 14" xfId="24300" xr:uid="{1B878A58-1206-4745-959B-4D2E7FF151D4}"/>
    <cellStyle name="SAPBEXHLevel2 4 14 2" xfId="43080" xr:uid="{AF6A21EF-3397-4042-B340-8E347DB43E63}"/>
    <cellStyle name="SAPBEXHLevel2 4 15" xfId="23475" xr:uid="{DC9F35E3-C71D-4A87-B41C-CD693EBB62B1}"/>
    <cellStyle name="SAPBEXHLevel2 4 15 2" xfId="42262" xr:uid="{1B9BE125-8C51-4EB8-854A-EFC6BF3C30CA}"/>
    <cellStyle name="SAPBEXHLevel2 4 16" xfId="23425" xr:uid="{274917C0-DFF3-4EDD-942A-D1E0FA61F7B9}"/>
    <cellStyle name="SAPBEXHLevel2 4 16 2" xfId="42213" xr:uid="{0777791B-65F3-46B3-80ED-57A24CFEC311}"/>
    <cellStyle name="SAPBEXHLevel2 4 17" xfId="24589" xr:uid="{88739758-D104-4C28-BECF-159AF074F24C}"/>
    <cellStyle name="SAPBEXHLevel2 4 17 2" xfId="43369" xr:uid="{12CFB94C-A5EA-4DD0-8895-05A98AE72AB3}"/>
    <cellStyle name="SAPBEXHLevel2 4 18" xfId="22826" xr:uid="{D6953D32-92E3-4362-924E-3383317B6917}"/>
    <cellStyle name="SAPBEXHLevel2 4 18 2" xfId="41617" xr:uid="{ED895065-B362-4D86-9E20-E54ACD1E19B5}"/>
    <cellStyle name="SAPBEXHLevel2 4 19" xfId="24356" xr:uid="{AEBF7DAE-9EE4-42AA-BA74-18AC2E242866}"/>
    <cellStyle name="SAPBEXHLevel2 4 19 2" xfId="43136" xr:uid="{349103C6-1CB8-4CCF-BBA6-26A16A21AB51}"/>
    <cellStyle name="SAPBEXHLevel2 4 2" xfId="4708" xr:uid="{E5078A60-CC00-4362-A2A4-4B2A3F21D701}"/>
    <cellStyle name="SAPBEXHLevel2 4 2 2" xfId="9367" xr:uid="{9AD06121-C0D4-4724-BE20-3CB7728A1817}"/>
    <cellStyle name="SAPBEXHLevel2 4 2 2 2" xfId="12429" xr:uid="{135D8C7E-E57A-4EC5-A904-A32827CD13F0}"/>
    <cellStyle name="SAPBEXHLevel2 4 2 2 2 2" xfId="37178" xr:uid="{146AD8B0-B45F-43CC-BE80-42F3C42894CE}"/>
    <cellStyle name="SAPBEXHLevel2 4 2 2 3" xfId="17689" xr:uid="{179D2844-9150-4B58-BCEB-9F24B1750479}"/>
    <cellStyle name="SAPBEXHLevel2 4 2 3" xfId="9741" xr:uid="{40D3740D-0515-47C3-BE6D-3940CA35898C}"/>
    <cellStyle name="SAPBEXHLevel2 4 2 3 2" xfId="12758" xr:uid="{FBCC51F5-59E4-4C25-A741-63E6A38BF7E7}"/>
    <cellStyle name="SAPBEXHLevel2 4 2 3 2 2" xfId="37518" xr:uid="{8DFE45EE-01C7-4863-AD24-9334822CE751}"/>
    <cellStyle name="SAPBEXHLevel2 4 2 3 3" xfId="18030" xr:uid="{56C40BE9-F9D0-4A7D-9C61-D139316FF027}"/>
    <cellStyle name="SAPBEXHLevel2 4 2 4" xfId="11070" xr:uid="{2502118E-6B18-46C8-B9B8-FAC58A34D8B4}"/>
    <cellStyle name="SAPBEXHLevel2 4 2 4 2" xfId="47551" xr:uid="{3F6877EC-CE19-4533-8FFE-47639FA333F9}"/>
    <cellStyle name="SAPBEXHLevel2 4 2 4 3" xfId="28800" xr:uid="{F597123E-A3F3-4846-AF51-5768D7540DA3}"/>
    <cellStyle name="SAPBEXHLevel2 4 2 5" xfId="34290" xr:uid="{C56285E9-210E-4367-BDCE-0AB25118C270}"/>
    <cellStyle name="SAPBEXHLevel2 4 2 6" xfId="15118" xr:uid="{D261C45D-2498-4EBA-AE17-398C0C61CD2E}"/>
    <cellStyle name="SAPBEXHLevel2 4 20" xfId="25736" xr:uid="{42096F07-9EDD-4EF2-9761-3DE4428A0A55}"/>
    <cellStyle name="SAPBEXHLevel2 4 20 2" xfId="44511" xr:uid="{0C7D710B-026D-4F0F-B5D4-05AC231F68C9}"/>
    <cellStyle name="SAPBEXHLevel2 4 21" xfId="25735" xr:uid="{37FCCF9C-AD56-4A73-930F-7255D67A67F6}"/>
    <cellStyle name="SAPBEXHLevel2 4 21 2" xfId="44510" xr:uid="{0EED20A0-1A4D-441B-B30B-12E925D1AD6A}"/>
    <cellStyle name="SAPBEXHLevel2 4 22" xfId="25695" xr:uid="{A20F91C3-BACC-4C81-9732-5D004B46F3D6}"/>
    <cellStyle name="SAPBEXHLevel2 4 22 2" xfId="44470" xr:uid="{1A819A76-5A61-4B65-AFEC-0F6318AC5ED0}"/>
    <cellStyle name="SAPBEXHLevel2 4 23" xfId="25351" xr:uid="{54A9568B-D75E-4D4C-A508-98E20FE2A028}"/>
    <cellStyle name="SAPBEXHLevel2 4 23 2" xfId="44127" xr:uid="{3ED23C26-4029-41DA-AFA4-D65C57A30D11}"/>
    <cellStyle name="SAPBEXHLevel2 4 24" xfId="27072" xr:uid="{1AE340A1-7BB5-4441-AB96-D4E188162F3B}"/>
    <cellStyle name="SAPBEXHLevel2 4 24 2" xfId="45823" xr:uid="{B28CC760-C775-4785-BAB8-86C8557E501E}"/>
    <cellStyle name="SAPBEXHLevel2 4 25" xfId="32321" xr:uid="{0D4C745A-8C76-4465-92DE-E00F650733E2}"/>
    <cellStyle name="SAPBEXHLevel2 4 26" xfId="31335" xr:uid="{975530B6-5CDD-49D6-8C12-63D28E2CED5B}"/>
    <cellStyle name="SAPBEXHLevel2 4 27" xfId="13325" xr:uid="{5EFCEDFB-2099-40BA-B967-355F77C35A6D}"/>
    <cellStyle name="SAPBEXHLevel2 4 3" xfId="9011" xr:uid="{913E14A6-ABBF-4917-B3A1-3EB0062D9736}"/>
    <cellStyle name="SAPBEXHLevel2 4 3 2" xfId="12247" xr:uid="{76E85B36-D634-4B54-8B71-E77638C42D03}"/>
    <cellStyle name="SAPBEXHLevel2 4 3 2 2" xfId="36860" xr:uid="{6C25CC59-C7C6-4205-BFC0-068EDD38C5E7}"/>
    <cellStyle name="SAPBEXHLevel2 4 3 3" xfId="17381" xr:uid="{1B375238-989C-4D0A-8765-E316E3A809F9}"/>
    <cellStyle name="SAPBEXHLevel2 4 4" xfId="19774" xr:uid="{FE954D0D-7B9E-48C4-816E-99109025DFAF}"/>
    <cellStyle name="SAPBEXHLevel2 4 4 2" xfId="39241" xr:uid="{D3C07383-B73D-4F23-BA89-CF8CCC544605}"/>
    <cellStyle name="SAPBEXHLevel2 4 5" xfId="18274" xr:uid="{2C6CA9B7-9614-442B-9AF3-01486A3EA55E}"/>
    <cellStyle name="SAPBEXHLevel2 4 5 2" xfId="37758" xr:uid="{83A3E204-6950-4776-87C7-9B4F4B331B09}"/>
    <cellStyle name="SAPBEXHLevel2 4 6" xfId="21140" xr:uid="{B9E51E21-04D8-45F2-B49E-968402433553}"/>
    <cellStyle name="SAPBEXHLevel2 4 6 2" xfId="39942" xr:uid="{00CA87EC-2490-42B0-A27D-DCE5083FB88E}"/>
    <cellStyle name="SAPBEXHLevel2 4 7" xfId="19436" xr:uid="{A4CAC8F0-EADA-4292-A798-4B9D7B283D0C}"/>
    <cellStyle name="SAPBEXHLevel2 4 7 2" xfId="38914" xr:uid="{B24BE6E0-C414-41BB-B104-4B3BE2CF701A}"/>
    <cellStyle name="SAPBEXHLevel2 4 8" xfId="18311" xr:uid="{D32CC459-24B9-4B7D-A6D9-5E02FC2E0BF8}"/>
    <cellStyle name="SAPBEXHLevel2 4 8 2" xfId="37795" xr:uid="{2868D2FB-8C54-43B3-83AE-53CFB385DE63}"/>
    <cellStyle name="SAPBEXHLevel2 4 9" xfId="21706" xr:uid="{B076B861-58F3-497D-93D8-54B2F46430FC}"/>
    <cellStyle name="SAPBEXHLevel2 4 9 2" xfId="40505" xr:uid="{B98FD12C-E8DF-4E6C-9EBE-8CCB19D5DCCD}"/>
    <cellStyle name="SAPBEXHLevel2 40" xfId="26540" xr:uid="{7713419A-052C-4A91-89FB-D7A6B4EBB9D5}"/>
    <cellStyle name="SAPBEXHLevel2 40 2" xfId="45310" xr:uid="{987FACA6-9E9F-41FE-BB12-384DF1952250}"/>
    <cellStyle name="SAPBEXHLevel2 41" xfId="26598" xr:uid="{225EE067-C3D2-43FC-9305-235DC0326EF8}"/>
    <cellStyle name="SAPBEXHLevel2 41 2" xfId="45368" xr:uid="{DD604F79-7649-4DA0-8784-BB4C92DADFA3}"/>
    <cellStyle name="SAPBEXHLevel2 42" xfId="31686" xr:uid="{854F4C5D-7A09-490C-83AB-BAC548889248}"/>
    <cellStyle name="SAPBEXHLevel2 43" xfId="31489" xr:uid="{AB5E71C7-9003-4FDA-B5FB-4685B5D308E8}"/>
    <cellStyle name="SAPBEXHLevel2 5" xfId="2828" xr:uid="{637403E7-50C0-4725-A21A-09E95476449C}"/>
    <cellStyle name="SAPBEXHLevel2 5 10" xfId="20097" xr:uid="{82C724EC-4CBB-46BB-B360-E3FB67C61B8C}"/>
    <cellStyle name="SAPBEXHLevel2 5 10 2" xfId="39408" xr:uid="{992962A5-4B57-40B8-B572-EC7F6F79B683}"/>
    <cellStyle name="SAPBEXHLevel2 5 11" xfId="19165" xr:uid="{31ADF330-77D1-4AA7-B7FF-52C31EFFF4CE}"/>
    <cellStyle name="SAPBEXHLevel2 5 11 2" xfId="38644" xr:uid="{95EF9FDF-0593-4380-B31B-264091F92B77}"/>
    <cellStyle name="SAPBEXHLevel2 5 12" xfId="22419" xr:uid="{BD0CB0B0-486A-4727-9E5A-AD840FFB005B}"/>
    <cellStyle name="SAPBEXHLevel2 5 12 2" xfId="41211" xr:uid="{6558DFE1-B72B-414D-A846-4CD21CDCC7D7}"/>
    <cellStyle name="SAPBEXHLevel2 5 13" xfId="20520" xr:uid="{C169989F-D115-48D6-9EF6-9AAABEFDE076}"/>
    <cellStyle name="SAPBEXHLevel2 5 13 2" xfId="39718" xr:uid="{9681EAAC-36F6-4A28-A0B9-FB5290DA8789}"/>
    <cellStyle name="SAPBEXHLevel2 5 14" xfId="22092" xr:uid="{D7C76D0E-C51A-4312-9CDF-B31FFD225B21}"/>
    <cellStyle name="SAPBEXHLevel2 5 14 2" xfId="40888" xr:uid="{1E350357-FD5B-4F15-8DBA-489843CB191E}"/>
    <cellStyle name="SAPBEXHLevel2 5 15" xfId="25008" xr:uid="{E7F32D13-3BDE-4B48-BB5F-5B82B3221813}"/>
    <cellStyle name="SAPBEXHLevel2 5 15 2" xfId="43785" xr:uid="{CF775BD4-C7BF-448F-9C81-942F8EF6897F}"/>
    <cellStyle name="SAPBEXHLevel2 5 16" xfId="25496" xr:uid="{6972C807-07D0-4581-9AF4-C4516D222C14}"/>
    <cellStyle name="SAPBEXHLevel2 5 16 2" xfId="44272" xr:uid="{101D04C7-6BBC-4B3B-A477-69800E153699}"/>
    <cellStyle name="SAPBEXHLevel2 5 17" xfId="23056" xr:uid="{2FB58C28-F9E8-43E8-BF1A-6BBEC4F57F2F}"/>
    <cellStyle name="SAPBEXHLevel2 5 17 2" xfId="41846" xr:uid="{227314A0-01A0-49BE-860A-B3326CFD7DD9}"/>
    <cellStyle name="SAPBEXHLevel2 5 18" xfId="25467" xr:uid="{1FA77459-863E-449A-A542-080EF9F70EDC}"/>
    <cellStyle name="SAPBEXHLevel2 5 18 2" xfId="44243" xr:uid="{FB6AA3EB-9751-4C14-8BDA-9A8439E11B2C}"/>
    <cellStyle name="SAPBEXHLevel2 5 19" xfId="23046" xr:uid="{273592F3-3275-46C0-BC0E-EFB2F2676D94}"/>
    <cellStyle name="SAPBEXHLevel2 5 19 2" xfId="41836" xr:uid="{34D23E0F-6CD3-494D-937B-ACAB420E2D81}"/>
    <cellStyle name="SAPBEXHLevel2 5 2" xfId="4915" xr:uid="{7942066B-6142-4083-8173-845C43066FBE}"/>
    <cellStyle name="SAPBEXHLevel2 5 2 2" xfId="11277" xr:uid="{0B111EEC-1CE2-4232-AE98-4268A4CB2204}"/>
    <cellStyle name="SAPBEXHLevel2 5 2 2 2" xfId="47758" xr:uid="{B739694B-C93D-4B52-B0B8-EB8A5E39C2E7}"/>
    <cellStyle name="SAPBEXHLevel2 5 2 2 3" xfId="29007" xr:uid="{79F38B32-9D6F-4371-A2E2-3104A56D2573}"/>
    <cellStyle name="SAPBEXHLevel2 5 2 3" xfId="34497" xr:uid="{2E889850-9F0E-4DAC-9913-7BE97845EC88}"/>
    <cellStyle name="SAPBEXHLevel2 5 2 4" xfId="15325" xr:uid="{608F7631-8CE5-4FC0-B679-405607AE8166}"/>
    <cellStyle name="SAPBEXHLevel2 5 20" xfId="26099" xr:uid="{E4AD353F-EE93-45A6-BA7D-53B93749AB9B}"/>
    <cellStyle name="SAPBEXHLevel2 5 20 2" xfId="44870" xr:uid="{A2DA887E-51FA-4271-9B27-9504AA741AB4}"/>
    <cellStyle name="SAPBEXHLevel2 5 21" xfId="24905" xr:uid="{37050CD2-8D7C-405B-AC90-DC2CFEBD291F}"/>
    <cellStyle name="SAPBEXHLevel2 5 21 2" xfId="43683" xr:uid="{38AE5009-6AE5-4B32-BD4D-EA91E72BF4FC}"/>
    <cellStyle name="SAPBEXHLevel2 5 22" xfId="25686" xr:uid="{F97A29C6-5864-4865-A379-A680134935AE}"/>
    <cellStyle name="SAPBEXHLevel2 5 22 2" xfId="44461" xr:uid="{E2F8D4C8-6B03-455F-A677-BD325A2E9EF2}"/>
    <cellStyle name="SAPBEXHLevel2 5 23" xfId="22868" xr:uid="{3FD7FF49-FA7F-467B-B752-E1872714306F}"/>
    <cellStyle name="SAPBEXHLevel2 5 23 2" xfId="41659" xr:uid="{F882B5AD-6E43-44EB-88A5-09D561F1977A}"/>
    <cellStyle name="SAPBEXHLevel2 5 24" xfId="23031" xr:uid="{A39FD8BC-05D5-48BB-9463-312F2B396ACE}"/>
    <cellStyle name="SAPBEXHLevel2 5 24 2" xfId="41821" xr:uid="{F9B32E56-8E7D-4E07-99FA-3DF7A4F27BBC}"/>
    <cellStyle name="SAPBEXHLevel2 5 25" xfId="32543" xr:uid="{D8628097-15A7-4B25-BA10-3D4854CB6F7D}"/>
    <cellStyle name="SAPBEXHLevel2 5 26" xfId="31021" xr:uid="{22A3F980-AF20-4E87-AFBB-5DC2EB64D1D5}"/>
    <cellStyle name="SAPBEXHLevel2 5 27" xfId="13546" xr:uid="{2E120B53-0D09-4AF9-B43D-6BC21A974553}"/>
    <cellStyle name="SAPBEXHLevel2 5 3" xfId="9314" xr:uid="{229B5C87-2F22-472D-88CA-40FF15EF6BAE}"/>
    <cellStyle name="SAPBEXHLevel2 5 3 2" xfId="12379" xr:uid="{46701B42-BDB5-4BA7-BCF3-7B05A054636D}"/>
    <cellStyle name="SAPBEXHLevel2 5 3 2 2" xfId="37128" xr:uid="{14F8CC7E-53B9-4B80-9F6A-97FCF3AA5F9A}"/>
    <cellStyle name="SAPBEXHLevel2 5 3 3" xfId="17639" xr:uid="{CE0B3C56-4D87-42BC-AE85-08A757C34CFD}"/>
    <cellStyle name="SAPBEXHLevel2 5 4" xfId="9691" xr:uid="{596D37DF-758C-4883-88E6-E38F74885038}"/>
    <cellStyle name="SAPBEXHLevel2 5 4 2" xfId="12708" xr:uid="{0C235FF7-6105-49D7-AAF1-60E27C3C86B9}"/>
    <cellStyle name="SAPBEXHLevel2 5 4 2 2" xfId="37468" xr:uid="{85CD99F0-E577-421A-B75D-608164E5ED02}"/>
    <cellStyle name="SAPBEXHLevel2 5 4 3" xfId="17980" xr:uid="{AAB80346-226B-425B-9A34-8156A893B9C3}"/>
    <cellStyle name="SAPBEXHLevel2 5 5" xfId="10232" xr:uid="{EBB18ADB-04B2-4EA3-B8F0-AAD71170A872}"/>
    <cellStyle name="SAPBEXHLevel2 5 5 2" xfId="39766" xr:uid="{6FB4A7D7-0E16-4394-A007-29FBED47209B}"/>
    <cellStyle name="SAPBEXHLevel2 5 5 3" xfId="20619" xr:uid="{4D7EBD3A-C010-4698-94DB-CE34F6956887}"/>
    <cellStyle name="SAPBEXHLevel2 5 6" xfId="21600" xr:uid="{18A93E5A-B63B-491B-AE06-3CF48FE536EB}"/>
    <cellStyle name="SAPBEXHLevel2 5 6 2" xfId="40401" xr:uid="{6553A854-71BE-4FCD-A5A9-397F679D8AC7}"/>
    <cellStyle name="SAPBEXHLevel2 5 7" xfId="18536" xr:uid="{58F08338-A73E-4CDB-B177-577049FDDC0F}"/>
    <cellStyle name="SAPBEXHLevel2 5 7 2" xfId="38019" xr:uid="{036AF772-85FA-4D71-87E8-2F3AEBC5A3FF}"/>
    <cellStyle name="SAPBEXHLevel2 5 8" xfId="18803" xr:uid="{12F254E1-6691-4E8F-9E67-699E9DEED5D3}"/>
    <cellStyle name="SAPBEXHLevel2 5 8 2" xfId="38284" xr:uid="{55C9BDE4-C1FE-4B99-9523-463BD67A0DD4}"/>
    <cellStyle name="SAPBEXHLevel2 5 9" xfId="18529" xr:uid="{3237299C-CBC2-4233-B618-A45F5F6ED019}"/>
    <cellStyle name="SAPBEXHLevel2 5 9 2" xfId="38012" xr:uid="{3B857D37-AF61-4F77-9B6C-1D234CE1E080}"/>
    <cellStyle name="SAPBEXHLevel2 6" xfId="3542" xr:uid="{D7F9B8C1-09F3-4677-9F58-F5AE5BB9BCDE}"/>
    <cellStyle name="SAPBEXHLevel2 6 2" xfId="5539" xr:uid="{1B6D8220-6C7B-4014-BDAA-E20C279F111E}"/>
    <cellStyle name="SAPBEXHLevel2 6 2 2" xfId="11696" xr:uid="{864B33E4-9FD3-4407-B9D8-E4D9C7C54D0B}"/>
    <cellStyle name="SAPBEXHLevel2 6 2 2 2" xfId="48381" xr:uid="{CC6A1A7D-C7D2-48B7-AF04-43E554D4A103}"/>
    <cellStyle name="SAPBEXHLevel2 6 2 2 3" xfId="29630" xr:uid="{9F7F6218-E96F-4648-B6F3-329F4BA3CB04}"/>
    <cellStyle name="SAPBEXHLevel2 6 2 3" xfId="35120" xr:uid="{08DE79CB-2306-4171-993C-07C57AAA28B6}"/>
    <cellStyle name="SAPBEXHLevel2 6 2 4" xfId="15948" xr:uid="{BBD4F51F-83BE-43F8-A90F-E22E388D91FA}"/>
    <cellStyle name="SAPBEXHLevel2 6 3" xfId="10666" xr:uid="{2665921F-9908-4E74-BAE0-C13A1DAB5A75}"/>
    <cellStyle name="SAPBEXHLevel2 6 3 2" xfId="46635" xr:uid="{1B8B2726-4CB5-4D1B-A1C3-9550CEB95A8C}"/>
    <cellStyle name="SAPBEXHLevel2 6 3 3" xfId="27884" xr:uid="{64298B5B-22A9-493B-BC7B-05E095DF385F}"/>
    <cellStyle name="SAPBEXHLevel2 6 4" xfId="33219" xr:uid="{D3D623AC-A16E-4344-9A91-C9BE153688A5}"/>
    <cellStyle name="SAPBEXHLevel2 6 5" xfId="14200" xr:uid="{867C21D0-798B-449A-B5F5-156536DAFD34}"/>
    <cellStyle name="SAPBEXHLevel2 7" xfId="2856" xr:uid="{AB219D40-2ED1-406A-B5B1-233715778A3D}"/>
    <cellStyle name="SAPBEXHLevel2 7 2" xfId="4941" xr:uid="{8877C684-C23C-45D5-8F53-6F3C93D43701}"/>
    <cellStyle name="SAPBEXHLevel2 7 2 2" xfId="11303" xr:uid="{A0929717-1B7E-472E-BE0F-DDB470545D1D}"/>
    <cellStyle name="SAPBEXHLevel2 7 2 2 2" xfId="47784" xr:uid="{9D348EBB-DE46-4A12-94F6-EC4CC0BAE74D}"/>
    <cellStyle name="SAPBEXHLevel2 7 2 2 3" xfId="29033" xr:uid="{15907904-B53B-432A-B6EF-8DC52D33B42D}"/>
    <cellStyle name="SAPBEXHLevel2 7 2 3" xfId="34523" xr:uid="{AE495B6C-7179-4401-A5C9-4C37E00B6CDD}"/>
    <cellStyle name="SAPBEXHLevel2 7 2 4" xfId="15351" xr:uid="{17739DAC-AD47-4C9B-9053-CB54AE71E732}"/>
    <cellStyle name="SAPBEXHLevel2 7 3" xfId="10259" xr:uid="{5E04C0F3-49C1-4B9D-9633-145E571ABADD}"/>
    <cellStyle name="SAPBEXHLevel2 7 3 2" xfId="46032" xr:uid="{B36F3273-24E8-4260-AB3B-7978DB840A77}"/>
    <cellStyle name="SAPBEXHLevel2 7 3 3" xfId="27281" xr:uid="{94D49B5C-5690-4515-8F6C-B7341A0A85B3}"/>
    <cellStyle name="SAPBEXHLevel2 7 4" xfId="32571" xr:uid="{39A3EEC1-A19D-4E38-A79D-CC1F49282113}"/>
    <cellStyle name="SAPBEXHLevel2 7 5" xfId="13573" xr:uid="{A942CDB9-1403-4ABD-AFB3-AF69E0001A52}"/>
    <cellStyle name="SAPBEXHLevel2 8" xfId="2809" xr:uid="{B7269EC4-95D1-4454-BAA1-DEDF19B33F15}"/>
    <cellStyle name="SAPBEXHLevel2 8 2" xfId="4896" xr:uid="{63278504-4182-4C9B-86EE-A7CF1AF9CC54}"/>
    <cellStyle name="SAPBEXHLevel2 8 2 2" xfId="11258" xr:uid="{2415687F-1684-491F-8AE5-2B58412CD04F}"/>
    <cellStyle name="SAPBEXHLevel2 8 2 2 2" xfId="47739" xr:uid="{63ED06D0-E868-480A-9281-958957F55CEA}"/>
    <cellStyle name="SAPBEXHLevel2 8 2 2 3" xfId="28988" xr:uid="{5320074B-F7CF-4157-A473-0EC8A7FC849E}"/>
    <cellStyle name="SAPBEXHLevel2 8 2 3" xfId="34478" xr:uid="{E47383DE-AD97-4937-8086-06C4DA757C37}"/>
    <cellStyle name="SAPBEXHLevel2 8 2 4" xfId="15306" xr:uid="{B4364C4C-3D62-4563-8C24-2699ECDABDF0}"/>
    <cellStyle name="SAPBEXHLevel2 8 3" xfId="10214" xr:uid="{6E73A156-CF25-4484-9B9F-C85C31E12025}"/>
    <cellStyle name="SAPBEXHLevel2 8 3 2" xfId="45988" xr:uid="{EC2BF8DD-AB46-404C-8D6B-C5BBE4FB8AE4}"/>
    <cellStyle name="SAPBEXHLevel2 8 3 3" xfId="27237" xr:uid="{785ED763-DE21-49DB-9535-9F3F05ABB602}"/>
    <cellStyle name="SAPBEXHLevel2 8 4" xfId="32524" xr:uid="{089362F1-436B-4F51-8F03-096FD1FFB5BD}"/>
    <cellStyle name="SAPBEXHLevel2 8 5" xfId="13527" xr:uid="{6A428A9A-432A-4F14-8866-691EAC5EA326}"/>
    <cellStyle name="SAPBEXHLevel2 9" xfId="2615" xr:uid="{9D9C56CD-1BB3-409B-8CC8-4759BFDA30A7}"/>
    <cellStyle name="SAPBEXHLevel2 9 2" xfId="4717" xr:uid="{A1F0F2BD-E5A6-4A21-AE6A-CA9807A96C9F}"/>
    <cellStyle name="SAPBEXHLevel2 9 2 2" xfId="11079" xr:uid="{B2926A4D-7C58-4B3F-9D52-28CA1C9806EB}"/>
    <cellStyle name="SAPBEXHLevel2 9 2 2 2" xfId="47560" xr:uid="{9B91FE19-49C6-4222-96E3-2EFF7C6A9B8D}"/>
    <cellStyle name="SAPBEXHLevel2 9 2 2 3" xfId="28809" xr:uid="{0B9BA484-2312-43C7-854C-0524A32E0004}"/>
    <cellStyle name="SAPBEXHLevel2 9 2 3" xfId="34299" xr:uid="{57025CA7-F436-4B9D-A811-BFD167BFED6D}"/>
    <cellStyle name="SAPBEXHLevel2 9 2 4" xfId="15127" xr:uid="{63153DD9-3BF0-42C0-B11A-4F3835E047DF}"/>
    <cellStyle name="SAPBEXHLevel2 9 3" xfId="10086" xr:uid="{16754362-B990-4A31-93FE-BDA736632C53}"/>
    <cellStyle name="SAPBEXHLevel2 9 3 2" xfId="45832" xr:uid="{1F7F4974-54DE-439F-BB60-5B6B13306894}"/>
    <cellStyle name="SAPBEXHLevel2 9 3 3" xfId="27081" xr:uid="{12AFC550-5446-4BF1-AA7B-938A9A1DA834}"/>
    <cellStyle name="SAPBEXHLevel2 9 4" xfId="32330" xr:uid="{2BC7743A-0CCC-4C23-A07B-1C8A4F42E158}"/>
    <cellStyle name="SAPBEXHLevel2 9 5" xfId="13334" xr:uid="{DD831640-7D35-4731-BC76-85DAF11BBD44}"/>
    <cellStyle name="SAPBEXHLevel2X" xfId="1299" xr:uid="{A2D42B58-B01E-458B-9B96-DB40146E5E57}"/>
    <cellStyle name="SAPBEXHLevel2X 10" xfId="3516" xr:uid="{3BA0C7F0-101C-4D50-A478-475B5C87DB29}"/>
    <cellStyle name="SAPBEXHLevel2X 10 2" xfId="5516" xr:uid="{7C5FD53B-CCF7-4A4A-8BFA-1FBA372ACB85}"/>
    <cellStyle name="SAPBEXHLevel2X 10 2 2" xfId="11673" xr:uid="{ED9FAE25-25DF-4074-A0CC-925097D2F1F9}"/>
    <cellStyle name="SAPBEXHLevel2X 10 2 2 2" xfId="48358" xr:uid="{E1EA52A7-8791-409D-B928-DEC59D68619B}"/>
    <cellStyle name="SAPBEXHLevel2X 10 2 2 3" xfId="29607" xr:uid="{F1A1A52D-4533-456C-A9C1-CF689CCF1B77}"/>
    <cellStyle name="SAPBEXHLevel2X 10 2 3" xfId="35097" xr:uid="{BD39C777-FC49-4BA0-B4D7-AE5D0A16044C}"/>
    <cellStyle name="SAPBEXHLevel2X 10 2 4" xfId="15925" xr:uid="{07401017-37E7-4986-881E-C44B5EED2FD0}"/>
    <cellStyle name="SAPBEXHLevel2X 10 3" xfId="10641" xr:uid="{0E853F7F-7881-4073-B5D4-101BADD5F3C2}"/>
    <cellStyle name="SAPBEXHLevel2X 10 3 2" xfId="46610" xr:uid="{11ECE679-A52C-4D0A-86AA-E34E6E9CBA02}"/>
    <cellStyle name="SAPBEXHLevel2X 10 3 3" xfId="27859" xr:uid="{4C3F510E-A258-4F83-90E9-73C4B5FC0C6E}"/>
    <cellStyle name="SAPBEXHLevel2X 10 4" xfId="33193" xr:uid="{D2FD7237-770E-4C7A-AD5B-DA5F1F3C473C}"/>
    <cellStyle name="SAPBEXHLevel2X 10 5" xfId="14175" xr:uid="{E656EE59-17B1-4AAC-85E9-49CDC514F30A}"/>
    <cellStyle name="SAPBEXHLevel2X 11" xfId="2587" xr:uid="{C6AAE2CF-84E2-461E-BEE3-40B19979D7B9}"/>
    <cellStyle name="SAPBEXHLevel2X 11 2" xfId="4690" xr:uid="{46016ED7-2267-4FE2-9A8C-B2226CDB76A6}"/>
    <cellStyle name="SAPBEXHLevel2X 11 2 2" xfId="11052" xr:uid="{0BEE5892-3FF3-47A0-87F2-9548E35447D0}"/>
    <cellStyle name="SAPBEXHLevel2X 11 2 2 2" xfId="47533" xr:uid="{122E6D32-E5A1-495D-BD74-9BD8507E9AFF}"/>
    <cellStyle name="SAPBEXHLevel2X 11 2 2 3" xfId="28782" xr:uid="{3FEE5DB5-9018-427C-8EA4-58E68217C058}"/>
    <cellStyle name="SAPBEXHLevel2X 11 2 3" xfId="34272" xr:uid="{035F3DDC-3B03-4C2A-A3C4-6987B09D1934}"/>
    <cellStyle name="SAPBEXHLevel2X 11 2 4" xfId="15100" xr:uid="{B54D365F-5A73-4C13-B35F-40E259D285A9}"/>
    <cellStyle name="SAPBEXHLevel2X 11 3" xfId="10063" xr:uid="{6176B50B-B650-49B1-8685-7CA7E85A4E6B}"/>
    <cellStyle name="SAPBEXHLevel2X 11 3 2" xfId="45805" xr:uid="{2C725B40-6DD8-43E9-A728-B7EF6CB7B7AD}"/>
    <cellStyle name="SAPBEXHLevel2X 11 3 3" xfId="27054" xr:uid="{6585AD7A-9647-4B43-814F-1891AE08417F}"/>
    <cellStyle name="SAPBEXHLevel2X 11 4" xfId="32302" xr:uid="{D044F720-4808-444A-BCCA-61AC560F54DA}"/>
    <cellStyle name="SAPBEXHLevel2X 11 5" xfId="13307" xr:uid="{E4E2EE6A-3231-457A-A95D-753E67717420}"/>
    <cellStyle name="SAPBEXHLevel2X 12" xfId="3060" xr:uid="{ACE46AD3-F917-49D8-B295-1AC22A8E21A7}"/>
    <cellStyle name="SAPBEXHLevel2X 12 2" xfId="5133" xr:uid="{352F8505-7CD5-4345-9870-964E6AC38A34}"/>
    <cellStyle name="SAPBEXHLevel2X 12 2 2" xfId="11447" xr:uid="{AE8F1CE4-D1FB-4C27-A5FA-C344BBF8DA8D}"/>
    <cellStyle name="SAPBEXHLevel2X 12 2 2 2" xfId="47976" xr:uid="{BBAD1ACC-B3CD-4E57-80B3-81B94684F682}"/>
    <cellStyle name="SAPBEXHLevel2X 12 2 2 3" xfId="29225" xr:uid="{C0091FC8-F1EA-407F-A64E-0155D39E1C7C}"/>
    <cellStyle name="SAPBEXHLevel2X 12 2 3" xfId="34715" xr:uid="{339719EF-3E5B-48D2-BC8B-E6903CE18588}"/>
    <cellStyle name="SAPBEXHLevel2X 12 2 4" xfId="15543" xr:uid="{1F3465CC-C6B8-43E8-8BD1-9562F518D741}"/>
    <cellStyle name="SAPBEXHLevel2X 12 3" xfId="10404" xr:uid="{70B8BE80-0D78-4B3C-8C6F-DD6F602DCF50}"/>
    <cellStyle name="SAPBEXHLevel2X 12 3 2" xfId="46220" xr:uid="{19AA5353-D005-44CF-A441-E23C1C92B029}"/>
    <cellStyle name="SAPBEXHLevel2X 12 3 3" xfId="27469" xr:uid="{E0BE73B6-8656-46CB-9D33-3B108431A509}"/>
    <cellStyle name="SAPBEXHLevel2X 12 4" xfId="32774" xr:uid="{2B928803-F0E2-4D27-96FF-D594A3AAF883}"/>
    <cellStyle name="SAPBEXHLevel2X 12 5" xfId="13773" xr:uid="{513A32E8-7CD3-4E6F-A19C-F92925860625}"/>
    <cellStyle name="SAPBEXHLevel2X 13" xfId="2787" xr:uid="{5BD9ECA6-98C5-47D2-A37B-ED4F5E253FC5}"/>
    <cellStyle name="SAPBEXHLevel2X 13 2" xfId="4874" xr:uid="{24EE59CF-4225-4C2A-9710-3EDBAE24C7C9}"/>
    <cellStyle name="SAPBEXHLevel2X 13 2 2" xfId="11236" xr:uid="{222C9754-EEA2-4292-93AA-4A2A15EB973D}"/>
    <cellStyle name="SAPBEXHLevel2X 13 2 2 2" xfId="47717" xr:uid="{5DD707E8-D8F3-420A-9705-24EB05D72AEC}"/>
    <cellStyle name="SAPBEXHLevel2X 13 2 2 3" xfId="28966" xr:uid="{6264F7BA-4CBC-4A9E-A2DD-F347BC56DCE0}"/>
    <cellStyle name="SAPBEXHLevel2X 13 2 3" xfId="34456" xr:uid="{C2926D0F-C45A-4C4C-85CD-B1F1E0EEDCA7}"/>
    <cellStyle name="SAPBEXHLevel2X 13 2 4" xfId="15284" xr:uid="{911A1F80-03D4-4439-BBA3-ECF47B245EA0}"/>
    <cellStyle name="SAPBEXHLevel2X 13 3" xfId="10205" xr:uid="{EF9CC425-7248-495C-909C-7A04A67CC576}"/>
    <cellStyle name="SAPBEXHLevel2X 13 3 2" xfId="45967" xr:uid="{A65D0638-E2AF-45A0-AC3A-BC6291733E97}"/>
    <cellStyle name="SAPBEXHLevel2X 13 3 3" xfId="27216" xr:uid="{B0A28FEC-758F-4A9E-84CA-3E076B58E209}"/>
    <cellStyle name="SAPBEXHLevel2X 13 4" xfId="32502" xr:uid="{1FC31ECC-4BAE-4C54-AB2D-5E68AF718933}"/>
    <cellStyle name="SAPBEXHLevel2X 13 5" xfId="13505" xr:uid="{873541A4-D42D-4F37-A86C-106FC80AB824}"/>
    <cellStyle name="SAPBEXHLevel2X 14" xfId="2625" xr:uid="{62A5CC1E-72D3-44FF-8A28-7C9CB1B440F5}"/>
    <cellStyle name="SAPBEXHLevel2X 14 2" xfId="10096" xr:uid="{B14306A1-13B5-45FE-92B2-CB6D09CBA501}"/>
    <cellStyle name="SAPBEXHLevel2X 14 2 2" xfId="45842" xr:uid="{9A03C1A9-5386-4196-A628-D9C005A29B19}"/>
    <cellStyle name="SAPBEXHLevel2X 14 2 3" xfId="27091" xr:uid="{27507C94-05F5-4A7E-BFF1-D2456A79A2B3}"/>
    <cellStyle name="SAPBEXHLevel2X 14 3" xfId="32340" xr:uid="{C8F1E2F4-FE85-4C73-8DAE-317C29B5E980}"/>
    <cellStyle name="SAPBEXHLevel2X 14 4" xfId="13344" xr:uid="{1F400F85-EBC3-4FEE-A913-F90A40B84F36}"/>
    <cellStyle name="SAPBEXHLevel2X 15" xfId="4211" xr:uid="{55724047-DBEF-4B74-8F64-5D415F5CC32E}"/>
    <cellStyle name="SAPBEXHLevel2X 15 2" xfId="5989" xr:uid="{C7C5AC9C-1480-4F36-8135-22F62A579DD9}"/>
    <cellStyle name="SAPBEXHLevel2X 15 2 2" xfId="11907" xr:uid="{57301018-E14F-45C6-AAB2-431653FFAAAB}"/>
    <cellStyle name="SAPBEXHLevel2X 15 2 2 2" xfId="48825" xr:uid="{FAA405B9-F69D-4A99-B02E-102F8A1E2CFC}"/>
    <cellStyle name="SAPBEXHLevel2X 15 2 2 3" xfId="30074" xr:uid="{B685D28D-C012-4167-95CA-D18F12924BC7}"/>
    <cellStyle name="SAPBEXHLevel2X 15 2 3" xfId="35566" xr:uid="{604AA0F3-810E-4B31-B200-847DEC562090}"/>
    <cellStyle name="SAPBEXHLevel2X 15 2 4" xfId="16392" xr:uid="{210914C9-7703-450E-94EB-667F24CACAAC}"/>
    <cellStyle name="SAPBEXHLevel2X 15 3" xfId="10909" xr:uid="{C9C2E95C-5E76-415E-81A8-635EA357E7E6}"/>
    <cellStyle name="SAPBEXHLevel2X 15 3 2" xfId="47110" xr:uid="{469BA1D7-8F5E-4FDE-B0BB-BA9787833A31}"/>
    <cellStyle name="SAPBEXHLevel2X 15 3 3" xfId="28359" xr:uid="{923BA6D1-A1A9-4329-9CB3-EE065B3E7373}"/>
    <cellStyle name="SAPBEXHLevel2X 15 4" xfId="33822" xr:uid="{A007A3A7-8CE5-4F3E-A28B-5C8DB96B7579}"/>
    <cellStyle name="SAPBEXHLevel2X 15 5" xfId="14677" xr:uid="{179436E1-8C93-42EA-8E20-7A23E5958312}"/>
    <cellStyle name="SAPBEXHLevel2X 16" xfId="6032" xr:uid="{9CF945DB-B97D-4B83-867C-965F9637FE15}"/>
    <cellStyle name="SAPBEXHLevel2X 16 2" xfId="11931" xr:uid="{92E02391-19AA-4F24-A61F-0A3B4818732F}"/>
    <cellStyle name="SAPBEXHLevel2X 16 2 2" xfId="48863" xr:uid="{927748BB-3163-4EFA-98CF-19D4D472CF96}"/>
    <cellStyle name="SAPBEXHLevel2X 16 2 3" xfId="30112" xr:uid="{46543C70-A3E8-4F37-BB6B-B516E1A6D3B3}"/>
    <cellStyle name="SAPBEXHLevel2X 16 3" xfId="35605" xr:uid="{A665F470-F68A-48C2-B866-67E1749368C4}"/>
    <cellStyle name="SAPBEXHLevel2X 16 4" xfId="16430" xr:uid="{2AE3691C-8113-48DF-ADEB-B0E8D8D48135}"/>
    <cellStyle name="SAPBEXHLevel2X 17" xfId="7986" xr:uid="{825FF5E8-9CD8-4CCF-9DA2-B7585BC99E5E}"/>
    <cellStyle name="SAPBEXHLevel2X 17 2" xfId="11980" xr:uid="{C731ABD0-2070-4DE6-A857-6C4FCE11345F}"/>
    <cellStyle name="SAPBEXHLevel2X 17 2 2" xfId="49340" xr:uid="{57126B99-7699-45CB-A7E0-4095E85CE056}"/>
    <cellStyle name="SAPBEXHLevel2X 17 2 3" xfId="30592" xr:uid="{64E7DE4A-5283-420B-946D-3399D3BD327E}"/>
    <cellStyle name="SAPBEXHLevel2X 17 3" xfId="36307" xr:uid="{CE48A1A1-53FB-4760-8AE2-00257D5A80BE}"/>
    <cellStyle name="SAPBEXHLevel2X 17 4" xfId="16912" xr:uid="{3975A5C9-4029-4833-8166-9D4CC4ADD5EC}"/>
    <cellStyle name="SAPBEXHLevel2X 18" xfId="8186" xr:uid="{C63C1867-D6FD-4AB0-864A-1E2C1437E4C0}"/>
    <cellStyle name="SAPBEXHLevel2X 18 2" xfId="12033" xr:uid="{E08A0AC6-71B4-472B-9E41-3AEEE8B66190}"/>
    <cellStyle name="SAPBEXHLevel2X 18 2 2" xfId="49395" xr:uid="{93717057-6E2C-4270-8EA7-F5C554BD10B7}"/>
    <cellStyle name="SAPBEXHLevel2X 18 2 3" xfId="30647" xr:uid="{694D8785-E64F-424B-9736-FE352B96DCCD}"/>
    <cellStyle name="SAPBEXHLevel2X 18 3" xfId="36392" xr:uid="{6B0B341E-C25B-49B1-A455-F5B78308B22F}"/>
    <cellStyle name="SAPBEXHLevel2X 18 4" xfId="16967" xr:uid="{47CFE7C9-796C-468F-9D28-C302F7683131}"/>
    <cellStyle name="SAPBEXHLevel2X 19" xfId="8732" xr:uid="{6EB02E4F-337F-4DD2-94B4-6F0D423D1061}"/>
    <cellStyle name="SAPBEXHLevel2X 19 2" xfId="12145" xr:uid="{C31EB446-A029-423F-A686-95A3194ED7D4}"/>
    <cellStyle name="SAPBEXHLevel2X 19 2 2" xfId="36654" xr:uid="{14FE1563-AD7C-4C70-A1BF-A7252CFF5D45}"/>
    <cellStyle name="SAPBEXHLevel2X 19 3" xfId="17194" xr:uid="{DD65A046-0408-4FE1-BCC9-B60CE79B29F8}"/>
    <cellStyle name="SAPBEXHLevel2X 2" xfId="1414" xr:uid="{84125391-1952-4AD3-A213-3740935FC2F0}"/>
    <cellStyle name="SAPBEXHLevel2X 2 10" xfId="3720" xr:uid="{238E8433-5ABF-4CAE-AE22-B1B51748B97A}"/>
    <cellStyle name="SAPBEXHLevel2X 2 10 2" xfId="5696" xr:uid="{F2910127-B582-4B8A-B15E-BF7D69CC914E}"/>
    <cellStyle name="SAPBEXHLevel2X 2 10 2 2" xfId="11850" xr:uid="{4E5AC4A6-F96F-4CB5-BD2F-D1845D837F3C}"/>
    <cellStyle name="SAPBEXHLevel2X 2 10 2 2 2" xfId="48536" xr:uid="{66112331-6D91-409F-A855-C2A0B742F487}"/>
    <cellStyle name="SAPBEXHLevel2X 2 10 2 2 3" xfId="29785" xr:uid="{69413FC4-EFD9-490E-A561-539DAB1D4EE6}"/>
    <cellStyle name="SAPBEXHLevel2X 2 10 2 3" xfId="35276" xr:uid="{475C5DD0-F17F-4C7E-BBF6-717B64A4DF0E}"/>
    <cellStyle name="SAPBEXHLevel2X 2 10 2 4" xfId="16103" xr:uid="{3E3FB76D-0801-4647-B831-D4AFE653FB25}"/>
    <cellStyle name="SAPBEXHLevel2X 2 10 3" xfId="10839" xr:uid="{7CC4D535-DA10-4314-BD79-E61020BD5FFF}"/>
    <cellStyle name="SAPBEXHLevel2X 2 10 3 2" xfId="46809" xr:uid="{02E5D7F9-2390-4643-8978-A734EFE68966}"/>
    <cellStyle name="SAPBEXHLevel2X 2 10 3 3" xfId="28058" xr:uid="{13EFAABB-8D1C-44E2-852F-48BC37B3FED7}"/>
    <cellStyle name="SAPBEXHLevel2X 2 10 4" xfId="33396" xr:uid="{156769C8-D9F1-4D58-B2C4-FEEBBDA830E3}"/>
    <cellStyle name="SAPBEXHLevel2X 2 10 5" xfId="14375" xr:uid="{1F7C7225-1941-4108-A92F-C680B8F67BC8}"/>
    <cellStyle name="SAPBEXHLevel2X 2 11" xfId="3710" xr:uid="{79E8CD3B-3892-4172-9F16-6039211F7EF6}"/>
    <cellStyle name="SAPBEXHLevel2X 2 11 2" xfId="5687" xr:uid="{8C8DD980-D714-464C-AD0B-00ED1DBC92F0}"/>
    <cellStyle name="SAPBEXHLevel2X 2 11 2 2" xfId="11841" xr:uid="{FCCC4953-FFA9-4738-9CE9-A862A6FB9824}"/>
    <cellStyle name="SAPBEXHLevel2X 2 11 2 2 2" xfId="48527" xr:uid="{523C4FC8-AA80-431B-9DCC-F70985AA3CE1}"/>
    <cellStyle name="SAPBEXHLevel2X 2 11 2 2 3" xfId="29776" xr:uid="{39EDBF9D-D466-4531-B669-3B06C998B5D9}"/>
    <cellStyle name="SAPBEXHLevel2X 2 11 2 3" xfId="35267" xr:uid="{2D0733FC-61DC-4C1D-852D-5A12F0D0B7E5}"/>
    <cellStyle name="SAPBEXHLevel2X 2 11 2 4" xfId="16094" xr:uid="{77D52D6D-D3EA-4E99-A634-A13D305B9EDD}"/>
    <cellStyle name="SAPBEXHLevel2X 2 11 3" xfId="10829" xr:uid="{30E2C7C7-A118-4288-A453-F13006B6C4F6}"/>
    <cellStyle name="SAPBEXHLevel2X 2 11 3 2" xfId="46799" xr:uid="{8905A591-0A8F-4076-88DE-7AE5F65358F7}"/>
    <cellStyle name="SAPBEXHLevel2X 2 11 3 3" xfId="28048" xr:uid="{6B539D05-0257-4B09-94D2-A6B0925A6E7D}"/>
    <cellStyle name="SAPBEXHLevel2X 2 11 4" xfId="33386" xr:uid="{C531C78F-CF16-485C-9FD2-4A6E43B6567D}"/>
    <cellStyle name="SAPBEXHLevel2X 2 11 5" xfId="14365" xr:uid="{2DC20013-145B-44E4-91A3-2563696EC100}"/>
    <cellStyle name="SAPBEXHLevel2X 2 12" xfId="2596" xr:uid="{16B825F4-F710-4FBE-B449-F0E626031219}"/>
    <cellStyle name="SAPBEXHLevel2X 2 12 2" xfId="4698" xr:uid="{77C4A1DA-0998-4A08-85BE-9E309433A0AD}"/>
    <cellStyle name="SAPBEXHLevel2X 2 12 2 2" xfId="11060" xr:uid="{18ED23C7-9195-4F7E-A87E-20D773AF8AF2}"/>
    <cellStyle name="SAPBEXHLevel2X 2 12 2 2 2" xfId="47541" xr:uid="{A3568630-A2CC-4EB8-8020-A8CC12166393}"/>
    <cellStyle name="SAPBEXHLevel2X 2 12 2 2 3" xfId="28790" xr:uid="{D2583B9C-CE12-4EA9-A091-E9B258B47B95}"/>
    <cellStyle name="SAPBEXHLevel2X 2 12 2 3" xfId="34280" xr:uid="{01FFF647-0E01-4573-95F9-C948FF7436C2}"/>
    <cellStyle name="SAPBEXHLevel2X 2 12 2 4" xfId="15108" xr:uid="{44F7B962-F2A3-4C93-B2B6-736890620DA1}"/>
    <cellStyle name="SAPBEXHLevel2X 2 12 3" xfId="10071" xr:uid="{8605DDA6-3A0E-4CDB-8B1D-4D20D08D8E14}"/>
    <cellStyle name="SAPBEXHLevel2X 2 12 3 2" xfId="45813" xr:uid="{B3B59386-9A6D-4C88-AA82-59754FA361DE}"/>
    <cellStyle name="SAPBEXHLevel2X 2 12 3 3" xfId="27062" xr:uid="{34E955C0-4236-4B39-B7F6-A0D30B86E90F}"/>
    <cellStyle name="SAPBEXHLevel2X 2 12 4" xfId="32311" xr:uid="{89404CCC-D696-48A7-BBC0-0CB7D01D1543}"/>
    <cellStyle name="SAPBEXHLevel2X 2 12 5" xfId="13315" xr:uid="{44593987-A835-4494-9BCB-2E73ABA6007F}"/>
    <cellStyle name="SAPBEXHLevel2X 2 13" xfId="3738" xr:uid="{51D82F7D-4D0D-4CED-9E2B-1105D20E90CD}"/>
    <cellStyle name="SAPBEXHLevel2X 2 13 2" xfId="10857" xr:uid="{F53B7B2F-1356-4E33-BDFD-00AF94A2BE34}"/>
    <cellStyle name="SAPBEXHLevel2X 2 13 2 2" xfId="46827" xr:uid="{58E3D5FF-73C2-4E9E-AFC1-72C65F7BFCD6}"/>
    <cellStyle name="SAPBEXHLevel2X 2 13 2 3" xfId="28076" xr:uid="{5F5769D5-8EB3-4645-BAF5-B34A95E65019}"/>
    <cellStyle name="SAPBEXHLevel2X 2 13 3" xfId="33414" xr:uid="{82BBCB55-4854-4358-A876-6DBE6AC5880C}"/>
    <cellStyle name="SAPBEXHLevel2X 2 13 4" xfId="14393" xr:uid="{467743FA-B441-4F89-8B7F-A75095AC6C1F}"/>
    <cellStyle name="SAPBEXHLevel2X 2 14" xfId="4355" xr:uid="{3E749D48-CFE1-4CF1-AAB1-699867CAC127}"/>
    <cellStyle name="SAPBEXHLevel2X 2 14 2" xfId="10942" xr:uid="{1C32BC86-E045-4F36-B295-D4F989D971A2}"/>
    <cellStyle name="SAPBEXHLevel2X 2 14 2 2" xfId="47198" xr:uid="{B9B1E671-E950-44F0-BC47-53CC581F85EB}"/>
    <cellStyle name="SAPBEXHLevel2X 2 14 2 3" xfId="28447" xr:uid="{426DD9F1-4E90-479A-B15F-91EB1A004486}"/>
    <cellStyle name="SAPBEXHLevel2X 2 14 3" xfId="33937" xr:uid="{EB97C516-2E09-43F4-83D0-F34FC54141BF}"/>
    <cellStyle name="SAPBEXHLevel2X 2 14 4" xfId="14765" xr:uid="{B7342C86-7783-4BB8-83A7-714D6D52C657}"/>
    <cellStyle name="SAPBEXHLevel2X 2 15" xfId="7987" xr:uid="{D2E5450F-0DF8-49B2-B66E-86C6C13984B1}"/>
    <cellStyle name="SAPBEXHLevel2X 2 15 2" xfId="11981" xr:uid="{ACCED165-5F17-43CC-B2AE-BDAE3A58A30F}"/>
    <cellStyle name="SAPBEXHLevel2X 2 15 2 2" xfId="49341" xr:uid="{D16F092D-A66D-42D9-8AE4-9ACA624C5068}"/>
    <cellStyle name="SAPBEXHLevel2X 2 15 2 3" xfId="30593" xr:uid="{8F0B55E9-FC59-478E-B94D-5822A7633649}"/>
    <cellStyle name="SAPBEXHLevel2X 2 15 3" xfId="36308" xr:uid="{9EEA2272-E8DD-467D-A631-1D088E673AF2}"/>
    <cellStyle name="SAPBEXHLevel2X 2 15 4" xfId="16913" xr:uid="{789E3201-7D73-484E-8207-AEDABF3C9B9D}"/>
    <cellStyle name="SAPBEXHLevel2X 2 16" xfId="8187" xr:uid="{A178D280-808B-43E7-BFA4-715354D3C31F}"/>
    <cellStyle name="SAPBEXHLevel2X 2 16 2" xfId="12034" xr:uid="{42811B27-3799-42C5-A41F-F15BC191A529}"/>
    <cellStyle name="SAPBEXHLevel2X 2 16 2 2" xfId="49396" xr:uid="{E8BB4024-3A1E-4C66-A1EB-258198654D92}"/>
    <cellStyle name="SAPBEXHLevel2X 2 16 2 3" xfId="30648" xr:uid="{A56C0798-2C72-4F26-9A49-557D77B93B02}"/>
    <cellStyle name="SAPBEXHLevel2X 2 16 3" xfId="36393" xr:uid="{61376F2F-FBA8-44CB-B1F9-9F98E497A071}"/>
    <cellStyle name="SAPBEXHLevel2X 2 16 4" xfId="16968" xr:uid="{9B6BBD40-3601-47CC-A4F1-92A61830A3A0}"/>
    <cellStyle name="SAPBEXHLevel2X 2 17" xfId="8834" xr:uid="{9649BAB6-46B7-466A-BD09-3F95B17FD160}"/>
    <cellStyle name="SAPBEXHLevel2X 2 17 2" xfId="12208" xr:uid="{957F6D4F-1051-4424-8248-ABB2081555DB}"/>
    <cellStyle name="SAPBEXHLevel2X 2 17 2 2" xfId="36728" xr:uid="{CE9429EE-4E60-45C5-A83A-FEAFC69FAE20}"/>
    <cellStyle name="SAPBEXHLevel2X 2 17 3" xfId="17266" xr:uid="{140494B1-36E1-4300-87EF-607976B31A80}"/>
    <cellStyle name="SAPBEXHLevel2X 2 18" xfId="9578" xr:uid="{F18B615B-D6EE-46A3-9FB4-7B0D6B156243}"/>
    <cellStyle name="SAPBEXHLevel2X 2 18 2" xfId="12623" xr:uid="{86BC470E-83B0-40B2-BF5F-42FF0E19FEB7}"/>
    <cellStyle name="SAPBEXHLevel2X 2 18 2 2" xfId="37371" xr:uid="{B8BB6A4B-1E33-4D0C-81A7-69608C2CED80}"/>
    <cellStyle name="SAPBEXHLevel2X 2 18 3" xfId="17884" xr:uid="{7EE36A03-1FF5-44D8-ABF7-02501C9CFB65}"/>
    <cellStyle name="SAPBEXHLevel2X 2 19" xfId="9956" xr:uid="{634AE53E-EDD4-46AD-AEC7-00E6E4AEF8B4}"/>
    <cellStyle name="SAPBEXHLevel2X 2 19 2" xfId="38710" xr:uid="{F330C109-8483-40E1-9D25-11A1B60CF2E5}"/>
    <cellStyle name="SAPBEXHLevel2X 2 19 3" xfId="19232" xr:uid="{F563E4A2-005D-42C5-BC09-9990C507EBE4}"/>
    <cellStyle name="SAPBEXHLevel2X 2 2" xfId="2639" xr:uid="{52CE9233-BEAC-4021-BB05-4A72C8A43FD3}"/>
    <cellStyle name="SAPBEXHLevel2X 2 2 10" xfId="20503" xr:uid="{C6EF0790-CCD5-4ED4-B2D3-80EDD66E188C}"/>
    <cellStyle name="SAPBEXHLevel2X 2 2 10 2" xfId="39701" xr:uid="{13674C32-351F-4F4C-A30D-3DEAE34060FF}"/>
    <cellStyle name="SAPBEXHLevel2X 2 2 11" xfId="20071" xr:uid="{E27AE164-5F5F-48EA-809A-A4A94B69D4B8}"/>
    <cellStyle name="SAPBEXHLevel2X 2 2 11 2" xfId="39383" xr:uid="{0B64AA91-37FE-409A-AA24-E0DBA82BEC79}"/>
    <cellStyle name="SAPBEXHLevel2X 2 2 12" xfId="22498" xr:uid="{CF90865D-F322-4007-82D3-9F5105C0896B}"/>
    <cellStyle name="SAPBEXHLevel2X 2 2 12 2" xfId="41290" xr:uid="{9A53907A-F747-4230-8286-C29BA878AD43}"/>
    <cellStyle name="SAPBEXHLevel2X 2 2 13" xfId="20522" xr:uid="{391C3673-815F-4F27-8BFA-E9319875C500}"/>
    <cellStyle name="SAPBEXHLevel2X 2 2 13 2" xfId="39720" xr:uid="{824BBE72-8E22-447C-A5E5-6C6B3CAE7141}"/>
    <cellStyle name="SAPBEXHLevel2X 2 2 14" xfId="24086" xr:uid="{EB430C66-126A-4301-8742-E3EEFCA8FCE7}"/>
    <cellStyle name="SAPBEXHLevel2X 2 2 14 2" xfId="42866" xr:uid="{BE48A261-592C-4CC3-99D4-781A3EE3E960}"/>
    <cellStyle name="SAPBEXHLevel2X 2 2 15" xfId="24507" xr:uid="{80D1ADC1-1F99-4E65-9AB6-4D485DCD668A}"/>
    <cellStyle name="SAPBEXHLevel2X 2 2 15 2" xfId="43287" xr:uid="{A1403187-6DF5-467D-8F00-EDC76583381A}"/>
    <cellStyle name="SAPBEXHLevel2X 2 2 16" xfId="23126" xr:uid="{206333D0-8812-47FF-A2C2-C3CB18EDA8D8}"/>
    <cellStyle name="SAPBEXHLevel2X 2 2 16 2" xfId="41916" xr:uid="{2BAA7234-421C-46F8-AD28-6A633156DBC0}"/>
    <cellStyle name="SAPBEXHLevel2X 2 2 17" xfId="24618" xr:uid="{51D406AA-B40C-4950-8E85-DC7436D95EAD}"/>
    <cellStyle name="SAPBEXHLevel2X 2 2 17 2" xfId="43398" xr:uid="{E7C23037-2FB8-49B0-B815-73C0B4DBA835}"/>
    <cellStyle name="SAPBEXHLevel2X 2 2 18" xfId="23864" xr:uid="{0A0AACE7-5837-47C0-B8CB-774706489853}"/>
    <cellStyle name="SAPBEXHLevel2X 2 2 18 2" xfId="42647" xr:uid="{C9B2BD2E-C749-4909-B088-FBCE96ABF567}"/>
    <cellStyle name="SAPBEXHLevel2X 2 2 19" xfId="25619" xr:uid="{1AE35024-EFA8-437B-BAB0-8ECC675F93F5}"/>
    <cellStyle name="SAPBEXHLevel2X 2 2 19 2" xfId="44394" xr:uid="{FFE8AFE9-A053-4177-9E8B-E77303783479}"/>
    <cellStyle name="SAPBEXHLevel2X 2 2 2" xfId="4737" xr:uid="{B29F274D-CA59-40B4-B4DA-46990AE30447}"/>
    <cellStyle name="SAPBEXHLevel2X 2 2 2 2" xfId="9427" xr:uid="{C01031AD-A2B8-43AB-A40C-630EB956BD06}"/>
    <cellStyle name="SAPBEXHLevel2X 2 2 2 2 2" xfId="12489" xr:uid="{6D7CAA4A-1E0D-4552-9368-3CFCAD18C518}"/>
    <cellStyle name="SAPBEXHLevel2X 2 2 2 2 2 2" xfId="37238" xr:uid="{170056E7-26D0-483A-A328-F3C7EBD29516}"/>
    <cellStyle name="SAPBEXHLevel2X 2 2 2 2 3" xfId="17749" xr:uid="{C1BED0CC-2775-42CB-B14C-742C631696C7}"/>
    <cellStyle name="SAPBEXHLevel2X 2 2 2 3" xfId="9801" xr:uid="{76158C28-B15D-46C0-A514-08AFB785500F}"/>
    <cellStyle name="SAPBEXHLevel2X 2 2 2 3 2" xfId="12818" xr:uid="{E1CC7259-4A26-4A95-A645-A86003FFE80C}"/>
    <cellStyle name="SAPBEXHLevel2X 2 2 2 3 2 2" xfId="37578" xr:uid="{B27D0E96-DE51-4782-B744-E39950FC76CE}"/>
    <cellStyle name="SAPBEXHLevel2X 2 2 2 3 3" xfId="18090" xr:uid="{5F1B8C51-DA30-4325-ADA5-2CD958CFC72A}"/>
    <cellStyle name="SAPBEXHLevel2X 2 2 2 4" xfId="11099" xr:uid="{1362ED01-7A83-4B1C-95AB-FC4673D15099}"/>
    <cellStyle name="SAPBEXHLevel2X 2 2 2 4 2" xfId="47580" xr:uid="{F73D8358-7E4E-4A79-A838-48A404883294}"/>
    <cellStyle name="SAPBEXHLevel2X 2 2 2 4 3" xfId="28829" xr:uid="{54345922-92AA-413E-B3EB-636AE95A19A9}"/>
    <cellStyle name="SAPBEXHLevel2X 2 2 2 5" xfId="34319" xr:uid="{95132CC5-B615-48F8-8DF8-44A101AD4711}"/>
    <cellStyle name="SAPBEXHLevel2X 2 2 2 6" xfId="15147" xr:uid="{481D99A9-E3E3-4E4E-8954-0F94FD750910}"/>
    <cellStyle name="SAPBEXHLevel2X 2 2 20" xfId="26207" xr:uid="{F35B6E2F-7AD6-48B1-925B-FDDBC02137A4}"/>
    <cellStyle name="SAPBEXHLevel2X 2 2 20 2" xfId="44978" xr:uid="{2F77984F-1782-4990-8E61-5F236AA230D5}"/>
    <cellStyle name="SAPBEXHLevel2X 2 2 21" xfId="24916" xr:uid="{3DF4F85A-28E0-4968-BD5D-8248D4120F4F}"/>
    <cellStyle name="SAPBEXHLevel2X 2 2 21 2" xfId="43693" xr:uid="{D02D3350-759D-4DB2-B1AC-85ED6300ACC5}"/>
    <cellStyle name="SAPBEXHLevel2X 2 2 22" xfId="25442" xr:uid="{20E880E3-F988-4377-97D8-25A8F9F6DC71}"/>
    <cellStyle name="SAPBEXHLevel2X 2 2 22 2" xfId="44218" xr:uid="{A767D7BA-C2CA-4BDC-B1FF-B779047CF571}"/>
    <cellStyle name="SAPBEXHLevel2X 2 2 23" xfId="22961" xr:uid="{315056A9-0115-4D6F-A34D-DA41C789E17F}"/>
    <cellStyle name="SAPBEXHLevel2X 2 2 23 2" xfId="41752" xr:uid="{F3C7070B-274C-40EE-802C-86CA9ACF5484}"/>
    <cellStyle name="SAPBEXHLevel2X 2 2 24" xfId="27095" xr:uid="{D71E97FB-E745-49CD-AD29-D9C2552516AF}"/>
    <cellStyle name="SAPBEXHLevel2X 2 2 24 2" xfId="45846" xr:uid="{1FE75D45-2F56-4E38-BC69-AFF10221F54A}"/>
    <cellStyle name="SAPBEXHLevel2X 2 2 25" xfId="32354" xr:uid="{93E35FDB-2256-417C-8513-F80ECE3E02CF}"/>
    <cellStyle name="SAPBEXHLevel2X 2 2 26" xfId="31386" xr:uid="{317594DF-A8DE-4EA9-9588-90DC0DD86796}"/>
    <cellStyle name="SAPBEXHLevel2X 2 2 27" xfId="13358" xr:uid="{218AD94B-4D65-4EAB-856E-FDCAB44C31C0}"/>
    <cellStyle name="SAPBEXHLevel2X 2 2 3" xfId="9080" xr:uid="{6BD19521-508D-4209-BB23-70BBEC88459F}"/>
    <cellStyle name="SAPBEXHLevel2X 2 2 3 2" xfId="12305" xr:uid="{697BC574-B017-4C24-835B-843923760814}"/>
    <cellStyle name="SAPBEXHLevel2X 2 2 3 2 2" xfId="36927" xr:uid="{7F8B306B-3329-470C-91DF-BD72139C0F5F}"/>
    <cellStyle name="SAPBEXHLevel2X 2 2 3 3" xfId="17448" xr:uid="{E74B615B-5D8A-41B5-9F80-112A535AA418}"/>
    <cellStyle name="SAPBEXHLevel2X 2 2 4" xfId="19555" xr:uid="{0796F31F-87D8-48ED-8B04-822BB1EE9746}"/>
    <cellStyle name="SAPBEXHLevel2X 2 2 4 2" xfId="39031" xr:uid="{AA1166D7-3710-4A8C-A79A-557D0297A597}"/>
    <cellStyle name="SAPBEXHLevel2X 2 2 5" xfId="18355" xr:uid="{E8468C0A-003C-4526-B95B-DA1C61A6AA12}"/>
    <cellStyle name="SAPBEXHLevel2X 2 2 5 2" xfId="37839" xr:uid="{25B2D8FD-EC69-43E6-8139-F915403C54C2}"/>
    <cellStyle name="SAPBEXHLevel2X 2 2 6" xfId="20336" xr:uid="{C7BA0CA9-C2D6-448F-8486-8BAFCFDA095B}"/>
    <cellStyle name="SAPBEXHLevel2X 2 2 6 2" xfId="39616" xr:uid="{4042D872-125A-4D04-87F7-9CF29747F4AE}"/>
    <cellStyle name="SAPBEXHLevel2X 2 2 7" xfId="18318" xr:uid="{33110227-5413-4EE6-9CE9-11E657F9C337}"/>
    <cellStyle name="SAPBEXHLevel2X 2 2 7 2" xfId="37802" xr:uid="{792790B4-1EA2-4079-A678-7C13B18CBA45}"/>
    <cellStyle name="SAPBEXHLevel2X 2 2 8" xfId="20299" xr:uid="{0EF90A20-F8BA-4658-80FC-07BDE402469D}"/>
    <cellStyle name="SAPBEXHLevel2X 2 2 8 2" xfId="39580" xr:uid="{571BA2B4-ECA4-49B0-9C7C-9D45C20C043A}"/>
    <cellStyle name="SAPBEXHLevel2X 2 2 9" xfId="18244" xr:uid="{C07288EA-6BA7-47CD-B020-75383402B45D}"/>
    <cellStyle name="SAPBEXHLevel2X 2 2 9 2" xfId="37728" xr:uid="{DD0435EF-3E77-424A-95BE-70735070DDEB}"/>
    <cellStyle name="SAPBEXHLevel2X 2 20" xfId="18436" xr:uid="{63BEB319-582B-4368-9307-6344A717D9BC}"/>
    <cellStyle name="SAPBEXHLevel2X 2 20 2" xfId="37919" xr:uid="{894427BE-8979-424E-B1B1-BE01BFE09E10}"/>
    <cellStyle name="SAPBEXHLevel2X 2 21" xfId="21859" xr:uid="{C90E5C28-F99D-42F1-A5F6-8ED819DA11B6}"/>
    <cellStyle name="SAPBEXHLevel2X 2 21 2" xfId="40657" xr:uid="{6C67CDF7-FFF4-41E6-9F84-F1616613E2C1}"/>
    <cellStyle name="SAPBEXHLevel2X 2 22" xfId="22050" xr:uid="{E0892309-D067-40F7-BE09-DFE065ECC405}"/>
    <cellStyle name="SAPBEXHLevel2X 2 22 2" xfId="40848" xr:uid="{E34D72AA-B782-47CE-B0D8-9F8298E58290}"/>
    <cellStyle name="SAPBEXHLevel2X 2 23" xfId="22149" xr:uid="{1D0540E2-9702-41A5-B999-F1F27D89CEF0}"/>
    <cellStyle name="SAPBEXHLevel2X 2 23 2" xfId="40945" xr:uid="{0037193B-54A2-44E9-B453-8501A7FC23EE}"/>
    <cellStyle name="SAPBEXHLevel2X 2 24" xfId="22294" xr:uid="{A216464E-19D0-43DD-8352-CBA5875ABE12}"/>
    <cellStyle name="SAPBEXHLevel2X 2 24 2" xfId="41088" xr:uid="{C84A82A3-75B3-4D8E-B8B6-94FE9C9E3822}"/>
    <cellStyle name="SAPBEXHLevel2X 2 25" xfId="22422" xr:uid="{A690ACDC-0C18-4C26-88D0-12AF1575691B}"/>
    <cellStyle name="SAPBEXHLevel2X 2 25 2" xfId="41214" xr:uid="{B23CC7D5-A597-41E1-AC3C-FB73F479D95C}"/>
    <cellStyle name="SAPBEXHLevel2X 2 26" xfId="20197" xr:uid="{F9674C5D-E917-44B6-8615-8D4C95B08031}"/>
    <cellStyle name="SAPBEXHLevel2X 2 26 2" xfId="39479" xr:uid="{929B996C-E06D-4AAD-8741-03422805E426}"/>
    <cellStyle name="SAPBEXHLevel2X 2 27" xfId="22060" xr:uid="{A75E400F-2438-4EE8-B3BD-429647A94EFA}"/>
    <cellStyle name="SAPBEXHLevel2X 2 27 2" xfId="40857" xr:uid="{AAECD648-E02F-4534-B1F4-2CA53D2DE061}"/>
    <cellStyle name="SAPBEXHLevel2X 2 28" xfId="22658" xr:uid="{FE948C72-93C6-4408-8306-47CCD86703C6}"/>
    <cellStyle name="SAPBEXHLevel2X 2 28 2" xfId="41450" xr:uid="{8568198A-4B4B-432A-89FB-9C514D3E642D}"/>
    <cellStyle name="SAPBEXHLevel2X 2 29" xfId="23733" xr:uid="{EAD73A19-5853-4F24-AD92-555E8C63DAB1}"/>
    <cellStyle name="SAPBEXHLevel2X 2 29 2" xfId="42517" xr:uid="{973ED4D3-9FF9-4772-9F42-209F1CA4734F}"/>
    <cellStyle name="SAPBEXHLevel2X 2 3" xfId="2653" xr:uid="{153E8851-2988-4352-A38D-DDF7351601E9}"/>
    <cellStyle name="SAPBEXHLevel2X 2 3 10" xfId="22166" xr:uid="{0594880C-7C90-4651-B54D-635DB4535989}"/>
    <cellStyle name="SAPBEXHLevel2X 2 3 10 2" xfId="40961" xr:uid="{5083C222-FF69-4CE0-9A1C-B90604D5F09D}"/>
    <cellStyle name="SAPBEXHLevel2X 2 3 11" xfId="22302" xr:uid="{A6645305-AF74-4526-AB51-5611DC507DF9}"/>
    <cellStyle name="SAPBEXHLevel2X 2 3 11 2" xfId="41095" xr:uid="{97A67F05-A210-4A65-A2F6-16FBD0833589}"/>
    <cellStyle name="SAPBEXHLevel2X 2 3 12" xfId="21232" xr:uid="{6706BC04-E34F-41BD-ACA3-E0C6CB9B07E6}"/>
    <cellStyle name="SAPBEXHLevel2X 2 3 12 2" xfId="40034" xr:uid="{C5351529-B09F-48E0-8BEF-49D818021A81}"/>
    <cellStyle name="SAPBEXHLevel2X 2 3 13" xfId="20187" xr:uid="{B6152D89-662B-4CDB-9A02-3B45E48BB18F}"/>
    <cellStyle name="SAPBEXHLevel2X 2 3 13 2" xfId="39478" xr:uid="{5E33A979-9B3A-4842-BA26-186EA7DD41F5}"/>
    <cellStyle name="SAPBEXHLevel2X 2 3 14" xfId="22603" xr:uid="{2426FED5-6FDC-4C1D-B098-D3E1CE04997E}"/>
    <cellStyle name="SAPBEXHLevel2X 2 3 14 2" xfId="41395" xr:uid="{F4ED59AF-5D3C-4496-87F0-AB8EAA4D04F9}"/>
    <cellStyle name="SAPBEXHLevel2X 2 3 15" xfId="24303" xr:uid="{25BE30A3-DFAA-488E-A999-ED33FE86E46F}"/>
    <cellStyle name="SAPBEXHLevel2X 2 3 15 2" xfId="43083" xr:uid="{768969B5-ADA0-4C59-9588-9BC2A830F478}"/>
    <cellStyle name="SAPBEXHLevel2X 2 3 16" xfId="24029" xr:uid="{4FD97F88-B8E2-455E-BE81-8EC492EC881E}"/>
    <cellStyle name="SAPBEXHLevel2X 2 3 16 2" xfId="42810" xr:uid="{DD40A8FC-D486-48D2-A8E9-1E6C73AA2EC3}"/>
    <cellStyle name="SAPBEXHLevel2X 2 3 17" xfId="24385" xr:uid="{938B70C1-1511-46B1-8CDA-3D538FD9F5C3}"/>
    <cellStyle name="SAPBEXHLevel2X 2 3 17 2" xfId="43165" xr:uid="{784C3219-2468-4978-8719-A04E7D783627}"/>
    <cellStyle name="SAPBEXHLevel2X 2 3 18" xfId="25776" xr:uid="{A821EEA4-D7CB-4D75-98D2-7D675D550B4E}"/>
    <cellStyle name="SAPBEXHLevel2X 2 3 18 2" xfId="44550" xr:uid="{CAA315B0-39B2-4993-9B50-AE5403264241}"/>
    <cellStyle name="SAPBEXHLevel2X 2 3 19" xfId="25944" xr:uid="{A499D6AC-EE0B-4554-B7C8-D4C2BE268BB9}"/>
    <cellStyle name="SAPBEXHLevel2X 2 3 19 2" xfId="44716" xr:uid="{9A91CA5B-BE72-489C-8788-8E95FCF58130}"/>
    <cellStyle name="SAPBEXHLevel2X 2 3 2" xfId="4751" xr:uid="{B64CFE2A-25BE-440D-BDD7-AD4236B08E97}"/>
    <cellStyle name="SAPBEXHLevel2X 2 3 2 2" xfId="11113" xr:uid="{6D88B53C-5D83-4511-9ADF-5F9A1FB1886A}"/>
    <cellStyle name="SAPBEXHLevel2X 2 3 2 2 2" xfId="47594" xr:uid="{9E4013A7-557B-4A87-971B-31197FE77EA0}"/>
    <cellStyle name="SAPBEXHLevel2X 2 3 2 2 3" xfId="28843" xr:uid="{B3C85CEB-00CE-4F3A-BC78-228339E88405}"/>
    <cellStyle name="SAPBEXHLevel2X 2 3 2 3" xfId="34333" xr:uid="{9BBF4A9C-8DBA-423B-9001-211A8D8919B4}"/>
    <cellStyle name="SAPBEXHLevel2X 2 3 2 4" xfId="15161" xr:uid="{A7E6A2BF-7FC7-4B59-A25E-29CDA370C78D}"/>
    <cellStyle name="SAPBEXHLevel2X 2 3 20" xfId="22825" xr:uid="{4F5B880A-2148-48F4-B070-7447740135A4}"/>
    <cellStyle name="SAPBEXHLevel2X 2 3 20 2" xfId="41616" xr:uid="{7764BA14-8899-4B59-85B8-BC5960261E73}"/>
    <cellStyle name="SAPBEXHLevel2X 2 3 21" xfId="22928" xr:uid="{1D1B0323-1DE4-4E0D-B3A0-C4DB004D47E1}"/>
    <cellStyle name="SAPBEXHLevel2X 2 3 21 2" xfId="41719" xr:uid="{CAB3A386-AD28-4C11-9D88-4344E93BF383}"/>
    <cellStyle name="SAPBEXHLevel2X 2 3 22" xfId="26363" xr:uid="{D72F4255-2A8B-43DA-B4D6-799A7CD29C4F}"/>
    <cellStyle name="SAPBEXHLevel2X 2 3 22 2" xfId="45134" xr:uid="{DEC3FE45-E095-4391-9E37-1BE97840A6F3}"/>
    <cellStyle name="SAPBEXHLevel2X 2 3 23" xfId="26468" xr:uid="{DAC419E8-677D-474F-BAFA-B194278C21ED}"/>
    <cellStyle name="SAPBEXHLevel2X 2 3 23 2" xfId="45238" xr:uid="{AB87D6F2-B51A-4A1C-9B0C-40C39EA64787}"/>
    <cellStyle name="SAPBEXHLevel2X 2 3 24" xfId="26546" xr:uid="{6D7B904C-5ED5-4383-B3E7-FF6616C73AB5}"/>
    <cellStyle name="SAPBEXHLevel2X 2 3 24 2" xfId="45316" xr:uid="{6AA3A1DF-C7D6-4DF7-A01E-DB342BCC0BC3}"/>
    <cellStyle name="SAPBEXHLevel2X 2 3 25" xfId="27105" xr:uid="{A1187524-3E9C-412B-9278-F9EF6F545B3C}"/>
    <cellStyle name="SAPBEXHLevel2X 2 3 25 2" xfId="45856" xr:uid="{62D0D38D-BAE9-46E4-A003-FBC457B3BD42}"/>
    <cellStyle name="SAPBEXHLevel2X 2 3 26" xfId="32368" xr:uid="{BD39988C-6BAB-495E-8211-4B86A8E1DD2D}"/>
    <cellStyle name="SAPBEXHLevel2X 2 3 27" xfId="31332" xr:uid="{A228C1A8-4305-42BF-A826-CE5F8949EB8E}"/>
    <cellStyle name="SAPBEXHLevel2X 2 3 28" xfId="13372" xr:uid="{6705A14A-1D2B-4832-BD85-3222BC46159D}"/>
    <cellStyle name="SAPBEXHLevel2X 2 3 3" xfId="9274" xr:uid="{8C215DDD-77C2-4003-A6A9-4B17FA1EDEAE}"/>
    <cellStyle name="SAPBEXHLevel2X 2 3 3 2" xfId="12342" xr:uid="{41DC563E-986F-4E6B-A61D-56FD3013C3AB}"/>
    <cellStyle name="SAPBEXHLevel2X 2 3 3 2 2" xfId="37091" xr:uid="{26C198BF-AF8F-4350-8138-FBC76B42A306}"/>
    <cellStyle name="SAPBEXHLevel2X 2 3 3 3" xfId="17602" xr:uid="{9D19EC55-13DD-49F5-84BA-FD4D8D055FBC}"/>
    <cellStyle name="SAPBEXHLevel2X 2 3 4" xfId="9654" xr:uid="{A55C254D-7419-43A0-9E6A-4A898043A6B1}"/>
    <cellStyle name="SAPBEXHLevel2X 2 3 4 2" xfId="12671" xr:uid="{641BE70F-01F3-4027-9C4D-4F8512F03DD2}"/>
    <cellStyle name="SAPBEXHLevel2X 2 3 4 2 2" xfId="37431" xr:uid="{C87AEADA-EFA5-45F3-A7BF-18081ECE1D75}"/>
    <cellStyle name="SAPBEXHLevel2X 2 3 4 3" xfId="17943" xr:uid="{B6361570-CC75-4B70-B6BE-ABEBA9B96104}"/>
    <cellStyle name="SAPBEXHLevel2X 2 3 5" xfId="10103" xr:uid="{E9285212-A464-4290-88EA-765C5B858BF5}"/>
    <cellStyle name="SAPBEXHLevel2X 2 3 5 2" xfId="39244" xr:uid="{85E6B388-2E66-46B4-AC9A-C5349ECAB710}"/>
    <cellStyle name="SAPBEXHLevel2X 2 3 5 3" xfId="19777" xr:uid="{A7C4CC0B-088C-4369-9B60-4FFA19B90ECB}"/>
    <cellStyle name="SAPBEXHLevel2X 2 3 6" xfId="18271" xr:uid="{B55D1D9E-4875-4296-908F-F8364715DAE8}"/>
    <cellStyle name="SAPBEXHLevel2X 2 3 6 2" xfId="37755" xr:uid="{438A968C-7B9F-4C79-8BB2-DDB3F9048986}"/>
    <cellStyle name="SAPBEXHLevel2X 2 3 7" xfId="21137" xr:uid="{DD53AB57-DF2A-4148-A3B2-BB212C2B1281}"/>
    <cellStyle name="SAPBEXHLevel2X 2 3 7 2" xfId="39939" xr:uid="{49BB1AED-4FE7-4063-8755-55F1FCACF484}"/>
    <cellStyle name="SAPBEXHLevel2X 2 3 8" xfId="18794" xr:uid="{6F17908E-0569-463F-9775-D4F4D84209FB}"/>
    <cellStyle name="SAPBEXHLevel2X 2 3 8 2" xfId="38275" xr:uid="{380E0050-C0B9-408B-82B3-625511A29F66}"/>
    <cellStyle name="SAPBEXHLevel2X 2 3 9" xfId="21195" xr:uid="{B1FE7C5D-3AFC-4FF8-8FE8-47F1B244AB14}"/>
    <cellStyle name="SAPBEXHLevel2X 2 3 9 2" xfId="39997" xr:uid="{3B48A600-DBEB-49BD-91F3-B3AAD721E31A}"/>
    <cellStyle name="SAPBEXHLevel2X 2 30" xfId="23547" xr:uid="{F770181E-BC6D-4B72-A13C-74111C959902}"/>
    <cellStyle name="SAPBEXHLevel2X 2 30 2" xfId="42333" xr:uid="{F4A459D7-811A-44AF-85D4-CD5E37E9B0F3}"/>
    <cellStyle name="SAPBEXHLevel2X 2 31" xfId="25758" xr:uid="{71AD94AA-C8AD-4E29-9A9F-B887B4180BDF}"/>
    <cellStyle name="SAPBEXHLevel2X 2 31 2" xfId="44533" xr:uid="{DB2C53CA-6532-458B-A29B-0430CC039718}"/>
    <cellStyle name="SAPBEXHLevel2X 2 32" xfId="25930" xr:uid="{1FB2C6D0-3422-47D4-A5E4-AEB2B706B124}"/>
    <cellStyle name="SAPBEXHLevel2X 2 32 2" xfId="44703" xr:uid="{8FFAF42C-441A-4844-92B2-658FCF51876B}"/>
    <cellStyle name="SAPBEXHLevel2X 2 33" xfId="26102" xr:uid="{8033F9E9-E73B-46AA-9514-C3343F49276C}"/>
    <cellStyle name="SAPBEXHLevel2X 2 33 2" xfId="44873" xr:uid="{EF991E7F-37D2-4A1A-BA14-D0626D557D7A}"/>
    <cellStyle name="SAPBEXHLevel2X 2 34" xfId="24565" xr:uid="{AC38671B-9988-4710-BF84-077B32C2EE8D}"/>
    <cellStyle name="SAPBEXHLevel2X 2 34 2" xfId="43345" xr:uid="{ED4F2687-C610-418F-8881-8F2143F7E072}"/>
    <cellStyle name="SAPBEXHLevel2X 2 35" xfId="23610" xr:uid="{0591AF90-21FD-4FF0-A043-15395709D34C}"/>
    <cellStyle name="SAPBEXHLevel2X 2 35 2" xfId="42395" xr:uid="{28AB800D-F287-430B-A1FE-9D6CD8EB29E3}"/>
    <cellStyle name="SAPBEXHLevel2X 2 36" xfId="26461" xr:uid="{6E1C270F-4ECC-4D28-B450-58E6AD73BEAA}"/>
    <cellStyle name="SAPBEXHLevel2X 2 36 2" xfId="45232" xr:uid="{BED5038E-96E3-44EE-8908-8000310485FD}"/>
    <cellStyle name="SAPBEXHLevel2X 2 37" xfId="26543" xr:uid="{C4BE9709-1DB3-4887-A4D5-E6D641F39D08}"/>
    <cellStyle name="SAPBEXHLevel2X 2 37 2" xfId="45313" xr:uid="{9B0F774D-700A-49BE-8E77-37393C7E5218}"/>
    <cellStyle name="SAPBEXHLevel2X 2 38" xfId="26601" xr:uid="{093DE791-1134-4A36-8A9A-02AC264E6EE5}"/>
    <cellStyle name="SAPBEXHLevel2X 2 38 2" xfId="45371" xr:uid="{E7282659-B311-48E1-A88F-0D4A4C3F52A7}"/>
    <cellStyle name="SAPBEXHLevel2X 2 39" xfId="31741" xr:uid="{2BE5973A-4BB0-421D-8BC5-4D1884526C50}"/>
    <cellStyle name="SAPBEXHLevel2X 2 4" xfId="2471" xr:uid="{4E4CCF95-E00F-46FE-AA34-65088B2B2089}"/>
    <cellStyle name="SAPBEXHLevel2X 2 4 10" xfId="21868" xr:uid="{078711D2-003B-40DD-9B4C-977437EDB299}"/>
    <cellStyle name="SAPBEXHLevel2X 2 4 10 2" xfId="40666" xr:uid="{73A4D4B2-BA90-428B-B682-2C3DC0114D94}"/>
    <cellStyle name="SAPBEXHLevel2X 2 4 11" xfId="22607" xr:uid="{6DD1B738-6015-40F6-A9BB-41F782B7C909}"/>
    <cellStyle name="SAPBEXHLevel2X 2 4 11 2" xfId="41399" xr:uid="{4D46B589-D152-4669-9521-F2EFD14629A1}"/>
    <cellStyle name="SAPBEXHLevel2X 2 4 12" xfId="22664" xr:uid="{2F3A1BE6-3003-4D6E-8430-4928AB680AB6}"/>
    <cellStyle name="SAPBEXHLevel2X 2 4 12 2" xfId="41456" xr:uid="{C30ECF30-3613-40E8-AA38-D6454BA9D822}"/>
    <cellStyle name="SAPBEXHLevel2X 2 4 13" xfId="25143" xr:uid="{F31BCB04-549A-4D98-AFC9-FFF5E2292B4F}"/>
    <cellStyle name="SAPBEXHLevel2X 2 4 13 2" xfId="43919" xr:uid="{70346E69-00C8-44FC-AFD2-55B79FB3FE39}"/>
    <cellStyle name="SAPBEXHLevel2X 2 4 14" xfId="25601" xr:uid="{5359DF11-8BBC-4B09-BF8A-937CB9C463DF}"/>
    <cellStyle name="SAPBEXHLevel2X 2 4 14 2" xfId="44376" xr:uid="{314A78E4-D1A3-4D0C-8B31-B9B524793E7F}"/>
    <cellStyle name="SAPBEXHLevel2X 2 4 15" xfId="25780" xr:uid="{9026F78E-78ED-4C2E-A0C8-CF2EA283244A}"/>
    <cellStyle name="SAPBEXHLevel2X 2 4 15 2" xfId="44554" xr:uid="{1E89BB9D-3F31-4C2D-AD99-71C847443858}"/>
    <cellStyle name="SAPBEXHLevel2X 2 4 16" xfId="25948" xr:uid="{3541B900-66D1-4585-B837-B1C7A4D04DEE}"/>
    <cellStyle name="SAPBEXHLevel2X 2 4 16 2" xfId="44720" xr:uid="{A9F3CEA8-54F0-4F10-8E58-43C9D35B8629}"/>
    <cellStyle name="SAPBEXHLevel2X 2 4 17" xfId="26117" xr:uid="{ECA54E5F-E552-4F84-93E8-6840DA688AC9}"/>
    <cellStyle name="SAPBEXHLevel2X 2 4 17 2" xfId="44888" xr:uid="{CF392DB3-157E-4965-860D-3FC182721C2F}"/>
    <cellStyle name="SAPBEXHLevel2X 2 4 18" xfId="22718" xr:uid="{756E15D3-B545-4FFE-BED6-30DF920E3744}"/>
    <cellStyle name="SAPBEXHLevel2X 2 4 18 2" xfId="41509" xr:uid="{15493C25-1543-4356-93CC-86DBC58185F4}"/>
    <cellStyle name="SAPBEXHLevel2X 2 4 19" xfId="26367" xr:uid="{93A30C09-BC91-46DC-9730-0C6089997B54}"/>
    <cellStyle name="SAPBEXHLevel2X 2 4 19 2" xfId="45138" xr:uid="{38B207AB-4903-4545-973F-2B9551FE6E4B}"/>
    <cellStyle name="SAPBEXHLevel2X 2 4 2" xfId="4581" xr:uid="{66580200-905D-4108-BB9A-CC43A53023B6}"/>
    <cellStyle name="SAPBEXHLevel2X 2 4 2 2" xfId="10973" xr:uid="{DC1A3318-0019-4DD2-8517-E43F5D7C8E94}"/>
    <cellStyle name="SAPBEXHLevel2X 2 4 2 2 2" xfId="47424" xr:uid="{B475DE17-6681-49A9-BDA7-6191332A1E5D}"/>
    <cellStyle name="SAPBEXHLevel2X 2 4 2 2 3" xfId="28673" xr:uid="{F97B1980-1214-4C97-9D3B-32AB3560C6D0}"/>
    <cellStyle name="SAPBEXHLevel2X 2 4 2 3" xfId="34163" xr:uid="{76AB6016-CFAC-4F29-BD6E-98C2C86288AE}"/>
    <cellStyle name="SAPBEXHLevel2X 2 4 2 4" xfId="14991" xr:uid="{2142B60C-BD6E-4D3F-BA3F-BB3432FFF1AE}"/>
    <cellStyle name="SAPBEXHLevel2X 2 4 20" xfId="26472" xr:uid="{E3B0CF7C-9191-4520-857F-057EAA4833BF}"/>
    <cellStyle name="SAPBEXHLevel2X 2 4 20 2" xfId="45242" xr:uid="{8222C545-8518-444D-A05D-CA120EBF1888}"/>
    <cellStyle name="SAPBEXHLevel2X 2 4 21" xfId="26550" xr:uid="{2EA99095-058B-4291-8E5E-12316A88D8AD}"/>
    <cellStyle name="SAPBEXHLevel2X 2 4 21 2" xfId="45320" xr:uid="{8149EEAC-9881-4AF2-BA2B-93577BECAEE7}"/>
    <cellStyle name="SAPBEXHLevel2X 2 4 22" xfId="26607" xr:uid="{0E4236DA-48E0-4107-88B8-1D6B06D0D9B9}"/>
    <cellStyle name="SAPBEXHLevel2X 2 4 22 2" xfId="45377" xr:uid="{AE38FF3F-F97C-4C5F-9CE1-A632F0135BA0}"/>
    <cellStyle name="SAPBEXHLevel2X 2 4 23" xfId="32186" xr:uid="{6DE6852D-D838-4DA4-AF99-8681FC13CD8D}"/>
    <cellStyle name="SAPBEXHLevel2X 2 4 24" xfId="31557" xr:uid="{D84B34B1-4A31-416F-9EBD-2026008A997D}"/>
    <cellStyle name="SAPBEXHLevel2X 2 4 25" xfId="13194" xr:uid="{F3172E49-AC93-4899-9420-FD9DF2991A82}"/>
    <cellStyle name="SAPBEXHLevel2X 2 4 3" xfId="9989" xr:uid="{8AE40C2E-349C-4FF4-8F73-DC12BBCDBBF2}"/>
    <cellStyle name="SAPBEXHLevel2X 2 4 3 2" xfId="39873" xr:uid="{E84DB819-8718-4A54-A962-E9B093EFE759}"/>
    <cellStyle name="SAPBEXHLevel2X 2 4 3 3" xfId="20766" xr:uid="{C2625CA4-0B13-46C1-91E6-74D40630CC19}"/>
    <cellStyle name="SAPBEXHLevel2X 2 4 4" xfId="21693" xr:uid="{5E8FE587-F7A2-4844-8F31-13C84D778A1A}"/>
    <cellStyle name="SAPBEXHLevel2X 2 4 4 2" xfId="40492" xr:uid="{E3363EC0-437F-4AD2-B6AF-C866EC1DB0B8}"/>
    <cellStyle name="SAPBEXHLevel2X 2 4 5" xfId="21884" xr:uid="{D245AA30-99CF-4B7B-9F3D-2E4C0DE7ECEE}"/>
    <cellStyle name="SAPBEXHLevel2X 2 4 5 2" xfId="40682" xr:uid="{BD1299F1-1D2F-402E-AE66-4E69F5973627}"/>
    <cellStyle name="SAPBEXHLevel2X 2 4 6" xfId="21573" xr:uid="{2BC7D37E-2F18-414F-8967-9D5ACFA21A05}"/>
    <cellStyle name="SAPBEXHLevel2X 2 4 6 2" xfId="40374" xr:uid="{6447AC5B-2EB6-4689-A723-6C82BA78A4B1}"/>
    <cellStyle name="SAPBEXHLevel2X 2 4 7" xfId="22170" xr:uid="{8300698A-C35F-4BA3-BEFB-4ABC524B2869}"/>
    <cellStyle name="SAPBEXHLevel2X 2 4 7 2" xfId="40965" xr:uid="{25B0B99D-41E8-43F5-B503-96F7888B2E96}"/>
    <cellStyle name="SAPBEXHLevel2X 2 4 8" xfId="22306" xr:uid="{96E5AA9B-E6C6-4A3D-BB22-A39C823D0BDF}"/>
    <cellStyle name="SAPBEXHLevel2X 2 4 8 2" xfId="41099" xr:uid="{6E3CA04E-32A5-4552-B33B-307895ED7E6C}"/>
    <cellStyle name="SAPBEXHLevel2X 2 4 9" xfId="22432" xr:uid="{66A71FAA-3F16-44BD-A4F1-F0E93B8CF8B9}"/>
    <cellStyle name="SAPBEXHLevel2X 2 4 9 2" xfId="41224" xr:uid="{32BEAF07-08F8-431A-A036-49E7426E03FC}"/>
    <cellStyle name="SAPBEXHLevel2X 2 40" xfId="31486" xr:uid="{5E434D80-717C-4EAB-8BCA-47223D0D8CD4}"/>
    <cellStyle name="SAPBEXHLevel2X 2 41" xfId="12965" xr:uid="{3B9DC9B3-55AD-41E6-A32E-03628B4F3E4A}"/>
    <cellStyle name="SAPBEXHLevel2X 2 5" xfId="2949" xr:uid="{9DCA4EC0-20FC-466D-B385-D98D4F936FC6}"/>
    <cellStyle name="SAPBEXHLevel2X 2 5 2" xfId="5026" xr:uid="{0F570D9A-3C43-4A80-9BB4-44A219747C73}"/>
    <cellStyle name="SAPBEXHLevel2X 2 5 2 2" xfId="11387" xr:uid="{80435D45-933C-42DF-8A4F-4180E8274997}"/>
    <cellStyle name="SAPBEXHLevel2X 2 5 2 2 2" xfId="47869" xr:uid="{08D65E1F-A673-42F5-A2BD-D8BA12747E6C}"/>
    <cellStyle name="SAPBEXHLevel2X 2 5 2 2 3" xfId="29118" xr:uid="{FD27794F-A27E-4A09-9397-2D214F5A81B5}"/>
    <cellStyle name="SAPBEXHLevel2X 2 5 2 3" xfId="34608" xr:uid="{4C3F71EF-88F8-4989-BF93-02C7A6E2589D}"/>
    <cellStyle name="SAPBEXHLevel2X 2 5 2 4" xfId="15436" xr:uid="{FDC9E1E0-A4BB-414D-BE79-67DAFFA35691}"/>
    <cellStyle name="SAPBEXHLevel2X 2 5 3" xfId="10343" xr:uid="{7BD888C6-2B34-42AD-B343-F745363338B1}"/>
    <cellStyle name="SAPBEXHLevel2X 2 5 3 2" xfId="46115" xr:uid="{2E0FE9A7-E863-4625-9194-0538A4A29D28}"/>
    <cellStyle name="SAPBEXHLevel2X 2 5 3 3" xfId="27364" xr:uid="{20AAC864-9395-495C-A222-99C27A26E45D}"/>
    <cellStyle name="SAPBEXHLevel2X 2 5 4" xfId="32664" xr:uid="{E97685CC-804D-41A5-BC56-057E2D0DF18C}"/>
    <cellStyle name="SAPBEXHLevel2X 2 5 5" xfId="13664" xr:uid="{5DB167B3-2DF0-40A1-973B-D61321878D53}"/>
    <cellStyle name="SAPBEXHLevel2X 2 6" xfId="2823" xr:uid="{E5F2223A-EAA5-4240-AB60-A4896963E2D2}"/>
    <cellStyle name="SAPBEXHLevel2X 2 6 2" xfId="4910" xr:uid="{FE00996B-F9A3-4A14-BD5C-4D3B64099150}"/>
    <cellStyle name="SAPBEXHLevel2X 2 6 2 2" xfId="11272" xr:uid="{52D0D233-AF20-4F73-B917-DE75C3A4B0F0}"/>
    <cellStyle name="SAPBEXHLevel2X 2 6 2 2 2" xfId="47753" xr:uid="{4D4DF7A1-B830-4103-995C-AB6D2BFB98B7}"/>
    <cellStyle name="SAPBEXHLevel2X 2 6 2 2 3" xfId="29002" xr:uid="{BE3BBAC8-718C-4DD3-B026-0CA7F1149130}"/>
    <cellStyle name="SAPBEXHLevel2X 2 6 2 3" xfId="34492" xr:uid="{0BA03660-CFB9-4424-8EFF-2CC51159F8FE}"/>
    <cellStyle name="SAPBEXHLevel2X 2 6 2 4" xfId="15320" xr:uid="{8DA30783-DEFB-467E-9CBF-0B796D6D974B}"/>
    <cellStyle name="SAPBEXHLevel2X 2 6 3" xfId="10227" xr:uid="{BE101FBD-72FF-46CB-945D-DC6ACE7D13FA}"/>
    <cellStyle name="SAPBEXHLevel2X 2 6 3 2" xfId="46002" xr:uid="{6294618F-A0EE-476F-BA52-F845C75E89AB}"/>
    <cellStyle name="SAPBEXHLevel2X 2 6 3 3" xfId="27251" xr:uid="{F4E82682-CFBA-4675-BD30-84B5103B888E}"/>
    <cellStyle name="SAPBEXHLevel2X 2 6 4" xfId="32538" xr:uid="{2F9B45E1-361F-487A-BC6E-27F1A5166037}"/>
    <cellStyle name="SAPBEXHLevel2X 2 6 5" xfId="13541" xr:uid="{BCC8BA29-4980-49A3-92EC-EBB332A46A69}"/>
    <cellStyle name="SAPBEXHLevel2X 2 7" xfId="3394" xr:uid="{E969D3D8-8B76-41BC-99B0-6C588B5AAF6D}"/>
    <cellStyle name="SAPBEXHLevel2X 2 7 2" xfId="5444" xr:uid="{240CE601-FB98-46E3-AFA4-7E7E68A590BB}"/>
    <cellStyle name="SAPBEXHLevel2X 2 7 2 2" xfId="11663" xr:uid="{DADAD752-A101-441B-9BD9-10D69988BFBB}"/>
    <cellStyle name="SAPBEXHLevel2X 2 7 2 2 2" xfId="48287" xr:uid="{7815168A-5CB9-4790-98F1-47C280D773FE}"/>
    <cellStyle name="SAPBEXHLevel2X 2 7 2 2 3" xfId="29536" xr:uid="{1EEE6D54-498A-431E-AF15-3452037B21BA}"/>
    <cellStyle name="SAPBEXHLevel2X 2 7 2 3" xfId="35026" xr:uid="{FCEAC590-3A64-43DF-8DED-8DB9A7AC8668}"/>
    <cellStyle name="SAPBEXHLevel2X 2 7 2 4" xfId="15854" xr:uid="{9DA11D97-EBAF-4565-95DE-6112F545F237}"/>
    <cellStyle name="SAPBEXHLevel2X 2 7 3" xfId="10630" xr:uid="{B3C3F082-3251-4489-B51E-9A3B0857E5FD}"/>
    <cellStyle name="SAPBEXHLevel2X 2 7 3 2" xfId="46539" xr:uid="{BEE10C3F-23C2-4051-88FE-C81EE22AC882}"/>
    <cellStyle name="SAPBEXHLevel2X 2 7 3 3" xfId="27788" xr:uid="{9DA76E0B-2209-420F-B7D8-1351D765792D}"/>
    <cellStyle name="SAPBEXHLevel2X 2 7 4" xfId="33107" xr:uid="{29EBFC95-8E0D-47C1-BBD2-9123731C9542}"/>
    <cellStyle name="SAPBEXHLevel2X 2 7 5" xfId="14103" xr:uid="{E8B30880-7ECF-4C90-BE19-5C28DB7DC480}"/>
    <cellStyle name="SAPBEXHLevel2X 2 8" xfId="2588" xr:uid="{35550F54-F9A9-4685-8C0A-5B12407E099C}"/>
    <cellStyle name="SAPBEXHLevel2X 2 8 2" xfId="4691" xr:uid="{8701084E-7CDD-47DF-82CE-535753924C4B}"/>
    <cellStyle name="SAPBEXHLevel2X 2 8 2 2" xfId="11053" xr:uid="{1CE9C098-FDB7-4E13-9293-7C8D262C615D}"/>
    <cellStyle name="SAPBEXHLevel2X 2 8 2 2 2" xfId="47534" xr:uid="{F145B999-C482-442F-9D9C-24B34F5A04F1}"/>
    <cellStyle name="SAPBEXHLevel2X 2 8 2 2 3" xfId="28783" xr:uid="{077A2EFE-20F3-4DE6-BEA6-86DE51D8E0D4}"/>
    <cellStyle name="SAPBEXHLevel2X 2 8 2 3" xfId="34273" xr:uid="{96EDF229-8BAD-4640-8856-BE97A4890BF3}"/>
    <cellStyle name="SAPBEXHLevel2X 2 8 2 4" xfId="15101" xr:uid="{B7BD465A-D249-4FAA-8E20-D335C321925A}"/>
    <cellStyle name="SAPBEXHLevel2X 2 8 3" xfId="10064" xr:uid="{E6AE50F0-4567-43B7-8CAC-84451A1B6CB0}"/>
    <cellStyle name="SAPBEXHLevel2X 2 8 3 2" xfId="45806" xr:uid="{18D0BF96-CC0B-4B12-BE87-C402B712C290}"/>
    <cellStyle name="SAPBEXHLevel2X 2 8 3 3" xfId="27055" xr:uid="{AA7D791E-2964-4BCB-A62F-625D253D97A4}"/>
    <cellStyle name="SAPBEXHLevel2X 2 8 4" xfId="32303" xr:uid="{B43CBE8E-8FD2-4CA3-97DD-76A8C33D0DE7}"/>
    <cellStyle name="SAPBEXHLevel2X 2 8 5" xfId="13308" xr:uid="{89789099-2E1B-4D93-9D99-29C7D923ADFD}"/>
    <cellStyle name="SAPBEXHLevel2X 2 9" xfId="3678" xr:uid="{98867DCA-A5D5-4456-9CEE-19F6AAD93BB0}"/>
    <cellStyle name="SAPBEXHLevel2X 2 9 2" xfId="5661" xr:uid="{71727C69-E73C-44AB-8BA0-C7605D05C70C}"/>
    <cellStyle name="SAPBEXHLevel2X 2 9 2 2" xfId="11815" xr:uid="{0D5075AC-5246-41E3-B4E1-09CA556DF7D9}"/>
    <cellStyle name="SAPBEXHLevel2X 2 9 2 2 2" xfId="48501" xr:uid="{72736522-0120-4721-BE8B-EE07D7E2426D}"/>
    <cellStyle name="SAPBEXHLevel2X 2 9 2 2 3" xfId="29750" xr:uid="{26ECF264-D802-4B19-AEA9-11E1D172AB72}"/>
    <cellStyle name="SAPBEXHLevel2X 2 9 2 3" xfId="35241" xr:uid="{B918B91F-FF87-4A89-B1E1-F6A34FDDD658}"/>
    <cellStyle name="SAPBEXHLevel2X 2 9 2 4" xfId="16068" xr:uid="{7AB99E82-7603-4A02-877C-7A744BF675B2}"/>
    <cellStyle name="SAPBEXHLevel2X 2 9 3" xfId="10798" xr:uid="{160EE3EC-A566-4345-A471-D70F2EC59BC7}"/>
    <cellStyle name="SAPBEXHLevel2X 2 9 3 2" xfId="46768" xr:uid="{A8FD5A85-EFBF-4A36-A950-9733D9784D9D}"/>
    <cellStyle name="SAPBEXHLevel2X 2 9 3 3" xfId="28017" xr:uid="{7B60C68E-6207-4252-A5E0-2D632BC1032A}"/>
    <cellStyle name="SAPBEXHLevel2X 2 9 4" xfId="33354" xr:uid="{B5D1D5A9-C6DE-4C34-9262-D12920E685BF}"/>
    <cellStyle name="SAPBEXHLevel2X 2 9 5" xfId="14334" xr:uid="{D3E4B8A7-9AE5-4AEC-BAC5-C5D99EA214A5}"/>
    <cellStyle name="SAPBEXHLevel2X 20" xfId="9501" xr:uid="{B579A137-BC56-4894-9FB1-4AB67B0FA249}"/>
    <cellStyle name="SAPBEXHLevel2X 20 2" xfId="12555" xr:uid="{414AA68A-137D-464E-85AB-2143C27230C3}"/>
    <cellStyle name="SAPBEXHLevel2X 20 2 2" xfId="37303" xr:uid="{A0829422-89CF-4E09-A5F8-113C198A0E7B}"/>
    <cellStyle name="SAPBEXHLevel2X 20 3" xfId="17816" xr:uid="{8ADEAAC7-3556-4B69-B64D-5B430CC030F5}"/>
    <cellStyle name="SAPBEXHLevel2X 21" xfId="9864" xr:uid="{E35B7690-1B70-4D6E-BCD5-AFAF7EC76AB8}"/>
    <cellStyle name="SAPBEXHLevel2X 21 2" xfId="12878" xr:uid="{F947F4C5-4B34-4E51-A16F-B929D6E15CFD}"/>
    <cellStyle name="SAPBEXHLevel2X 21 2 2" xfId="37637" xr:uid="{EFE9F442-B658-478C-BC87-AD45A0E9D1FA}"/>
    <cellStyle name="SAPBEXHLevel2X 21 3" xfId="18151" xr:uid="{CA31FA48-E3C6-421D-B05E-EB0C960A3A82}"/>
    <cellStyle name="SAPBEXHLevel2X 22" xfId="9915" xr:uid="{087B2F78-323E-4119-81A9-26FD49C96C65}"/>
    <cellStyle name="SAPBEXHLevel2X 22 2" xfId="38709" xr:uid="{7982DD26-4F58-4B4C-9B89-C195201F00EB}"/>
    <cellStyle name="SAPBEXHLevel2X 22 3" xfId="19231" xr:uid="{C5E98843-A171-48E8-8E1B-09A01A2A2848}"/>
    <cellStyle name="SAPBEXHLevel2X 23" xfId="18437" xr:uid="{E659A015-27F5-472E-A1D9-F0EDCD76BCB9}"/>
    <cellStyle name="SAPBEXHLevel2X 23 2" xfId="37920" xr:uid="{E2107E70-D4B8-4965-BC7B-216D9E3B59EF}"/>
    <cellStyle name="SAPBEXHLevel2X 24" xfId="19146" xr:uid="{B798CFB4-5C04-4107-BB51-2D1542747A71}"/>
    <cellStyle name="SAPBEXHLevel2X 24 2" xfId="38625" xr:uid="{886F5CD4-339A-44FD-80D9-32DAC1FCE3D2}"/>
    <cellStyle name="SAPBEXHLevel2X 25" xfId="18198" xr:uid="{76AD9392-4F08-474E-9365-62480FC54129}"/>
    <cellStyle name="SAPBEXHLevel2X 25 2" xfId="37682" xr:uid="{A6684044-335F-4A53-A77E-CB784BFC49E3}"/>
    <cellStyle name="SAPBEXHLevel2X 26" xfId="21543" xr:uid="{2CC23DDF-F45A-442B-9125-4D5A5737B80B}"/>
    <cellStyle name="SAPBEXHLevel2X 26 2" xfId="40344" xr:uid="{D7B63730-E048-460D-9623-55C0DDB6FCCB}"/>
    <cellStyle name="SAPBEXHLevel2X 27" xfId="19446" xr:uid="{A84555E5-C16E-4DFE-8256-690AAAB888AF}"/>
    <cellStyle name="SAPBEXHLevel2X 27 2" xfId="38924" xr:uid="{98BC4DD7-9F66-4DF4-AF82-2C8AA3DBE9B5}"/>
    <cellStyle name="SAPBEXHLevel2X 28" xfId="20102" xr:uid="{3B715D8B-5630-4FC7-A2E3-C55EFDC31637}"/>
    <cellStyle name="SAPBEXHLevel2X 28 2" xfId="39413" xr:uid="{ED9A93F6-CC57-4142-9033-A59374B8E17C}"/>
    <cellStyle name="SAPBEXHLevel2X 29" xfId="22288" xr:uid="{AF6393EC-A3B2-49AD-9E2F-5CEB9A660A9E}"/>
    <cellStyle name="SAPBEXHLevel2X 29 2" xfId="41082" xr:uid="{C26EFC7B-9628-420F-B303-9E8E93BEE800}"/>
    <cellStyle name="SAPBEXHLevel2X 3" xfId="2674" xr:uid="{78E5A59D-839A-4B86-8828-6ABCA7E8DBB3}"/>
    <cellStyle name="SAPBEXHLevel2X 3 10" xfId="21920" xr:uid="{54326AF4-6D88-4F2E-A962-4AE21B0E9244}"/>
    <cellStyle name="SAPBEXHLevel2X 3 10 2" xfId="40718" xr:uid="{D23D422B-CA56-4310-9934-1B7BCE406160}"/>
    <cellStyle name="SAPBEXHLevel2X 3 11" xfId="18960" xr:uid="{8FFDEBF8-EDEE-47A9-9BF7-462C9D63B2CC}"/>
    <cellStyle name="SAPBEXHLevel2X 3 11 2" xfId="38441" xr:uid="{F3C5A5C6-A379-4BF8-AA7F-B60D43C19EF8}"/>
    <cellStyle name="SAPBEXHLevel2X 3 12" xfId="22204" xr:uid="{A7263DE3-31CB-4C8B-9801-D47DA9F04C53}"/>
    <cellStyle name="SAPBEXHLevel2X 3 12 2" xfId="40999" xr:uid="{3082FF9E-36AB-4EAB-87C7-7FF11BE50116}"/>
    <cellStyle name="SAPBEXHLevel2X 3 13" xfId="21489" xr:uid="{21DEB235-273B-4F25-8BA8-846628303CEB}"/>
    <cellStyle name="SAPBEXHLevel2X 3 13 2" xfId="40290" xr:uid="{FC6C4083-2467-4901-B748-18524F102CD7}"/>
    <cellStyle name="SAPBEXHLevel2X 3 14" xfId="22247" xr:uid="{E55FE4F0-6304-4563-A317-C031DB4E32D9}"/>
    <cellStyle name="SAPBEXHLevel2X 3 14 2" xfId="41042" xr:uid="{0301753A-F39B-47D8-9E91-95D5760F483B}"/>
    <cellStyle name="SAPBEXHLevel2X 3 15" xfId="22406" xr:uid="{35F3AADD-DECD-409F-BC54-D22DDDA5808E}"/>
    <cellStyle name="SAPBEXHLevel2X 3 15 2" xfId="41199" xr:uid="{7B4F082C-0CC3-4B71-A8FA-225A219103EE}"/>
    <cellStyle name="SAPBEXHLevel2X 3 16" xfId="24085" xr:uid="{AB92ED79-6DAA-435E-8A0E-E3F7F8E77C46}"/>
    <cellStyle name="SAPBEXHLevel2X 3 16 2" xfId="42865" xr:uid="{DD4D41FB-015C-4B65-AA28-4BD4BBD4F5B7}"/>
    <cellStyle name="SAPBEXHLevel2X 3 17" xfId="24508" xr:uid="{E5D99A7A-DB1B-4F29-986E-178F758369E0}"/>
    <cellStyle name="SAPBEXHLevel2X 3 17 2" xfId="43288" xr:uid="{26D84DCD-FD80-456A-A144-E9A429786ECD}"/>
    <cellStyle name="SAPBEXHLevel2X 3 18" xfId="23690" xr:uid="{80E600F0-6CE8-42D7-8BC6-C28E93630B5D}"/>
    <cellStyle name="SAPBEXHLevel2X 3 18 2" xfId="42474" xr:uid="{EB7C144D-7E73-44DB-A1E7-8DF12903CA79}"/>
    <cellStyle name="SAPBEXHLevel2X 3 19" xfId="25639" xr:uid="{496C7359-9CD4-4967-9199-8F51AEA12884}"/>
    <cellStyle name="SAPBEXHLevel2X 3 19 2" xfId="44414" xr:uid="{26D221AE-24AF-42B1-8DB8-06D50D84AE37}"/>
    <cellStyle name="SAPBEXHLevel2X 3 2" xfId="4772" xr:uid="{5BC76C81-3C3B-41A9-9607-0A46E9C8D2F9}"/>
    <cellStyle name="SAPBEXHLevel2X 3 2 2" xfId="9439" xr:uid="{86F3FF9C-E53D-47F8-B526-E5584F79F0DD}"/>
    <cellStyle name="SAPBEXHLevel2X 3 2 2 2" xfId="9813" xr:uid="{FE1E35A5-118F-42B3-8CDC-2457116A013D}"/>
    <cellStyle name="SAPBEXHLevel2X 3 2 2 2 2" xfId="12830" xr:uid="{714B034D-7211-4CCC-A83F-B27683348D08}"/>
    <cellStyle name="SAPBEXHLevel2X 3 2 2 2 2 2" xfId="37590" xr:uid="{07AC3462-9F60-42E1-B12D-DC5FF331B387}"/>
    <cellStyle name="SAPBEXHLevel2X 3 2 2 2 3" xfId="18102" xr:uid="{5F6FE6AF-3B04-4F8E-BF70-46210D9E0E7D}"/>
    <cellStyle name="SAPBEXHLevel2X 3 2 2 3" xfId="12501" xr:uid="{F3B02CEC-0619-422C-894C-8A05BFCEAA95}"/>
    <cellStyle name="SAPBEXHLevel2X 3 2 2 3 2" xfId="37250" xr:uid="{B5E78088-8CF5-498B-82AF-1340F71870C2}"/>
    <cellStyle name="SAPBEXHLevel2X 3 2 2 4" xfId="17761" xr:uid="{3CDD7DE1-E870-4B8D-A1BD-21F7C6B48E34}"/>
    <cellStyle name="SAPBEXHLevel2X 3 2 3" xfId="9092" xr:uid="{7307644C-EC7C-42CF-B789-7D2D94DFF064}"/>
    <cellStyle name="SAPBEXHLevel2X 3 2 3 2" xfId="12317" xr:uid="{AA6EAE62-44BC-45E8-8E68-7BA4C29096E1}"/>
    <cellStyle name="SAPBEXHLevel2X 3 2 3 2 2" xfId="36939" xr:uid="{90F1B97A-8590-47D6-A116-673CD7A57E2D}"/>
    <cellStyle name="SAPBEXHLevel2X 3 2 3 3" xfId="17460" xr:uid="{DAE9747D-F5A9-44CC-B26A-ED1A4504E73B}"/>
    <cellStyle name="SAPBEXHLevel2X 3 2 4" xfId="11134" xr:uid="{D265DB9D-4219-4E66-A9AD-FAB533DB9DA3}"/>
    <cellStyle name="SAPBEXHLevel2X 3 2 4 2" xfId="47615" xr:uid="{E2B6F9E6-613A-4612-B087-F6CE40D416A6}"/>
    <cellStyle name="SAPBEXHLevel2X 3 2 4 3" xfId="28864" xr:uid="{304A0E4D-5EF1-437A-97F9-6031B0BB95CF}"/>
    <cellStyle name="SAPBEXHLevel2X 3 2 5" xfId="34354" xr:uid="{B1634E18-9134-4584-8D41-93B974F2C072}"/>
    <cellStyle name="SAPBEXHLevel2X 3 2 6" xfId="15182" xr:uid="{470A3F3E-0783-4930-891C-3183B1651451}"/>
    <cellStyle name="SAPBEXHLevel2X 3 20" xfId="25818" xr:uid="{940C8FF8-9778-4522-A62D-7EB967ACFCDE}"/>
    <cellStyle name="SAPBEXHLevel2X 3 20 2" xfId="44592" xr:uid="{D8076509-6B0D-4781-90EE-0F525A333337}"/>
    <cellStyle name="SAPBEXHLevel2X 3 21" xfId="22754" xr:uid="{35047BAA-CFFD-4B05-93A2-A8BF4CC84E5F}"/>
    <cellStyle name="SAPBEXHLevel2X 3 21 2" xfId="41545" xr:uid="{36BE9E0C-EEA5-4A96-8C46-44343B463D56}"/>
    <cellStyle name="SAPBEXHLevel2X 3 22" xfId="25867" xr:uid="{6EEA35F7-13F7-40DE-89B4-D37686E7502E}"/>
    <cellStyle name="SAPBEXHLevel2X 3 22 2" xfId="44641" xr:uid="{3C2E8E40-3160-4791-B94F-2228CBB28744}"/>
    <cellStyle name="SAPBEXHLevel2X 3 23" xfId="26083" xr:uid="{2CC59DB5-9913-44A7-BB5E-E2F24CD8FF8F}"/>
    <cellStyle name="SAPBEXHLevel2X 3 23 2" xfId="44855" xr:uid="{1953E376-CE02-4423-82BF-F9D9345C2318}"/>
    <cellStyle name="SAPBEXHLevel2X 3 24" xfId="26396" xr:uid="{C3D175BE-EF06-47A4-8F41-26F63E1525A8}"/>
    <cellStyle name="SAPBEXHLevel2X 3 24 2" xfId="45167" xr:uid="{7FF294C8-005C-4767-BC97-84DFDA5CAEF9}"/>
    <cellStyle name="SAPBEXHLevel2X 3 25" xfId="26498" xr:uid="{638B9D62-5439-4F18-BD03-A1D6646170D9}"/>
    <cellStyle name="SAPBEXHLevel2X 3 25 2" xfId="45268" xr:uid="{61B947BD-C9E4-4DC7-B9B3-C557E2CDC8EF}"/>
    <cellStyle name="SAPBEXHLevel2X 3 26" xfId="27119" xr:uid="{C603215C-3C6A-4657-AADD-800590463BA9}"/>
    <cellStyle name="SAPBEXHLevel2X 3 26 2" xfId="45870" xr:uid="{44F70650-BCDF-493D-AA55-2F56BEC51468}"/>
    <cellStyle name="SAPBEXHLevel2X 3 27" xfId="32389" xr:uid="{0CE63F51-51B7-4C11-BA3B-6E4E2617122F}"/>
    <cellStyle name="SAPBEXHLevel2X 3 28" xfId="31387" xr:uid="{D5B1EC5F-4048-435D-B940-D48CFC332148}"/>
    <cellStyle name="SAPBEXHLevel2X 3 29" xfId="13393" xr:uid="{D79F6FBB-2673-4A5C-B16A-77387E05CD93}"/>
    <cellStyle name="SAPBEXHLevel2X 3 3" xfId="9267" xr:uid="{C8918F6D-940A-4175-B591-29A48AED4E08}"/>
    <cellStyle name="SAPBEXHLevel2X 3 3 2" xfId="9647" xr:uid="{A67352E0-A36D-4536-B7C4-79CF61D0B36F}"/>
    <cellStyle name="SAPBEXHLevel2X 3 3 2 2" xfId="12664" xr:uid="{E2205BFD-B396-4743-951B-F727BF1A604F}"/>
    <cellStyle name="SAPBEXHLevel2X 3 3 2 2 2" xfId="37424" xr:uid="{B58E1D9B-71FA-48FE-B3B8-10144141FF08}"/>
    <cellStyle name="SAPBEXHLevel2X 3 3 2 3" xfId="17936" xr:uid="{C3A1F1DC-3292-4D54-A0E3-4F321EA52F5D}"/>
    <cellStyle name="SAPBEXHLevel2X 3 3 3" xfId="12335" xr:uid="{83FEEC97-8976-4CE6-B982-BA8176A6405E}"/>
    <cellStyle name="SAPBEXHLevel2X 3 3 3 2" xfId="37084" xr:uid="{33CFA0E2-0972-48F0-9C6D-8B5CA0C7048A}"/>
    <cellStyle name="SAPBEXHLevel2X 3 3 4" xfId="17595" xr:uid="{24FE9344-562D-467E-9DF8-F9702348BF50}"/>
    <cellStyle name="SAPBEXHLevel2X 3 4" xfId="8847" xr:uid="{D693027C-F0B5-4315-9FA0-3114F70EFC99}"/>
    <cellStyle name="SAPBEXHLevel2X 3 4 2" xfId="12220" xr:uid="{ECBE8EC3-0373-4ABC-906B-0CE402951A24}"/>
    <cellStyle name="SAPBEXHLevel2X 3 4 2 2" xfId="36740" xr:uid="{39B25AA8-66C0-43FC-A12A-9DBB1A97B734}"/>
    <cellStyle name="SAPBEXHLevel2X 3 4 3" xfId="17278" xr:uid="{52E24A44-AFD2-45EB-AB0A-B6A20295E1FE}"/>
    <cellStyle name="SAPBEXHLevel2X 3 5" xfId="9590" xr:uid="{88D0B988-E321-423C-9D55-7822282BAEFC}"/>
    <cellStyle name="SAPBEXHLevel2X 3 5 2" xfId="12635" xr:uid="{A689095E-0179-4E37-BC52-91449AB4BA2A}"/>
    <cellStyle name="SAPBEXHLevel2X 3 5 2 2" xfId="37383" xr:uid="{AAD3EA46-EBE2-4F2B-8C5F-DD427F24B4F4}"/>
    <cellStyle name="SAPBEXHLevel2X 3 5 3" xfId="17896" xr:uid="{F236169C-B385-402A-BC80-D6F45586762A}"/>
    <cellStyle name="SAPBEXHLevel2X 3 6" xfId="19554" xr:uid="{22AD7427-A061-45D9-A7B5-242EAD2C3DBF}"/>
    <cellStyle name="SAPBEXHLevel2X 3 6 2" xfId="39030" xr:uid="{6A24A005-71FA-4FFA-BBFB-D456B7895EDA}"/>
    <cellStyle name="SAPBEXHLevel2X 3 7" xfId="18929" xr:uid="{6E9339C6-C197-4D52-A41D-E05F2159107F}"/>
    <cellStyle name="SAPBEXHLevel2X 3 7 2" xfId="38410" xr:uid="{269AC878-44AB-4280-BE77-48419E2A18F6}"/>
    <cellStyle name="SAPBEXHLevel2X 3 8" xfId="20464" xr:uid="{35DE2027-0BC1-4D73-8B78-653137C66433}"/>
    <cellStyle name="SAPBEXHLevel2X 3 8 2" xfId="39662" xr:uid="{0A91DDD9-6882-4912-BBF7-0A61448D6F91}"/>
    <cellStyle name="SAPBEXHLevel2X 3 9" xfId="18715" xr:uid="{F4F6EF78-2F5E-43F7-AB40-1A5C8C58A2C6}"/>
    <cellStyle name="SAPBEXHLevel2X 3 9 2" xfId="38196" xr:uid="{C8C80B61-1EF5-4BE9-A679-788BFB31B4E3}"/>
    <cellStyle name="SAPBEXHLevel2X 30" xfId="21189" xr:uid="{CC3E98B4-81B6-4048-AB4B-C88F45AC6751}"/>
    <cellStyle name="SAPBEXHLevel2X 30 2" xfId="39991" xr:uid="{06A21137-8E8C-4337-B352-592E3F3DE328}"/>
    <cellStyle name="SAPBEXHLevel2X 31" xfId="18200" xr:uid="{370AC08D-DAFB-441C-B9AD-20F9C3E7D1BE}"/>
    <cellStyle name="SAPBEXHLevel2X 31 2" xfId="37684" xr:uid="{DDD6489F-4AD8-4428-985D-BF0D6D0392F9}"/>
    <cellStyle name="SAPBEXHLevel2X 32" xfId="23732" xr:uid="{F609A0F1-1C46-4CA1-AB92-31D4C7006F89}"/>
    <cellStyle name="SAPBEXHLevel2X 32 2" xfId="42516" xr:uid="{6B13FA0B-A338-4CB7-AAAF-4FFBA9644F44}"/>
    <cellStyle name="SAPBEXHLevel2X 33" xfId="23548" xr:uid="{426E7D70-D526-485C-B07C-6D289FA3A0C1}"/>
    <cellStyle name="SAPBEXHLevel2X 33 2" xfId="42334" xr:uid="{A411B47F-D9BC-460E-830E-0B6255B3CF0F}"/>
    <cellStyle name="SAPBEXHLevel2X 34" xfId="23946" xr:uid="{FCB3B788-862C-4F08-9FD1-342A2B69D9E2}"/>
    <cellStyle name="SAPBEXHLevel2X 34 2" xfId="42729" xr:uid="{45BC8698-AE17-4855-94AD-EF489EAC7655}"/>
    <cellStyle name="SAPBEXHLevel2X 35" xfId="24350" xr:uid="{9B15D3E9-9722-4C8F-A3C1-B2815795F28C}"/>
    <cellStyle name="SAPBEXHLevel2X 35 2" xfId="43130" xr:uid="{46B22AED-B6E4-4547-81FA-F0658A2A2F67}"/>
    <cellStyle name="SAPBEXHLevel2X 36" xfId="25446" xr:uid="{32155A9B-67F7-4E83-9B43-40A2EC29E6B3}"/>
    <cellStyle name="SAPBEXHLevel2X 36 2" xfId="44222" xr:uid="{9F8179A8-550F-4B49-8F2D-F192F39D052E}"/>
    <cellStyle name="SAPBEXHLevel2X 37" xfId="25918" xr:uid="{95FD25CD-D315-4077-A02E-FCA3C02DCB20}"/>
    <cellStyle name="SAPBEXHLevel2X 37 2" xfId="44691" xr:uid="{BA048596-5203-4787-A099-B15A9C0A2528}"/>
    <cellStyle name="SAPBEXHLevel2X 38" xfId="23397" xr:uid="{2322A110-658F-419B-AAF7-021C50DFF1CE}"/>
    <cellStyle name="SAPBEXHLevel2X 38 2" xfId="42185" xr:uid="{3F0D2438-4A13-4373-AA85-58E68EAE152D}"/>
    <cellStyle name="SAPBEXHLevel2X 39" xfId="25278" xr:uid="{39F35F5F-472F-4A30-8915-91F4C1C3DB7F}"/>
    <cellStyle name="SAPBEXHLevel2X 39 2" xfId="44054" xr:uid="{0B13A917-3140-496D-B092-9BA0E9A22D61}"/>
    <cellStyle name="SAPBEXHLevel2X 4" xfId="2802" xr:uid="{CDC636A2-76FC-4694-AB12-461C8E9343E0}"/>
    <cellStyle name="SAPBEXHLevel2X 4 10" xfId="18729" xr:uid="{57A8AFEF-F553-48C1-B018-D4043FB8F183}"/>
    <cellStyle name="SAPBEXHLevel2X 4 10 2" xfId="38210" xr:uid="{792BFDA8-942C-4530-8C23-454FEB99D44E}"/>
    <cellStyle name="SAPBEXHLevel2X 4 11" xfId="18806" xr:uid="{183F2F2C-C05E-4F54-9835-CDF59D1A1252}"/>
    <cellStyle name="SAPBEXHLevel2X 4 11 2" xfId="38287" xr:uid="{3FC90F88-3D76-41CC-9633-B3C75944424A}"/>
    <cellStyle name="SAPBEXHLevel2X 4 12" xfId="18520" xr:uid="{006CDAFB-E5E8-44E6-B956-311E0663387D}"/>
    <cellStyle name="SAPBEXHLevel2X 4 12 2" xfId="38003" xr:uid="{379B4614-8DED-409A-8523-0AE4ED0B518F}"/>
    <cellStyle name="SAPBEXHLevel2X 4 13" xfId="21782" xr:uid="{A5E89B90-4D24-4B27-B8DE-A8ED19E77D80}"/>
    <cellStyle name="SAPBEXHLevel2X 4 13 2" xfId="40581" xr:uid="{AEC75653-732D-4D82-A085-77EA8866FBD1}"/>
    <cellStyle name="SAPBEXHLevel2X 4 14" xfId="24302" xr:uid="{1DF4B648-822B-4128-9A17-98C2B724F0E4}"/>
    <cellStyle name="SAPBEXHLevel2X 4 14 2" xfId="43082" xr:uid="{33C0AA6B-ED7C-4A1A-BABE-5DB7384030E1}"/>
    <cellStyle name="SAPBEXHLevel2X 4 15" xfId="23474" xr:uid="{7430A811-08CB-4FFB-85E0-A3C290FB57D5}"/>
    <cellStyle name="SAPBEXHLevel2X 4 15 2" xfId="42261" xr:uid="{51E391B0-0680-4B3F-BF25-0693420C4484}"/>
    <cellStyle name="SAPBEXHLevel2X 4 16" xfId="23215" xr:uid="{5FE8B34D-320D-4CAE-857D-D154927298AC}"/>
    <cellStyle name="SAPBEXHLevel2X 4 16 2" xfId="42005" xr:uid="{7E77C9B0-4049-4F79-9F6D-1E661B83AB22}"/>
    <cellStyle name="SAPBEXHLevel2X 4 17" xfId="25535" xr:uid="{5117FD48-265A-45BB-827B-8B37E25FECFB}"/>
    <cellStyle name="SAPBEXHLevel2X 4 17 2" xfId="44310" xr:uid="{4849A24E-5EB4-4519-ACE5-26BEF736CB5C}"/>
    <cellStyle name="SAPBEXHLevel2X 4 18" xfId="23277" xr:uid="{D863ED0F-A804-46A3-8C3F-714802432F95}"/>
    <cellStyle name="SAPBEXHLevel2X 4 18 2" xfId="42065" xr:uid="{1ED6912F-ECB4-4A0B-93CB-8E0B530CD35B}"/>
    <cellStyle name="SAPBEXHLevel2X 4 19" xfId="25460" xr:uid="{70476310-8FE0-4070-8925-8194043448B2}"/>
    <cellStyle name="SAPBEXHLevel2X 4 19 2" xfId="44236" xr:uid="{584AC2B3-7AFA-42EB-9F99-997E3A557F1F}"/>
    <cellStyle name="SAPBEXHLevel2X 4 2" xfId="4889" xr:uid="{8C724B18-F4E9-41C3-B168-DDBA612D384A}"/>
    <cellStyle name="SAPBEXHLevel2X 4 2 2" xfId="9368" xr:uid="{F5B89006-55C1-4C8B-B707-E3B7D9333AB0}"/>
    <cellStyle name="SAPBEXHLevel2X 4 2 2 2" xfId="12430" xr:uid="{31CEAFA4-4499-449A-BF41-11993E2FC78F}"/>
    <cellStyle name="SAPBEXHLevel2X 4 2 2 2 2" xfId="37179" xr:uid="{16397258-33CF-41AD-9C99-AC492C57893F}"/>
    <cellStyle name="SAPBEXHLevel2X 4 2 2 3" xfId="17690" xr:uid="{9F34F2E7-70F9-405D-ACB3-1728F9824E76}"/>
    <cellStyle name="SAPBEXHLevel2X 4 2 3" xfId="9742" xr:uid="{49F26F4C-5917-4703-924C-31713BE5D279}"/>
    <cellStyle name="SAPBEXHLevel2X 4 2 3 2" xfId="12759" xr:uid="{FB3EABC6-9B41-4966-9D73-D895C6DB6CE4}"/>
    <cellStyle name="SAPBEXHLevel2X 4 2 3 2 2" xfId="37519" xr:uid="{684DFAC1-A9EB-4F4C-8BC6-062FA71BA229}"/>
    <cellStyle name="SAPBEXHLevel2X 4 2 3 3" xfId="18031" xr:uid="{1098CFAE-B5DC-4536-B640-EC2F27891EDD}"/>
    <cellStyle name="SAPBEXHLevel2X 4 2 4" xfId="11251" xr:uid="{2E0087DD-A2B9-4BDA-AD22-9E7CA436162C}"/>
    <cellStyle name="SAPBEXHLevel2X 4 2 4 2" xfId="47732" xr:uid="{8E10D323-9A0F-46D5-8C70-47C05343C1C4}"/>
    <cellStyle name="SAPBEXHLevel2X 4 2 4 3" xfId="28981" xr:uid="{CF52A848-D6D3-4A7A-9C43-6B0CD1428D91}"/>
    <cellStyle name="SAPBEXHLevel2X 4 2 5" xfId="34471" xr:uid="{CD50FF45-65F6-4B42-822D-33FDDD548428}"/>
    <cellStyle name="SAPBEXHLevel2X 4 2 6" xfId="15299" xr:uid="{B92FB3D6-AA4F-4B75-B90F-F02CD3D726A1}"/>
    <cellStyle name="SAPBEXHLevel2X 4 20" xfId="23041" xr:uid="{80C9F356-F27A-4187-B9FF-75B990469D06}"/>
    <cellStyle name="SAPBEXHLevel2X 4 20 2" xfId="41831" xr:uid="{2A28FD84-8C27-49EE-B1A9-F925A5088ADF}"/>
    <cellStyle name="SAPBEXHLevel2X 4 21" xfId="23605" xr:uid="{2A30C24F-5CAA-42F5-A3B4-A210CC157C85}"/>
    <cellStyle name="SAPBEXHLevel2X 4 21 2" xfId="42390" xr:uid="{C8F4FF34-3DD0-440F-9CCD-6A562238AB29}"/>
    <cellStyle name="SAPBEXHLevel2X 4 22" xfId="23015" xr:uid="{B1A72EBF-072B-4357-8938-3D25F41D68F0}"/>
    <cellStyle name="SAPBEXHLevel2X 4 22 2" xfId="41805" xr:uid="{F29AD468-15ED-450B-827D-54C37008EACE}"/>
    <cellStyle name="SAPBEXHLevel2X 4 23" xfId="23533" xr:uid="{1FF69287-81DE-4621-8848-FE8F18625075}"/>
    <cellStyle name="SAPBEXHLevel2X 4 23 2" xfId="42319" xr:uid="{508EBAA8-3446-42E4-BA8B-869DE284E936}"/>
    <cellStyle name="SAPBEXHLevel2X 4 24" xfId="27231" xr:uid="{1E0939AE-E050-43DB-99F5-15D6942C07B7}"/>
    <cellStyle name="SAPBEXHLevel2X 4 24 2" xfId="45982" xr:uid="{B5DC1CFC-A353-425D-9217-C2FC483C2716}"/>
    <cellStyle name="SAPBEXHLevel2X 4 25" xfId="32517" xr:uid="{C2AAB086-16E6-4BD5-9879-5A420ED25812}"/>
    <cellStyle name="SAPBEXHLevel2X 4 26" xfId="31333" xr:uid="{CA90CEED-0FBF-44F9-B3D5-629D67F6C6FA}"/>
    <cellStyle name="SAPBEXHLevel2X 4 27" xfId="13520" xr:uid="{4200DDCD-B523-4ADD-9C8F-E67C68B276E3}"/>
    <cellStyle name="SAPBEXHLevel2X 4 3" xfId="9012" xr:uid="{0751DEA4-45A6-4197-BC6B-C18054C1FF48}"/>
    <cellStyle name="SAPBEXHLevel2X 4 3 2" xfId="12248" xr:uid="{D637D38E-20BA-45A4-9D63-7590D2115AF0}"/>
    <cellStyle name="SAPBEXHLevel2X 4 3 2 2" xfId="36861" xr:uid="{E9F92ACB-D934-494D-9775-378EB38D507D}"/>
    <cellStyle name="SAPBEXHLevel2X 4 3 3" xfId="17382" xr:uid="{63307512-C369-404D-BF47-F8C2D97513E7}"/>
    <cellStyle name="SAPBEXHLevel2X 4 4" xfId="19776" xr:uid="{4F7EF49F-2457-4AE4-AA5B-B288645EA10A}"/>
    <cellStyle name="SAPBEXHLevel2X 4 4 2" xfId="39243" xr:uid="{D1D910C6-64D3-4CA3-933E-ECB3CDB320DA}"/>
    <cellStyle name="SAPBEXHLevel2X 4 5" xfId="18272" xr:uid="{94D16EEC-E0EA-48CD-8B9C-0777675180EF}"/>
    <cellStyle name="SAPBEXHLevel2X 4 5 2" xfId="37756" xr:uid="{58499088-4069-4602-B94E-E28D2F4D7F96}"/>
    <cellStyle name="SAPBEXHLevel2X 4 6" xfId="21138" xr:uid="{90713EF9-12E1-4F62-8C9C-454FE00828F6}"/>
    <cellStyle name="SAPBEXHLevel2X 4 6 2" xfId="39940" xr:uid="{B293E42E-CCFE-4A4D-B834-46834BD9C6B7}"/>
    <cellStyle name="SAPBEXHLevel2X 4 7" xfId="18326" xr:uid="{8987D21F-FBC6-4240-86DD-77ABB9738107}"/>
    <cellStyle name="SAPBEXHLevel2X 4 7 2" xfId="37810" xr:uid="{C11205A2-195F-41D2-AF52-E7E861C97A05}"/>
    <cellStyle name="SAPBEXHLevel2X 4 8" xfId="21254" xr:uid="{BB4B95EF-6436-48E5-9D34-B9EFAA6C03FF}"/>
    <cellStyle name="SAPBEXHLevel2X 4 8 2" xfId="40056" xr:uid="{12BB8EAF-7C08-4B59-AB47-086930183599}"/>
    <cellStyle name="SAPBEXHLevel2X 4 9" xfId="18458" xr:uid="{F3C29BFF-2680-4E3F-B19D-5228CDD82FA5}"/>
    <cellStyle name="SAPBEXHLevel2X 4 9 2" xfId="37941" xr:uid="{07E4D819-9F86-48E1-98CD-2E92714775E6}"/>
    <cellStyle name="SAPBEXHLevel2X 40" xfId="24899" xr:uid="{B2E5949B-2F6C-46FF-BC5B-844F32BE818A}"/>
    <cellStyle name="SAPBEXHLevel2X 40 2" xfId="43677" xr:uid="{8E27A799-5C03-421E-AF00-B619423AE006}"/>
    <cellStyle name="SAPBEXHLevel2X 41" xfId="23570" xr:uid="{52F376A1-B1FF-4F26-A1B3-AC63890B9044}"/>
    <cellStyle name="SAPBEXHLevel2X 41 2" xfId="42355" xr:uid="{0B0B9550-D183-466B-BC4B-106D564901D2}"/>
    <cellStyle name="SAPBEXHLevel2X 42" xfId="31687" xr:uid="{E1782827-7A31-4EC4-845E-B48432DDB1A7}"/>
    <cellStyle name="SAPBEXHLevel2X 43" xfId="31487" xr:uid="{01D1BC70-D98F-43BE-963E-EDBCF0A360CA}"/>
    <cellStyle name="SAPBEXHLevel2X 5" xfId="2943" xr:uid="{8D77590E-1A3A-4540-815A-D2096EB42626}"/>
    <cellStyle name="SAPBEXHLevel2X 5 10" xfId="21910" xr:uid="{0B69E31E-A98E-4733-82D7-34084F7086AE}"/>
    <cellStyle name="SAPBEXHLevel2X 5 10 2" xfId="40708" xr:uid="{2F3C4772-BEE1-47ED-8227-C04D49B536B1}"/>
    <cellStyle name="SAPBEXHLevel2X 5 11" xfId="18515" xr:uid="{617B6675-3D32-4332-ACE0-197AA82907E7}"/>
    <cellStyle name="SAPBEXHLevel2X 5 11 2" xfId="37998" xr:uid="{22FA5451-CBFA-42EC-8D66-AACE0912D863}"/>
    <cellStyle name="SAPBEXHLevel2X 5 12" xfId="20123" xr:uid="{DDD1F1E7-E12C-473B-8EC4-E55F6B3C9B06}"/>
    <cellStyle name="SAPBEXHLevel2X 5 12 2" xfId="39433" xr:uid="{B79FCED8-C889-48B8-AB7E-432242288072}"/>
    <cellStyle name="SAPBEXHLevel2X 5 13" xfId="22356" xr:uid="{07AF9E58-B68F-4FA5-9A36-F3CE45B11100}"/>
    <cellStyle name="SAPBEXHLevel2X 5 13 2" xfId="41149" xr:uid="{5D9249A4-556A-4ACE-B6C0-EBA00AEA7FD5}"/>
    <cellStyle name="SAPBEXHLevel2X 5 14" xfId="22114" xr:uid="{68E56958-2028-47FA-B15D-7853F21755D4}"/>
    <cellStyle name="SAPBEXHLevel2X 5 14 2" xfId="40910" xr:uid="{542FD9C4-837A-4C51-8977-C2D149024713}"/>
    <cellStyle name="SAPBEXHLevel2X 5 15" xfId="25009" xr:uid="{AC2B6162-6A65-440E-97CC-6C3E889281FA}"/>
    <cellStyle name="SAPBEXHLevel2X 5 15 2" xfId="43786" xr:uid="{377D95C7-0DCC-4479-96F1-27C6E34A5C9D}"/>
    <cellStyle name="SAPBEXHLevel2X 5 16" xfId="25497" xr:uid="{BDC45008-3041-40D8-B3F4-E3FDA1B96C38}"/>
    <cellStyle name="SAPBEXHLevel2X 5 16 2" xfId="44273" xr:uid="{A1FA529B-4BDC-4AF7-8D57-62154F44C48F}"/>
    <cellStyle name="SAPBEXHLevel2X 5 17" xfId="25035" xr:uid="{9906F75E-D41C-4B61-8D27-4A4C5831826D}"/>
    <cellStyle name="SAPBEXHLevel2X 5 17 2" xfId="43812" xr:uid="{64F00C9D-6967-4296-9281-F3A1202C3874}"/>
    <cellStyle name="SAPBEXHLevel2X 5 18" xfId="22935" xr:uid="{635217A0-F5B1-43CA-9105-51C4E017214F}"/>
    <cellStyle name="SAPBEXHLevel2X 5 18 2" xfId="41726" xr:uid="{EC9C4447-520B-48BC-BB6B-3C9659DF7E90}"/>
    <cellStyle name="SAPBEXHLevel2X 5 19" xfId="25447" xr:uid="{C29AFF41-77B4-4C2D-B769-3CD95E28BC4A}"/>
    <cellStyle name="SAPBEXHLevel2X 5 19 2" xfId="44223" xr:uid="{1401AC9B-06DD-49C3-9C4C-B5CA124A03F8}"/>
    <cellStyle name="SAPBEXHLevel2X 5 2" xfId="5020" xr:uid="{F7CEF1CC-EB17-4DE4-A047-26C4DA973A8B}"/>
    <cellStyle name="SAPBEXHLevel2X 5 2 2" xfId="11381" xr:uid="{C05C4C70-7601-49B6-95E9-0C1B92348D67}"/>
    <cellStyle name="SAPBEXHLevel2X 5 2 2 2" xfId="47863" xr:uid="{310D7BF7-D077-497A-B0F1-1F909767C899}"/>
    <cellStyle name="SAPBEXHLevel2X 5 2 2 3" xfId="29112" xr:uid="{F2C23379-009F-4443-A0F8-B3DB58487B10}"/>
    <cellStyle name="SAPBEXHLevel2X 5 2 3" xfId="34602" xr:uid="{60B640CA-D50B-4D70-B1EF-E3EE81A50210}"/>
    <cellStyle name="SAPBEXHLevel2X 5 2 4" xfId="15430" xr:uid="{93673BC8-0022-48A7-8F83-37269FB5F3F8}"/>
    <cellStyle name="SAPBEXHLevel2X 5 20" xfId="23049" xr:uid="{D0BA6D07-6CDF-4178-AC35-82C39754D5D7}"/>
    <cellStyle name="SAPBEXHLevel2X 5 20 2" xfId="41839" xr:uid="{ACA9FF9B-FA72-4C7D-A0BD-38C4D5A231DB}"/>
    <cellStyle name="SAPBEXHLevel2X 5 21" xfId="26010" xr:uid="{8B07AA51-532A-45F9-8FD1-C70706C87B10}"/>
    <cellStyle name="SAPBEXHLevel2X 5 21 2" xfId="44782" xr:uid="{89FCCD2D-E016-4D38-B05C-C5B581DCB712}"/>
    <cellStyle name="SAPBEXHLevel2X 5 22" xfId="25713" xr:uid="{0E419881-B0F2-4863-8A81-95408B5D7612}"/>
    <cellStyle name="SAPBEXHLevel2X 5 22 2" xfId="44488" xr:uid="{D948E484-8FF6-462E-9457-BBCB13018A34}"/>
    <cellStyle name="SAPBEXHLevel2X 5 23" xfId="25355" xr:uid="{8B3AEF54-3359-4859-803E-5C103FF6B258}"/>
    <cellStyle name="SAPBEXHLevel2X 5 23 2" xfId="44131" xr:uid="{2E72415F-E412-4DD1-BEA8-3DA7AFD506F0}"/>
    <cellStyle name="SAPBEXHLevel2X 5 24" xfId="23581" xr:uid="{49A71CB3-8BEE-4A2D-9910-7D4D30A5F30A}"/>
    <cellStyle name="SAPBEXHLevel2X 5 24 2" xfId="42366" xr:uid="{0D257E8D-EBAB-4091-B135-FCEB3454890C}"/>
    <cellStyle name="SAPBEXHLevel2X 5 25" xfId="32658" xr:uid="{CD58015E-CFF6-4AAB-8400-69105C59D5D7}"/>
    <cellStyle name="SAPBEXHLevel2X 5 26" xfId="31079" xr:uid="{DAA6228E-7884-4110-901C-AC6591FB6C61}"/>
    <cellStyle name="SAPBEXHLevel2X 5 27" xfId="13658" xr:uid="{97FE84E1-4A82-4A4A-8F74-D4EFF0FF8C1C}"/>
    <cellStyle name="SAPBEXHLevel2X 5 3" xfId="9296" xr:uid="{ED772F90-C1ED-4D87-AD76-473D47C43A04}"/>
    <cellStyle name="SAPBEXHLevel2X 5 3 2" xfId="12364" xr:uid="{514837F8-0167-4A43-8805-0938C98C607A}"/>
    <cellStyle name="SAPBEXHLevel2X 5 3 2 2" xfId="37113" xr:uid="{E8812DD5-AE84-4037-9ACA-4AF38F6E727B}"/>
    <cellStyle name="SAPBEXHLevel2X 5 3 3" xfId="17624" xr:uid="{A73B5EC2-9CAB-44DF-899C-BDE681053D4A}"/>
    <cellStyle name="SAPBEXHLevel2X 5 4" xfId="9676" xr:uid="{39942DAF-4AC2-405B-92EE-0B21794C4A3E}"/>
    <cellStyle name="SAPBEXHLevel2X 5 4 2" xfId="12693" xr:uid="{066E996E-48FA-47F7-A8F4-2670CE1A6D11}"/>
    <cellStyle name="SAPBEXHLevel2X 5 4 2 2" xfId="37453" xr:uid="{CCDB999E-7463-45B0-9B34-B29D07913C7A}"/>
    <cellStyle name="SAPBEXHLevel2X 5 4 3" xfId="17965" xr:uid="{C3A9E278-76D2-43B2-9546-6F9BAD28D488}"/>
    <cellStyle name="SAPBEXHLevel2X 5 5" xfId="10340" xr:uid="{583CF636-E306-44BB-8167-44FEA646EDA6}"/>
    <cellStyle name="SAPBEXHLevel2X 5 5 2" xfId="39767" xr:uid="{58151FDA-1ED9-4531-A929-283B43256793}"/>
    <cellStyle name="SAPBEXHLevel2X 5 5 3" xfId="20620" xr:uid="{AE3A6D50-3322-4656-837A-4E5562DD182C}"/>
    <cellStyle name="SAPBEXHLevel2X 5 6" xfId="21601" xr:uid="{EDD5AE5B-E002-46E3-A22C-258D249ED274}"/>
    <cellStyle name="SAPBEXHLevel2X 5 6 2" xfId="40402" xr:uid="{E4432130-3FC4-43C9-9903-96FAB38BFA90}"/>
    <cellStyle name="SAPBEXHLevel2X 5 7" xfId="19278" xr:uid="{972935A8-EF40-4154-8244-B0D025F5FC4B}"/>
    <cellStyle name="SAPBEXHLevel2X 5 7 2" xfId="38756" xr:uid="{4F01FEA4-9E1B-4F57-B628-781B1D30BC1C}"/>
    <cellStyle name="SAPBEXHLevel2X 5 8" xfId="20095" xr:uid="{C0F80FE0-055D-4FFC-943A-791E35862BEF}"/>
    <cellStyle name="SAPBEXHLevel2X 5 8 2" xfId="39406" xr:uid="{95BB6806-B97F-4B76-99E6-52E08BE4931B}"/>
    <cellStyle name="SAPBEXHLevel2X 5 9" xfId="21544" xr:uid="{C9FCA254-BDE2-43DC-B516-9990A311F0C4}"/>
    <cellStyle name="SAPBEXHLevel2X 5 9 2" xfId="40345" xr:uid="{096F52EF-77EE-4A8A-AC40-BE3274F21810}"/>
    <cellStyle name="SAPBEXHLevel2X 6" xfId="3591" xr:uid="{B05F1311-263D-4CDF-A64D-B959181EF43C}"/>
    <cellStyle name="SAPBEXHLevel2X 6 2" xfId="5583" xr:uid="{981E7C68-AF0F-4F5D-9738-7417FC664F9D}"/>
    <cellStyle name="SAPBEXHLevel2X 6 2 2" xfId="11740" xr:uid="{3F70D64B-E026-4A63-B250-F15604812EE8}"/>
    <cellStyle name="SAPBEXHLevel2X 6 2 2 2" xfId="48425" xr:uid="{DA38BFCC-E619-40CB-91A8-60A318669B77}"/>
    <cellStyle name="SAPBEXHLevel2X 6 2 2 3" xfId="29674" xr:uid="{52069735-3E4B-41F7-BDC1-A772C21DAD75}"/>
    <cellStyle name="SAPBEXHLevel2X 6 2 3" xfId="35164" xr:uid="{C6741435-2D99-43FB-92E9-318FFD78A1AE}"/>
    <cellStyle name="SAPBEXHLevel2X 6 2 4" xfId="15992" xr:uid="{90396A56-0E3B-442B-9643-D94DFDB7D5FE}"/>
    <cellStyle name="SAPBEXHLevel2X 6 3" xfId="10712" xr:uid="{998E6508-B2DD-4C05-8391-D49966F02CD5}"/>
    <cellStyle name="SAPBEXHLevel2X 6 3 2" xfId="46682" xr:uid="{8A47A950-3214-4779-999B-2795B2B26836}"/>
    <cellStyle name="SAPBEXHLevel2X 6 3 3" xfId="27931" xr:uid="{3BE04F30-E481-487D-8B19-7C701F2BCF62}"/>
    <cellStyle name="SAPBEXHLevel2X 6 4" xfId="33267" xr:uid="{8DA283A0-141A-451E-A16A-481AE38D7E90}"/>
    <cellStyle name="SAPBEXHLevel2X 6 5" xfId="14248" xr:uid="{038D6463-85B3-4AF1-B420-C674412E8B1C}"/>
    <cellStyle name="SAPBEXHLevel2X 7" xfId="2812" xr:uid="{747AA90A-35BB-4F1E-80EE-44E413F43B50}"/>
    <cellStyle name="SAPBEXHLevel2X 7 2" xfId="4899" xr:uid="{36F63C23-25DD-44D4-AA3F-033255221D6D}"/>
    <cellStyle name="SAPBEXHLevel2X 7 2 2" xfId="11261" xr:uid="{5E1C7B6F-4DAE-4568-ACF1-9057D8628479}"/>
    <cellStyle name="SAPBEXHLevel2X 7 2 2 2" xfId="47742" xr:uid="{A6F7A779-F84E-4573-B5A7-E5F5ABF660B3}"/>
    <cellStyle name="SAPBEXHLevel2X 7 2 2 3" xfId="28991" xr:uid="{56BFC03E-997B-4629-B3C8-6B8FD3AE25E4}"/>
    <cellStyle name="SAPBEXHLevel2X 7 2 3" xfId="34481" xr:uid="{75864F86-3E86-4781-A7D0-73E6DE8618D4}"/>
    <cellStyle name="SAPBEXHLevel2X 7 2 4" xfId="15309" xr:uid="{A68E30CA-9752-49CE-9139-FA3A49C15FA2}"/>
    <cellStyle name="SAPBEXHLevel2X 7 3" xfId="10216" xr:uid="{2B4EA329-51FD-4480-924D-522B4A15C611}"/>
    <cellStyle name="SAPBEXHLevel2X 7 3 2" xfId="45991" xr:uid="{60E4EC01-CC34-40D8-AB8E-1E8EF48571D2}"/>
    <cellStyle name="SAPBEXHLevel2X 7 3 3" xfId="27240" xr:uid="{EDFC3630-DFEC-440C-8693-CD6D7FD67044}"/>
    <cellStyle name="SAPBEXHLevel2X 7 4" xfId="32527" xr:uid="{C14BC7AD-11BF-46F2-A11D-599BCB2322C8}"/>
    <cellStyle name="SAPBEXHLevel2X 7 5" xfId="13530" xr:uid="{57C7DAD4-5E1B-43BD-8714-8C62133A77EC}"/>
    <cellStyle name="SAPBEXHLevel2X 8" xfId="2923" xr:uid="{D18B746B-BA3A-4107-99ED-A94B4311D962}"/>
    <cellStyle name="SAPBEXHLevel2X 8 2" xfId="5001" xr:uid="{B1547219-CC71-43A0-904F-EDD090A42B5B}"/>
    <cellStyle name="SAPBEXHLevel2X 8 2 2" xfId="11362" xr:uid="{E66963B1-DFBB-4EB4-AB57-9662B631F5C1}"/>
    <cellStyle name="SAPBEXHLevel2X 8 2 2 2" xfId="47844" xr:uid="{D77CC144-B0C2-4A4B-B793-DBE10B8BE587}"/>
    <cellStyle name="SAPBEXHLevel2X 8 2 2 3" xfId="29093" xr:uid="{C3831DF3-FF10-4D70-9274-1C168AB63346}"/>
    <cellStyle name="SAPBEXHLevel2X 8 2 3" xfId="34583" xr:uid="{6BA0EFE7-A414-4BFB-8274-F76BE0CE7385}"/>
    <cellStyle name="SAPBEXHLevel2X 8 2 4" xfId="15411" xr:uid="{C68B35F1-5C9F-4B4B-B4DF-39276BD2E36A}"/>
    <cellStyle name="SAPBEXHLevel2X 8 3" xfId="10322" xr:uid="{920387F1-C7C7-4B05-9541-59696125D921}"/>
    <cellStyle name="SAPBEXHLevel2X 8 3 2" xfId="46094" xr:uid="{79CD4281-280E-4588-B354-98F81D51FE64}"/>
    <cellStyle name="SAPBEXHLevel2X 8 3 3" xfId="27343" xr:uid="{6338D423-8506-4DB9-A88F-71324D951445}"/>
    <cellStyle name="SAPBEXHLevel2X 8 4" xfId="32638" xr:uid="{C3783975-5A14-4339-9ABE-79DD098EA73E}"/>
    <cellStyle name="SAPBEXHLevel2X 8 5" xfId="13638" xr:uid="{96E1CDB4-2D57-416A-8042-FE5B5DD1032A}"/>
    <cellStyle name="SAPBEXHLevel2X 9" xfId="2724" xr:uid="{18DBF23B-F548-47E3-9AF1-967AAD4F0305}"/>
    <cellStyle name="SAPBEXHLevel2X 9 2" xfId="4819" xr:uid="{20448BE6-01F7-4F4D-8AA3-E73AED306397}"/>
    <cellStyle name="SAPBEXHLevel2X 9 2 2" xfId="11181" xr:uid="{61BA5C08-47C1-48FC-AE32-799AA7B729A8}"/>
    <cellStyle name="SAPBEXHLevel2X 9 2 2 2" xfId="47662" xr:uid="{8CFD427C-6F20-4241-8CFA-3CF812A66318}"/>
    <cellStyle name="SAPBEXHLevel2X 9 2 2 3" xfId="28911" xr:uid="{2B58422B-7051-442E-B0FF-97E71DFD47BB}"/>
    <cellStyle name="SAPBEXHLevel2X 9 2 3" xfId="34401" xr:uid="{603AA2BF-4AFE-45A5-BB84-FDC5F0A4EC78}"/>
    <cellStyle name="SAPBEXHLevel2X 9 2 4" xfId="15229" xr:uid="{B8496667-6CCD-472A-9FF4-636CF8A1C41F}"/>
    <cellStyle name="SAPBEXHLevel2X 9 3" xfId="10142" xr:uid="{8ECD331D-B7EB-4537-AB2B-FA9537E8BCAD}"/>
    <cellStyle name="SAPBEXHLevel2X 9 3 2" xfId="45904" xr:uid="{BB709847-46FA-4815-9008-4C23E7619677}"/>
    <cellStyle name="SAPBEXHLevel2X 9 3 3" xfId="27153" xr:uid="{C623EF9C-C81B-4234-8FFC-698670790247}"/>
    <cellStyle name="SAPBEXHLevel2X 9 4" xfId="32439" xr:uid="{2B40E92F-68AF-49FE-A158-7A4900C1E542}"/>
    <cellStyle name="SAPBEXHLevel2X 9 5" xfId="13442" xr:uid="{9A3644BC-EAA3-468E-ADD5-2430023A4AB2}"/>
    <cellStyle name="SAPBEXHLevel3" xfId="1300" xr:uid="{F02D1C97-3863-4AED-84B1-A2A6E4716DC3}"/>
    <cellStyle name="SAPBEXHLevel3 10" xfId="2717" xr:uid="{002EE97D-6484-46B3-AD6B-40301BBE9AEA}"/>
    <cellStyle name="SAPBEXHLevel3 10 2" xfId="4812" xr:uid="{31461EE3-089B-4E7A-873F-D368BFE9090F}"/>
    <cellStyle name="SAPBEXHLevel3 10 2 2" xfId="11174" xr:uid="{0A6C3622-94FF-46CE-8112-9DF87155994A}"/>
    <cellStyle name="SAPBEXHLevel3 10 2 2 2" xfId="47655" xr:uid="{8EBB8882-4FFE-4840-83CB-BDAA98084556}"/>
    <cellStyle name="SAPBEXHLevel3 10 2 2 3" xfId="28904" xr:uid="{746B4C30-1200-4486-A46E-A05BCA88C071}"/>
    <cellStyle name="SAPBEXHLevel3 10 2 3" xfId="34394" xr:uid="{619C81FD-EC35-42C1-ACF5-CC98691BED58}"/>
    <cellStyle name="SAPBEXHLevel3 10 2 4" xfId="15222" xr:uid="{6664EC99-6EE4-48C8-8FD9-B30D6856500E}"/>
    <cellStyle name="SAPBEXHLevel3 10 3" xfId="10135" xr:uid="{ADF6B29E-60EF-4573-9294-C5BCB757012B}"/>
    <cellStyle name="SAPBEXHLevel3 10 3 2" xfId="45898" xr:uid="{25214167-312A-44C8-8D68-FEAACFAAA230}"/>
    <cellStyle name="SAPBEXHLevel3 10 3 3" xfId="27147" xr:uid="{7A76A507-3B81-4519-9435-E91E792A07A4}"/>
    <cellStyle name="SAPBEXHLevel3 10 4" xfId="32432" xr:uid="{621CE532-8A8A-44C4-95FD-2A4560699729}"/>
    <cellStyle name="SAPBEXHLevel3 10 5" xfId="13435" xr:uid="{D0C6DA3D-2360-48CE-83A6-3EDBFEB39D81}"/>
    <cellStyle name="SAPBEXHLevel3 11" xfId="2572" xr:uid="{EC5D8060-D892-426E-A695-30D514F110A9}"/>
    <cellStyle name="SAPBEXHLevel3 11 2" xfId="4676" xr:uid="{2C42AEBF-868C-457C-B6B3-0F3EB68842E8}"/>
    <cellStyle name="SAPBEXHLevel3 11 2 2" xfId="11038" xr:uid="{4C4A343B-66C9-45FA-99D9-05184115626E}"/>
    <cellStyle name="SAPBEXHLevel3 11 2 2 2" xfId="47519" xr:uid="{B1C88737-9D2E-4DCC-BCBD-DE94A2D6010C}"/>
    <cellStyle name="SAPBEXHLevel3 11 2 2 3" xfId="28768" xr:uid="{FD7ED67A-3DE5-438A-BB6D-88DD997AF8F8}"/>
    <cellStyle name="SAPBEXHLevel3 11 2 3" xfId="34258" xr:uid="{FF6FF505-DF93-45E8-A56C-73AA135AADBA}"/>
    <cellStyle name="SAPBEXHLevel3 11 2 4" xfId="15086" xr:uid="{27D544C1-D402-4F44-A264-05541E6F7149}"/>
    <cellStyle name="SAPBEXHLevel3 11 3" xfId="10048" xr:uid="{715700CA-01B5-4742-B85F-5EC20F64DAE9}"/>
    <cellStyle name="SAPBEXHLevel3 11 3 2" xfId="45790" xr:uid="{39462732-5F83-4DF7-B513-2EEDC98A79CD}"/>
    <cellStyle name="SAPBEXHLevel3 11 3 3" xfId="27039" xr:uid="{BB8988CD-7452-4409-AC33-FBB0F0DF16BF}"/>
    <cellStyle name="SAPBEXHLevel3 11 4" xfId="32287" xr:uid="{ECB0D6BF-2B32-46D4-9806-48A00747C720}"/>
    <cellStyle name="SAPBEXHLevel3 11 5" xfId="13292" xr:uid="{4A6B7BA2-B8F0-4833-B40F-AC2BE3A308A7}"/>
    <cellStyle name="SAPBEXHLevel3 12" xfId="2779" xr:uid="{FF7781A6-00F0-4AB7-B65C-7D5C8DDE7D98}"/>
    <cellStyle name="SAPBEXHLevel3 12 2" xfId="4867" xr:uid="{143C69FF-824C-4C36-A325-77D13AD4EE5E}"/>
    <cellStyle name="SAPBEXHLevel3 12 2 2" xfId="11229" xr:uid="{0F667E4B-5912-4A9E-927A-0CAF6CEB688C}"/>
    <cellStyle name="SAPBEXHLevel3 12 2 2 2" xfId="47710" xr:uid="{B554B779-4713-4EB3-82B5-0804D6167F90}"/>
    <cellStyle name="SAPBEXHLevel3 12 2 2 3" xfId="28959" xr:uid="{90FD9798-B743-4F04-929E-E9A7034A1321}"/>
    <cellStyle name="SAPBEXHLevel3 12 2 3" xfId="34449" xr:uid="{535FFD62-A5EE-4E88-A489-AC45C022B901}"/>
    <cellStyle name="SAPBEXHLevel3 12 2 4" xfId="15277" xr:uid="{3CD38E8B-E5E9-4A28-9D07-01515CEDE7E3}"/>
    <cellStyle name="SAPBEXHLevel3 12 3" xfId="10197" xr:uid="{7A3D770F-3BB8-406E-9188-6AFAE78FF40F}"/>
    <cellStyle name="SAPBEXHLevel3 12 3 2" xfId="45959" xr:uid="{E2C2BBEF-AEF0-44CA-B49D-91404D2712C3}"/>
    <cellStyle name="SAPBEXHLevel3 12 3 3" xfId="27208" xr:uid="{A27C27DD-E8B9-495B-8C10-C158E77C08D0}"/>
    <cellStyle name="SAPBEXHLevel3 12 4" xfId="32494" xr:uid="{A74B15CE-02FB-4A72-864E-6915A11B28FC}"/>
    <cellStyle name="SAPBEXHLevel3 12 5" xfId="13497" xr:uid="{18677587-3486-4DDD-914F-7C02AAFFC86A}"/>
    <cellStyle name="SAPBEXHLevel3 13" xfId="3342" xr:uid="{4DEE2CB2-D242-469E-9B45-BE4131F0BE5D}"/>
    <cellStyle name="SAPBEXHLevel3 13 2" xfId="5398" xr:uid="{14AB271C-85C7-4D6D-8CF1-5F1F06AE0727}"/>
    <cellStyle name="SAPBEXHLevel3 13 2 2" xfId="11617" xr:uid="{516EBCB2-DA96-45BE-9DE7-4C838BBF6A97}"/>
    <cellStyle name="SAPBEXHLevel3 13 2 2 2" xfId="48241" xr:uid="{C1E20589-F34B-4A07-A7D2-0269E1171260}"/>
    <cellStyle name="SAPBEXHLevel3 13 2 2 3" xfId="29490" xr:uid="{013151F8-364C-4DC9-88AA-CC51FFB0A5DD}"/>
    <cellStyle name="SAPBEXHLevel3 13 2 3" xfId="34980" xr:uid="{15BC9A64-6314-44D5-ACCA-6082E68FA7F6}"/>
    <cellStyle name="SAPBEXHLevel3 13 2 4" xfId="15808" xr:uid="{CA303BC0-6B04-4FD9-9EE8-30A2C07886EB}"/>
    <cellStyle name="SAPBEXHLevel3 13 3" xfId="10581" xr:uid="{70D4BFD6-15FD-4BFF-9E31-427CFB970C72}"/>
    <cellStyle name="SAPBEXHLevel3 13 3 2" xfId="46489" xr:uid="{EB0872A9-AB65-4C0A-A0F6-41473161D650}"/>
    <cellStyle name="SAPBEXHLevel3 13 3 3" xfId="27738" xr:uid="{CA1D0F5A-AE08-4DBC-861D-786FE4306D9D}"/>
    <cellStyle name="SAPBEXHLevel3 13 4" xfId="33055" xr:uid="{B8AAF167-7C03-4EA3-B2F0-85609A3C33B0}"/>
    <cellStyle name="SAPBEXHLevel3 13 5" xfId="14052" xr:uid="{463FEE43-C85C-4C02-9185-66A260CF0923}"/>
    <cellStyle name="SAPBEXHLevel3 14" xfId="3384" xr:uid="{66B03B0E-9CB6-4B0D-AA24-3035D793BBD9}"/>
    <cellStyle name="SAPBEXHLevel3 14 2" xfId="10620" xr:uid="{79A23076-414A-48E3-B04E-E9FC607260B0}"/>
    <cellStyle name="SAPBEXHLevel3 14 2 2" xfId="46529" xr:uid="{DF524BC7-EDAA-4F8A-8392-05038703716A}"/>
    <cellStyle name="SAPBEXHLevel3 14 2 3" xfId="27778" xr:uid="{471B7D77-A2C5-4B9D-A262-BD6AC47C0A01}"/>
    <cellStyle name="SAPBEXHLevel3 14 3" xfId="33097" xr:uid="{D9850D18-7E59-4F5F-871F-5A9F960C7036}"/>
    <cellStyle name="SAPBEXHLevel3 14 4" xfId="14093" xr:uid="{F2DD4168-4E3B-4BBF-905C-0DD5D7D2D5B6}"/>
    <cellStyle name="SAPBEXHLevel3 15" xfId="3969" xr:uid="{7CCD86A8-71B6-4874-BBE3-6102AC133847}"/>
    <cellStyle name="SAPBEXHLevel3 15 2" xfId="5853" xr:uid="{9E05D8DF-97DC-46A2-96B3-875071618173}"/>
    <cellStyle name="SAPBEXHLevel3 15 2 2" xfId="11870" xr:uid="{70DA8B16-1871-4784-AC8D-4B0BDD253071}"/>
    <cellStyle name="SAPBEXHLevel3 15 2 2 2" xfId="48691" xr:uid="{EAE9A38B-92A0-4CB0-A947-E96C9BC79103}"/>
    <cellStyle name="SAPBEXHLevel3 15 2 2 3" xfId="29940" xr:uid="{810D90A0-7630-4789-8582-07EC59E710D4}"/>
    <cellStyle name="SAPBEXHLevel3 15 2 3" xfId="35432" xr:uid="{91DD007C-6A0A-4CA8-8225-A48D4F71CDE4}"/>
    <cellStyle name="SAPBEXHLevel3 15 2 4" xfId="16258" xr:uid="{28CCE2DD-FF8D-4840-85FB-84953DE926E4}"/>
    <cellStyle name="SAPBEXHLevel3 15 3" xfId="10872" xr:uid="{D5D6AE22-7098-4CFF-AC03-EA9E03274E62}"/>
    <cellStyle name="SAPBEXHLevel3 15 3 2" xfId="46974" xr:uid="{868BA78D-5DE1-4058-BE1C-A7E9C291C344}"/>
    <cellStyle name="SAPBEXHLevel3 15 3 3" xfId="28223" xr:uid="{8EF60BC1-6D3B-47A3-864F-E3522CC67518}"/>
    <cellStyle name="SAPBEXHLevel3 15 4" xfId="33613" xr:uid="{236A075A-34A7-459F-97C7-2A426DB24C70}"/>
    <cellStyle name="SAPBEXHLevel3 15 5" xfId="14543" xr:uid="{6585FD72-DA27-4072-859F-49F7F6620BD5}"/>
    <cellStyle name="SAPBEXHLevel3 16" xfId="6033" xr:uid="{D82C7F9D-C47D-4907-B286-715BB3E6FDF4}"/>
    <cellStyle name="SAPBEXHLevel3 16 2" xfId="11932" xr:uid="{A0904AB2-3D11-43AD-A068-BC28A7CC0711}"/>
    <cellStyle name="SAPBEXHLevel3 16 2 2" xfId="48864" xr:uid="{EBC0ACBA-D7D8-4CB3-B811-73B30742C1EA}"/>
    <cellStyle name="SAPBEXHLevel3 16 2 3" xfId="30113" xr:uid="{00A0C704-7AB4-4D70-8811-BDD6F2F7AEFC}"/>
    <cellStyle name="SAPBEXHLevel3 16 3" xfId="35606" xr:uid="{B2C98042-8C45-4DFD-BFC0-F2D4D2777DD1}"/>
    <cellStyle name="SAPBEXHLevel3 16 4" xfId="16431" xr:uid="{72DD394C-C3F3-4B32-9450-AE13E7560833}"/>
    <cellStyle name="SAPBEXHLevel3 17" xfId="7988" xr:uid="{3A1D3EF6-FDCB-4820-8D32-5D94C9A740D8}"/>
    <cellStyle name="SAPBEXHLevel3 17 2" xfId="11982" xr:uid="{A0505F44-B1F9-45BF-87D9-2CF9C82BA9B9}"/>
    <cellStyle name="SAPBEXHLevel3 17 2 2" xfId="49342" xr:uid="{782DA575-1B23-47F0-A2E8-FD24109081A1}"/>
    <cellStyle name="SAPBEXHLevel3 17 2 3" xfId="30594" xr:uid="{65B92BFC-0370-4221-8638-F603D6E3129E}"/>
    <cellStyle name="SAPBEXHLevel3 17 3" xfId="36309" xr:uid="{4BDE9020-1D84-400D-A46D-C0020CC71289}"/>
    <cellStyle name="SAPBEXHLevel3 17 4" xfId="16914" xr:uid="{C93E31B2-8E07-4987-A9E6-93D7558DE8AA}"/>
    <cellStyle name="SAPBEXHLevel3 18" xfId="8188" xr:uid="{5E8E839D-6CED-42C9-8AA2-AD926F380FC1}"/>
    <cellStyle name="SAPBEXHLevel3 18 2" xfId="12035" xr:uid="{622689F3-474E-4B30-BE62-68E1B91E84B1}"/>
    <cellStyle name="SAPBEXHLevel3 18 2 2" xfId="49397" xr:uid="{07D67CC2-AE0C-47FC-9C2F-FFB61984DE7C}"/>
    <cellStyle name="SAPBEXHLevel3 18 2 3" xfId="30649" xr:uid="{60B2DC41-CAAB-493F-879B-A9C4EBBE4E57}"/>
    <cellStyle name="SAPBEXHLevel3 18 3" xfId="36394" xr:uid="{DDD302A4-AF9F-4F84-A191-DDA1B3935606}"/>
    <cellStyle name="SAPBEXHLevel3 18 4" xfId="16969" xr:uid="{E2CA3E13-0F4F-4C65-913A-8F46D1D48321}"/>
    <cellStyle name="SAPBEXHLevel3 19" xfId="8733" xr:uid="{92CA91B8-D3ED-43A5-A357-E9C855360053}"/>
    <cellStyle name="SAPBEXHLevel3 19 2" xfId="12146" xr:uid="{B9287F80-9E95-423C-9017-8023B4997ACE}"/>
    <cellStyle name="SAPBEXHLevel3 19 2 2" xfId="36655" xr:uid="{FA0475A5-F3E8-41EB-B7B2-F595317F0CB8}"/>
    <cellStyle name="SAPBEXHLevel3 19 3" xfId="17195" xr:uid="{AC6387FE-00F6-478C-BC60-5D1384B405DA}"/>
    <cellStyle name="SAPBEXHLevel3 2" xfId="1415" xr:uid="{A74F94D8-B21D-4575-B2DF-DC6E2318FB6B}"/>
    <cellStyle name="SAPBEXHLevel3 2 10" xfId="3703" xr:uid="{4D20302E-A6FC-45F3-AAEA-5991B84FD042}"/>
    <cellStyle name="SAPBEXHLevel3 2 10 2" xfId="5681" xr:uid="{71FF6144-0FE8-4863-B882-1D86E9FD640E}"/>
    <cellStyle name="SAPBEXHLevel3 2 10 2 2" xfId="11835" xr:uid="{41D0FE81-5B9A-49F3-9302-2C9EA4B85A27}"/>
    <cellStyle name="SAPBEXHLevel3 2 10 2 2 2" xfId="48521" xr:uid="{98C5EDE0-DD23-4478-8C00-7FD6111DFE7D}"/>
    <cellStyle name="SAPBEXHLevel3 2 10 2 2 3" xfId="29770" xr:uid="{038AD864-3512-4183-B779-18DF30608E83}"/>
    <cellStyle name="SAPBEXHLevel3 2 10 2 3" xfId="35261" xr:uid="{7B59CF69-0919-492B-B5A3-D94B144C36C5}"/>
    <cellStyle name="SAPBEXHLevel3 2 10 2 4" xfId="16088" xr:uid="{9A2EE0A7-0FD1-464B-AEED-86CCC62DBD06}"/>
    <cellStyle name="SAPBEXHLevel3 2 10 3" xfId="10823" xr:uid="{CA77CB2A-DA7A-443B-B80E-2E61CF5B066F}"/>
    <cellStyle name="SAPBEXHLevel3 2 10 3 2" xfId="46793" xr:uid="{D0E55168-B66E-48E0-A72E-923FDA6BD896}"/>
    <cellStyle name="SAPBEXHLevel3 2 10 3 3" xfId="28042" xr:uid="{6CFE86F3-7DB4-486B-ABF2-58A8AD58DB85}"/>
    <cellStyle name="SAPBEXHLevel3 2 10 4" xfId="33379" xr:uid="{D2DD67A4-ECCC-48F9-8260-61F01742ED51}"/>
    <cellStyle name="SAPBEXHLevel3 2 10 5" xfId="14359" xr:uid="{C96DEC5A-B540-4F27-8C32-D1DCED19C99A}"/>
    <cellStyle name="SAPBEXHLevel3 2 11" xfId="2775" xr:uid="{971FA272-67B1-443C-BE1A-7E1D8DE3022D}"/>
    <cellStyle name="SAPBEXHLevel3 2 11 2" xfId="4863" xr:uid="{2361CF49-D646-47DD-9B9F-2DFC84E79692}"/>
    <cellStyle name="SAPBEXHLevel3 2 11 2 2" xfId="11225" xr:uid="{10BD43D1-F279-40D0-9F05-A0772BB11162}"/>
    <cellStyle name="SAPBEXHLevel3 2 11 2 2 2" xfId="47706" xr:uid="{A7173E81-B8DF-444D-AC8B-A63B5CBAEB47}"/>
    <cellStyle name="SAPBEXHLevel3 2 11 2 2 3" xfId="28955" xr:uid="{90BB87BC-89BA-460F-8811-0C951988C2AA}"/>
    <cellStyle name="SAPBEXHLevel3 2 11 2 3" xfId="34445" xr:uid="{252AD2FB-16A1-49A0-8E78-E39A0F826033}"/>
    <cellStyle name="SAPBEXHLevel3 2 11 2 4" xfId="15273" xr:uid="{CDD42F88-5DCD-4098-900A-A91CDE2C8C32}"/>
    <cellStyle name="SAPBEXHLevel3 2 11 3" xfId="10193" xr:uid="{26FC91CF-0626-45ED-A7A2-F8EAF88DBCDC}"/>
    <cellStyle name="SAPBEXHLevel3 2 11 3 2" xfId="45955" xr:uid="{FB715375-6169-40E4-9C00-B1AF9F8FF4D8}"/>
    <cellStyle name="SAPBEXHLevel3 2 11 3 3" xfId="27204" xr:uid="{3C753C4B-5E3C-4E42-9364-878C007B5BBD}"/>
    <cellStyle name="SAPBEXHLevel3 2 11 4" xfId="32490" xr:uid="{FF365FAB-33FF-4F9E-91BB-7902180A275B}"/>
    <cellStyle name="SAPBEXHLevel3 2 11 5" xfId="13493" xr:uid="{6A5C9363-19F6-4087-906C-8DB17F0C6284}"/>
    <cellStyle name="SAPBEXHLevel3 2 12" xfId="2951" xr:uid="{D787FE94-CC36-4128-A6C9-AD6AC406DB92}"/>
    <cellStyle name="SAPBEXHLevel3 2 12 2" xfId="5028" xr:uid="{D20E6B74-6C89-4C04-8E4B-F88AD20BC4A5}"/>
    <cellStyle name="SAPBEXHLevel3 2 12 2 2" xfId="11389" xr:uid="{796A99EC-3BCB-49EF-ADEB-4B2F16936F66}"/>
    <cellStyle name="SAPBEXHLevel3 2 12 2 2 2" xfId="47871" xr:uid="{B6E4F4FB-5397-446A-B8B1-D84850DD44D1}"/>
    <cellStyle name="SAPBEXHLevel3 2 12 2 2 3" xfId="29120" xr:uid="{4577B2DC-D6E7-47A9-B24B-8EDD5EC70291}"/>
    <cellStyle name="SAPBEXHLevel3 2 12 2 3" xfId="34610" xr:uid="{812AE786-8F1B-43A2-A02F-E053F684DE0B}"/>
    <cellStyle name="SAPBEXHLevel3 2 12 2 4" xfId="15438" xr:uid="{FFF283D0-F21D-4748-9578-09E222F91E13}"/>
    <cellStyle name="SAPBEXHLevel3 2 12 3" xfId="10345" xr:uid="{0835E763-FD15-4652-8D82-E1759FBFE164}"/>
    <cellStyle name="SAPBEXHLevel3 2 12 3 2" xfId="46117" xr:uid="{6E878EC7-95C6-4A15-B2B4-D0064EE1C783}"/>
    <cellStyle name="SAPBEXHLevel3 2 12 3 3" xfId="27366" xr:uid="{1F036A72-4B4E-4854-A643-9E119846F5A6}"/>
    <cellStyle name="SAPBEXHLevel3 2 12 4" xfId="32666" xr:uid="{63468BE9-E5F4-41B3-BDAA-D042A5A8A83C}"/>
    <cellStyle name="SAPBEXHLevel3 2 12 5" xfId="13666" xr:uid="{03E1E0C7-7B3A-42A3-BD9C-215C7994192F}"/>
    <cellStyle name="SAPBEXHLevel3 2 13" xfId="3312" xr:uid="{9FB013C1-7A82-42F3-B0EF-B7CCE26E8D61}"/>
    <cellStyle name="SAPBEXHLevel3 2 13 2" xfId="10553" xr:uid="{58FC5D39-16CD-4221-9604-89466AB3C548}"/>
    <cellStyle name="SAPBEXHLevel3 2 13 2 2" xfId="46467" xr:uid="{D1EABD0F-CF0E-4081-9166-23734FACCC92}"/>
    <cellStyle name="SAPBEXHLevel3 2 13 2 3" xfId="27716" xr:uid="{CCE3990D-20AC-4E43-9348-1CD5324FDEFD}"/>
    <cellStyle name="SAPBEXHLevel3 2 13 3" xfId="33025" xr:uid="{36F0454F-7E6F-4083-BF3C-1A1A3EEABA66}"/>
    <cellStyle name="SAPBEXHLevel3 2 13 4" xfId="14022" xr:uid="{C2571CA9-07D2-41FA-882D-DF565E4DEA74}"/>
    <cellStyle name="SAPBEXHLevel3 2 14" xfId="4356" xr:uid="{EEA55A49-409E-4DA7-BF37-DB4E202EEE6E}"/>
    <cellStyle name="SAPBEXHLevel3 2 14 2" xfId="10943" xr:uid="{08DD4C79-5E7A-44D3-8173-D033A7A85F5E}"/>
    <cellStyle name="SAPBEXHLevel3 2 14 2 2" xfId="47199" xr:uid="{C64D15CF-0133-4E62-8E80-BD1AD49419E0}"/>
    <cellStyle name="SAPBEXHLevel3 2 14 2 3" xfId="28448" xr:uid="{896AB77E-C09D-4A6C-AC6A-9A57882CDAFC}"/>
    <cellStyle name="SAPBEXHLevel3 2 14 3" xfId="33938" xr:uid="{D6C403F8-2583-4F90-9A06-47594BE092E3}"/>
    <cellStyle name="SAPBEXHLevel3 2 14 4" xfId="14766" xr:uid="{D089F6A3-FEEE-492A-B88C-D49417251668}"/>
    <cellStyle name="SAPBEXHLevel3 2 15" xfId="7989" xr:uid="{940C28F5-E735-4E4E-BF36-1E0EE0C0B302}"/>
    <cellStyle name="SAPBEXHLevel3 2 15 2" xfId="11983" xr:uid="{D4C40386-3819-4374-9060-D2345EA51BB6}"/>
    <cellStyle name="SAPBEXHLevel3 2 15 2 2" xfId="49343" xr:uid="{84EB1D96-E9FF-4B8A-ADDE-25BD6FC16B48}"/>
    <cellStyle name="SAPBEXHLevel3 2 15 2 3" xfId="30595" xr:uid="{A593CED0-AF41-427E-AE87-3E709CF4B440}"/>
    <cellStyle name="SAPBEXHLevel3 2 15 3" xfId="36310" xr:uid="{1302DC72-ACE7-4289-A7D1-2736BC931D3E}"/>
    <cellStyle name="SAPBEXHLevel3 2 15 4" xfId="16915" xr:uid="{442997EA-2787-43F0-BC2C-F9CAFC8A38E3}"/>
    <cellStyle name="SAPBEXHLevel3 2 16" xfId="8189" xr:uid="{ED298F16-767F-4801-936C-D705DBA3FC8E}"/>
    <cellStyle name="SAPBEXHLevel3 2 16 2" xfId="12036" xr:uid="{A3B1F63B-35A9-4743-9163-298733F77DEF}"/>
    <cellStyle name="SAPBEXHLevel3 2 16 2 2" xfId="49398" xr:uid="{13260301-13E8-45F2-9EBC-0B4F5919F9B4}"/>
    <cellStyle name="SAPBEXHLevel3 2 16 2 3" xfId="30650" xr:uid="{EACB73AF-F379-4A1D-8382-9BCF3C181697}"/>
    <cellStyle name="SAPBEXHLevel3 2 16 3" xfId="36395" xr:uid="{C3D2361E-CD84-4F7B-A910-CCAADCB7B466}"/>
    <cellStyle name="SAPBEXHLevel3 2 16 4" xfId="16970" xr:uid="{DD2C3B4C-9A09-46B5-BD76-375C6E79C95F}"/>
    <cellStyle name="SAPBEXHLevel3 2 17" xfId="8776" xr:uid="{1ED9162C-BD5E-4219-83DD-377514B59096}"/>
    <cellStyle name="SAPBEXHLevel3 2 17 2" xfId="12172" xr:uid="{888BD806-B059-4D8E-8C8A-521F7AF4BE62}"/>
    <cellStyle name="SAPBEXHLevel3 2 17 2 2" xfId="36685" xr:uid="{0B991174-6C8E-4A30-B501-295A493A4545}"/>
    <cellStyle name="SAPBEXHLevel3 2 17 3" xfId="17223" xr:uid="{2EBBEED9-46FF-4D42-A124-4757D37AC3D4}"/>
    <cellStyle name="SAPBEXHLevel3 2 18" xfId="9534" xr:uid="{512B15BA-E70D-45C0-9C2D-796F25E7EAD7}"/>
    <cellStyle name="SAPBEXHLevel3 2 18 2" xfId="12582" xr:uid="{4F32C315-08E8-4CCA-8E7E-EA564CA82BFC}"/>
    <cellStyle name="SAPBEXHLevel3 2 18 2 2" xfId="37330" xr:uid="{C9C5C0A4-880A-4E13-B4D0-71BD01DCED6A}"/>
    <cellStyle name="SAPBEXHLevel3 2 18 3" xfId="17843" xr:uid="{CB9E8422-AB36-4D29-AC61-176CF2D0799D}"/>
    <cellStyle name="SAPBEXHLevel3 2 19" xfId="9957" xr:uid="{0CE6754B-2448-4DD6-ADC8-5EF14A5D2C2A}"/>
    <cellStyle name="SAPBEXHLevel3 2 19 2" xfId="38712" xr:uid="{4AB49536-67AA-4ED5-BB48-4365777DB766}"/>
    <cellStyle name="SAPBEXHLevel3 2 19 3" xfId="19234" xr:uid="{F35130B8-93EF-4321-B9FF-7F72E05E6D04}"/>
    <cellStyle name="SAPBEXHLevel3 2 2" xfId="2638" xr:uid="{4F2BBFC9-9E24-428B-83BA-7799912D5B4F}"/>
    <cellStyle name="SAPBEXHLevel3 2 2 10" xfId="20456" xr:uid="{98922AE9-A31A-48C0-AAEC-13162206F480}"/>
    <cellStyle name="SAPBEXHLevel3 2 2 10 2" xfId="39654" xr:uid="{DF7ECA0D-2E50-4B9D-9C15-608B53611EF1}"/>
    <cellStyle name="SAPBEXHLevel3 2 2 11" xfId="18696" xr:uid="{5510137E-07D6-4D7C-8CE0-ABDCEFB2FA88}"/>
    <cellStyle name="SAPBEXHLevel3 2 2 11 2" xfId="38177" xr:uid="{2C402CD0-E6E5-46D5-83CD-A5487877A6A4}"/>
    <cellStyle name="SAPBEXHLevel3 2 2 12" xfId="19335" xr:uid="{1FF50A8E-B8E6-4CC3-9B65-31787F02296E}"/>
    <cellStyle name="SAPBEXHLevel3 2 2 12 2" xfId="38813" xr:uid="{A4772F15-8FCA-4C33-A070-184C3193CAA9}"/>
    <cellStyle name="SAPBEXHLevel3 2 2 13" xfId="20436" xr:uid="{2F8DB859-887B-41C2-AA2D-E88EBA6EE151}"/>
    <cellStyle name="SAPBEXHLevel3 2 2 13 2" xfId="39634" xr:uid="{3D13DD05-A645-4C31-8054-E47B30BAE156}"/>
    <cellStyle name="SAPBEXHLevel3 2 2 14" xfId="24088" xr:uid="{1948D90A-D9B2-4FE2-A566-A8D0E1DA27C3}"/>
    <cellStyle name="SAPBEXHLevel3 2 2 14 2" xfId="42868" xr:uid="{34BA74AC-6AB8-48F2-96B0-7AF8A096AA43}"/>
    <cellStyle name="SAPBEXHLevel3 2 2 15" xfId="24505" xr:uid="{884105C8-BBB2-4886-9340-C4D3BDDAB0ED}"/>
    <cellStyle name="SAPBEXHLevel3 2 2 15 2" xfId="43285" xr:uid="{87D91A2D-D918-4716-BCF4-070BBB0F2D81}"/>
    <cellStyle name="SAPBEXHLevel3 2 2 16" xfId="23578" xr:uid="{FE16EDEC-8BA1-46DD-98DB-499477A08B89}"/>
    <cellStyle name="SAPBEXHLevel3 2 2 16 2" xfId="42363" xr:uid="{FF0B3A89-0339-44BB-8D06-5EABA35C7F5C}"/>
    <cellStyle name="SAPBEXHLevel3 2 2 17" xfId="23559" xr:uid="{0CF482C9-413F-4CC8-83E6-124705AED519}"/>
    <cellStyle name="SAPBEXHLevel3 2 2 17 2" xfId="42345" xr:uid="{AD564A09-B426-4D84-BA0C-F23591663118}"/>
    <cellStyle name="SAPBEXHLevel3 2 2 18" xfId="24039" xr:uid="{1127553A-B344-4FED-98E5-7DE847099DD7}"/>
    <cellStyle name="SAPBEXHLevel3 2 2 18 2" xfId="42819" xr:uid="{D7D53303-76C7-4338-9713-DA332B8CDBEC}"/>
    <cellStyle name="SAPBEXHLevel3 2 2 19" xfId="22870" xr:uid="{DF1600B3-C93C-4266-A726-0D1A2F57BA27}"/>
    <cellStyle name="SAPBEXHLevel3 2 2 19 2" xfId="41661" xr:uid="{EC4D0424-84BA-4C02-B2DA-1D3BF822EC43}"/>
    <cellStyle name="SAPBEXHLevel3 2 2 2" xfId="4736" xr:uid="{212866B8-D02D-47EC-961D-3341571FEB51}"/>
    <cellStyle name="SAPBEXHLevel3 2 2 2 2" xfId="9389" xr:uid="{08E4FEC1-27D8-47CE-9268-4D2EBA484FF7}"/>
    <cellStyle name="SAPBEXHLevel3 2 2 2 2 2" xfId="12451" xr:uid="{6ECD6C8C-993A-4991-B845-71CF54FD1DBD}"/>
    <cellStyle name="SAPBEXHLevel3 2 2 2 2 2 2" xfId="37200" xr:uid="{CC007305-EF0B-4B3F-AC7A-6235CE310BAE}"/>
    <cellStyle name="SAPBEXHLevel3 2 2 2 2 3" xfId="17711" xr:uid="{D3769C17-AF5C-4AFA-A8AD-9F78C93153E5}"/>
    <cellStyle name="SAPBEXHLevel3 2 2 2 3" xfId="9763" xr:uid="{A9989039-94BA-43CC-9311-2A5782FC9A57}"/>
    <cellStyle name="SAPBEXHLevel3 2 2 2 3 2" xfId="12780" xr:uid="{30F841C8-3AA3-44B8-8888-62C2BD31952D}"/>
    <cellStyle name="SAPBEXHLevel3 2 2 2 3 2 2" xfId="37540" xr:uid="{5F5411F2-0198-42B6-93CC-8295913A74A5}"/>
    <cellStyle name="SAPBEXHLevel3 2 2 2 3 3" xfId="18052" xr:uid="{AB891641-207A-4F84-AD0A-A7062AA4AF9E}"/>
    <cellStyle name="SAPBEXHLevel3 2 2 2 4" xfId="11098" xr:uid="{780AFE41-9B82-49A9-BD18-4623B38D8B1E}"/>
    <cellStyle name="SAPBEXHLevel3 2 2 2 4 2" xfId="47579" xr:uid="{DBEBFBA9-DE4B-4B58-82A6-025A57121DDC}"/>
    <cellStyle name="SAPBEXHLevel3 2 2 2 4 3" xfId="28828" xr:uid="{52FAA043-27BC-4EBE-920F-C1A0AC97D320}"/>
    <cellStyle name="SAPBEXHLevel3 2 2 2 5" xfId="34318" xr:uid="{632375FF-BDD0-43FC-8211-BBD7BE7D207D}"/>
    <cellStyle name="SAPBEXHLevel3 2 2 2 6" xfId="15146" xr:uid="{0755991E-2184-4CA8-9615-E81187DAF84D}"/>
    <cellStyle name="SAPBEXHLevel3 2 2 20" xfId="23855" xr:uid="{2AE9F973-DACC-4E61-9B03-737338AC5052}"/>
    <cellStyle name="SAPBEXHLevel3 2 2 20 2" xfId="42638" xr:uid="{33ABA956-C68F-4547-B178-C4C29857B6AC}"/>
    <cellStyle name="SAPBEXHLevel3 2 2 21" xfId="23584" xr:uid="{C9ADCA72-AF23-4E32-90F3-B831E7CF8693}"/>
    <cellStyle name="SAPBEXHLevel3 2 2 21 2" xfId="42369" xr:uid="{062604C7-4739-431D-AB56-5B53DFBD4E29}"/>
    <cellStyle name="SAPBEXHLevel3 2 2 22" xfId="25972" xr:uid="{CC295706-E198-4C1B-8DD5-08BCD7E7FB17}"/>
    <cellStyle name="SAPBEXHLevel3 2 2 22 2" xfId="44744" xr:uid="{3EB03779-04DD-4FB4-80A4-476C10FD2CC5}"/>
    <cellStyle name="SAPBEXHLevel3 2 2 23" xfId="24832" xr:uid="{1C3DA530-3EAD-4644-8EDE-D04C17C692C0}"/>
    <cellStyle name="SAPBEXHLevel3 2 2 23 2" xfId="43610" xr:uid="{F829B114-BC00-467C-AEE4-7E67E42E15A6}"/>
    <cellStyle name="SAPBEXHLevel3 2 2 24" xfId="27094" xr:uid="{DEF618A6-ABF6-4FC9-B061-90D6DCF2FE9C}"/>
    <cellStyle name="SAPBEXHLevel3 2 2 24 2" xfId="45845" xr:uid="{FA2131CE-D1F6-49B5-8BCC-8B80F2632EE2}"/>
    <cellStyle name="SAPBEXHLevel3 2 2 25" xfId="32353" xr:uid="{CA602BFA-79FC-486B-B61F-DACE2FC6B1B8}"/>
    <cellStyle name="SAPBEXHLevel3 2 2 26" xfId="31384" xr:uid="{C4AACCB1-2FE2-4C0E-96BE-BEA85DA93E78}"/>
    <cellStyle name="SAPBEXHLevel3 2 2 27" xfId="13357" xr:uid="{09E60ACE-6EEC-40E4-A9A1-E40ECDF30062}"/>
    <cellStyle name="SAPBEXHLevel3 2 2 3" xfId="9036" xr:uid="{684FE8D3-279A-4A93-BD12-26541CEFC39C}"/>
    <cellStyle name="SAPBEXHLevel3 2 2 3 2" xfId="12269" xr:uid="{1C1D9BDA-4FE2-4524-97FB-3A554C7E442C}"/>
    <cellStyle name="SAPBEXHLevel3 2 2 3 2 2" xfId="36884" xr:uid="{C55455E7-2952-47A8-A373-884ACE2CA4D7}"/>
    <cellStyle name="SAPBEXHLevel3 2 2 3 3" xfId="17405" xr:uid="{83361571-FDA7-4FE1-86D1-1D121723390F}"/>
    <cellStyle name="SAPBEXHLevel3 2 2 4" xfId="19557" xr:uid="{2DE74DB9-D359-4D0D-8F69-A75748161FD5}"/>
    <cellStyle name="SAPBEXHLevel3 2 2 4 2" xfId="39033" xr:uid="{8999A9E3-66F5-443F-B114-A7BB8A7D5FE9}"/>
    <cellStyle name="SAPBEXHLevel3 2 2 5" xfId="18354" xr:uid="{E7718A42-CCF6-4261-B0C4-A5CBEF6341F4}"/>
    <cellStyle name="SAPBEXHLevel3 2 2 5 2" xfId="37838" xr:uid="{8AFAA7AC-242E-4017-8775-37435AF2F115}"/>
    <cellStyle name="SAPBEXHLevel3 2 2 6" xfId="20337" xr:uid="{E1DFD907-02E0-4893-A776-E976900A9B80}"/>
    <cellStyle name="SAPBEXHLevel3 2 2 6 2" xfId="39617" xr:uid="{1F19939A-A693-4BA6-8B51-98CE49646C6D}"/>
    <cellStyle name="SAPBEXHLevel3 2 2 7" xfId="19463" xr:uid="{19451E06-9345-4A0A-BEA6-0A488D2F6565}"/>
    <cellStyle name="SAPBEXHLevel3 2 2 7 2" xfId="38941" xr:uid="{FEDCD5E7-91DE-44FD-82C6-B6B5C1ADA8BA}"/>
    <cellStyle name="SAPBEXHLevel3 2 2 8" xfId="19513" xr:uid="{9BAF5AD8-D3E6-45B3-BE48-75D0D7C88F5D}"/>
    <cellStyle name="SAPBEXHLevel3 2 2 8 2" xfId="38989" xr:uid="{6BAA1AAC-3860-4C29-A645-BFB2BDCE96BC}"/>
    <cellStyle name="SAPBEXHLevel3 2 2 9" xfId="18389" xr:uid="{CDE70C83-1D22-45E2-894D-A2526ED8413A}"/>
    <cellStyle name="SAPBEXHLevel3 2 2 9 2" xfId="37873" xr:uid="{E0A1F427-C4EC-428B-9B60-7C1017D615E8}"/>
    <cellStyle name="SAPBEXHLevel3 2 20" xfId="18827" xr:uid="{BC77C8FB-F7F4-4686-8CBE-01DF3277CDBF}"/>
    <cellStyle name="SAPBEXHLevel3 2 20 2" xfId="38308" xr:uid="{70FE63CB-3E23-4EBB-AE21-F8BBDF7A396C}"/>
    <cellStyle name="SAPBEXHLevel3 2 21" xfId="21858" xr:uid="{DF0F71EA-78C0-4DC9-9C76-3DA59E0DCEF5}"/>
    <cellStyle name="SAPBEXHLevel3 2 21 2" xfId="40656" xr:uid="{B2F4ACFA-9E01-4550-99E5-F0E82B9866A6}"/>
    <cellStyle name="SAPBEXHLevel3 2 22" xfId="22049" xr:uid="{E8E35BF0-CA7F-4833-B789-2B8BA69CCA8B}"/>
    <cellStyle name="SAPBEXHLevel3 2 22 2" xfId="40847" xr:uid="{E1433A8B-D066-41F5-8FFD-B0A9CF7AFF0C}"/>
    <cellStyle name="SAPBEXHLevel3 2 23" xfId="22148" xr:uid="{66BD0FEC-8F72-4EDC-82A3-624416C65BC1}"/>
    <cellStyle name="SAPBEXHLevel3 2 23 2" xfId="40944" xr:uid="{C684F0E0-7845-4999-B46E-FA032B31341B}"/>
    <cellStyle name="SAPBEXHLevel3 2 24" xfId="22293" xr:uid="{75DFFA55-D468-4838-AE76-18873B8EEDDA}"/>
    <cellStyle name="SAPBEXHLevel3 2 24 2" xfId="41087" xr:uid="{F190415B-E0C5-44A4-9073-13A27E4161A8}"/>
    <cellStyle name="SAPBEXHLevel3 2 25" xfId="22421" xr:uid="{24186C83-4246-418B-9329-CE757BB9FDFC}"/>
    <cellStyle name="SAPBEXHLevel3 2 25 2" xfId="41213" xr:uid="{E64A89CC-7F9C-4B74-B598-3B583D381BFC}"/>
    <cellStyle name="SAPBEXHLevel3 2 26" xfId="18315" xr:uid="{7FE0C6D1-C406-4EB8-ACFF-49B09054B5A1}"/>
    <cellStyle name="SAPBEXHLevel3 2 26 2" xfId="37799" xr:uid="{6D628C6F-F712-46E8-AD6B-A214D792F991}"/>
    <cellStyle name="SAPBEXHLevel3 2 27" xfId="19332" xr:uid="{FDE5C000-9637-4C8C-BB79-B04C5208FF51}"/>
    <cellStyle name="SAPBEXHLevel3 2 27 2" xfId="38810" xr:uid="{88FE51BE-3DD6-4169-A048-71B09118025A}"/>
    <cellStyle name="SAPBEXHLevel3 2 28" xfId="22657" xr:uid="{B8265B56-1F64-4769-8561-456D71F5B6BF}"/>
    <cellStyle name="SAPBEXHLevel3 2 28 2" xfId="41449" xr:uid="{92CD147F-E886-4CA5-AA94-635093FBBFD1}"/>
    <cellStyle name="SAPBEXHLevel3 2 29" xfId="23735" xr:uid="{9C1F4350-F898-42A3-BA9F-53A2E773F74D}"/>
    <cellStyle name="SAPBEXHLevel3 2 29 2" xfId="42519" xr:uid="{575F7C61-9152-4F79-AD65-8F15739CFD45}"/>
    <cellStyle name="SAPBEXHLevel3 2 3" xfId="2654" xr:uid="{702919A4-01C3-4151-AB6B-13DD6D466C62}"/>
    <cellStyle name="SAPBEXHLevel3 2 3 10" xfId="18943" xr:uid="{F4F384F8-27C4-4173-89C8-919E2BB7FDBB}"/>
    <cellStyle name="SAPBEXHLevel3 2 3 10 2" xfId="38424" xr:uid="{7F67F203-59BF-4F02-947B-7A7BBB86CE05}"/>
    <cellStyle name="SAPBEXHLevel3 2 3 11" xfId="21911" xr:uid="{E4F47D49-6A93-452F-8481-35FD26D50A15}"/>
    <cellStyle name="SAPBEXHLevel3 2 3 11 2" xfId="40709" xr:uid="{02F5A7FC-EA54-4047-9FB5-3C544F2BA8EA}"/>
    <cellStyle name="SAPBEXHLevel3 2 3 12" xfId="21804" xr:uid="{6DA57EE7-B1FB-4718-89E1-5F92AC6A6CD7}"/>
    <cellStyle name="SAPBEXHLevel3 2 3 12 2" xfId="40602" xr:uid="{6AADB039-965A-4428-8DC0-5CE8E21FA4A9}"/>
    <cellStyle name="SAPBEXHLevel3 2 3 13" xfId="21748" xr:uid="{0FC39353-90CE-44A8-98DB-8578B3BBD93B}"/>
    <cellStyle name="SAPBEXHLevel3 2 3 13 2" xfId="40547" xr:uid="{C8388E9A-CAAE-4C9D-A195-0FF59C77AECE}"/>
    <cellStyle name="SAPBEXHLevel3 2 3 14" xfId="22287" xr:uid="{D747C2E6-D832-4CC1-B3E1-90789D013569}"/>
    <cellStyle name="SAPBEXHLevel3 2 3 14 2" xfId="41081" xr:uid="{B785DC5A-2E84-441F-A7EB-8084229483FE}"/>
    <cellStyle name="SAPBEXHLevel3 2 3 15" xfId="24305" xr:uid="{6451A40E-4ED9-4610-8DD3-8CA3D10515FA}"/>
    <cellStyle name="SAPBEXHLevel3 2 3 15 2" xfId="43085" xr:uid="{0B16153C-3F31-4800-BA80-E7DB594D0CCD}"/>
    <cellStyle name="SAPBEXHLevel3 2 3 16" xfId="23473" xr:uid="{8D011390-3E93-46A8-9D84-D9401E176A3C}"/>
    <cellStyle name="SAPBEXHLevel3 2 3 16 2" xfId="42260" xr:uid="{4EA9B9A1-960C-4DCF-BDF6-60A425CB5927}"/>
    <cellStyle name="SAPBEXHLevel3 2 3 17" xfId="22904" xr:uid="{3219F0D5-59B5-46C5-BFD2-03D1F453115A}"/>
    <cellStyle name="SAPBEXHLevel3 2 3 17 2" xfId="41695" xr:uid="{EC3C6E68-4A7F-470F-880E-26436FEBDCB9}"/>
    <cellStyle name="SAPBEXHLevel3 2 3 18" xfId="24548" xr:uid="{59165030-D3F5-42AC-863A-750C0007D3B6}"/>
    <cellStyle name="SAPBEXHLevel3 2 3 18 2" xfId="43328" xr:uid="{5449B1E8-D1B6-4DF6-90E8-44A86A36FB87}"/>
    <cellStyle name="SAPBEXHLevel3 2 3 19" xfId="24972" xr:uid="{486DA60C-9CC7-4CEC-B207-F346A328FA2F}"/>
    <cellStyle name="SAPBEXHLevel3 2 3 19 2" xfId="43749" xr:uid="{D5252FE7-420D-4DD1-BCE5-A1125F144E33}"/>
    <cellStyle name="SAPBEXHLevel3 2 3 2" xfId="4752" xr:uid="{B2C723B2-5B83-412F-8BBD-10E607212D48}"/>
    <cellStyle name="SAPBEXHLevel3 2 3 2 2" xfId="11114" xr:uid="{89FBDA5C-40B2-47C3-AB72-B5E5BC2E7641}"/>
    <cellStyle name="SAPBEXHLevel3 2 3 2 2 2" xfId="47595" xr:uid="{C3C52489-7121-49AA-84D3-A08297CF10B7}"/>
    <cellStyle name="SAPBEXHLevel3 2 3 2 2 3" xfId="28844" xr:uid="{AB206F2A-8A49-44DA-AFE7-67576232782D}"/>
    <cellStyle name="SAPBEXHLevel3 2 3 2 3" xfId="34334" xr:uid="{99A9EBB1-5879-4ABD-B555-B7EF6D7120DE}"/>
    <cellStyle name="SAPBEXHLevel3 2 3 2 4" xfId="15162" xr:uid="{78EAAF15-0820-423A-88C0-C22BD31E32DD}"/>
    <cellStyle name="SAPBEXHLevel3 2 3 20" xfId="23483" xr:uid="{7E397EB8-9359-4E66-8A3D-C178F6841993}"/>
    <cellStyle name="SAPBEXHLevel3 2 3 20 2" xfId="42270" xr:uid="{39197047-3EE6-44EC-BADB-579F11B65014}"/>
    <cellStyle name="SAPBEXHLevel3 2 3 21" xfId="22766" xr:uid="{50059B06-3974-47C8-AB51-4B702AFEA645}"/>
    <cellStyle name="SAPBEXHLevel3 2 3 21 2" xfId="41557" xr:uid="{AF7356FF-AFD5-442E-A042-BD29E9E72619}"/>
    <cellStyle name="SAPBEXHLevel3 2 3 22" xfId="25917" xr:uid="{0E9D0C8E-E83B-438C-85A3-5F340D6884F0}"/>
    <cellStyle name="SAPBEXHLevel3 2 3 22 2" xfId="44690" xr:uid="{4120F6C9-FE59-49DC-AF97-9DCB1095C1DF}"/>
    <cellStyle name="SAPBEXHLevel3 2 3 23" xfId="22689" xr:uid="{9F48169E-0599-45E1-A5C6-D15D24C5C8C5}"/>
    <cellStyle name="SAPBEXHLevel3 2 3 23 2" xfId="41480" xr:uid="{B32C71CB-6197-4AFD-80E4-EEEEB0546094}"/>
    <cellStyle name="SAPBEXHLevel3 2 3 24" xfId="25454" xr:uid="{1EA22D0E-AFDA-4280-B9AC-8103D9F09320}"/>
    <cellStyle name="SAPBEXHLevel3 2 3 24 2" xfId="44230" xr:uid="{0A5AA9F5-84FC-4A8D-B168-4BB507460C4F}"/>
    <cellStyle name="SAPBEXHLevel3 2 3 25" xfId="27106" xr:uid="{A451AA29-9D3F-41AC-9E77-E8C95AB31CCB}"/>
    <cellStyle name="SAPBEXHLevel3 2 3 25 2" xfId="45857" xr:uid="{6FBC97A9-C98B-4249-8944-B0B706BEDB06}"/>
    <cellStyle name="SAPBEXHLevel3 2 3 26" xfId="32369" xr:uid="{14A25CF8-441A-47DE-8511-37608080885E}"/>
    <cellStyle name="SAPBEXHLevel3 2 3 27" xfId="31330" xr:uid="{010762FC-9E64-446B-8ACD-5E000B4C58A2}"/>
    <cellStyle name="SAPBEXHLevel3 2 3 28" xfId="13373" xr:uid="{0D7B1163-6D5F-4E19-ACCD-E2D822A9F15D}"/>
    <cellStyle name="SAPBEXHLevel3 2 3 3" xfId="9290" xr:uid="{00B1E4C9-2BAA-4284-9B5B-606FB53D09F9}"/>
    <cellStyle name="SAPBEXHLevel3 2 3 3 2" xfId="12358" xr:uid="{77734FEC-2D61-4F82-B0D5-4F1B069246D0}"/>
    <cellStyle name="SAPBEXHLevel3 2 3 3 2 2" xfId="37107" xr:uid="{929BF283-3B12-4CCB-8698-112FB11093FE}"/>
    <cellStyle name="SAPBEXHLevel3 2 3 3 3" xfId="17618" xr:uid="{850900F3-A427-4CF4-9047-190D8747D172}"/>
    <cellStyle name="SAPBEXHLevel3 2 3 4" xfId="9670" xr:uid="{6B5D5F39-4DB6-4CB9-84F3-5F2D1F35082C}"/>
    <cellStyle name="SAPBEXHLevel3 2 3 4 2" xfId="12687" xr:uid="{C8A642D0-A62D-4681-A266-B18B3A40BA3F}"/>
    <cellStyle name="SAPBEXHLevel3 2 3 4 2 2" xfId="37447" xr:uid="{070F35F3-775D-4FCB-9125-A6C182063BAE}"/>
    <cellStyle name="SAPBEXHLevel3 2 3 4 3" xfId="17959" xr:uid="{67E3936A-5A3E-4281-9FBC-84DB54500933}"/>
    <cellStyle name="SAPBEXHLevel3 2 3 5" xfId="10104" xr:uid="{AE6062DE-1668-4B8C-B618-FA97F1CC19DD}"/>
    <cellStyle name="SAPBEXHLevel3 2 3 5 2" xfId="39246" xr:uid="{EC6162F7-6139-4A2C-B2F6-999011989012}"/>
    <cellStyle name="SAPBEXHLevel3 2 3 5 3" xfId="19779" xr:uid="{3B3DA180-B2AC-4DED-B957-26BCDDE9FF75}"/>
    <cellStyle name="SAPBEXHLevel3 2 3 6" xfId="19340" xr:uid="{AA9BCEAE-347D-40F4-94DE-BB32669BFDCD}"/>
    <cellStyle name="SAPBEXHLevel3 2 3 6 2" xfId="38818" xr:uid="{4A117170-6383-4176-A31E-53D3B091AA5A}"/>
    <cellStyle name="SAPBEXHLevel3 2 3 7" xfId="21135" xr:uid="{F49E4342-7AC4-47E1-87EF-F0D4511B427A}"/>
    <cellStyle name="SAPBEXHLevel3 2 3 7 2" xfId="39937" xr:uid="{E332CCED-0A56-42CF-9BFC-60DABEDD099B}"/>
    <cellStyle name="SAPBEXHLevel3 2 3 8" xfId="18398" xr:uid="{8907E2A6-B1B9-4C46-AF32-A564392A42AC}"/>
    <cellStyle name="SAPBEXHLevel3 2 3 8 2" xfId="37881" xr:uid="{DD536280-4D4E-4E0B-9051-79621C65025C}"/>
    <cellStyle name="SAPBEXHLevel3 2 3 9" xfId="19459" xr:uid="{BA78214D-AFFA-4228-A0ED-FC156A82DC7C}"/>
    <cellStyle name="SAPBEXHLevel3 2 3 9 2" xfId="38937" xr:uid="{18871FD4-3CB6-40EB-89C5-1131E32605CC}"/>
    <cellStyle name="SAPBEXHLevel3 2 30" xfId="23545" xr:uid="{D03BEE55-094E-4D2F-AA5A-F08FF61BA8AD}"/>
    <cellStyle name="SAPBEXHLevel3 2 30 2" xfId="42331" xr:uid="{0DB9B828-BA03-4CA4-8879-D2B97FCEB119}"/>
    <cellStyle name="SAPBEXHLevel3 2 31" xfId="25757" xr:uid="{6C56DA86-D093-48FE-8CAD-90F5C3F3A84C}"/>
    <cellStyle name="SAPBEXHLevel3 2 31 2" xfId="44532" xr:uid="{7F86ACB8-0B9C-4D64-9FE0-8666E59A42F6}"/>
    <cellStyle name="SAPBEXHLevel3 2 32" xfId="25929" xr:uid="{0AEC50EB-E6A2-42E0-8B9C-6AD8D506E0FB}"/>
    <cellStyle name="SAPBEXHLevel3 2 32 2" xfId="44702" xr:uid="{839C24D3-9AA8-4CDA-A4AF-33A2D997D952}"/>
    <cellStyle name="SAPBEXHLevel3 2 33" xfId="26101" xr:uid="{CB881E16-FF5B-4A03-8678-2507611B6A3F}"/>
    <cellStyle name="SAPBEXHLevel3 2 33 2" xfId="44872" xr:uid="{C9CC8BAC-E01D-4FC5-A55E-E7E206F5ECAD}"/>
    <cellStyle name="SAPBEXHLevel3 2 34" xfId="24110" xr:uid="{4A25641A-B35E-4FF7-AB16-5844732858A0}"/>
    <cellStyle name="SAPBEXHLevel3 2 34 2" xfId="42890" xr:uid="{26724A50-424C-4C49-AE6C-21DB11C1AE7E}"/>
    <cellStyle name="SAPBEXHLevel3 2 35" xfId="23023" xr:uid="{2C34E391-15A8-4ECF-846A-98ED18E0353D}"/>
    <cellStyle name="SAPBEXHLevel3 2 35 2" xfId="41813" xr:uid="{DF816B86-6656-4E41-BEE3-738EFDDB58D0}"/>
    <cellStyle name="SAPBEXHLevel3 2 36" xfId="26460" xr:uid="{1497C25E-9894-4204-8B45-35409E01DB75}"/>
    <cellStyle name="SAPBEXHLevel3 2 36 2" xfId="45231" xr:uid="{41571E3C-2A08-420E-B5EF-4A0D40A7092F}"/>
    <cellStyle name="SAPBEXHLevel3 2 37" xfId="26542" xr:uid="{E1C1BB00-9255-4FF9-B89A-CE388F60CBC4}"/>
    <cellStyle name="SAPBEXHLevel3 2 37 2" xfId="45312" xr:uid="{3951D220-93E9-41F7-86D2-62CBC64E6805}"/>
    <cellStyle name="SAPBEXHLevel3 2 38" xfId="26600" xr:uid="{8E4A4D14-1D98-42E4-B607-A8B87E4409C7}"/>
    <cellStyle name="SAPBEXHLevel3 2 38 2" xfId="45370" xr:uid="{A5F56B80-D53C-41E7-9142-7F94BC55313C}"/>
    <cellStyle name="SAPBEXHLevel3 2 39" xfId="31742" xr:uid="{D40E6F56-7149-43DD-8855-E4269CCE12F7}"/>
    <cellStyle name="SAPBEXHLevel3 2 4" xfId="2472" xr:uid="{29DA59BE-F7EC-4C46-BA78-F83D9AD48AD0}"/>
    <cellStyle name="SAPBEXHLevel3 2 4 10" xfId="21465" xr:uid="{F3803D64-1654-40B9-8766-66C77AB71BB8}"/>
    <cellStyle name="SAPBEXHLevel3 2 4 10 2" xfId="40266" xr:uid="{0CBC240C-459A-4888-9BF7-BDC89AE9BF54}"/>
    <cellStyle name="SAPBEXHLevel3 2 4 11" xfId="22608" xr:uid="{BB1074EA-A083-4F9C-A7BB-66414A667EBE}"/>
    <cellStyle name="SAPBEXHLevel3 2 4 11 2" xfId="41400" xr:uid="{5276E0E1-4B5D-4B2F-87C0-E0C8B2E2677D}"/>
    <cellStyle name="SAPBEXHLevel3 2 4 12" xfId="22665" xr:uid="{32123CD2-1536-4460-970A-C9D843972FF5}"/>
    <cellStyle name="SAPBEXHLevel3 2 4 12 2" xfId="41457" xr:uid="{1CB20B77-84FB-410D-8E82-33D55D3100D9}"/>
    <cellStyle name="SAPBEXHLevel3 2 4 13" xfId="25144" xr:uid="{5D5B6998-9C92-4E0B-9A60-1C1787F71F9B}"/>
    <cellStyle name="SAPBEXHLevel3 2 4 13 2" xfId="43920" xr:uid="{31451FF5-3C77-4079-8665-1B5F2AD912BE}"/>
    <cellStyle name="SAPBEXHLevel3 2 4 14" xfId="25602" xr:uid="{A8F5149E-D61A-4551-91B5-3E10DBD201F9}"/>
    <cellStyle name="SAPBEXHLevel3 2 4 14 2" xfId="44377" xr:uid="{A198A387-CD5E-401E-911A-E30A6D4C3459}"/>
    <cellStyle name="SAPBEXHLevel3 2 4 15" xfId="25781" xr:uid="{015A14B1-75B2-4846-9AE1-8DE8A17B5F63}"/>
    <cellStyle name="SAPBEXHLevel3 2 4 15 2" xfId="44555" xr:uid="{9EC26AEA-313F-47ED-A668-33CD75D4ADED}"/>
    <cellStyle name="SAPBEXHLevel3 2 4 16" xfId="25949" xr:uid="{935F330D-6554-4903-B66F-3A582E67C9D0}"/>
    <cellStyle name="SAPBEXHLevel3 2 4 16 2" xfId="44721" xr:uid="{6F38E8EC-7FAC-4C1D-8997-4FCE4E111B95}"/>
    <cellStyle name="SAPBEXHLevel3 2 4 17" xfId="26118" xr:uid="{86EF8368-CABA-4BBA-BD07-1F1DD8E18F17}"/>
    <cellStyle name="SAPBEXHLevel3 2 4 17 2" xfId="44889" xr:uid="{37767AFC-0F31-400C-B59A-300F4CEE7CDE}"/>
    <cellStyle name="SAPBEXHLevel3 2 4 18" xfId="23674" xr:uid="{82D7C909-A126-4006-BFB1-22CCBB71473F}"/>
    <cellStyle name="SAPBEXHLevel3 2 4 18 2" xfId="42458" xr:uid="{EAE6A87C-FD88-4B4A-B110-313EE844EF3F}"/>
    <cellStyle name="SAPBEXHLevel3 2 4 19" xfId="26368" xr:uid="{DE691349-CAE1-4121-BE89-5D35F8778128}"/>
    <cellStyle name="SAPBEXHLevel3 2 4 19 2" xfId="45139" xr:uid="{658C74A0-AE8B-4B11-BC32-7E1CF6DA685D}"/>
    <cellStyle name="SAPBEXHLevel3 2 4 2" xfId="4582" xr:uid="{977CA12F-5B15-4476-A8E8-1B4F56DABD71}"/>
    <cellStyle name="SAPBEXHLevel3 2 4 2 2" xfId="10974" xr:uid="{71ACFA72-EDC3-4DA6-AC3E-1C59BB4167D7}"/>
    <cellStyle name="SAPBEXHLevel3 2 4 2 2 2" xfId="47425" xr:uid="{0DBC8E68-A71F-4318-93C7-DB7ECD8E416B}"/>
    <cellStyle name="SAPBEXHLevel3 2 4 2 2 3" xfId="28674" xr:uid="{1D31CA5E-CA4D-4D4E-8778-2D3260BEE6FB}"/>
    <cellStyle name="SAPBEXHLevel3 2 4 2 3" xfId="34164" xr:uid="{8CEAECC0-7E15-4328-96DB-488D50DB7150}"/>
    <cellStyle name="SAPBEXHLevel3 2 4 2 4" xfId="14992" xr:uid="{70A5B0DF-5727-42DE-B8BA-4D9C5A898CF0}"/>
    <cellStyle name="SAPBEXHLevel3 2 4 20" xfId="26473" xr:uid="{8DAEBE73-BF1F-4D30-9D0E-BA4826DB6137}"/>
    <cellStyle name="SAPBEXHLevel3 2 4 20 2" xfId="45243" xr:uid="{25FA9EE5-2D2B-4ED1-B773-1F2FBE07E94B}"/>
    <cellStyle name="SAPBEXHLevel3 2 4 21" xfId="26551" xr:uid="{3A48E2A1-BA7F-4E25-80A5-1B17161D5916}"/>
    <cellStyle name="SAPBEXHLevel3 2 4 21 2" xfId="45321" xr:uid="{6323C74F-7976-43AC-AF9A-62D32638A9F7}"/>
    <cellStyle name="SAPBEXHLevel3 2 4 22" xfId="26608" xr:uid="{C445516D-9B59-4BD3-BB1B-CA9F05218B86}"/>
    <cellStyle name="SAPBEXHLevel3 2 4 22 2" xfId="45378" xr:uid="{2ED3C1AB-79AF-42A0-A844-D7159F9EC89B}"/>
    <cellStyle name="SAPBEXHLevel3 2 4 23" xfId="32187" xr:uid="{5855CCE2-EAC4-414F-AEF7-1F32CD2BDBEF}"/>
    <cellStyle name="SAPBEXHLevel3 2 4 24" xfId="31558" xr:uid="{4388B8D3-BF24-4D66-BB99-8BE94F1254EC}"/>
    <cellStyle name="SAPBEXHLevel3 2 4 25" xfId="13195" xr:uid="{D11F201E-178D-41DE-B90B-196E15A31102}"/>
    <cellStyle name="SAPBEXHLevel3 2 4 3" xfId="9990" xr:uid="{2E85DFF6-A20F-4B9E-8675-F37B40BB945C}"/>
    <cellStyle name="SAPBEXHLevel3 2 4 3 2" xfId="39874" xr:uid="{42250824-8478-408D-955F-6577026562A4}"/>
    <cellStyle name="SAPBEXHLevel3 2 4 3 3" xfId="20767" xr:uid="{0490C716-4A47-4004-8B44-4CE552A79571}"/>
    <cellStyle name="SAPBEXHLevel3 2 4 4" xfId="21694" xr:uid="{3DD0BEFF-C284-4399-8DAC-95647AA2F05E}"/>
    <cellStyle name="SAPBEXHLevel3 2 4 4 2" xfId="40493" xr:uid="{F66E729F-419B-44B0-A91C-BB0CEB4F786C}"/>
    <cellStyle name="SAPBEXHLevel3 2 4 5" xfId="21885" xr:uid="{FE76DBD1-5965-4A5A-8468-34A762D6CC60}"/>
    <cellStyle name="SAPBEXHLevel3 2 4 5 2" xfId="40683" xr:uid="{949DD820-CE46-4D5E-AA06-2C22ADA0F185}"/>
    <cellStyle name="SAPBEXHLevel3 2 4 6" xfId="20076" xr:uid="{0B7EAFCC-912F-4CD8-9DD5-3B0D74F63B70}"/>
    <cellStyle name="SAPBEXHLevel3 2 4 6 2" xfId="39387" xr:uid="{40C4C96D-6FD5-464B-A5BD-A13AFAB33ED1}"/>
    <cellStyle name="SAPBEXHLevel3 2 4 7" xfId="22171" xr:uid="{9343B149-F4B9-4EB8-A7B6-89B99AAA4C1C}"/>
    <cellStyle name="SAPBEXHLevel3 2 4 7 2" xfId="40966" xr:uid="{ED72309E-28D7-4361-A13D-879E2612BC4F}"/>
    <cellStyle name="SAPBEXHLevel3 2 4 8" xfId="22307" xr:uid="{FF1E50DE-24C5-42B7-8739-D1CBDEC4651F}"/>
    <cellStyle name="SAPBEXHLevel3 2 4 8 2" xfId="41100" xr:uid="{9B49F71D-FD55-4961-BF45-2924FC51ED9E}"/>
    <cellStyle name="SAPBEXHLevel3 2 4 9" xfId="22433" xr:uid="{FAA28CBF-FB12-451C-AF38-CE3F125D964E}"/>
    <cellStyle name="SAPBEXHLevel3 2 4 9 2" xfId="41225" xr:uid="{A9589B31-EC43-4532-9D33-56EE789EDF0C}"/>
    <cellStyle name="SAPBEXHLevel3 2 40" xfId="31483" xr:uid="{314BC22A-B894-4826-A8A6-E418BF20C3E7}"/>
    <cellStyle name="SAPBEXHLevel3 2 41" xfId="12966" xr:uid="{53E0ECAF-D66C-4A71-8348-7492567AC714}"/>
    <cellStyle name="SAPBEXHLevel3 2 5" xfId="2950" xr:uid="{95F63F2C-8411-4FCB-828E-F187E62A9A10}"/>
    <cellStyle name="SAPBEXHLevel3 2 5 2" xfId="5027" xr:uid="{131CD1AB-E637-4319-9790-8237D2C49998}"/>
    <cellStyle name="SAPBEXHLevel3 2 5 2 2" xfId="11388" xr:uid="{8C9424C3-37F0-4B50-9C8D-AC2388CAD426}"/>
    <cellStyle name="SAPBEXHLevel3 2 5 2 2 2" xfId="47870" xr:uid="{AFDDA2AF-20DB-435E-9E36-5252E0883A93}"/>
    <cellStyle name="SAPBEXHLevel3 2 5 2 2 3" xfId="29119" xr:uid="{438ECBCF-3803-49C7-AFB1-5D51D4BC362B}"/>
    <cellStyle name="SAPBEXHLevel3 2 5 2 3" xfId="34609" xr:uid="{55F3E91A-FEC8-4866-870F-576895D1FD27}"/>
    <cellStyle name="SAPBEXHLevel3 2 5 2 4" xfId="15437" xr:uid="{5A94DAC0-0D7D-47B5-A8CF-421D63C1291B}"/>
    <cellStyle name="SAPBEXHLevel3 2 5 3" xfId="10344" xr:uid="{65AA2D24-B49C-4522-9BCC-429DE920B46E}"/>
    <cellStyle name="SAPBEXHLevel3 2 5 3 2" xfId="46116" xr:uid="{EDC06F5A-01A5-4280-848C-580306754620}"/>
    <cellStyle name="SAPBEXHLevel3 2 5 3 3" xfId="27365" xr:uid="{C72D188E-D66E-4B00-8FDD-255DB1BB09A6}"/>
    <cellStyle name="SAPBEXHLevel3 2 5 4" xfId="32665" xr:uid="{432AFA92-7FA7-4D74-9212-268747089B05}"/>
    <cellStyle name="SAPBEXHLevel3 2 5 5" xfId="13665" xr:uid="{27B65C01-397D-46C3-AB6B-D3AA9735EEFA}"/>
    <cellStyle name="SAPBEXHLevel3 2 6" xfId="3034" xr:uid="{1039EFF5-6654-4423-8B58-3F664060A68F}"/>
    <cellStyle name="SAPBEXHLevel3 2 6 2" xfId="5109" xr:uid="{67D2C504-906E-49AD-AAC7-668F082348C7}"/>
    <cellStyle name="SAPBEXHLevel3 2 6 2 2" xfId="11427" xr:uid="{1EE14993-9C5B-46DC-BCB6-457A654F5CD2}"/>
    <cellStyle name="SAPBEXHLevel3 2 6 2 2 2" xfId="47952" xr:uid="{6EDB5406-BAB6-4275-B701-5E783C11C94C}"/>
    <cellStyle name="SAPBEXHLevel3 2 6 2 2 3" xfId="29201" xr:uid="{483B54A2-13CE-437D-B5F2-6E51D57670F6}"/>
    <cellStyle name="SAPBEXHLevel3 2 6 2 3" xfId="34691" xr:uid="{AB4BEEEE-66E3-4D8D-BB7C-6AA2EFFDEC75}"/>
    <cellStyle name="SAPBEXHLevel3 2 6 2 4" xfId="15519" xr:uid="{94BC92E7-FCE1-464E-A76C-84C716E73BDE}"/>
    <cellStyle name="SAPBEXHLevel3 2 6 3" xfId="10384" xr:uid="{9C8CC291-79AB-448C-897A-AEE9BABEF5C1}"/>
    <cellStyle name="SAPBEXHLevel3 2 6 3 2" xfId="46198" xr:uid="{CC40CC3D-A90C-4B50-8DB3-D9A9DFFA1681}"/>
    <cellStyle name="SAPBEXHLevel3 2 6 3 3" xfId="27447" xr:uid="{7ECB1950-848A-4F95-BA05-F68A523552B1}"/>
    <cellStyle name="SAPBEXHLevel3 2 6 4" xfId="32748" xr:uid="{3C4FD810-934F-4E2D-AD5B-9038A285A8C9}"/>
    <cellStyle name="SAPBEXHLevel3 2 6 5" xfId="13749" xr:uid="{8441D932-A50D-415D-8B1C-674C5BB920E8}"/>
    <cellStyle name="SAPBEXHLevel3 2 7" xfId="2863" xr:uid="{D1DAF682-4223-4F71-861A-9EB1ABCCE875}"/>
    <cellStyle name="SAPBEXHLevel3 2 7 2" xfId="4948" xr:uid="{C82E18A7-8D61-4D48-9944-C7D759EDB4A4}"/>
    <cellStyle name="SAPBEXHLevel3 2 7 2 2" xfId="11310" xr:uid="{5EA70BA6-2F5C-4A6A-A80D-E260AAB69727}"/>
    <cellStyle name="SAPBEXHLevel3 2 7 2 2 2" xfId="47791" xr:uid="{BF8D97C7-AB9C-41DE-AF05-0AA793436579}"/>
    <cellStyle name="SAPBEXHLevel3 2 7 2 2 3" xfId="29040" xr:uid="{6DD84654-C97B-4692-A499-50713C31EA34}"/>
    <cellStyle name="SAPBEXHLevel3 2 7 2 3" xfId="34530" xr:uid="{03F86DA1-043E-4D22-B6EF-00C55C13CE5B}"/>
    <cellStyle name="SAPBEXHLevel3 2 7 2 4" xfId="15358" xr:uid="{599894C3-34E7-4A08-8153-4414E345530B}"/>
    <cellStyle name="SAPBEXHLevel3 2 7 3" xfId="10266" xr:uid="{1F898250-9D4A-45AC-8FD8-DE48579705B7}"/>
    <cellStyle name="SAPBEXHLevel3 2 7 3 2" xfId="46039" xr:uid="{9DC4E6A7-65D9-45B4-BCF7-70AB3CC2DFE6}"/>
    <cellStyle name="SAPBEXHLevel3 2 7 3 3" xfId="27288" xr:uid="{8CE583C3-0999-4F99-AB8A-A1DE091E104E}"/>
    <cellStyle name="SAPBEXHLevel3 2 7 4" xfId="32578" xr:uid="{DF3F4EFB-6A72-4424-A0F5-D7E9C0D88505}"/>
    <cellStyle name="SAPBEXHLevel3 2 7 5" xfId="13580" xr:uid="{28293A1C-1A50-4542-9447-DB0D04A12BCF}"/>
    <cellStyle name="SAPBEXHLevel3 2 8" xfId="2811" xr:uid="{BA8396CB-1C51-4A44-B6C0-FE2E44A30D4F}"/>
    <cellStyle name="SAPBEXHLevel3 2 8 2" xfId="4898" xr:uid="{5FE9759C-0826-4F6C-B27C-178F26CCCD8D}"/>
    <cellStyle name="SAPBEXHLevel3 2 8 2 2" xfId="11260" xr:uid="{B8B9C806-C92B-4F85-A24B-75DDFFF0EB31}"/>
    <cellStyle name="SAPBEXHLevel3 2 8 2 2 2" xfId="47741" xr:uid="{EEA25449-F7D3-4DBB-8154-75D3781FEA25}"/>
    <cellStyle name="SAPBEXHLevel3 2 8 2 2 3" xfId="28990" xr:uid="{EF7C23CF-CBCC-4C9D-99C0-2E005921A13B}"/>
    <cellStyle name="SAPBEXHLevel3 2 8 2 3" xfId="34480" xr:uid="{EEBF90F0-5895-47D7-98E8-EDAA2EE1723A}"/>
    <cellStyle name="SAPBEXHLevel3 2 8 2 4" xfId="15308" xr:uid="{EFF6CAF6-4C49-440B-976F-8FBEEE88DE22}"/>
    <cellStyle name="SAPBEXHLevel3 2 8 3" xfId="10215" xr:uid="{714AB733-F7DE-4401-A9C0-6A6CCE5DD102}"/>
    <cellStyle name="SAPBEXHLevel3 2 8 3 2" xfId="45990" xr:uid="{634EC410-E91B-4FCB-9E21-A33E3770D2E2}"/>
    <cellStyle name="SAPBEXHLevel3 2 8 3 3" xfId="27239" xr:uid="{9E34AB94-2572-4AFC-AF6E-3C73F3BC098B}"/>
    <cellStyle name="SAPBEXHLevel3 2 8 4" xfId="32526" xr:uid="{37939810-BFB0-4323-832D-A6E5D01EB77D}"/>
    <cellStyle name="SAPBEXHLevel3 2 8 5" xfId="13529" xr:uid="{420EF5A0-C4CF-419A-9458-8F998F28B7DE}"/>
    <cellStyle name="SAPBEXHLevel3 2 9" xfId="2623" xr:uid="{1E2D924F-EC92-477A-ABC6-CD1DA1FE79BB}"/>
    <cellStyle name="SAPBEXHLevel3 2 9 2" xfId="4723" xr:uid="{5BD7F5E0-70A1-4040-8B7A-FB38A9E5EBEE}"/>
    <cellStyle name="SAPBEXHLevel3 2 9 2 2" xfId="11085" xr:uid="{736A8999-BB30-43A7-AB39-1C29B027B4EB}"/>
    <cellStyle name="SAPBEXHLevel3 2 9 2 2 2" xfId="47566" xr:uid="{D7EECF14-49EA-499A-851E-DFBF506CC4C8}"/>
    <cellStyle name="SAPBEXHLevel3 2 9 2 2 3" xfId="28815" xr:uid="{9EF05E40-310F-45CF-91ED-67BCD14F9540}"/>
    <cellStyle name="SAPBEXHLevel3 2 9 2 3" xfId="34305" xr:uid="{5B15799E-A5F4-4010-BF72-AAA9B9590A1B}"/>
    <cellStyle name="SAPBEXHLevel3 2 9 2 4" xfId="15133" xr:uid="{C9B9A9F1-6B8D-4E6E-A7B8-6BD006387AB9}"/>
    <cellStyle name="SAPBEXHLevel3 2 9 3" xfId="10094" xr:uid="{6F2C2E02-3DBD-4CE1-808E-4812437D138F}"/>
    <cellStyle name="SAPBEXHLevel3 2 9 3 2" xfId="45840" xr:uid="{73C1B16B-6E3B-419A-A84B-3EC4C84FDDA1}"/>
    <cellStyle name="SAPBEXHLevel3 2 9 3 3" xfId="27089" xr:uid="{BFE80244-D1EF-4BEC-8091-6D0FE0362DD3}"/>
    <cellStyle name="SAPBEXHLevel3 2 9 4" xfId="32338" xr:uid="{349FFCD9-92F5-46E9-8BB5-8C2DB2A1D2FC}"/>
    <cellStyle name="SAPBEXHLevel3 2 9 5" xfId="13342" xr:uid="{684C94D6-37C7-4182-A448-6C45339C283C}"/>
    <cellStyle name="SAPBEXHLevel3 20" xfId="9502" xr:uid="{0065D384-C0DC-4EB7-8D24-F6903C5B80F4}"/>
    <cellStyle name="SAPBEXHLevel3 20 2" xfId="12556" xr:uid="{2C9AF0D2-7393-46DD-A948-794B86743C7C}"/>
    <cellStyle name="SAPBEXHLevel3 20 2 2" xfId="37304" xr:uid="{79CCD507-336C-4E70-8245-E6CC1987F034}"/>
    <cellStyle name="SAPBEXHLevel3 20 3" xfId="17817" xr:uid="{EFF17392-1D0E-40D2-B80F-5FEE2815F0F0}"/>
    <cellStyle name="SAPBEXHLevel3 21" xfId="9865" xr:uid="{643A6DE4-D1AB-442F-86E0-AECB35B814D9}"/>
    <cellStyle name="SAPBEXHLevel3 21 2" xfId="12879" xr:uid="{641C95FC-1F7E-41DE-B653-E82C985DCF58}"/>
    <cellStyle name="SAPBEXHLevel3 21 2 2" xfId="37638" xr:uid="{1B5E5321-7178-4B7B-9AF5-DD189872BD7B}"/>
    <cellStyle name="SAPBEXHLevel3 21 3" xfId="18152" xr:uid="{0E5D4A56-6F42-4BA1-837C-35A5B4540D08}"/>
    <cellStyle name="SAPBEXHLevel3 22" xfId="9916" xr:uid="{60A90099-E0D2-4CB0-94A9-46476489C923}"/>
    <cellStyle name="SAPBEXHLevel3 22 2" xfId="38711" xr:uid="{41E95A16-848C-4245-89F0-94B0F7A8E466}"/>
    <cellStyle name="SAPBEXHLevel3 22 3" xfId="19233" xr:uid="{4A3EA4FB-F956-4C27-BB9D-FBF181B97F51}"/>
    <cellStyle name="SAPBEXHLevel3 23" xfId="18837" xr:uid="{90BFD403-4171-4434-AB77-089B8CCC39F3}"/>
    <cellStyle name="SAPBEXHLevel3 23 2" xfId="38318" xr:uid="{1B1663A2-262B-4033-B196-BD56D7228520}"/>
    <cellStyle name="SAPBEXHLevel3 24" xfId="18490" xr:uid="{83D04BEC-1671-43D9-B4CA-79E6D5DA28F8}"/>
    <cellStyle name="SAPBEXHLevel3 24 2" xfId="37973" xr:uid="{D22C55D2-EBF6-4460-9ADC-271BE024451C}"/>
    <cellStyle name="SAPBEXHLevel3 25" xfId="19138" xr:uid="{931E7C65-DB70-4989-81A2-465B355927D4}"/>
    <cellStyle name="SAPBEXHLevel3 25 2" xfId="38617" xr:uid="{2284B2A5-62BF-4915-8A92-20E4D7C47E7F}"/>
    <cellStyle name="SAPBEXHLevel3 26" xfId="20149" xr:uid="{919EF694-6E05-41B4-BC7D-5E97876D27DB}"/>
    <cellStyle name="SAPBEXHLevel3 26 2" xfId="39459" xr:uid="{6D346A79-4373-4B1C-8F44-97D3772D1301}"/>
    <cellStyle name="SAPBEXHLevel3 27" xfId="20021" xr:uid="{955F2108-4893-4F59-B185-32B312CE8387}"/>
    <cellStyle name="SAPBEXHLevel3 27 2" xfId="39334" xr:uid="{6E81577A-1192-4324-AF9B-714BDB8D906D}"/>
    <cellStyle name="SAPBEXHLevel3 28" xfId="18516" xr:uid="{0952F8A3-F394-4FC7-BB27-C4614BA33812}"/>
    <cellStyle name="SAPBEXHLevel3 28 2" xfId="37999" xr:uid="{8CE50379-E892-4365-8332-D7C8A1B20AB5}"/>
    <cellStyle name="SAPBEXHLevel3 29" xfId="21467" xr:uid="{271FCCB1-1D3F-4489-9D38-242A3E10A45F}"/>
    <cellStyle name="SAPBEXHLevel3 29 2" xfId="40268" xr:uid="{FEFE44EF-9322-4677-88B9-33CEFFD6E230}"/>
    <cellStyle name="SAPBEXHLevel3 3" xfId="2673" xr:uid="{B6E9F2A6-4DC5-45DC-BD9D-4AD699724E2C}"/>
    <cellStyle name="SAPBEXHLevel3 3 10" xfId="21922" xr:uid="{7CFBA3E4-7395-44EE-8FC5-5DB4137CCAC9}"/>
    <cellStyle name="SAPBEXHLevel3 3 10 2" xfId="40720" xr:uid="{D0F0346A-AF84-4EBE-BAA4-8273649D8A11}"/>
    <cellStyle name="SAPBEXHLevel3 3 11" xfId="20070" xr:uid="{4F564C7E-14B8-44CF-8DD2-856ABAEBE2F2}"/>
    <cellStyle name="SAPBEXHLevel3 3 11 2" xfId="39382" xr:uid="{3AE6D85B-D8F9-4B3A-A076-31598B5A0861}"/>
    <cellStyle name="SAPBEXHLevel3 3 12" xfId="22206" xr:uid="{22CAAE3F-1DC2-4422-9DD8-814020F885CC}"/>
    <cellStyle name="SAPBEXHLevel3 3 12 2" xfId="41001" xr:uid="{9C423792-32DB-4CE5-B884-263FA6A9A500}"/>
    <cellStyle name="SAPBEXHLevel3 3 13" xfId="22250" xr:uid="{738A9A79-25F7-475B-B1D6-06566F13BA9C}"/>
    <cellStyle name="SAPBEXHLevel3 3 13 2" xfId="41045" xr:uid="{A67C41F6-8DD3-46C2-B37D-9FC86ABFB688}"/>
    <cellStyle name="SAPBEXHLevel3 3 14" xfId="22527" xr:uid="{38CC34E0-F4F4-497F-9581-F0C341825A6A}"/>
    <cellStyle name="SAPBEXHLevel3 3 14 2" xfId="41319" xr:uid="{3FD3E737-ED85-463F-B0F3-FA612B6F9F19}"/>
    <cellStyle name="SAPBEXHLevel3 3 15" xfId="22155" xr:uid="{3C2AF494-38B2-4129-9992-BE7FE5E4017E}"/>
    <cellStyle name="SAPBEXHLevel3 3 15 2" xfId="40950" xr:uid="{D1C37A31-1CE9-483B-A5A0-6D7B70152436}"/>
    <cellStyle name="SAPBEXHLevel3 3 16" xfId="24087" xr:uid="{594A6260-486E-4AFB-895B-B12F901129C0}"/>
    <cellStyle name="SAPBEXHLevel3 3 16 2" xfId="42867" xr:uid="{3894A508-2789-4B12-BF47-699A90CCB398}"/>
    <cellStyle name="SAPBEXHLevel3 3 17" xfId="24506" xr:uid="{73438019-BE16-48DC-89C8-61C0CA061086}"/>
    <cellStyle name="SAPBEXHLevel3 3 17 2" xfId="43286" xr:uid="{F7B2D142-9619-4D30-B5CE-A8C7E6B8DE3F}"/>
    <cellStyle name="SAPBEXHLevel3 3 18" xfId="24344" xr:uid="{237E58DB-CA81-41D2-8DF8-8E3F1F847DC7}"/>
    <cellStyle name="SAPBEXHLevel3 3 18 2" xfId="43124" xr:uid="{13B44AF7-B48D-4B9C-92E1-79D779ED8DDA}"/>
    <cellStyle name="SAPBEXHLevel3 3 19" xfId="25641" xr:uid="{3127B58F-0986-493D-881E-324FE13468D9}"/>
    <cellStyle name="SAPBEXHLevel3 3 19 2" xfId="44416" xr:uid="{743C36DB-4B61-4D33-A115-B5821EF416A2}"/>
    <cellStyle name="SAPBEXHLevel3 3 2" xfId="4771" xr:uid="{6D57636C-5B47-428B-BE81-B9DBEA427F9C}"/>
    <cellStyle name="SAPBEXHLevel3 3 2 2" xfId="9412" xr:uid="{5B4507B5-D110-4FD7-8CBD-520DB21063EA}"/>
    <cellStyle name="SAPBEXHLevel3 3 2 2 2" xfId="9786" xr:uid="{1ADBBE22-0C19-47C4-B07D-22D7FF5334A7}"/>
    <cellStyle name="SAPBEXHLevel3 3 2 2 2 2" xfId="12803" xr:uid="{690BBD8D-CE8E-4A19-881F-7AE6DF4D9EE1}"/>
    <cellStyle name="SAPBEXHLevel3 3 2 2 2 2 2" xfId="37563" xr:uid="{190A100C-9EBE-4627-8DC8-87BC6D54C091}"/>
    <cellStyle name="SAPBEXHLevel3 3 2 2 2 3" xfId="18075" xr:uid="{82003A41-E37A-4A15-ABF6-428FAF9771EA}"/>
    <cellStyle name="SAPBEXHLevel3 3 2 2 3" xfId="12474" xr:uid="{700ED5DB-5CC5-406C-9140-49724E73C3C7}"/>
    <cellStyle name="SAPBEXHLevel3 3 2 2 3 2" xfId="37223" xr:uid="{2DF533B4-E39D-49F8-B111-48D782CE2F30}"/>
    <cellStyle name="SAPBEXHLevel3 3 2 2 4" xfId="17734" xr:uid="{BE08AF28-A622-4604-A718-9E4EDD681E40}"/>
    <cellStyle name="SAPBEXHLevel3 3 2 3" xfId="9061" xr:uid="{02AAEF06-A31F-4272-820D-8D70C0018FB9}"/>
    <cellStyle name="SAPBEXHLevel3 3 2 3 2" xfId="12290" xr:uid="{C01BE5F8-4D39-4C30-8795-173629ADC2CB}"/>
    <cellStyle name="SAPBEXHLevel3 3 2 3 2 2" xfId="36908" xr:uid="{D3DE5098-43E8-480C-A320-B4CC414CAC4C}"/>
    <cellStyle name="SAPBEXHLevel3 3 2 3 3" xfId="17429" xr:uid="{780C8CE4-E488-4640-9B51-BEE23B7664CF}"/>
    <cellStyle name="SAPBEXHLevel3 3 2 4" xfId="11133" xr:uid="{DB0CEB0E-3CFE-445E-BA0C-9A2AE757C7F4}"/>
    <cellStyle name="SAPBEXHLevel3 3 2 4 2" xfId="47614" xr:uid="{2E094EA2-ED93-4E8D-A36F-083F0631491B}"/>
    <cellStyle name="SAPBEXHLevel3 3 2 4 3" xfId="28863" xr:uid="{D5F55797-0680-49EE-B7DE-BFCF2025D7F9}"/>
    <cellStyle name="SAPBEXHLevel3 3 2 5" xfId="34353" xr:uid="{37A9B948-6FA0-4F46-8B2F-7D474FD48048}"/>
    <cellStyle name="SAPBEXHLevel3 3 2 6" xfId="15181" xr:uid="{4DD22AD7-F607-43C3-B721-A995FB377BF7}"/>
    <cellStyle name="SAPBEXHLevel3 3 20" xfId="25820" xr:uid="{F3BE6268-1A17-43F7-9C76-3AA512C026B6}"/>
    <cellStyle name="SAPBEXHLevel3 3 20 2" xfId="44594" xr:uid="{F084D984-59FA-4E6A-A0DF-E7EE120E6041}"/>
    <cellStyle name="SAPBEXHLevel3 3 21" xfId="25870" xr:uid="{3D283A08-9C93-4716-A194-C132D5E5E0B9}"/>
    <cellStyle name="SAPBEXHLevel3 3 21 2" xfId="44644" xr:uid="{AEA233F7-1E35-4BF0-BDE0-3F6FDA06C3B6}"/>
    <cellStyle name="SAPBEXHLevel3 3 22" xfId="26244" xr:uid="{87BFD64C-D683-44DA-B3D6-20E9632BE2E8}"/>
    <cellStyle name="SAPBEXHLevel3 3 22 2" xfId="45015" xr:uid="{DC6F19D3-330B-422A-A9AB-0A6F0654B82D}"/>
    <cellStyle name="SAPBEXHLevel3 3 23" xfId="25764" xr:uid="{0C2D3F0B-12E8-47F1-9FBD-9D8CDB192248}"/>
    <cellStyle name="SAPBEXHLevel3 3 23 2" xfId="44538" xr:uid="{12A5666F-42AD-4346-87F5-8B4C2D732407}"/>
    <cellStyle name="SAPBEXHLevel3 3 24" xfId="26398" xr:uid="{EED15473-1E03-45B7-BB3D-9D27FA150460}"/>
    <cellStyle name="SAPBEXHLevel3 3 24 2" xfId="45169" xr:uid="{6CA48A62-19DA-47B9-96E7-1E3355E6CC4A}"/>
    <cellStyle name="SAPBEXHLevel3 3 25" xfId="26500" xr:uid="{3D8FB024-8D38-4CBD-B8CE-3BF232D843DB}"/>
    <cellStyle name="SAPBEXHLevel3 3 25 2" xfId="45270" xr:uid="{3151F9F2-1CA0-40D5-98F6-2EFF85D9ACDF}"/>
    <cellStyle name="SAPBEXHLevel3 3 26" xfId="27118" xr:uid="{CF1BF5B7-A23D-4AC0-941C-8FFAFAAF8AF3}"/>
    <cellStyle name="SAPBEXHLevel3 3 26 2" xfId="45869" xr:uid="{918E9688-7694-47F5-8CC4-C482EA8E1A39}"/>
    <cellStyle name="SAPBEXHLevel3 3 27" xfId="32388" xr:uid="{377AEC46-31DA-493F-9DCE-4CC55002D152}"/>
    <cellStyle name="SAPBEXHLevel3 3 28" xfId="31385" xr:uid="{D9218A20-262E-4AF3-BB60-8706E0863214}"/>
    <cellStyle name="SAPBEXHLevel3 3 29" xfId="13392" xr:uid="{A2C416F5-283F-4509-89A1-974747DFEF7E}"/>
    <cellStyle name="SAPBEXHLevel3 3 3" xfId="9280" xr:uid="{9935D109-7E92-45E4-868E-9F9A1ACDB0E8}"/>
    <cellStyle name="SAPBEXHLevel3 3 3 2" xfId="9660" xr:uid="{5DC5BE54-2CBC-42F2-910C-5DB8E3BE129C}"/>
    <cellStyle name="SAPBEXHLevel3 3 3 2 2" xfId="12677" xr:uid="{687643DA-CAC0-4611-822E-012D5B9EC1CF}"/>
    <cellStyle name="SAPBEXHLevel3 3 3 2 2 2" xfId="37437" xr:uid="{0922F64B-85C1-4158-A1BA-28C5EE17654B}"/>
    <cellStyle name="SAPBEXHLevel3 3 3 2 3" xfId="17949" xr:uid="{3BE8FCDC-F086-4633-93EA-2B831922C08E}"/>
    <cellStyle name="SAPBEXHLevel3 3 3 3" xfId="12348" xr:uid="{0D101B67-453C-4801-9456-77E83F67B953}"/>
    <cellStyle name="SAPBEXHLevel3 3 3 3 2" xfId="37097" xr:uid="{30E44702-6D4D-4EDD-BC70-D8A36378D771}"/>
    <cellStyle name="SAPBEXHLevel3 3 3 4" xfId="17608" xr:uid="{43FA2086-A5D8-4F19-8133-2B91D08135E3}"/>
    <cellStyle name="SAPBEXHLevel3 3 4" xfId="8802" xr:uid="{380ABA0D-C2E7-418B-9331-9E054A23A3C2}"/>
    <cellStyle name="SAPBEXHLevel3 3 4 2" xfId="12193" xr:uid="{A7559143-9CEE-47A6-8ADE-50710EC82917}"/>
    <cellStyle name="SAPBEXHLevel3 3 4 2 2" xfId="36709" xr:uid="{D214F31F-EAD1-4440-9183-25A2D256A84C}"/>
    <cellStyle name="SAPBEXHLevel3 3 4 3" xfId="17247" xr:uid="{3DFF8891-2577-4D4D-BDEE-304529679580}"/>
    <cellStyle name="SAPBEXHLevel3 3 5" xfId="9559" xr:uid="{EED8506C-4DAC-4379-A84C-CA953449A30F}"/>
    <cellStyle name="SAPBEXHLevel3 3 5 2" xfId="12606" xr:uid="{B5F51925-04FC-4ADB-AC45-512AD02CF32A}"/>
    <cellStyle name="SAPBEXHLevel3 3 5 2 2" xfId="37354" xr:uid="{C31BA81C-1573-4D21-B93C-048443828918}"/>
    <cellStyle name="SAPBEXHLevel3 3 5 3" xfId="17867" xr:uid="{59EF3C1A-8046-43B4-BD94-504A733757D1}"/>
    <cellStyle name="SAPBEXHLevel3 3 6" xfId="19556" xr:uid="{117D32BB-F28D-460C-8B59-9754C886367B}"/>
    <cellStyle name="SAPBEXHLevel3 3 6 2" xfId="39032" xr:uid="{661EFD56-393D-4990-A38E-DC5E6D292DEF}"/>
    <cellStyle name="SAPBEXHLevel3 3 7" xfId="18928" xr:uid="{F348871D-95CF-4B7E-BED6-B2BF6763DBEC}"/>
    <cellStyle name="SAPBEXHLevel3 3 7 2" xfId="38409" xr:uid="{54E203FE-A386-4F3D-8672-1D7100A90BFE}"/>
    <cellStyle name="SAPBEXHLevel3 3 8" xfId="20465" xr:uid="{E0C45F78-7C6E-4286-8D08-3F15DD8EFEDD}"/>
    <cellStyle name="SAPBEXHLevel3 3 8 2" xfId="39663" xr:uid="{551A32DF-8DDA-4CBA-99AE-12AAB9BD7768}"/>
    <cellStyle name="SAPBEXHLevel3 3 9" xfId="21586" xr:uid="{1A0331F8-0C5B-4722-8962-B48AFAFC24D7}"/>
    <cellStyle name="SAPBEXHLevel3 3 9 2" xfId="40387" xr:uid="{24DF1B76-1E22-44E9-8358-AC584401F888}"/>
    <cellStyle name="SAPBEXHLevel3 30" xfId="19992" xr:uid="{8CE9ADB1-A5DD-4B9E-8311-743D0933FF6C}"/>
    <cellStyle name="SAPBEXHLevel3 30 2" xfId="39327" xr:uid="{580BA859-CEC8-4F87-9C46-07864B40E9BC}"/>
    <cellStyle name="SAPBEXHLevel3 31" xfId="20053" xr:uid="{44A80DA0-234D-4290-8C25-C70F8ACBD09A}"/>
    <cellStyle name="SAPBEXHLevel3 31 2" xfId="39365" xr:uid="{FDE90F35-4F6D-4677-8403-E1B13B0E57EC}"/>
    <cellStyle name="SAPBEXHLevel3 32" xfId="23734" xr:uid="{9C6A2352-7175-455F-96DF-0AD13B25FCE4}"/>
    <cellStyle name="SAPBEXHLevel3 32 2" xfId="42518" xr:uid="{984A0A0D-B039-4672-88B0-4EEC1BCBE3A6}"/>
    <cellStyle name="SAPBEXHLevel3 33" xfId="23546" xr:uid="{7BA3E1F4-BD4D-4757-A43D-6D96BD0C660C}"/>
    <cellStyle name="SAPBEXHLevel3 33 2" xfId="42332" xr:uid="{F93B35FE-83CE-4DCF-86C6-F9849C67C72C}"/>
    <cellStyle name="SAPBEXHLevel3 34" xfId="25272" xr:uid="{3ECBFCE7-0606-4BCB-9D17-C4A8891C0547}"/>
    <cellStyle name="SAPBEXHLevel3 34 2" xfId="44048" xr:uid="{C15134F8-67F8-435B-AAB8-6381BAD309FB}"/>
    <cellStyle name="SAPBEXHLevel3 35" xfId="23645" xr:uid="{9298C94B-5A1B-4BA1-B1B1-9A7911CFA0DC}"/>
    <cellStyle name="SAPBEXHLevel3 35 2" xfId="42429" xr:uid="{6F5F21AA-7854-46F0-9F26-FFFDB0EF7622}"/>
    <cellStyle name="SAPBEXHLevel3 36" xfId="23022" xr:uid="{B46DE9D4-8AE1-4E35-8620-D239E44B27DD}"/>
    <cellStyle name="SAPBEXHLevel3 36 2" xfId="41812" xr:uid="{49AF4FC5-A740-489F-B64D-A76775DFC973}"/>
    <cellStyle name="SAPBEXHLevel3 37" xfId="24843" xr:uid="{B78D5F60-A481-46C1-B469-FD910FD6BEA3}"/>
    <cellStyle name="SAPBEXHLevel3 37 2" xfId="43621" xr:uid="{A6A70CA1-D7C2-4CE2-93FB-FC75A94F79CD}"/>
    <cellStyle name="SAPBEXHLevel3 38" xfId="24968" xr:uid="{E456DCAF-F8F1-475E-B2DB-D4A648D73C85}"/>
    <cellStyle name="SAPBEXHLevel3 38 2" xfId="43745" xr:uid="{3C521FE3-4E55-4250-8800-76F96AB38350}"/>
    <cellStyle name="SAPBEXHLevel3 39" xfId="25468" xr:uid="{29DBB657-15B3-471F-B90B-5CA6C3A22F1A}"/>
    <cellStyle name="SAPBEXHLevel3 39 2" xfId="44244" xr:uid="{EF1A839A-529E-4F7F-B5DB-D038C37FB543}"/>
    <cellStyle name="SAPBEXHLevel3 4" xfId="2803" xr:uid="{0E4CB736-254A-44AE-9933-7ADC38444E70}"/>
    <cellStyle name="SAPBEXHLevel3 4 10" xfId="21209" xr:uid="{587D47C0-7F88-4BE5-9B53-3DB6B40F8B66}"/>
    <cellStyle name="SAPBEXHLevel3 4 10 2" xfId="40011" xr:uid="{A0E363AB-131D-4A11-B588-54309B45E35F}"/>
    <cellStyle name="SAPBEXHLevel3 4 11" xfId="19312" xr:uid="{53822C07-781D-42E2-9E75-7C66AB1C69EA}"/>
    <cellStyle name="SAPBEXHLevel3 4 11 2" xfId="38790" xr:uid="{632BF968-F57B-4416-BEA0-FA83B2668240}"/>
    <cellStyle name="SAPBEXHLevel3 4 12" xfId="19080" xr:uid="{91761CE3-63E5-4CA8-8D13-B8F2155789CA}"/>
    <cellStyle name="SAPBEXHLevel3 4 12 2" xfId="38559" xr:uid="{6AE5D3C2-8310-43CD-933C-7535ED8F8510}"/>
    <cellStyle name="SAPBEXHLevel3 4 13" xfId="19445" xr:uid="{CEE3C4C0-19E2-4317-ADFC-FB23F36EB8AE}"/>
    <cellStyle name="SAPBEXHLevel3 4 13 2" xfId="38923" xr:uid="{7FD2F793-78CB-4FED-8FFE-E72957409ABF}"/>
    <cellStyle name="SAPBEXHLevel3 4 14" xfId="24304" xr:uid="{6A1C772A-B3D2-4D98-BA07-C9C201FC5BD6}"/>
    <cellStyle name="SAPBEXHLevel3 4 14 2" xfId="43084" xr:uid="{7B0358DD-E050-4EF6-8003-62B85AAC8D0E}"/>
    <cellStyle name="SAPBEXHLevel3 4 15" xfId="25053" xr:uid="{C3280CC5-DDC1-4BDE-8B74-2DF122A2741C}"/>
    <cellStyle name="SAPBEXHLevel3 4 15 2" xfId="43829" xr:uid="{94E2EF79-C314-4953-B80A-453B63CC21D8}"/>
    <cellStyle name="SAPBEXHLevel3 4 16" xfId="24425" xr:uid="{73DAE5AE-5862-4607-8FD8-6132DF659518}"/>
    <cellStyle name="SAPBEXHLevel3 4 16 2" xfId="43205" xr:uid="{9FA44961-304E-45AE-A8EF-B956AF02B2E8}"/>
    <cellStyle name="SAPBEXHLevel3 4 17" xfId="24586" xr:uid="{57A0F07E-D69F-4B63-A3BA-8DA776D578B6}"/>
    <cellStyle name="SAPBEXHLevel3 4 17 2" xfId="43366" xr:uid="{6BD59127-8EA8-4670-B343-D0E76D32ABDC}"/>
    <cellStyle name="SAPBEXHLevel3 4 18" xfId="22827" xr:uid="{58D7AE1A-CCF3-4848-BA74-B060608D46A0}"/>
    <cellStyle name="SAPBEXHLevel3 4 18 2" xfId="41618" xr:uid="{91FD35E8-9662-4F58-B1A6-9C7502C71D09}"/>
    <cellStyle name="SAPBEXHLevel3 4 19" xfId="23050" xr:uid="{41A594CE-6DAB-48A0-8B44-3B88D5C0EDE4}"/>
    <cellStyle name="SAPBEXHLevel3 4 19 2" xfId="41840" xr:uid="{AE982F4B-87E4-4943-BC15-2B935B5CD72D}"/>
    <cellStyle name="SAPBEXHLevel3 4 2" xfId="4890" xr:uid="{AE9513A5-5B41-44C8-88E3-DB5BAF312063}"/>
    <cellStyle name="SAPBEXHLevel3 4 2 2" xfId="9369" xr:uid="{CD6AF173-835B-4FC7-9C0F-2D7F133F205E}"/>
    <cellStyle name="SAPBEXHLevel3 4 2 2 2" xfId="12431" xr:uid="{C74F5804-ED7A-4EA9-B379-58AC0C94AC99}"/>
    <cellStyle name="SAPBEXHLevel3 4 2 2 2 2" xfId="37180" xr:uid="{7DA9B6A0-C3DE-4161-AB18-72B226166FB2}"/>
    <cellStyle name="SAPBEXHLevel3 4 2 2 3" xfId="17691" xr:uid="{9BCB050A-6C5A-43BC-8DF9-FFE81950D1DE}"/>
    <cellStyle name="SAPBEXHLevel3 4 2 3" xfId="9743" xr:uid="{788C3D32-C0B7-4387-ADE2-6D201D9438F2}"/>
    <cellStyle name="SAPBEXHLevel3 4 2 3 2" xfId="12760" xr:uid="{F759D4E1-C09F-4174-86E0-69B81F758F4E}"/>
    <cellStyle name="SAPBEXHLevel3 4 2 3 2 2" xfId="37520" xr:uid="{A8F2A453-5410-4BE7-9E08-14659DF2105F}"/>
    <cellStyle name="SAPBEXHLevel3 4 2 3 3" xfId="18032" xr:uid="{F9DE1726-3F78-4AC1-BA24-D79BB65D5D00}"/>
    <cellStyle name="SAPBEXHLevel3 4 2 4" xfId="11252" xr:uid="{34D21081-89A1-465E-B039-A55FCC24FE39}"/>
    <cellStyle name="SAPBEXHLevel3 4 2 4 2" xfId="47733" xr:uid="{42BFD806-614E-4C2B-92BE-B4BF4646DFED}"/>
    <cellStyle name="SAPBEXHLevel3 4 2 4 3" xfId="28982" xr:uid="{47FFB93B-8597-4064-860F-A7B038827CED}"/>
    <cellStyle name="SAPBEXHLevel3 4 2 5" xfId="34472" xr:uid="{A961F79C-3898-4FC4-B9E2-2B0C99D81FCD}"/>
    <cellStyle name="SAPBEXHLevel3 4 2 6" xfId="15300" xr:uid="{B6DCC514-602C-4FBE-B9EE-4BB6F749F6CC}"/>
    <cellStyle name="SAPBEXHLevel3 4 20" xfId="23494" xr:uid="{9242120D-1CAB-40BF-94F5-43FB677A8206}"/>
    <cellStyle name="SAPBEXHLevel3 4 20 2" xfId="42281" xr:uid="{ACBA826F-6AAE-4036-A40E-28B74BA950A6}"/>
    <cellStyle name="SAPBEXHLevel3 4 21" xfId="23766" xr:uid="{0121B455-4B1D-4FC3-821A-7816DC620EC7}"/>
    <cellStyle name="SAPBEXHLevel3 4 21 2" xfId="42550" xr:uid="{0603F54B-D364-4788-B324-DACB017BF692}"/>
    <cellStyle name="SAPBEXHLevel3 4 22" xfId="26293" xr:uid="{4BE170A8-5D7C-4D9C-B0CC-5EE60993DDB7}"/>
    <cellStyle name="SAPBEXHLevel3 4 22 2" xfId="45064" xr:uid="{D7CDCBDE-09A4-45FE-9BB1-177E0A468D3C}"/>
    <cellStyle name="SAPBEXHLevel3 4 23" xfId="26110" xr:uid="{B4560B53-950E-49F2-930A-8BE1EFA21BB0}"/>
    <cellStyle name="SAPBEXHLevel3 4 23 2" xfId="44881" xr:uid="{671A94F1-63C4-45B2-8FB0-DCFD27D22C58}"/>
    <cellStyle name="SAPBEXHLevel3 4 24" xfId="27232" xr:uid="{EFC7DA7E-AD6D-4C5D-AC59-9C9CC09AB8AB}"/>
    <cellStyle name="SAPBEXHLevel3 4 24 2" xfId="45983" xr:uid="{D6B1AAC7-632F-44E2-839F-345DC17B1843}"/>
    <cellStyle name="SAPBEXHLevel3 4 25" xfId="32518" xr:uid="{6BA3C6D2-B807-42BA-B649-06842F413966}"/>
    <cellStyle name="SAPBEXHLevel3 4 26" xfId="31331" xr:uid="{8F73F482-6135-4F2A-AEC7-FC8862E8B686}"/>
    <cellStyle name="SAPBEXHLevel3 4 27" xfId="13521" xr:uid="{EA84CB22-4B1B-451F-8104-7D8F5DB164A7}"/>
    <cellStyle name="SAPBEXHLevel3 4 3" xfId="9013" xr:uid="{C67D2DE9-644A-4F71-BD6A-DB54198748F1}"/>
    <cellStyle name="SAPBEXHLevel3 4 3 2" xfId="12249" xr:uid="{F35568F9-9509-4414-858D-FBE533A9114A}"/>
    <cellStyle name="SAPBEXHLevel3 4 3 2 2" xfId="36862" xr:uid="{347FA543-FF90-468F-8D28-40F446FC45A7}"/>
    <cellStyle name="SAPBEXHLevel3 4 3 3" xfId="17383" xr:uid="{F721DA11-F542-4AC1-BEAC-F71BEA8C097F}"/>
    <cellStyle name="SAPBEXHLevel3 4 4" xfId="19778" xr:uid="{A89DB8FC-9063-488F-A0E6-66D2D10F36D6}"/>
    <cellStyle name="SAPBEXHLevel3 4 4 2" xfId="39245" xr:uid="{FCC73A07-3946-41A6-8866-AD41A7396A7A}"/>
    <cellStyle name="SAPBEXHLevel3 4 5" xfId="18892" xr:uid="{0D9B746D-4C6D-4863-81BE-F63BC5FCF55D}"/>
    <cellStyle name="SAPBEXHLevel3 4 5 2" xfId="38373" xr:uid="{FA50483E-B267-4526-AFE8-59E8869E7AD7}"/>
    <cellStyle name="SAPBEXHLevel3 4 6" xfId="21136" xr:uid="{DA66BE41-82BE-4BBE-A8BD-BA7687870086}"/>
    <cellStyle name="SAPBEXHLevel3 4 6 2" xfId="39938" xr:uid="{42180666-B273-48E0-99D7-83E745A03B65}"/>
    <cellStyle name="SAPBEXHLevel3 4 7" xfId="18307" xr:uid="{5861D7E0-6166-4962-BDE2-98639FFA9D48}"/>
    <cellStyle name="SAPBEXHLevel3 4 7 2" xfId="37791" xr:uid="{F0B63794-01A9-4182-8D17-F3708295A1A1}"/>
    <cellStyle name="SAPBEXHLevel3 4 8" xfId="21941" xr:uid="{B9278871-BBCE-45C1-9906-61A9E69C8571}"/>
    <cellStyle name="SAPBEXHLevel3 4 8 2" xfId="40739" xr:uid="{B6E54ED6-BEE2-4526-834C-E36FA1B69E1F}"/>
    <cellStyle name="SAPBEXHLevel3 4 9" xfId="18753" xr:uid="{3DDFE13F-E7D5-436D-92B7-872C4830F3BF}"/>
    <cellStyle name="SAPBEXHLevel3 4 9 2" xfId="38234" xr:uid="{A48E7E9B-7A67-4929-86DB-44C38BB156F6}"/>
    <cellStyle name="SAPBEXHLevel3 40" xfId="23367" xr:uid="{25A02CE4-E24E-44D2-AF1D-E52146B708CB}"/>
    <cellStyle name="SAPBEXHLevel3 40 2" xfId="42155" xr:uid="{EE99CB5A-8A09-449A-B7E9-DDA6903BC0DF}"/>
    <cellStyle name="SAPBEXHLevel3 41" xfId="23719" xr:uid="{413F3BA1-B57A-4281-B515-9D52967F8233}"/>
    <cellStyle name="SAPBEXHLevel3 41 2" xfId="42503" xr:uid="{E316C776-3CF1-4617-AA55-5C7704D4F542}"/>
    <cellStyle name="SAPBEXHLevel3 42" xfId="31688" xr:uid="{6FA3FA1D-ED3B-4055-A939-C99F26033A82}"/>
    <cellStyle name="SAPBEXHLevel3 43" xfId="31484" xr:uid="{8819474D-941B-466E-8756-7C7400929A32}"/>
    <cellStyle name="SAPBEXHLevel3 5" xfId="3395" xr:uid="{42EF13BD-D9F0-4163-A456-10B88C8C36C6}"/>
    <cellStyle name="SAPBEXHLevel3 5 10" xfId="20168" xr:uid="{FF2958CE-3FFC-4554-AFEB-BFAA0BED0956}"/>
    <cellStyle name="SAPBEXHLevel3 5 10 2" xfId="39473" xr:uid="{A5CC7DBE-7B35-4C5D-97A1-25A0559F4177}"/>
    <cellStyle name="SAPBEXHLevel3 5 11" xfId="20445" xr:uid="{5575342E-08E2-4F67-AADC-C9D044D6B429}"/>
    <cellStyle name="SAPBEXHLevel3 5 11 2" xfId="39643" xr:uid="{AE92A1E0-7247-40DF-93D8-EAA4A93F8F7D}"/>
    <cellStyle name="SAPBEXHLevel3 5 12" xfId="22270" xr:uid="{EFD65CA6-62AE-4222-9B3C-AAA48D9BF45F}"/>
    <cellStyle name="SAPBEXHLevel3 5 12 2" xfId="41064" xr:uid="{7226F692-2436-4CF3-A733-8F00B8D95F35}"/>
    <cellStyle name="SAPBEXHLevel3 5 13" xfId="20056" xr:uid="{B193DBFE-AE5E-4049-9E63-AA2510E6377F}"/>
    <cellStyle name="SAPBEXHLevel3 5 13 2" xfId="39368" xr:uid="{17FD140E-5A5F-44CA-94E9-168B97FF142E}"/>
    <cellStyle name="SAPBEXHLevel3 5 14" xfId="21483" xr:uid="{3786D4E2-7F4D-488B-B629-C993994BED07}"/>
    <cellStyle name="SAPBEXHLevel3 5 14 2" xfId="40284" xr:uid="{A02A1A38-0DEF-48A1-97FA-DBF0115E3196}"/>
    <cellStyle name="SAPBEXHLevel3 5 15" xfId="25010" xr:uid="{3C54855C-2DB2-442C-B142-7B7148384DEB}"/>
    <cellStyle name="SAPBEXHLevel3 5 15 2" xfId="43787" xr:uid="{CA103D03-6DCD-4CCE-B112-C54592999C6E}"/>
    <cellStyle name="SAPBEXHLevel3 5 16" xfId="25498" xr:uid="{E29AC075-FE67-44C6-8B65-8B1C8E6FC4AD}"/>
    <cellStyle name="SAPBEXHLevel3 5 16 2" xfId="44274" xr:uid="{499EDFE1-4B8C-44AC-82B4-A50D97FA1DEF}"/>
    <cellStyle name="SAPBEXHLevel3 5 17" xfId="23780" xr:uid="{664C4289-160C-453C-B08C-D8AA1343EE23}"/>
    <cellStyle name="SAPBEXHLevel3 5 17 2" xfId="42564" xr:uid="{4DDD4E3F-D140-4467-B501-8CC8EEB15792}"/>
    <cellStyle name="SAPBEXHLevel3 5 18" xfId="25517" xr:uid="{9A72EC04-B189-4287-8281-3409850E4B65}"/>
    <cellStyle name="SAPBEXHLevel3 5 18 2" xfId="44293" xr:uid="{64B5702E-AF59-4B1F-B256-79ACBA206F4F}"/>
    <cellStyle name="SAPBEXHLevel3 5 19" xfId="23613" xr:uid="{83191B85-F96F-40A5-925F-EC5A1ABDBF3D}"/>
    <cellStyle name="SAPBEXHLevel3 5 19 2" xfId="42398" xr:uid="{95EC53E4-E2C0-4071-9029-9D23C7A60203}"/>
    <cellStyle name="SAPBEXHLevel3 5 2" xfId="5445" xr:uid="{114599F8-0325-4A19-A36A-E9F5C16912DB}"/>
    <cellStyle name="SAPBEXHLevel3 5 2 2" xfId="11664" xr:uid="{CC06B05C-5B7B-440D-9A7A-9CA85C1ED7B4}"/>
    <cellStyle name="SAPBEXHLevel3 5 2 2 2" xfId="48288" xr:uid="{08B2240D-7A53-49F6-AE1E-A77358CB574B}"/>
    <cellStyle name="SAPBEXHLevel3 5 2 2 3" xfId="29537" xr:uid="{F83FA619-A2C1-4D8F-9AD4-81881A130E6C}"/>
    <cellStyle name="SAPBEXHLevel3 5 2 3" xfId="35027" xr:uid="{1C71DB51-2195-4C43-8189-FC191E183C26}"/>
    <cellStyle name="SAPBEXHLevel3 5 2 4" xfId="15855" xr:uid="{D748DBC0-5EF2-4422-B932-3C6AE6DE240D}"/>
    <cellStyle name="SAPBEXHLevel3 5 20" xfId="25898" xr:uid="{1B7D939F-CBC9-4B4B-B6BD-1CA28D873084}"/>
    <cellStyle name="SAPBEXHLevel3 5 20 2" xfId="44671" xr:uid="{621F3D56-89A5-468A-9D23-D6F67F918A57}"/>
    <cellStyle name="SAPBEXHLevel3 5 21" xfId="22933" xr:uid="{10C371C7-3A2E-4875-BBE1-594F1B1754E4}"/>
    <cellStyle name="SAPBEXHLevel3 5 21 2" xfId="41724" xr:uid="{CA8F4D15-85F7-4006-B95D-CE2163C5B739}"/>
    <cellStyle name="SAPBEXHLevel3 5 22" xfId="24646" xr:uid="{7EDE1339-AF0A-4045-AB08-A243D5D7FF5B}"/>
    <cellStyle name="SAPBEXHLevel3 5 22 2" xfId="43424" xr:uid="{3BB8BA07-3D85-43A5-945B-624B65A22BD9}"/>
    <cellStyle name="SAPBEXHLevel3 5 23" xfId="24637" xr:uid="{94DDBA21-23DD-47ED-AD70-B4E63281B8D9}"/>
    <cellStyle name="SAPBEXHLevel3 5 23 2" xfId="43415" xr:uid="{27D89DEB-45A9-498C-84EA-53A4B006D8B2}"/>
    <cellStyle name="SAPBEXHLevel3 5 24" xfId="25425" xr:uid="{62AB6412-A9BD-4CDC-AF60-A02C396DA837}"/>
    <cellStyle name="SAPBEXHLevel3 5 24 2" xfId="44201" xr:uid="{A37F9F2C-2253-4B87-9977-EA4686825340}"/>
    <cellStyle name="SAPBEXHLevel3 5 25" xfId="33108" xr:uid="{74BC705C-39BD-460A-A4AF-279255FB40F3}"/>
    <cellStyle name="SAPBEXHLevel3 5 26" xfId="30756" xr:uid="{B34854C2-0627-4389-A52F-FCF4F94C8DEC}"/>
    <cellStyle name="SAPBEXHLevel3 5 27" xfId="14104" xr:uid="{C1E1B8CA-9662-4FFD-AF51-D65DB9785266}"/>
    <cellStyle name="SAPBEXHLevel3 5 3" xfId="9332" xr:uid="{C443C9BF-0C5C-4590-93D5-88D2CE3AE42E}"/>
    <cellStyle name="SAPBEXHLevel3 5 3 2" xfId="12395" xr:uid="{5A18FCDD-882B-4BEA-B924-18C6AAB41CBB}"/>
    <cellStyle name="SAPBEXHLevel3 5 3 2 2" xfId="37144" xr:uid="{78602BF4-8CF5-4CB6-BC18-EFFABDF17CAD}"/>
    <cellStyle name="SAPBEXHLevel3 5 3 3" xfId="17655" xr:uid="{E03BB86F-ABB2-4BB7-9814-6B1909CFD556}"/>
    <cellStyle name="SAPBEXHLevel3 5 4" xfId="9707" xr:uid="{2ED1A552-E754-4E3C-960E-5D0662EDED42}"/>
    <cellStyle name="SAPBEXHLevel3 5 4 2" xfId="12724" xr:uid="{82608F4D-AA2E-4206-B157-F494837EEC78}"/>
    <cellStyle name="SAPBEXHLevel3 5 4 2 2" xfId="37484" xr:uid="{C6D19B29-DE31-44FF-90FE-8D4B01AC190B}"/>
    <cellStyle name="SAPBEXHLevel3 5 4 3" xfId="17996" xr:uid="{01D3B059-EAEE-4A5C-A624-4C80B1F472F6}"/>
    <cellStyle name="SAPBEXHLevel3 5 5" xfId="10631" xr:uid="{4F87D4C5-477F-44E2-926E-C23757891E05}"/>
    <cellStyle name="SAPBEXHLevel3 5 5 2" xfId="39768" xr:uid="{119C587C-BF57-4617-9181-C70FF36DBB84}"/>
    <cellStyle name="SAPBEXHLevel3 5 5 3" xfId="20621" xr:uid="{5453AD27-2525-4913-922B-ED6E0BED99B0}"/>
    <cellStyle name="SAPBEXHLevel3 5 6" xfId="21602" xr:uid="{18FE0E97-C472-46C7-AD7B-7F07EA4D19A8}"/>
    <cellStyle name="SAPBEXHLevel3 5 6 2" xfId="40403" xr:uid="{E8F2C8D3-6A8B-4829-9189-65468B7E614E}"/>
    <cellStyle name="SAPBEXHLevel3 5 7" xfId="18537" xr:uid="{81C7824A-8039-4ED7-AE05-A8AB50F75A98}"/>
    <cellStyle name="SAPBEXHLevel3 5 7 2" xfId="38020" xr:uid="{36660E52-B636-4291-AC88-2398FD2835C0}"/>
    <cellStyle name="SAPBEXHLevel3 5 8" xfId="19393" xr:uid="{CADF95A7-B6C7-48BA-81B6-DE2E9A29F979}"/>
    <cellStyle name="SAPBEXHLevel3 5 8 2" xfId="38871" xr:uid="{F47D03AA-B28C-4D10-9ACE-6A05876F6063}"/>
    <cellStyle name="SAPBEXHLevel3 5 9" xfId="18741" xr:uid="{E907F15B-0680-4E9F-990D-70CE0DCF6E1F}"/>
    <cellStyle name="SAPBEXHLevel3 5 9 2" xfId="38222" xr:uid="{17EBCB3B-B0B0-4C5C-93F1-F851E461C072}"/>
    <cellStyle name="SAPBEXHLevel3 6" xfId="3548" xr:uid="{43980068-9976-4965-BD8F-F9AF2E306171}"/>
    <cellStyle name="SAPBEXHLevel3 6 2" xfId="5544" xr:uid="{3F49F9BB-7508-462B-90ED-F44197FB8117}"/>
    <cellStyle name="SAPBEXHLevel3 6 2 2" xfId="11701" xr:uid="{B5B6B03F-3CAB-466A-AEFA-B9DF55AAA711}"/>
    <cellStyle name="SAPBEXHLevel3 6 2 2 2" xfId="48386" xr:uid="{EC68803B-2F52-433F-9AFC-6D7DF978D64C}"/>
    <cellStyle name="SAPBEXHLevel3 6 2 2 3" xfId="29635" xr:uid="{E38F24E8-1678-467F-81F7-4595564B8072}"/>
    <cellStyle name="SAPBEXHLevel3 6 2 3" xfId="35125" xr:uid="{1BF22B9A-9C08-4603-8BAB-BA536BAAD44A}"/>
    <cellStyle name="SAPBEXHLevel3 6 2 4" xfId="15953" xr:uid="{767860ED-E67A-4E78-923E-13948D94CEF7}"/>
    <cellStyle name="SAPBEXHLevel3 6 3" xfId="10672" xr:uid="{7AB3A243-C1E7-4D6E-BDF4-ACA85875C4AB}"/>
    <cellStyle name="SAPBEXHLevel3 6 3 2" xfId="46641" xr:uid="{231BDA59-1D29-4C0D-B1E9-D6245BAE8A06}"/>
    <cellStyle name="SAPBEXHLevel3 6 3 3" xfId="27890" xr:uid="{15A2FE90-057F-4D47-8208-7FA8CA5E05AE}"/>
    <cellStyle name="SAPBEXHLevel3 6 4" xfId="33225" xr:uid="{069A4343-379D-413A-868D-1BD17C14D0E1}"/>
    <cellStyle name="SAPBEXHLevel3 6 5" xfId="14206" xr:uid="{5AB519BF-B578-445A-98F1-5658130E7BB5}"/>
    <cellStyle name="SAPBEXHLevel3 7" xfId="3356" xr:uid="{C2E09677-4EEE-4545-ADC7-9A24A24CB65E}"/>
    <cellStyle name="SAPBEXHLevel3 7 2" xfId="5409" xr:uid="{5BE5D845-8CCC-4BF8-B1E0-466AFAF8391A}"/>
    <cellStyle name="SAPBEXHLevel3 7 2 2" xfId="11628" xr:uid="{287DA3A5-7D4D-44AC-902E-CD8F2193BA5E}"/>
    <cellStyle name="SAPBEXHLevel3 7 2 2 2" xfId="48252" xr:uid="{2E3E5AAA-1F0C-4A70-A52B-94699265CE31}"/>
    <cellStyle name="SAPBEXHLevel3 7 2 2 3" xfId="29501" xr:uid="{501A4472-FE2D-4572-B30D-9881A67567AC}"/>
    <cellStyle name="SAPBEXHLevel3 7 2 3" xfId="34991" xr:uid="{6AFE0C43-C256-4E17-A2C3-BC6A479C3126}"/>
    <cellStyle name="SAPBEXHLevel3 7 2 4" xfId="15819" xr:uid="{32C9E828-7883-4DA0-BD2C-98318EB9310F}"/>
    <cellStyle name="SAPBEXHLevel3 7 3" xfId="10595" xr:uid="{BA30CE4F-70DE-4D8E-9B40-2CB98A2553EC}"/>
    <cellStyle name="SAPBEXHLevel3 7 3 2" xfId="46503" xr:uid="{3735F4AD-FD92-4FC2-8FF8-3019C63FF5F6}"/>
    <cellStyle name="SAPBEXHLevel3 7 3 3" xfId="27752" xr:uid="{92D4CA82-3FC3-4313-8EBE-6E4D63DE2932}"/>
    <cellStyle name="SAPBEXHLevel3 7 4" xfId="33069" xr:uid="{A62B5A86-DD51-40B1-8CA1-802DF9B33D52}"/>
    <cellStyle name="SAPBEXHLevel3 7 5" xfId="14066" xr:uid="{BBCFBF84-12C0-4F0C-8CC8-46E9099E8A33}"/>
    <cellStyle name="SAPBEXHLevel3 8" xfId="3659" xr:uid="{80E10F7E-E830-4E70-B979-9F622F8A520B}"/>
    <cellStyle name="SAPBEXHLevel3 8 2" xfId="5642" xr:uid="{B051EF3B-954F-4155-96C9-17A16C8C00B3}"/>
    <cellStyle name="SAPBEXHLevel3 8 2 2" xfId="11797" xr:uid="{FD3016D5-C68C-4BBE-8446-6BFB228BB8B2}"/>
    <cellStyle name="SAPBEXHLevel3 8 2 2 2" xfId="48482" xr:uid="{82A34AB0-D0A1-4CD1-BD3B-144ACCB150D5}"/>
    <cellStyle name="SAPBEXHLevel3 8 2 2 3" xfId="29731" xr:uid="{23E5C8A1-A357-4126-AF66-0E3F5A960928}"/>
    <cellStyle name="SAPBEXHLevel3 8 2 3" xfId="35222" xr:uid="{CC2CCC83-398A-407F-AEB8-E217DB04E3EE}"/>
    <cellStyle name="SAPBEXHLevel3 8 2 4" xfId="16049" xr:uid="{547023E5-379E-41BF-988E-4D49F598CFBF}"/>
    <cellStyle name="SAPBEXHLevel3 8 3" xfId="10779" xr:uid="{C6300D5C-AE84-412A-BD65-0333FCBDB5FB}"/>
    <cellStyle name="SAPBEXHLevel3 8 3 2" xfId="46749" xr:uid="{9215C8AE-2A0E-4EBF-9DFD-A3DC8B70AB41}"/>
    <cellStyle name="SAPBEXHLevel3 8 3 3" xfId="27998" xr:uid="{4B3FDC54-CA36-40FF-9564-4AF7E6D2C0A5}"/>
    <cellStyle name="SAPBEXHLevel3 8 4" xfId="33335" xr:uid="{93873EF7-25CB-4104-89CC-A8F54C6F10A4}"/>
    <cellStyle name="SAPBEXHLevel3 8 5" xfId="14315" xr:uid="{776A5BE1-183C-4D96-A40C-25D29FFB156A}"/>
    <cellStyle name="SAPBEXHLevel3 9" xfId="3259" xr:uid="{19E8985B-AA5E-4270-85E0-A268DB5B0455}"/>
    <cellStyle name="SAPBEXHLevel3 9 2" xfId="5325" xr:uid="{CF7BE49B-4FAF-4862-A742-4E0016EC40A6}"/>
    <cellStyle name="SAPBEXHLevel3 9 2 2" xfId="11544" xr:uid="{7F2EA966-72E7-4672-91FE-0DC25A9BB674}"/>
    <cellStyle name="SAPBEXHLevel3 9 2 2 2" xfId="48168" xr:uid="{965F1E3C-2741-49F8-981D-42CBD3F13CA4}"/>
    <cellStyle name="SAPBEXHLevel3 9 2 2 3" xfId="29417" xr:uid="{51A15FD7-5097-411C-8510-C5954AD8CD0F}"/>
    <cellStyle name="SAPBEXHLevel3 9 2 3" xfId="34907" xr:uid="{1D2A00D7-04F7-4595-BB1F-1F55074AB5C5}"/>
    <cellStyle name="SAPBEXHLevel3 9 2 4" xfId="15735" xr:uid="{CC91954D-4F97-4C80-83CD-A847B884142A}"/>
    <cellStyle name="SAPBEXHLevel3 9 3" xfId="10502" xr:uid="{4B780A30-78AF-4F9D-9432-8AB1C005D378}"/>
    <cellStyle name="SAPBEXHLevel3 9 3 2" xfId="46417" xr:uid="{66529177-9D83-44B5-AE05-5131FC592640}"/>
    <cellStyle name="SAPBEXHLevel3 9 3 3" xfId="27666" xr:uid="{2F233BD6-8B0B-4311-A53C-44E8B05DA81E}"/>
    <cellStyle name="SAPBEXHLevel3 9 4" xfId="32972" xr:uid="{7B2A8898-69CA-4FD5-AA63-2D00264D554E}"/>
    <cellStyle name="SAPBEXHLevel3 9 5" xfId="13971" xr:uid="{93E51ADC-2251-44A6-AD70-59DD120D38E8}"/>
    <cellStyle name="SAPBEXHLevel3X" xfId="1301" xr:uid="{DDBBE749-09D8-4C83-91CC-1EE9B5FE477B}"/>
    <cellStyle name="SAPBEXHLevel3X 10" xfId="3007" xr:uid="{4F035400-42BF-49D8-B7AD-02793B8840BF}"/>
    <cellStyle name="SAPBEXHLevel3X 10 2" xfId="5082" xr:uid="{660ADE41-A7EB-4EAF-AD5B-90DEDFD33DB6}"/>
    <cellStyle name="SAPBEXHLevel3X 10 2 2" xfId="11420" xr:uid="{CDB9A481-8533-4F7F-ABC1-53047C0E881D}"/>
    <cellStyle name="SAPBEXHLevel3X 10 2 2 2" xfId="47925" xr:uid="{31A6AEDE-D569-46F3-8AA4-63AF4A71EAD4}"/>
    <cellStyle name="SAPBEXHLevel3X 10 2 2 3" xfId="29174" xr:uid="{99C5F1BA-E62B-45B7-8CC3-FD5F4D0D7F48}"/>
    <cellStyle name="SAPBEXHLevel3X 10 2 3" xfId="34664" xr:uid="{C955086B-343B-4A6B-AF9A-A79671212E9E}"/>
    <cellStyle name="SAPBEXHLevel3X 10 2 4" xfId="15492" xr:uid="{9E407404-B1AD-4E5C-9257-38D8543583E3}"/>
    <cellStyle name="SAPBEXHLevel3X 10 3" xfId="10377" xr:uid="{7A020798-CDBD-4358-AFFA-DBF2BDAEED64}"/>
    <cellStyle name="SAPBEXHLevel3X 10 3 2" xfId="46171" xr:uid="{9C9EAADC-D988-4AD6-9391-67D78D3446FE}"/>
    <cellStyle name="SAPBEXHLevel3X 10 3 3" xfId="27420" xr:uid="{110D9585-1121-4DF2-95E4-03415D0A2B44}"/>
    <cellStyle name="SAPBEXHLevel3X 10 4" xfId="32721" xr:uid="{D19D84ED-9099-44AF-BC4F-E75AF174B8C3}"/>
    <cellStyle name="SAPBEXHLevel3X 10 5" xfId="13722" xr:uid="{85749A04-96ED-4D4A-AC27-4F76F4EFF6AC}"/>
    <cellStyle name="SAPBEXHLevel3X 11" xfId="2870" xr:uid="{D5A432FB-C85D-4947-B0E5-6729C3C6607E}"/>
    <cellStyle name="SAPBEXHLevel3X 11 2" xfId="4952" xr:uid="{F208E790-B777-4F99-B3CA-1F7D5FB8F4DA}"/>
    <cellStyle name="SAPBEXHLevel3X 11 2 2" xfId="11314" xr:uid="{6D7A4306-5935-4E12-A452-01B0175F106E}"/>
    <cellStyle name="SAPBEXHLevel3X 11 2 2 2" xfId="47795" xr:uid="{49D88D10-7FEE-455E-B458-B23B850946AB}"/>
    <cellStyle name="SAPBEXHLevel3X 11 2 2 3" xfId="29044" xr:uid="{1BB7F7FA-567D-4B25-B8FC-FC144296F537}"/>
    <cellStyle name="SAPBEXHLevel3X 11 2 3" xfId="34534" xr:uid="{215200B0-94C5-4C96-9EE6-DF76F65911AB}"/>
    <cellStyle name="SAPBEXHLevel3X 11 2 4" xfId="15362" xr:uid="{26F002BA-7498-4AC4-B466-FAEB885DAEF3}"/>
    <cellStyle name="SAPBEXHLevel3X 11 3" xfId="10272" xr:uid="{5FCBC228-BA1C-4101-824B-51CE439DCB80}"/>
    <cellStyle name="SAPBEXHLevel3X 11 3 2" xfId="46045" xr:uid="{71E16660-BBAC-466E-87D9-6B046E43CF9D}"/>
    <cellStyle name="SAPBEXHLevel3X 11 3 3" xfId="27294" xr:uid="{0E545AF2-F874-4772-9A62-093E689E8F30}"/>
    <cellStyle name="SAPBEXHLevel3X 11 4" xfId="32585" xr:uid="{5F48FD5D-31CD-4DB3-92E6-186CF5667470}"/>
    <cellStyle name="SAPBEXHLevel3X 11 5" xfId="13586" xr:uid="{2D25B9CA-C7F3-45D1-8ED3-40A937F664DD}"/>
    <cellStyle name="SAPBEXHLevel3X 12" xfId="3694" xr:uid="{4B146F94-3641-4153-BD5B-6DAA5B1224F4}"/>
    <cellStyle name="SAPBEXHLevel3X 12 2" xfId="5675" xr:uid="{707A6789-D566-4886-AAA3-BC8278BEA5D9}"/>
    <cellStyle name="SAPBEXHLevel3X 12 2 2" xfId="11829" xr:uid="{3EA41681-2606-4FA5-9E78-820EF698F186}"/>
    <cellStyle name="SAPBEXHLevel3X 12 2 2 2" xfId="48515" xr:uid="{EF2731CB-0BE2-457B-B171-A11DA854237A}"/>
    <cellStyle name="SAPBEXHLevel3X 12 2 2 3" xfId="29764" xr:uid="{39FF1C85-6366-446E-AE6C-33D6CBA3A10A}"/>
    <cellStyle name="SAPBEXHLevel3X 12 2 3" xfId="35255" xr:uid="{BC99D7D0-2981-4A0C-A32E-2F176C2EF84E}"/>
    <cellStyle name="SAPBEXHLevel3X 12 2 4" xfId="16082" xr:uid="{FDA447DB-EBC2-4B26-A89E-9339F54C452A}"/>
    <cellStyle name="SAPBEXHLevel3X 12 3" xfId="10814" xr:uid="{BD17DF05-45CC-4F9F-8403-D0CB06A95762}"/>
    <cellStyle name="SAPBEXHLevel3X 12 3 2" xfId="46784" xr:uid="{9F2C453E-9034-4968-9E5A-CD468A4D1B9C}"/>
    <cellStyle name="SAPBEXHLevel3X 12 3 3" xfId="28033" xr:uid="{BB1ABE44-02EA-4ACD-B61F-96052C198767}"/>
    <cellStyle name="SAPBEXHLevel3X 12 4" xfId="33370" xr:uid="{B30D5981-3175-4B01-897A-4D789BC5D783}"/>
    <cellStyle name="SAPBEXHLevel3X 12 5" xfId="14350" xr:uid="{EF4C403A-891B-4D7A-82D0-959F94155376}"/>
    <cellStyle name="SAPBEXHLevel3X 13" xfId="2844" xr:uid="{4DC2A8AD-EEDB-4B76-941E-DD466418E4D4}"/>
    <cellStyle name="SAPBEXHLevel3X 13 2" xfId="4929" xr:uid="{BBE6C453-A41B-4B4D-B455-068714B73D8F}"/>
    <cellStyle name="SAPBEXHLevel3X 13 2 2" xfId="11291" xr:uid="{55BFD236-5D85-450B-81EA-0B0C50321690}"/>
    <cellStyle name="SAPBEXHLevel3X 13 2 2 2" xfId="47772" xr:uid="{0B639C15-A09B-4FB5-BA3C-6300FBE5596D}"/>
    <cellStyle name="SAPBEXHLevel3X 13 2 2 3" xfId="29021" xr:uid="{E21A2DEA-9403-4CF0-B338-55B0AFBDF243}"/>
    <cellStyle name="SAPBEXHLevel3X 13 2 3" xfId="34511" xr:uid="{6F5062E6-6F89-495C-BCD9-CF57F14210CE}"/>
    <cellStyle name="SAPBEXHLevel3X 13 2 4" xfId="15339" xr:uid="{086DD0C0-A6B9-4A27-A70D-E61621073436}"/>
    <cellStyle name="SAPBEXHLevel3X 13 3" xfId="10247" xr:uid="{5E686F8A-4B35-4968-BB58-E9FD83D091BF}"/>
    <cellStyle name="SAPBEXHLevel3X 13 3 2" xfId="46020" xr:uid="{47BE341D-100D-4086-8D29-6EE7D92B8A5B}"/>
    <cellStyle name="SAPBEXHLevel3X 13 3 3" xfId="27269" xr:uid="{8764266D-1C90-45D5-BD8D-0BA9FD07E4A2}"/>
    <cellStyle name="SAPBEXHLevel3X 13 4" xfId="32559" xr:uid="{03C43681-70F6-4546-86B3-25C84F6B685A}"/>
    <cellStyle name="SAPBEXHLevel3X 13 5" xfId="13561" xr:uid="{87ABEE5C-951E-4220-8ADB-C1EE13EDD42C}"/>
    <cellStyle name="SAPBEXHLevel3X 14" xfId="2905" xr:uid="{360FBA23-78F3-44C0-942D-433BD6757E7B}"/>
    <cellStyle name="SAPBEXHLevel3X 14 2" xfId="10305" xr:uid="{19B6F48D-D161-401F-B55A-943A3C3EEB5B}"/>
    <cellStyle name="SAPBEXHLevel3X 14 2 2" xfId="46080" xr:uid="{68B976ED-1AEB-458C-8080-D0DFF3ADE7F0}"/>
    <cellStyle name="SAPBEXHLevel3X 14 2 3" xfId="27329" xr:uid="{6AC358F5-5E41-459F-B416-4A539C29597C}"/>
    <cellStyle name="SAPBEXHLevel3X 14 3" xfId="32620" xr:uid="{94A32D29-C541-408A-A81E-0664B85F09FB}"/>
    <cellStyle name="SAPBEXHLevel3X 14 4" xfId="13621" xr:uid="{1FA9ED96-6BEB-4BDF-89B4-852527504D85}"/>
    <cellStyle name="SAPBEXHLevel3X 15" xfId="3881" xr:uid="{9F45FCBF-9818-4496-9E10-7236F2C8E636}"/>
    <cellStyle name="SAPBEXHLevel3X 15 2" xfId="5814" xr:uid="{524ACE63-87A2-4649-99D5-37DC20450081}"/>
    <cellStyle name="SAPBEXHLevel3X 15 2 2" xfId="11867" xr:uid="{A96000FE-E42E-44BF-9C68-C2869951FE01}"/>
    <cellStyle name="SAPBEXHLevel3X 15 2 2 2" xfId="48652" xr:uid="{F5567037-2856-4E13-876A-9AC43311B5FA}"/>
    <cellStyle name="SAPBEXHLevel3X 15 2 2 3" xfId="29901" xr:uid="{72A74F5F-CC4D-46EB-A4AF-36A7C21C0D99}"/>
    <cellStyle name="SAPBEXHLevel3X 15 2 3" xfId="35393" xr:uid="{10D49B34-82AB-4644-87AD-5EAD872C1FE9}"/>
    <cellStyle name="SAPBEXHLevel3X 15 2 4" xfId="16219" xr:uid="{3CD44936-A013-46F3-9211-C8CE14955561}"/>
    <cellStyle name="SAPBEXHLevel3X 15 3" xfId="10869" xr:uid="{4B343B6E-F907-48F4-AC68-4CC77EF7D237}"/>
    <cellStyle name="SAPBEXHLevel3X 15 3 2" xfId="46935" xr:uid="{E9AE8B61-CCEB-4E24-B92E-738B6F341C56}"/>
    <cellStyle name="SAPBEXHLevel3X 15 3 3" xfId="28184" xr:uid="{EBF5DA5D-CD00-4405-8015-67410109E3C1}"/>
    <cellStyle name="SAPBEXHLevel3X 15 4" xfId="33546" xr:uid="{21F51FC8-2561-4E99-A5F6-4E9FE8234679}"/>
    <cellStyle name="SAPBEXHLevel3X 15 5" xfId="14504" xr:uid="{234ED149-B9CD-45B9-8DC9-6C8BD9CCCD84}"/>
    <cellStyle name="SAPBEXHLevel3X 16" xfId="6034" xr:uid="{EA116800-FA00-40A6-9C6C-81FBA51348AC}"/>
    <cellStyle name="SAPBEXHLevel3X 16 2" xfId="11933" xr:uid="{2BC1A002-9968-4ACD-AE11-FE8E64B6C155}"/>
    <cellStyle name="SAPBEXHLevel3X 16 2 2" xfId="48865" xr:uid="{0C59A352-B38A-4F45-8FAC-717090819B7C}"/>
    <cellStyle name="SAPBEXHLevel3X 16 2 3" xfId="30114" xr:uid="{9A96EDA3-6103-405C-BF67-323E6CEC6D61}"/>
    <cellStyle name="SAPBEXHLevel3X 16 3" xfId="35607" xr:uid="{AD1D9CD4-CDA0-42BE-AE6D-AD4BAE6EF69F}"/>
    <cellStyle name="SAPBEXHLevel3X 16 4" xfId="16432" xr:uid="{9EB36004-BF8C-48FF-991D-E2C09430CFC3}"/>
    <cellStyle name="SAPBEXHLevel3X 17" xfId="7990" xr:uid="{32C28293-562E-4024-B87D-1266B70C0292}"/>
    <cellStyle name="SAPBEXHLevel3X 17 2" xfId="11984" xr:uid="{8E6ACF9A-F5AA-40C7-BB9C-40DCB0C5D75B}"/>
    <cellStyle name="SAPBEXHLevel3X 17 2 2" xfId="49344" xr:uid="{5D0C6C09-F522-4B4C-9BCF-C0441D227254}"/>
    <cellStyle name="SAPBEXHLevel3X 17 2 3" xfId="30596" xr:uid="{252C498D-2984-4B4E-839F-4D5A917D084A}"/>
    <cellStyle name="SAPBEXHLevel3X 17 3" xfId="36311" xr:uid="{1F24E094-B845-4060-910F-5FD0095280FB}"/>
    <cellStyle name="SAPBEXHLevel3X 17 4" xfId="16916" xr:uid="{A08E0A8F-BFD5-490C-914F-B97862FB8529}"/>
    <cellStyle name="SAPBEXHLevel3X 18" xfId="8190" xr:uid="{7AAB4736-52D9-415E-88E7-3573D70A3AE8}"/>
    <cellStyle name="SAPBEXHLevel3X 18 2" xfId="12037" xr:uid="{CB0A2CEC-BBC0-4723-BF3B-F7341F60EFFF}"/>
    <cellStyle name="SAPBEXHLevel3X 18 2 2" xfId="49399" xr:uid="{44936287-0782-4B71-AA8E-4B24D65E1A83}"/>
    <cellStyle name="SAPBEXHLevel3X 18 2 3" xfId="30651" xr:uid="{7D362649-53BD-463E-8D6C-AB4E66EF32FC}"/>
    <cellStyle name="SAPBEXHLevel3X 18 3" xfId="36396" xr:uid="{62825C4A-26C8-407C-9EB4-70659D4D8BF0}"/>
    <cellStyle name="SAPBEXHLevel3X 18 4" xfId="16971" xr:uid="{F7B191A7-D55A-420A-AD08-501DF5A21578}"/>
    <cellStyle name="SAPBEXHLevel3X 19" xfId="8734" xr:uid="{431A470F-E2DD-436A-97F0-C7B478C3F760}"/>
    <cellStyle name="SAPBEXHLevel3X 19 2" xfId="12147" xr:uid="{C1C5D3EA-90F4-4A02-BF70-67978D6B5470}"/>
    <cellStyle name="SAPBEXHLevel3X 19 2 2" xfId="36656" xr:uid="{29F8FA5F-C489-41B3-B137-A580E49A25DF}"/>
    <cellStyle name="SAPBEXHLevel3X 19 3" xfId="17196" xr:uid="{55C4C5CB-DE33-4A6C-8552-AB1F16B62830}"/>
    <cellStyle name="SAPBEXHLevel3X 2" xfId="1416" xr:uid="{4677A55D-6B08-419B-BF3B-B1F30979E237}"/>
    <cellStyle name="SAPBEXHLevel3X 2 10" xfId="2862" xr:uid="{406CD098-59D6-4A7E-B872-5095F4D23212}"/>
    <cellStyle name="SAPBEXHLevel3X 2 10 2" xfId="4947" xr:uid="{BFD95F7E-CEC3-4EF2-B6C2-BFF280D9B006}"/>
    <cellStyle name="SAPBEXHLevel3X 2 10 2 2" xfId="11309" xr:uid="{F9C2E4BA-3900-4EB5-AE2B-5054C196C2F0}"/>
    <cellStyle name="SAPBEXHLevel3X 2 10 2 2 2" xfId="47790" xr:uid="{EE110CD2-F28D-4C9F-9D8C-2EB73616D933}"/>
    <cellStyle name="SAPBEXHLevel3X 2 10 2 2 3" xfId="29039" xr:uid="{22AF4CE4-64E8-4464-865E-AA11952D252B}"/>
    <cellStyle name="SAPBEXHLevel3X 2 10 2 3" xfId="34529" xr:uid="{C8DECE92-0AAA-40AD-9CA0-BC4E2F7B1D5C}"/>
    <cellStyle name="SAPBEXHLevel3X 2 10 2 4" xfId="15357" xr:uid="{7B7E8725-38D5-4122-97C0-26AF8128E89C}"/>
    <cellStyle name="SAPBEXHLevel3X 2 10 3" xfId="10265" xr:uid="{CA2A4B54-1A81-4E35-A5AD-36DF2520589B}"/>
    <cellStyle name="SAPBEXHLevel3X 2 10 3 2" xfId="46038" xr:uid="{20798252-1664-48FA-AAA2-83B77682880E}"/>
    <cellStyle name="SAPBEXHLevel3X 2 10 3 3" xfId="27287" xr:uid="{82EE1C1B-D4AE-4060-9B08-CC63EFA0CC87}"/>
    <cellStyle name="SAPBEXHLevel3X 2 10 4" xfId="32577" xr:uid="{8E216A2B-979B-46DE-BCBB-00AC1CD370CD}"/>
    <cellStyle name="SAPBEXHLevel3X 2 10 5" xfId="13579" xr:uid="{96BB3616-0A14-47D3-BBBA-983DDCEB0761}"/>
    <cellStyle name="SAPBEXHLevel3X 2 11" xfId="3521" xr:uid="{65BA0B31-2AE4-4B3A-87E6-B01D49360865}"/>
    <cellStyle name="SAPBEXHLevel3X 2 11 2" xfId="5521" xr:uid="{A3D60868-4E4D-436A-8FAE-6E8A5DF67427}"/>
    <cellStyle name="SAPBEXHLevel3X 2 11 2 2" xfId="11678" xr:uid="{F38E8DEE-FA72-4CE5-A693-D0AD53A46EFE}"/>
    <cellStyle name="SAPBEXHLevel3X 2 11 2 2 2" xfId="48363" xr:uid="{6E498AAA-8220-4844-8EB8-EBDAA2A3FD9C}"/>
    <cellStyle name="SAPBEXHLevel3X 2 11 2 2 3" xfId="29612" xr:uid="{67DEE3F0-4505-4656-AB35-747540F9B3CF}"/>
    <cellStyle name="SAPBEXHLevel3X 2 11 2 3" xfId="35102" xr:uid="{FDB29CD8-6D8E-42F1-A19E-7ED006DA42CE}"/>
    <cellStyle name="SAPBEXHLevel3X 2 11 2 4" xfId="15930" xr:uid="{AF8B132A-8614-4538-9B4B-4FC3DEDB8F2D}"/>
    <cellStyle name="SAPBEXHLevel3X 2 11 3" xfId="10646" xr:uid="{A171B138-1184-4620-852E-A1FAB84E1E90}"/>
    <cellStyle name="SAPBEXHLevel3X 2 11 3 2" xfId="46615" xr:uid="{0A141055-DB0D-4B21-A2F2-CBA9726EABDC}"/>
    <cellStyle name="SAPBEXHLevel3X 2 11 3 3" xfId="27864" xr:uid="{D7F134B8-94C5-4DCC-8F2A-20519B16244C}"/>
    <cellStyle name="SAPBEXHLevel3X 2 11 4" xfId="33198" xr:uid="{9A7C0B92-0BE4-46B2-9CA9-C39D0588B176}"/>
    <cellStyle name="SAPBEXHLevel3X 2 11 5" xfId="14180" xr:uid="{A37165EA-C42C-48C9-802F-6527BE989CD2}"/>
    <cellStyle name="SAPBEXHLevel3X 2 12" xfId="3581" xr:uid="{A0FEDBA1-20AE-4DE3-A557-D0995CB171E5}"/>
    <cellStyle name="SAPBEXHLevel3X 2 12 2" xfId="5574" xr:uid="{BB802746-37C0-412A-AA54-F41792F2ED69}"/>
    <cellStyle name="SAPBEXHLevel3X 2 12 2 2" xfId="11731" xr:uid="{1B947D98-CC38-4C02-90B5-DBD20FE06D42}"/>
    <cellStyle name="SAPBEXHLevel3X 2 12 2 2 2" xfId="48416" xr:uid="{8D6A7143-72B8-44A0-9AB4-E05CB954ECAA}"/>
    <cellStyle name="SAPBEXHLevel3X 2 12 2 2 3" xfId="29665" xr:uid="{0A92F84E-DC67-4FD6-9560-5AFFBC375697}"/>
    <cellStyle name="SAPBEXHLevel3X 2 12 2 3" xfId="35155" xr:uid="{34695276-4A54-4824-B62D-944ACA4115A2}"/>
    <cellStyle name="SAPBEXHLevel3X 2 12 2 4" xfId="15983" xr:uid="{8A2240D0-D7C6-49CD-B3EF-9CACDDA81DD4}"/>
    <cellStyle name="SAPBEXHLevel3X 2 12 3" xfId="10704" xr:uid="{267EF4C2-8189-402F-9BA7-128155CB1A0D}"/>
    <cellStyle name="SAPBEXHLevel3X 2 12 3 2" xfId="46673" xr:uid="{13CAECE0-AD01-452D-AF5E-58C26C6DB022}"/>
    <cellStyle name="SAPBEXHLevel3X 2 12 3 3" xfId="27922" xr:uid="{AF95E502-BB2A-4B66-A036-7CD02DD23F12}"/>
    <cellStyle name="SAPBEXHLevel3X 2 12 4" xfId="33257" xr:uid="{28D00751-06D0-4F4D-9C6C-378BA97126C6}"/>
    <cellStyle name="SAPBEXHLevel3X 2 12 5" xfId="14238" xr:uid="{32825AF4-21EC-42B3-9702-AB1CFBB6D5F1}"/>
    <cellStyle name="SAPBEXHLevel3X 2 13" xfId="2737" xr:uid="{69B03266-DD2E-4D77-92DD-E9E2D843E173}"/>
    <cellStyle name="SAPBEXHLevel3X 2 13 2" xfId="10155" xr:uid="{01B52F6D-5BC8-4300-A1AC-988081EF8FDB}"/>
    <cellStyle name="SAPBEXHLevel3X 2 13 2 2" xfId="45917" xr:uid="{B2C750A4-2C53-47E3-A8B6-9C96CA47AC14}"/>
    <cellStyle name="SAPBEXHLevel3X 2 13 2 3" xfId="27166" xr:uid="{412DCEC0-7005-4F9F-906C-2F092EB8DA90}"/>
    <cellStyle name="SAPBEXHLevel3X 2 13 3" xfId="32452" xr:uid="{B9FB8855-AD72-4480-B628-DEEFAA71192D}"/>
    <cellStyle name="SAPBEXHLevel3X 2 13 4" xfId="13455" xr:uid="{B6DCB1E0-7EA8-4F87-BDCD-8A05F60E0219}"/>
    <cellStyle name="SAPBEXHLevel3X 2 14" xfId="4357" xr:uid="{2FB95058-421E-48C2-B342-4B88ED76DD97}"/>
    <cellStyle name="SAPBEXHLevel3X 2 14 2" xfId="10944" xr:uid="{37F20F3B-26AA-4801-A239-7374CF1DECCF}"/>
    <cellStyle name="SAPBEXHLevel3X 2 14 2 2" xfId="47200" xr:uid="{949AA92E-1495-48D5-B146-44E798F344FE}"/>
    <cellStyle name="SAPBEXHLevel3X 2 14 2 3" xfId="28449" xr:uid="{5518C2E4-15AA-4242-B118-BDEE0E5CC113}"/>
    <cellStyle name="SAPBEXHLevel3X 2 14 3" xfId="33939" xr:uid="{472E2FE2-69F2-4B3F-8C57-E7EFBD34F5F1}"/>
    <cellStyle name="SAPBEXHLevel3X 2 14 4" xfId="14767" xr:uid="{C6982C11-A5DD-4343-908C-4A533696E7BB}"/>
    <cellStyle name="SAPBEXHLevel3X 2 15" xfId="7991" xr:uid="{47C1A6D5-4AA5-4B74-A277-52BD3BB95ED3}"/>
    <cellStyle name="SAPBEXHLevel3X 2 15 2" xfId="11985" xr:uid="{3D9A08ED-F3F5-4BCF-A05E-2181CBE71FE7}"/>
    <cellStyle name="SAPBEXHLevel3X 2 15 2 2" xfId="49345" xr:uid="{C84A1C31-E5E3-4AB6-AB60-3ACD215ABAA4}"/>
    <cellStyle name="SAPBEXHLevel3X 2 15 2 3" xfId="30597" xr:uid="{CC6C663B-68B6-4629-9D62-B5E38DFB634D}"/>
    <cellStyle name="SAPBEXHLevel3X 2 15 3" xfId="36312" xr:uid="{636947D4-CC62-4D10-B5FF-1F81FC50924F}"/>
    <cellStyle name="SAPBEXHLevel3X 2 15 4" xfId="16917" xr:uid="{95BE7612-EAA6-4A5D-B1C0-438911DBC183}"/>
    <cellStyle name="SAPBEXHLevel3X 2 16" xfId="8191" xr:uid="{69027A4B-F18A-4BC3-A728-78439389D52A}"/>
    <cellStyle name="SAPBEXHLevel3X 2 16 2" xfId="12038" xr:uid="{7B5662F8-1619-4EC7-A5C9-67C63F3D76D6}"/>
    <cellStyle name="SAPBEXHLevel3X 2 16 2 2" xfId="49400" xr:uid="{9CA1DC17-8F4A-416C-BE94-1DCFAC0C1027}"/>
    <cellStyle name="SAPBEXHLevel3X 2 16 2 3" xfId="30652" xr:uid="{82E30657-F828-40CC-984E-C90846D7BEE8}"/>
    <cellStyle name="SAPBEXHLevel3X 2 16 3" xfId="36397" xr:uid="{D910383F-0F9D-4526-9C32-F25538F6BE07}"/>
    <cellStyle name="SAPBEXHLevel3X 2 16 4" xfId="16972" xr:uid="{902EA47D-64C4-48CD-B22F-C1DE3B849928}"/>
    <cellStyle name="SAPBEXHLevel3X 2 17" xfId="8833" xr:uid="{9D1AC049-360D-42E5-AF18-39C000F1E1D7}"/>
    <cellStyle name="SAPBEXHLevel3X 2 17 2" xfId="12207" xr:uid="{6A7FC0E6-4AB0-4050-8FE1-58A498CC1C95}"/>
    <cellStyle name="SAPBEXHLevel3X 2 17 2 2" xfId="36727" xr:uid="{2F38EA91-AC35-4A98-B9F3-4C1808C7E97D}"/>
    <cellStyle name="SAPBEXHLevel3X 2 17 3" xfId="17265" xr:uid="{AC2FD61A-3D33-42DB-91F7-636D542664FD}"/>
    <cellStyle name="SAPBEXHLevel3X 2 18" xfId="9577" xr:uid="{1E8784A0-F643-4F18-9E31-904E459EB304}"/>
    <cellStyle name="SAPBEXHLevel3X 2 18 2" xfId="12622" xr:uid="{CA291004-9CA6-49D1-A123-F0AD4D53A030}"/>
    <cellStyle name="SAPBEXHLevel3X 2 18 2 2" xfId="37370" xr:uid="{21374E5D-B7EE-4445-9230-AB9D2D0CC0C9}"/>
    <cellStyle name="SAPBEXHLevel3X 2 18 3" xfId="17883" xr:uid="{92770A3C-5E9B-431E-99FC-3978B4685068}"/>
    <cellStyle name="SAPBEXHLevel3X 2 19" xfId="9958" xr:uid="{E4B3EF2F-AE5B-4B48-9E61-39FC487086D2}"/>
    <cellStyle name="SAPBEXHLevel3X 2 19 2" xfId="38714" xr:uid="{9EE984AA-3BB0-45AE-A2BD-0648D5FEB7C5}"/>
    <cellStyle name="SAPBEXHLevel3X 2 19 3" xfId="19236" xr:uid="{CD814253-4A48-44F3-964C-FF9A232849C1}"/>
    <cellStyle name="SAPBEXHLevel3X 2 2" xfId="2637" xr:uid="{3D49DE23-3E39-43B0-A104-1A6F4C53372C}"/>
    <cellStyle name="SAPBEXHLevel3X 2 2 10" xfId="22185" xr:uid="{788DDC7C-A4C2-4AA6-BC57-EFB784213241}"/>
    <cellStyle name="SAPBEXHLevel3X 2 2 10 2" xfId="40980" xr:uid="{075D766F-A469-4525-ABEF-0E05C5AA15C6}"/>
    <cellStyle name="SAPBEXHLevel3X 2 2 11" xfId="21171" xr:uid="{F553826A-46AA-449C-B4E9-4FB66EA73E54}"/>
    <cellStyle name="SAPBEXHLevel3X 2 2 11 2" xfId="39973" xr:uid="{2D9C6CBB-1E72-4F6F-A844-358310780B79}"/>
    <cellStyle name="SAPBEXHLevel3X 2 2 12" xfId="20142" xr:uid="{07554233-0782-4F19-91AE-67E69C9238B4}"/>
    <cellStyle name="SAPBEXHLevel3X 2 2 12 2" xfId="39452" xr:uid="{07863058-EE51-411E-A804-88859C11033F}"/>
    <cellStyle name="SAPBEXHLevel3X 2 2 13" xfId="22104" xr:uid="{BE1F8C0E-94BD-4D5C-8682-8B9A668DA1A7}"/>
    <cellStyle name="SAPBEXHLevel3X 2 2 13 2" xfId="40900" xr:uid="{103FD9AE-C673-4FB9-A584-5D4E36463F3E}"/>
    <cellStyle name="SAPBEXHLevel3X 2 2 14" xfId="24090" xr:uid="{3011B5BB-9E8A-46B0-BC1D-AE5C8F9D0A7B}"/>
    <cellStyle name="SAPBEXHLevel3X 2 2 14 2" xfId="42870" xr:uid="{EF47FE2A-9F26-446F-AE59-EFECA3A12C0B}"/>
    <cellStyle name="SAPBEXHLevel3X 2 2 15" xfId="24503" xr:uid="{5FBEAE80-5C28-4B03-A243-A673308A5E91}"/>
    <cellStyle name="SAPBEXHLevel3X 2 2 15 2" xfId="43283" xr:uid="{803296A1-0533-4B18-80C0-7173752DD853}"/>
    <cellStyle name="SAPBEXHLevel3X 2 2 16" xfId="23451" xr:uid="{9FAFE101-7212-4EDA-9902-4BB4A4C63B20}"/>
    <cellStyle name="SAPBEXHLevel3X 2 2 16 2" xfId="42238" xr:uid="{8D14BC29-7C0C-4EA4-A1D7-9766FA036753}"/>
    <cellStyle name="SAPBEXHLevel3X 2 2 17" xfId="25616" xr:uid="{99770C67-A1D2-4B16-8324-C04FF94656FB}"/>
    <cellStyle name="SAPBEXHLevel3X 2 2 17 2" xfId="44391" xr:uid="{D2A3191F-5F5B-4497-8AA8-87D84BED9D5E}"/>
    <cellStyle name="SAPBEXHLevel3X 2 2 18" xfId="25796" xr:uid="{6C816F63-DD89-418C-B5BC-BDC14659E1B7}"/>
    <cellStyle name="SAPBEXHLevel3X 2 2 18 2" xfId="44570" xr:uid="{45CC7847-17AB-4928-A2F4-27704597F47C}"/>
    <cellStyle name="SAPBEXHLevel3X 2 2 19" xfId="22859" xr:uid="{839DF66E-C62C-44DB-B04B-377015A0223C}"/>
    <cellStyle name="SAPBEXHLevel3X 2 2 19 2" xfId="41650" xr:uid="{CBCBCA51-76BE-4990-89DC-9FD9D491E4E0}"/>
    <cellStyle name="SAPBEXHLevel3X 2 2 2" xfId="4735" xr:uid="{87DCF466-5F7C-4B0A-BB35-53F83F85C407}"/>
    <cellStyle name="SAPBEXHLevel3X 2 2 2 2" xfId="9426" xr:uid="{3BF22741-B8D9-4847-9603-0C3A89C94DA5}"/>
    <cellStyle name="SAPBEXHLevel3X 2 2 2 2 2" xfId="12488" xr:uid="{57474F5A-7949-4B6B-B73A-9C6A1C739835}"/>
    <cellStyle name="SAPBEXHLevel3X 2 2 2 2 2 2" xfId="37237" xr:uid="{A77DD28D-24B1-4B5E-BAF2-E0592BD9E302}"/>
    <cellStyle name="SAPBEXHLevel3X 2 2 2 2 3" xfId="17748" xr:uid="{324906C6-2FC3-4289-BAA7-38CA94447266}"/>
    <cellStyle name="SAPBEXHLevel3X 2 2 2 3" xfId="9800" xr:uid="{D929AB9F-10DE-43F1-8790-EE9DFF406C10}"/>
    <cellStyle name="SAPBEXHLevel3X 2 2 2 3 2" xfId="12817" xr:uid="{FA3FA481-01F4-4EC7-ADC9-8AFD049F25F4}"/>
    <cellStyle name="SAPBEXHLevel3X 2 2 2 3 2 2" xfId="37577" xr:uid="{6FB0F79A-69AF-4CED-AEAB-23811A6DB486}"/>
    <cellStyle name="SAPBEXHLevel3X 2 2 2 3 3" xfId="18089" xr:uid="{8F8D5CCB-9A0D-40B6-B265-5A9040A48444}"/>
    <cellStyle name="SAPBEXHLevel3X 2 2 2 4" xfId="11097" xr:uid="{D2C20361-430B-4677-9427-EC686DF6CDD5}"/>
    <cellStyle name="SAPBEXHLevel3X 2 2 2 4 2" xfId="47578" xr:uid="{D87B7CFD-B70C-4B20-9939-741A293F27D7}"/>
    <cellStyle name="SAPBEXHLevel3X 2 2 2 4 3" xfId="28827" xr:uid="{C42BDEC4-7EE2-4CA9-B9DD-3523F9357908}"/>
    <cellStyle name="SAPBEXHLevel3X 2 2 2 5" xfId="34317" xr:uid="{F628029B-84B9-42B4-B71A-D4337E250454}"/>
    <cellStyle name="SAPBEXHLevel3X 2 2 2 6" xfId="15145" xr:uid="{43CC0A37-40B9-426C-B2CC-DC6EDCF450A4}"/>
    <cellStyle name="SAPBEXHLevel3X 2 2 20" xfId="23994" xr:uid="{7D69C674-5E8C-4961-B694-64049EE56E4D}"/>
    <cellStyle name="SAPBEXHLevel3X 2 2 20 2" xfId="42777" xr:uid="{E6BCB514-64D1-4A6A-A347-116213090308}"/>
    <cellStyle name="SAPBEXHLevel3X 2 2 21" xfId="25702" xr:uid="{F997D41C-27B0-4602-96C1-AD17D05A467A}"/>
    <cellStyle name="SAPBEXHLevel3X 2 2 21 2" xfId="44477" xr:uid="{CE6C708D-4B00-4C8C-A89F-5A53C3F7ACB1}"/>
    <cellStyle name="SAPBEXHLevel3X 2 2 22" xfId="26380" xr:uid="{3829A470-B230-44B1-AA54-80E3DA400F50}"/>
    <cellStyle name="SAPBEXHLevel3X 2 2 22 2" xfId="45151" xr:uid="{5BBDFF91-3F3C-4FA8-A062-37E5ED374440}"/>
    <cellStyle name="SAPBEXHLevel3X 2 2 23" xfId="26485" xr:uid="{052F5503-83DA-45D8-BD59-BFDDE7CF174B}"/>
    <cellStyle name="SAPBEXHLevel3X 2 2 23 2" xfId="45255" xr:uid="{07B66FE2-D315-4703-8580-0BDC79CD5F8D}"/>
    <cellStyle name="SAPBEXHLevel3X 2 2 24" xfId="27093" xr:uid="{5F46921B-93F8-44AE-B2B7-19C26CD90BDA}"/>
    <cellStyle name="SAPBEXHLevel3X 2 2 24 2" xfId="45844" xr:uid="{141FFDB9-59C0-49CA-83A1-9EBEE76BF176}"/>
    <cellStyle name="SAPBEXHLevel3X 2 2 25" xfId="32352" xr:uid="{F712917F-A50A-4E9B-B797-FB05FE0791E3}"/>
    <cellStyle name="SAPBEXHLevel3X 2 2 26" xfId="31382" xr:uid="{B616A450-0758-4366-8D4C-F1F3830384E7}"/>
    <cellStyle name="SAPBEXHLevel3X 2 2 27" xfId="13356" xr:uid="{F5896374-340F-47F7-8B5C-86C6E8D718D7}"/>
    <cellStyle name="SAPBEXHLevel3X 2 2 3" xfId="9079" xr:uid="{4863CB50-8489-4B6D-A7AF-F382E0AD2B4A}"/>
    <cellStyle name="SAPBEXHLevel3X 2 2 3 2" xfId="12304" xr:uid="{A2982CA5-E77E-4BA3-B81F-9ECE6F10F41F}"/>
    <cellStyle name="SAPBEXHLevel3X 2 2 3 2 2" xfId="36926" xr:uid="{13400025-919A-4B31-A88B-B450EB0AF374}"/>
    <cellStyle name="SAPBEXHLevel3X 2 2 3 3" xfId="17447" xr:uid="{368A36CC-DE51-4DA5-8C49-6283FDFB77C8}"/>
    <cellStyle name="SAPBEXHLevel3X 2 2 4" xfId="19559" xr:uid="{E0AC9B2A-C2BE-43F8-A995-EE8CC94C3C2F}"/>
    <cellStyle name="SAPBEXHLevel3X 2 2 4 2" xfId="39035" xr:uid="{87C6BE93-0FCF-46A2-9EF6-B5D69828655C}"/>
    <cellStyle name="SAPBEXHLevel3X 2 2 5" xfId="18353" xr:uid="{C47E25C3-761A-4849-ADBC-F1190B153EF1}"/>
    <cellStyle name="SAPBEXHLevel3X 2 2 5 2" xfId="37837" xr:uid="{007966A1-B0B9-430D-9E59-D834C8226D1F}"/>
    <cellStyle name="SAPBEXHLevel3X 2 2 6" xfId="18220" xr:uid="{B8134666-8F40-4F2C-A502-77567D8C36EB}"/>
    <cellStyle name="SAPBEXHLevel3X 2 2 6 2" xfId="37704" xr:uid="{5AC39DF2-652E-441B-A364-A46C3AA02314}"/>
    <cellStyle name="SAPBEXHLevel3X 2 2 7" xfId="18401" xr:uid="{0D87F73D-8A6D-455B-B4E6-F007E1F725A0}"/>
    <cellStyle name="SAPBEXHLevel3X 2 2 7 2" xfId="37884" xr:uid="{A038DA43-5FDA-4774-8F19-E15F008A5B51}"/>
    <cellStyle name="SAPBEXHLevel3X 2 2 8" xfId="20137" xr:uid="{43905ECE-7D0B-4C39-BFF3-2C8B20497425}"/>
    <cellStyle name="SAPBEXHLevel3X 2 2 8 2" xfId="39447" xr:uid="{90B24E30-D5C1-481F-BB35-19A72B7E8C9C}"/>
    <cellStyle name="SAPBEXHLevel3X 2 2 9" xfId="18429" xr:uid="{44B3B44D-9044-4DCA-AE62-720E77D8CC71}"/>
    <cellStyle name="SAPBEXHLevel3X 2 2 9 2" xfId="37912" xr:uid="{DA650671-E094-44E3-A058-22297BEB928D}"/>
    <cellStyle name="SAPBEXHLevel3X 2 20" xfId="19015" xr:uid="{BCB35551-D63E-41BD-B0C0-22F17E4DFD5E}"/>
    <cellStyle name="SAPBEXHLevel3X 2 20 2" xfId="38496" xr:uid="{97D864B1-804A-4FE3-82FC-5A04B4C3881E}"/>
    <cellStyle name="SAPBEXHLevel3X 2 21" xfId="18885" xr:uid="{B43F57DC-A8E3-448C-844D-4B62214CF14A}"/>
    <cellStyle name="SAPBEXHLevel3X 2 21 2" xfId="38366" xr:uid="{F85E06DB-AA8D-4D89-9566-8B9A8E1DB5D2}"/>
    <cellStyle name="SAPBEXHLevel3X 2 22" xfId="21111" xr:uid="{71631C8E-BC38-4B99-8A4A-98AC88D5A715}"/>
    <cellStyle name="SAPBEXHLevel3X 2 22 2" xfId="39913" xr:uid="{8684FB57-1C8E-4B0A-9105-13B4DCC2E260}"/>
    <cellStyle name="SAPBEXHLevel3X 2 23" xfId="18979" xr:uid="{06C8D650-2703-44E5-8A47-16BAC698B744}"/>
    <cellStyle name="SAPBEXHLevel3X 2 23 2" xfId="38460" xr:uid="{C5476670-FCD9-4864-9435-235708D1E2C0}"/>
    <cellStyle name="SAPBEXHLevel3X 2 24" xfId="19345" xr:uid="{ADB72444-0F00-40DE-BA59-B6C44D0782AC}"/>
    <cellStyle name="SAPBEXHLevel3X 2 24 2" xfId="38823" xr:uid="{77399F56-D5E1-44AC-B79A-C96536CC1317}"/>
    <cellStyle name="SAPBEXHLevel3X 2 25" xfId="19076" xr:uid="{DB05F3BC-00D4-403B-81D9-9E30A2FFA76A}"/>
    <cellStyle name="SAPBEXHLevel3X 2 25 2" xfId="38555" xr:uid="{CC9438E7-E59B-4EBD-A588-A872DD05693C}"/>
    <cellStyle name="SAPBEXHLevel3X 2 26" xfId="22515" xr:uid="{7F797EC7-B02B-4562-BF31-086B53EE6004}"/>
    <cellStyle name="SAPBEXHLevel3X 2 26 2" xfId="41307" xr:uid="{4C94F7F2-E9B0-43F2-9CDF-1781B9AAE19E}"/>
    <cellStyle name="SAPBEXHLevel3X 2 27" xfId="18973" xr:uid="{36510F12-183A-4E25-9E68-274265E90B6E}"/>
    <cellStyle name="SAPBEXHLevel3X 2 27 2" xfId="38454" xr:uid="{32FE74C5-3632-40B3-9E6A-81884A51B973}"/>
    <cellStyle name="SAPBEXHLevel3X 2 28" xfId="18955" xr:uid="{1DE0679F-89C1-4A8F-995E-73C56723C2F5}"/>
    <cellStyle name="SAPBEXHLevel3X 2 28 2" xfId="38436" xr:uid="{E7FDBA6F-F7DA-4F94-A50C-2BDF6847AD1A}"/>
    <cellStyle name="SAPBEXHLevel3X 2 29" xfId="23737" xr:uid="{B421CE99-A231-4E5D-81B1-0C19B0D03EA2}"/>
    <cellStyle name="SAPBEXHLevel3X 2 29 2" xfId="42521" xr:uid="{FF409D22-AF20-4E11-AD8F-B6ABED6D57DD}"/>
    <cellStyle name="SAPBEXHLevel3X 2 3" xfId="2655" xr:uid="{6DAECED5-F6DD-4929-8BAA-E7C7D3576F16}"/>
    <cellStyle name="SAPBEXHLevel3X 2 3 10" xfId="21558" xr:uid="{F4CF131E-714C-431F-9164-85962CAF63D2}"/>
    <cellStyle name="SAPBEXHLevel3X 2 3 10 2" xfId="40359" xr:uid="{72067546-4B5E-4D08-B636-4F014CDB76E4}"/>
    <cellStyle name="SAPBEXHLevel3X 2 3 11" xfId="22013" xr:uid="{6A79B364-5A53-4219-B585-F3ED512711E3}"/>
    <cellStyle name="SAPBEXHLevel3X 2 3 11 2" xfId="40811" xr:uid="{2A2F5205-0E15-4489-9AF8-1063A37493AB}"/>
    <cellStyle name="SAPBEXHLevel3X 2 3 12" xfId="22510" xr:uid="{1B9E51E5-B1FD-4B86-9674-0FBB52272F55}"/>
    <cellStyle name="SAPBEXHLevel3X 2 3 12 2" xfId="41302" xr:uid="{6B70F2A8-C147-4F59-BAAA-C59CB317C6B8}"/>
    <cellStyle name="SAPBEXHLevel3X 2 3 13" xfId="22058" xr:uid="{9038842A-D2AD-4309-A241-8DA5A9582030}"/>
    <cellStyle name="SAPBEXHLevel3X 2 3 13 2" xfId="40855" xr:uid="{B628FE92-8233-468E-A159-3D203E16DED3}"/>
    <cellStyle name="SAPBEXHLevel3X 2 3 14" xfId="22376" xr:uid="{24AE6334-F701-468C-9809-2A7284B19D4A}"/>
    <cellStyle name="SAPBEXHLevel3X 2 3 14 2" xfId="41169" xr:uid="{1DD27DA9-17CD-448D-9B27-8A3DC5FDD054}"/>
    <cellStyle name="SAPBEXHLevel3X 2 3 15" xfId="24307" xr:uid="{3EB17123-3DB9-4E5D-97C1-3A0D15F9E7A2}"/>
    <cellStyle name="SAPBEXHLevel3X 2 3 15 2" xfId="43087" xr:uid="{B602D7CE-9644-4FA3-8E17-13CEA71BFD35}"/>
    <cellStyle name="SAPBEXHLevel3X 2 3 16" xfId="25052" xr:uid="{E5E509BC-513E-4831-8A22-C5FB22142EC1}"/>
    <cellStyle name="SAPBEXHLevel3X 2 3 16 2" xfId="43828" xr:uid="{9396C7A2-65DD-4EBE-A3A2-E315733F861E}"/>
    <cellStyle name="SAPBEXHLevel3X 2 3 17" xfId="22905" xr:uid="{DD39564C-A3AA-4749-8E2C-045E922660D4}"/>
    <cellStyle name="SAPBEXHLevel3X 2 3 17 2" xfId="41696" xr:uid="{654EC0C5-53C4-4681-8C69-C5E9F5F92442}"/>
    <cellStyle name="SAPBEXHLevel3X 2 3 18" xfId="24577" xr:uid="{5A0FE7EB-CD74-47D6-A5A9-6666F1F69300}"/>
    <cellStyle name="SAPBEXHLevel3X 2 3 18 2" xfId="43357" xr:uid="{AC880992-E023-4160-8DB8-7CA7FEC8A633}"/>
    <cellStyle name="SAPBEXHLevel3X 2 3 19" xfId="22833" xr:uid="{41F3EA9F-50A5-4874-A5B7-234AC351CF7B}"/>
    <cellStyle name="SAPBEXHLevel3X 2 3 19 2" xfId="41624" xr:uid="{6D3C3672-4A47-4ADC-A29A-81BF77CD44C4}"/>
    <cellStyle name="SAPBEXHLevel3X 2 3 2" xfId="4753" xr:uid="{9F1D67B2-5F6B-4FEE-A2A2-5610BE63705B}"/>
    <cellStyle name="SAPBEXHLevel3X 2 3 2 2" xfId="11115" xr:uid="{9106611C-74D0-44EB-96C4-AA47069FEB96}"/>
    <cellStyle name="SAPBEXHLevel3X 2 3 2 2 2" xfId="47596" xr:uid="{D880AFB7-2C54-4142-94BD-DE1221F55A0D}"/>
    <cellStyle name="SAPBEXHLevel3X 2 3 2 2 3" xfId="28845" xr:uid="{DCA7AECD-2F9E-4EF5-8F1D-9EA72E9D9519}"/>
    <cellStyle name="SAPBEXHLevel3X 2 3 2 3" xfId="34335" xr:uid="{B92B055C-6244-4CCA-A82A-9A1EBA15C89B}"/>
    <cellStyle name="SAPBEXHLevel3X 2 3 2 4" xfId="15163" xr:uid="{DAF1CB5C-927A-44D0-9BC4-E18ABD55E97D}"/>
    <cellStyle name="SAPBEXHLevel3X 2 3 20" xfId="26219" xr:uid="{792C8950-6AC8-4D08-8187-850D43005BED}"/>
    <cellStyle name="SAPBEXHLevel3X 2 3 20 2" xfId="44990" xr:uid="{C9C9713D-8075-4C5A-B2C8-88F4213C072B}"/>
    <cellStyle name="SAPBEXHLevel3X 2 3 21" xfId="23602" xr:uid="{D8312193-65E0-4881-91BF-A20C098A0822}"/>
    <cellStyle name="SAPBEXHLevel3X 2 3 21 2" xfId="42387" xr:uid="{42EDFBEF-EB91-427A-B545-A4A7D533ADBE}"/>
    <cellStyle name="SAPBEXHLevel3X 2 3 22" xfId="26039" xr:uid="{1E860CFE-6F11-4A6A-A466-9EB96F0575A9}"/>
    <cellStyle name="SAPBEXHLevel3X 2 3 22 2" xfId="44811" xr:uid="{DABBCA2A-BD4F-43B8-B4E3-F6D358DEA3A3}"/>
    <cellStyle name="SAPBEXHLevel3X 2 3 23" xfId="26261" xr:uid="{44F87D7B-628E-4D10-A9AE-81E19ABDA206}"/>
    <cellStyle name="SAPBEXHLevel3X 2 3 23 2" xfId="45032" xr:uid="{EDAA4B35-7F77-4987-AE4D-74CD7C09F21A}"/>
    <cellStyle name="SAPBEXHLevel3X 2 3 24" xfId="23754" xr:uid="{3F2A042B-2132-47A0-B8DD-1D496257C76E}"/>
    <cellStyle name="SAPBEXHLevel3X 2 3 24 2" xfId="42538" xr:uid="{14E76699-5757-4CDA-9CC1-11177E8E9FA3}"/>
    <cellStyle name="SAPBEXHLevel3X 2 3 25" xfId="27107" xr:uid="{B58FBEC5-9B87-45A1-A51B-E3886FBC67D5}"/>
    <cellStyle name="SAPBEXHLevel3X 2 3 25 2" xfId="45858" xr:uid="{87BFB5BF-46E1-4B01-800E-5DDD9F7E5F8E}"/>
    <cellStyle name="SAPBEXHLevel3X 2 3 26" xfId="32370" xr:uid="{5F10E348-6FC3-459D-867F-E84AD26BCD21}"/>
    <cellStyle name="SAPBEXHLevel3X 2 3 27" xfId="31328" xr:uid="{79FAE345-8995-4D03-8519-E867713CEC05}"/>
    <cellStyle name="SAPBEXHLevel3X 2 3 28" xfId="13374" xr:uid="{7A6E0C3C-BE1B-45D9-AEFE-82D8B52DA165}"/>
    <cellStyle name="SAPBEXHLevel3X 2 3 3" xfId="8741" xr:uid="{E7F34A67-7018-4559-BD06-B0E7EEBD0FBA}"/>
    <cellStyle name="SAPBEXHLevel3X 2 3 3 2" xfId="12154" xr:uid="{E8807B83-E0E7-46AD-B083-D80A8709D0B7}"/>
    <cellStyle name="SAPBEXHLevel3X 2 3 3 2 2" xfId="36663" xr:uid="{0BC1A674-2293-4213-AA39-B48431953E38}"/>
    <cellStyle name="SAPBEXHLevel3X 2 3 3 3" xfId="17203" xr:uid="{D9B885C3-7435-4BE0-9491-A1B8AAEBCDAB}"/>
    <cellStyle name="SAPBEXHLevel3X 2 3 4" xfId="9510" xr:uid="{47679345-0742-4CFC-9405-0B714D2AC867}"/>
    <cellStyle name="SAPBEXHLevel3X 2 3 4 2" xfId="12564" xr:uid="{88081F51-D91C-44EF-8ED1-356F86270C44}"/>
    <cellStyle name="SAPBEXHLevel3X 2 3 4 2 2" xfId="37312" xr:uid="{EC625449-17BD-434B-AB17-2927FB0BDF2B}"/>
    <cellStyle name="SAPBEXHLevel3X 2 3 4 3" xfId="17825" xr:uid="{1D30AA6D-0EFC-4535-9419-21FF88D98A5B}"/>
    <cellStyle name="SAPBEXHLevel3X 2 3 5" xfId="10105" xr:uid="{FDCD03C5-33FD-46F6-9598-7C2AB491B411}"/>
    <cellStyle name="SAPBEXHLevel3X 2 3 5 2" xfId="39248" xr:uid="{C28A398D-C72B-426B-A45B-470EB6C4907E}"/>
    <cellStyle name="SAPBEXHLevel3X 2 3 5 3" xfId="19781" xr:uid="{9E89AC5E-49AA-4668-9D06-46F45766BF0A}"/>
    <cellStyle name="SAPBEXHLevel3X 2 3 6" xfId="18891" xr:uid="{0FF2E3E2-6601-4C9D-9FC9-011A0D372BCF}"/>
    <cellStyle name="SAPBEXHLevel3X 2 3 6 2" xfId="38372" xr:uid="{EC9BD68A-F181-4FA6-8FD5-DA3CE721EF30}"/>
    <cellStyle name="SAPBEXHLevel3X 2 3 7" xfId="21133" xr:uid="{393D8C9A-6083-4404-91B4-9A16998E8289}"/>
    <cellStyle name="SAPBEXHLevel3X 2 3 7 2" xfId="39935" xr:uid="{F793001E-77C5-4822-80AC-FFFE20B2BFCE}"/>
    <cellStyle name="SAPBEXHLevel3X 2 3 8" xfId="18196" xr:uid="{062073DB-EB5B-4C84-9818-6295D5D0EAF7}"/>
    <cellStyle name="SAPBEXHLevel3X 2 3 8 2" xfId="37680" xr:uid="{B5DB70E2-FB75-41BE-B115-DBAD407A2530}"/>
    <cellStyle name="SAPBEXHLevel3X 2 3 9" xfId="18344" xr:uid="{894FA687-06FB-4E03-9EB9-86BE8EE07497}"/>
    <cellStyle name="SAPBEXHLevel3X 2 3 9 2" xfId="37828" xr:uid="{ABD8D416-9D2A-4CF9-8B93-409A4616738D}"/>
    <cellStyle name="SAPBEXHLevel3X 2 30" xfId="23543" xr:uid="{096B8F8E-6F1E-4F07-B0A3-847F242E9D4C}"/>
    <cellStyle name="SAPBEXHLevel3X 2 30 2" xfId="42329" xr:uid="{FE852B1F-CC94-4685-BA4B-6CCFBAF4FB3D}"/>
    <cellStyle name="SAPBEXHLevel3X 2 31" xfId="24002" xr:uid="{AAF17B5F-FC15-49F4-919C-4E26CA796A8F}"/>
    <cellStyle name="SAPBEXHLevel3X 2 31 2" xfId="42784" xr:uid="{6F76BE86-9D7B-49D8-ACB4-EDB0306FA41D}"/>
    <cellStyle name="SAPBEXHLevel3X 2 32" xfId="22920" xr:uid="{822C5ACE-8312-4ACA-A4A1-21333D719918}"/>
    <cellStyle name="SAPBEXHLevel3X 2 32 2" xfId="41711" xr:uid="{4914A8F2-32F6-4011-BA59-7A7DC9FE32B5}"/>
    <cellStyle name="SAPBEXHLevel3X 2 33" xfId="24547" xr:uid="{6BBA1A32-F0D5-4A34-A3E1-D67D08A4A736}"/>
    <cellStyle name="SAPBEXHLevel3X 2 33 2" xfId="43327" xr:uid="{63388488-64F8-4D23-9DB8-C8213788935B}"/>
    <cellStyle name="SAPBEXHLevel3X 2 34" xfId="26226" xr:uid="{A657B8F3-D808-4E7F-81A2-CEFC69AB6AFF}"/>
    <cellStyle name="SAPBEXHLevel3X 2 34 2" xfId="44997" xr:uid="{ADF000D0-BEDB-4F63-A2CA-EFBEFFDF927F}"/>
    <cellStyle name="SAPBEXHLevel3X 2 35" xfId="23949" xr:uid="{D77CA01A-7438-4DFF-9F79-F4D8B525AABD}"/>
    <cellStyle name="SAPBEXHLevel3X 2 35 2" xfId="42732" xr:uid="{60A9D2CF-26C5-4562-B782-9B79596DC202}"/>
    <cellStyle name="SAPBEXHLevel3X 2 36" xfId="24633" xr:uid="{7D16426C-A1D8-4075-BB2A-8F803BD5D8C9}"/>
    <cellStyle name="SAPBEXHLevel3X 2 36 2" xfId="43411" xr:uid="{B97C85AC-795B-4342-94CA-2C9B283DB170}"/>
    <cellStyle name="SAPBEXHLevel3X 2 37" xfId="23528" xr:uid="{372989EB-4964-48DC-99BC-1E98AD619200}"/>
    <cellStyle name="SAPBEXHLevel3X 2 37 2" xfId="42314" xr:uid="{7A1A5258-EFF0-4BF9-A327-0F515DDC2751}"/>
    <cellStyle name="SAPBEXHLevel3X 2 38" xfId="24898" xr:uid="{64C963A6-9354-456F-9133-EB85EF1EBADC}"/>
    <cellStyle name="SAPBEXHLevel3X 2 38 2" xfId="43676" xr:uid="{0A5F7865-4235-41DF-AC7E-5F642407DD3C}"/>
    <cellStyle name="SAPBEXHLevel3X 2 39" xfId="31743" xr:uid="{02D2D1AC-1EDD-4EE6-A6CD-5FF6DF14879C}"/>
    <cellStyle name="SAPBEXHLevel3X 2 4" xfId="2481" xr:uid="{7D7BC6ED-5AA6-46E7-84B0-AE25E9B31713}"/>
    <cellStyle name="SAPBEXHLevel3X 2 4 10" xfId="20059" xr:uid="{58D1AECD-07E3-4A40-BFE5-DC941E2FD6E8}"/>
    <cellStyle name="SAPBEXHLevel3X 2 4 10 2" xfId="39371" xr:uid="{AE23C109-2837-4BBB-A0C3-F48C74914DBA}"/>
    <cellStyle name="SAPBEXHLevel3X 2 4 11" xfId="22609" xr:uid="{DA5756E1-6AC2-48BA-B5B3-A344123B02C3}"/>
    <cellStyle name="SAPBEXHLevel3X 2 4 11 2" xfId="41401" xr:uid="{D6D0D358-629F-4C5B-83E9-9DC3E7D23E18}"/>
    <cellStyle name="SAPBEXHLevel3X 2 4 12" xfId="22666" xr:uid="{E6C84DDB-0279-4114-BA6A-D5EE05701D10}"/>
    <cellStyle name="SAPBEXHLevel3X 2 4 12 2" xfId="41458" xr:uid="{4BE3AF2C-AEC7-4C33-B5FB-52D5928F97E9}"/>
    <cellStyle name="SAPBEXHLevel3X 2 4 13" xfId="25145" xr:uid="{01E87F65-BB8D-4779-8250-868501208812}"/>
    <cellStyle name="SAPBEXHLevel3X 2 4 13 2" xfId="43921" xr:uid="{99C40B8B-35E0-4116-8570-42A9A92F1194}"/>
    <cellStyle name="SAPBEXHLevel3X 2 4 14" xfId="25603" xr:uid="{A7AD31D5-04D2-45AF-A37C-2E9E39DAFC6D}"/>
    <cellStyle name="SAPBEXHLevel3X 2 4 14 2" xfId="44378" xr:uid="{3A341963-9E48-401B-A20D-2E66EE2B3DDB}"/>
    <cellStyle name="SAPBEXHLevel3X 2 4 15" xfId="25782" xr:uid="{580BB290-0B0E-4BB6-AC15-F5E3EF8DCD8B}"/>
    <cellStyle name="SAPBEXHLevel3X 2 4 15 2" xfId="44556" xr:uid="{07E406FB-7D6A-4FBA-B68A-AD3851B06118}"/>
    <cellStyle name="SAPBEXHLevel3X 2 4 16" xfId="25950" xr:uid="{F28DED41-E27B-4060-B0B5-E5DF5A772FD9}"/>
    <cellStyle name="SAPBEXHLevel3X 2 4 16 2" xfId="44722" xr:uid="{87E1069B-FD4F-4EE6-9650-2933B291D60F}"/>
    <cellStyle name="SAPBEXHLevel3X 2 4 17" xfId="26119" xr:uid="{F50B1673-1583-46EF-91EC-49AA7418CE71}"/>
    <cellStyle name="SAPBEXHLevel3X 2 4 17 2" xfId="44890" xr:uid="{C3946796-ED99-49B4-AFB2-C0987222D07A}"/>
    <cellStyle name="SAPBEXHLevel3X 2 4 18" xfId="23874" xr:uid="{47099DE9-48C2-49CF-B56C-75423B9A5D2F}"/>
    <cellStyle name="SAPBEXHLevel3X 2 4 18 2" xfId="42657" xr:uid="{76E9B759-94CD-48B9-A2E1-01E8D0F1B8F5}"/>
    <cellStyle name="SAPBEXHLevel3X 2 4 19" xfId="26369" xr:uid="{138C3A7B-F96F-4BAC-A0CF-53C7948189EE}"/>
    <cellStyle name="SAPBEXHLevel3X 2 4 19 2" xfId="45140" xr:uid="{3AD407EA-111C-42A7-9E45-7D1CD6AE58B8}"/>
    <cellStyle name="SAPBEXHLevel3X 2 4 2" xfId="4590" xr:uid="{42E8D7DC-1005-4238-B88D-7FC551AF3FDE}"/>
    <cellStyle name="SAPBEXHLevel3X 2 4 2 2" xfId="10978" xr:uid="{A17EA230-113C-469B-B29F-CFDA75295E13}"/>
    <cellStyle name="SAPBEXHLevel3X 2 4 2 2 2" xfId="47433" xr:uid="{1AE45FA9-E7B6-4068-8EF1-615BAD1B55C4}"/>
    <cellStyle name="SAPBEXHLevel3X 2 4 2 2 3" xfId="28682" xr:uid="{49FDFF5E-2CDD-4018-9F8E-5B6881761E7D}"/>
    <cellStyle name="SAPBEXHLevel3X 2 4 2 3" xfId="34172" xr:uid="{41932B21-E214-4E06-B248-1A6947E9DA57}"/>
    <cellStyle name="SAPBEXHLevel3X 2 4 2 4" xfId="15000" xr:uid="{C55C9FAD-0DB4-4999-BD18-2F46CF363747}"/>
    <cellStyle name="SAPBEXHLevel3X 2 4 20" xfId="26474" xr:uid="{6FEB07C2-2E92-43CE-AA5B-FAA59419A356}"/>
    <cellStyle name="SAPBEXHLevel3X 2 4 20 2" xfId="45244" xr:uid="{79382C87-F6D8-4100-8D1E-B90C1E1AD975}"/>
    <cellStyle name="SAPBEXHLevel3X 2 4 21" xfId="26552" xr:uid="{B2D4C3A1-5745-4D81-AB92-F5253E70062F}"/>
    <cellStyle name="SAPBEXHLevel3X 2 4 21 2" xfId="45322" xr:uid="{85A8563D-526C-405E-8F7F-C48C012A4A59}"/>
    <cellStyle name="SAPBEXHLevel3X 2 4 22" xfId="26609" xr:uid="{A9695028-2E1F-49A6-AC90-475F11AB49E8}"/>
    <cellStyle name="SAPBEXHLevel3X 2 4 22 2" xfId="45379" xr:uid="{5A8C60FA-8514-4919-B338-D76A3E70FADB}"/>
    <cellStyle name="SAPBEXHLevel3X 2 4 23" xfId="32196" xr:uid="{E1F732D0-EFE2-4944-9A01-D4D9402FE3CC}"/>
    <cellStyle name="SAPBEXHLevel3X 2 4 24" xfId="31559" xr:uid="{C76B8B55-A6CE-41A9-9848-B73F1DFA1A57}"/>
    <cellStyle name="SAPBEXHLevel3X 2 4 25" xfId="13203" xr:uid="{A3A75A61-A730-4872-9D75-ACB2FDF5A77A}"/>
    <cellStyle name="SAPBEXHLevel3X 2 4 3" xfId="9994" xr:uid="{903FA1C0-1B36-40BC-A297-57BE38040613}"/>
    <cellStyle name="SAPBEXHLevel3X 2 4 3 2" xfId="39875" xr:uid="{92933628-57F7-4975-8E0D-40A5C50A0E18}"/>
    <cellStyle name="SAPBEXHLevel3X 2 4 3 3" xfId="20768" xr:uid="{2364E018-CE55-47E4-BD3A-90B180AC2896}"/>
    <cellStyle name="SAPBEXHLevel3X 2 4 4" xfId="21695" xr:uid="{CCA33A03-709C-49C6-BB38-3CD34EDC0EAD}"/>
    <cellStyle name="SAPBEXHLevel3X 2 4 4 2" xfId="40494" xr:uid="{057F00A8-13BE-408A-8FDE-3F1E4C88CBBA}"/>
    <cellStyle name="SAPBEXHLevel3X 2 4 5" xfId="21886" xr:uid="{EF0BBA32-3020-4793-858D-409930813103}"/>
    <cellStyle name="SAPBEXHLevel3X 2 4 5 2" xfId="40684" xr:uid="{B1FF6082-68BE-434B-B785-612590C812CE}"/>
    <cellStyle name="SAPBEXHLevel3X 2 4 6" xfId="20075" xr:uid="{A96CFD30-6626-43D9-A2F4-FB2F1011A43A}"/>
    <cellStyle name="SAPBEXHLevel3X 2 4 6 2" xfId="39386" xr:uid="{F9BB91BE-B5DE-4B9D-AAE9-5E1B0381E503}"/>
    <cellStyle name="SAPBEXHLevel3X 2 4 7" xfId="22172" xr:uid="{2A2E2DCF-D251-48B4-976D-32360AC04060}"/>
    <cellStyle name="SAPBEXHLevel3X 2 4 7 2" xfId="40967" xr:uid="{87B32E4C-77D3-4DE8-BFB7-729AA98221C7}"/>
    <cellStyle name="SAPBEXHLevel3X 2 4 8" xfId="22308" xr:uid="{69B5B378-2953-4876-BD29-A2D7C0E587D2}"/>
    <cellStyle name="SAPBEXHLevel3X 2 4 8 2" xfId="41101" xr:uid="{5CA9200D-B49A-416C-8C92-6EAAA87BD5D8}"/>
    <cellStyle name="SAPBEXHLevel3X 2 4 9" xfId="22434" xr:uid="{72BAA14A-B299-49E3-AE7F-1C80F2A49FED}"/>
    <cellStyle name="SAPBEXHLevel3X 2 4 9 2" xfId="41226" xr:uid="{C0220A50-92A1-430C-9596-CB66A1A45ACD}"/>
    <cellStyle name="SAPBEXHLevel3X 2 40" xfId="31502" xr:uid="{7709C2A8-1E89-4B47-BFFF-085360148ED4}"/>
    <cellStyle name="SAPBEXHLevel3X 2 41" xfId="12967" xr:uid="{A75361CA-A02E-4D1C-982F-CA214DF8ED72}"/>
    <cellStyle name="SAPBEXHLevel3X 2 5" xfId="2613" xr:uid="{34EC8D57-2D78-4923-AA3C-35F89CC8A2D0}"/>
    <cellStyle name="SAPBEXHLevel3X 2 5 2" xfId="4715" xr:uid="{919012F3-5A7F-4964-8FC9-6DA4591DB18F}"/>
    <cellStyle name="SAPBEXHLevel3X 2 5 2 2" xfId="11077" xr:uid="{6FE55A43-DE0C-4456-AFD8-79CD82DB1887}"/>
    <cellStyle name="SAPBEXHLevel3X 2 5 2 2 2" xfId="47558" xr:uid="{13CD8268-328E-4CE2-BB8A-099161CF8016}"/>
    <cellStyle name="SAPBEXHLevel3X 2 5 2 2 3" xfId="28807" xr:uid="{40944FB1-FCF6-40D8-8E22-85B696874DFE}"/>
    <cellStyle name="SAPBEXHLevel3X 2 5 2 3" xfId="34297" xr:uid="{22750B09-F01D-42B3-B8F5-272146F64885}"/>
    <cellStyle name="SAPBEXHLevel3X 2 5 2 4" xfId="15125" xr:uid="{4ADC45E0-6511-4C25-8F9C-7095BE59B605}"/>
    <cellStyle name="SAPBEXHLevel3X 2 5 3" xfId="10085" xr:uid="{F42C05E9-8224-4AD1-9E58-8A74139CAFA4}"/>
    <cellStyle name="SAPBEXHLevel3X 2 5 3 2" xfId="45830" xr:uid="{65E5C89F-DF2E-40DB-AD40-CCBD763147FF}"/>
    <cellStyle name="SAPBEXHLevel3X 2 5 3 3" xfId="27079" xr:uid="{C2D03A5C-1A55-484D-AE5E-A4C5B1DC5625}"/>
    <cellStyle name="SAPBEXHLevel3X 2 5 4" xfId="32328" xr:uid="{B5A1F596-8E43-4713-A143-D2F595A472F5}"/>
    <cellStyle name="SAPBEXHLevel3X 2 5 5" xfId="13332" xr:uid="{EC0D551A-07F9-43D6-B079-3A4C7E944269}"/>
    <cellStyle name="SAPBEXHLevel3X 2 6" xfId="3113" xr:uid="{D81EB4BD-9FBE-4615-B765-C74E981681D3}"/>
    <cellStyle name="SAPBEXHLevel3X 2 6 2" xfId="5186" xr:uid="{7E94E1FF-AF69-4B35-9489-53DA3841BE6B}"/>
    <cellStyle name="SAPBEXHLevel3X 2 6 2 2" xfId="11462" xr:uid="{F8A964A2-110E-4091-9CFB-8B4495C2F468}"/>
    <cellStyle name="SAPBEXHLevel3X 2 6 2 2 2" xfId="48029" xr:uid="{07BDF425-92C2-4418-873D-F62F8C9D6003}"/>
    <cellStyle name="SAPBEXHLevel3X 2 6 2 2 3" xfId="29278" xr:uid="{196D858A-3C5A-41D9-B6E5-9FA53094B21B}"/>
    <cellStyle name="SAPBEXHLevel3X 2 6 2 3" xfId="34768" xr:uid="{46133718-59D8-4980-9971-1E95A45EA905}"/>
    <cellStyle name="SAPBEXHLevel3X 2 6 2 4" xfId="15596" xr:uid="{91A80DBD-A9F1-4EFF-8263-0346CEE1780A}"/>
    <cellStyle name="SAPBEXHLevel3X 2 6 3" xfId="10419" xr:uid="{A1C03913-313D-4FCB-9496-4A745B5FBD6F}"/>
    <cellStyle name="SAPBEXHLevel3X 2 6 3 2" xfId="46273" xr:uid="{628A1C39-C90E-4AB2-9342-685FC54B9154}"/>
    <cellStyle name="SAPBEXHLevel3X 2 6 3 3" xfId="27522" xr:uid="{D3E55714-C579-439B-8C92-060F9E203412}"/>
    <cellStyle name="SAPBEXHLevel3X 2 6 4" xfId="32827" xr:uid="{2BDCA248-7CDC-4B28-9A22-B5A2D99EE2C6}"/>
    <cellStyle name="SAPBEXHLevel3X 2 6 5" xfId="13826" xr:uid="{CFAF2101-EC38-440A-BE1E-B9DD15BC10B7}"/>
    <cellStyle name="SAPBEXHLevel3X 2 7" xfId="3554" xr:uid="{D96FB693-2909-483B-BA95-5A50EDF4340C}"/>
    <cellStyle name="SAPBEXHLevel3X 2 7 2" xfId="5550" xr:uid="{DA63E26C-67E1-48FE-8A9F-AA89D67C9C57}"/>
    <cellStyle name="SAPBEXHLevel3X 2 7 2 2" xfId="11707" xr:uid="{4948242C-5970-4166-872F-35098D40105F}"/>
    <cellStyle name="SAPBEXHLevel3X 2 7 2 2 2" xfId="48392" xr:uid="{678C071E-656B-4B02-98AA-8AF71775A770}"/>
    <cellStyle name="SAPBEXHLevel3X 2 7 2 2 3" xfId="29641" xr:uid="{6EA04881-3636-4A29-9DF7-0102444C6A46}"/>
    <cellStyle name="SAPBEXHLevel3X 2 7 2 3" xfId="35131" xr:uid="{3EDFFFB8-2A56-4AE1-B1CE-6A51FE748021}"/>
    <cellStyle name="SAPBEXHLevel3X 2 7 2 4" xfId="15959" xr:uid="{2C190F14-D865-403D-AAD7-014E3C7E7328}"/>
    <cellStyle name="SAPBEXHLevel3X 2 7 3" xfId="10678" xr:uid="{81AF14C4-A88B-44E6-B815-6135EF662CB2}"/>
    <cellStyle name="SAPBEXHLevel3X 2 7 3 2" xfId="46647" xr:uid="{0FEBF3B1-FCB7-4905-971E-1FA745F49F49}"/>
    <cellStyle name="SAPBEXHLevel3X 2 7 3 3" xfId="27896" xr:uid="{748FE865-FA02-4FD4-A5C9-9CB73C4FEF4E}"/>
    <cellStyle name="SAPBEXHLevel3X 2 7 4" xfId="33231" xr:uid="{C1A24C5A-D02A-40AB-ABD2-5C8DE9548D29}"/>
    <cellStyle name="SAPBEXHLevel3X 2 7 5" xfId="14212" xr:uid="{FB393FF5-B940-412C-BFDF-E908CFF90824}"/>
    <cellStyle name="SAPBEXHLevel3X 2 8" xfId="2597" xr:uid="{4C90048C-BE97-4C0A-B6C5-10DA700B3082}"/>
    <cellStyle name="SAPBEXHLevel3X 2 8 2" xfId="4699" xr:uid="{8E46376C-C9F9-4D84-8C9C-4C460C55195D}"/>
    <cellStyle name="SAPBEXHLevel3X 2 8 2 2" xfId="11061" xr:uid="{FE8429EF-4AB9-4EB5-88B0-2FC6D3477750}"/>
    <cellStyle name="SAPBEXHLevel3X 2 8 2 2 2" xfId="47542" xr:uid="{E41B74C3-EC23-488E-A7DE-DA3DD5FD98C9}"/>
    <cellStyle name="SAPBEXHLevel3X 2 8 2 2 3" xfId="28791" xr:uid="{C4115DAD-87D7-405C-9881-0749A59CD2DC}"/>
    <cellStyle name="SAPBEXHLevel3X 2 8 2 3" xfId="34281" xr:uid="{1B6CF1D3-7C21-4609-8100-75B7FCB5CFF7}"/>
    <cellStyle name="SAPBEXHLevel3X 2 8 2 4" xfId="15109" xr:uid="{02DFBDA3-D0F3-45D4-B867-3F659DBE30D9}"/>
    <cellStyle name="SAPBEXHLevel3X 2 8 3" xfId="10072" xr:uid="{3047991C-F267-4DF7-8DBF-A002749206A8}"/>
    <cellStyle name="SAPBEXHLevel3X 2 8 3 2" xfId="45814" xr:uid="{02F137CD-8C90-4E5C-92C1-57B8566A30A2}"/>
    <cellStyle name="SAPBEXHLevel3X 2 8 3 3" xfId="27063" xr:uid="{E496E1FC-67B4-45D7-8F6B-DCD836D4AB17}"/>
    <cellStyle name="SAPBEXHLevel3X 2 8 4" xfId="32312" xr:uid="{0DCEBAC5-0E45-43F4-994F-850FA9D027F4}"/>
    <cellStyle name="SAPBEXHLevel3X 2 8 5" xfId="13316" xr:uid="{8797616C-517F-4628-8FB3-4FA33588318E}"/>
    <cellStyle name="SAPBEXHLevel3X 2 9" xfId="2842" xr:uid="{579753CA-A62D-45B4-8742-1DAA62F37C65}"/>
    <cellStyle name="SAPBEXHLevel3X 2 9 2" xfId="4927" xr:uid="{87464DB3-8396-4522-A2B8-3714E5A8C423}"/>
    <cellStyle name="SAPBEXHLevel3X 2 9 2 2" xfId="11289" xr:uid="{91FB3D84-7F2C-4508-829B-D8E829E604D2}"/>
    <cellStyle name="SAPBEXHLevel3X 2 9 2 2 2" xfId="47770" xr:uid="{320F8673-6FC8-4DC7-8E5C-F5FA6B24AFB7}"/>
    <cellStyle name="SAPBEXHLevel3X 2 9 2 2 3" xfId="29019" xr:uid="{C5997283-DA4B-4996-8447-20EDA1B15390}"/>
    <cellStyle name="SAPBEXHLevel3X 2 9 2 3" xfId="34509" xr:uid="{BD67453C-F8F3-4C7D-8F02-1AADF0960658}"/>
    <cellStyle name="SAPBEXHLevel3X 2 9 2 4" xfId="15337" xr:uid="{AF8EBF6A-22C1-4D44-81FB-31E5848081AE}"/>
    <cellStyle name="SAPBEXHLevel3X 2 9 3" xfId="10245" xr:uid="{3EE5B116-2E28-4D2B-B216-ACDD5FCEB2D5}"/>
    <cellStyle name="SAPBEXHLevel3X 2 9 3 2" xfId="46018" xr:uid="{95A7931B-4BB6-4E54-B883-57136900E739}"/>
    <cellStyle name="SAPBEXHLevel3X 2 9 3 3" xfId="27267" xr:uid="{B121D04D-8F94-4732-A9FB-024845FBFFA5}"/>
    <cellStyle name="SAPBEXHLevel3X 2 9 4" xfId="32557" xr:uid="{99504742-C8DF-425C-A008-459536CEAF31}"/>
    <cellStyle name="SAPBEXHLevel3X 2 9 5" xfId="13559" xr:uid="{53EBCC36-66E2-46F8-8178-29A7700C1EB4}"/>
    <cellStyle name="SAPBEXHLevel3X 20" xfId="9503" xr:uid="{344F656C-1F43-4911-8CD7-ECE7D10C7E45}"/>
    <cellStyle name="SAPBEXHLevel3X 20 2" xfId="12557" xr:uid="{488BC7D0-6A48-4011-9A2E-912E5274BB1A}"/>
    <cellStyle name="SAPBEXHLevel3X 20 2 2" xfId="37305" xr:uid="{9C832862-A509-4528-B60C-7F71D001443D}"/>
    <cellStyle name="SAPBEXHLevel3X 20 3" xfId="17818" xr:uid="{A6330FE6-B8CF-426E-BAB7-9F939F363AC0}"/>
    <cellStyle name="SAPBEXHLevel3X 21" xfId="9866" xr:uid="{94447DF3-CD36-4E8C-A5BA-5A7FC001A1C2}"/>
    <cellStyle name="SAPBEXHLevel3X 21 2" xfId="12880" xr:uid="{27DDCEBD-8BA1-4088-9EAF-6BF561787F76}"/>
    <cellStyle name="SAPBEXHLevel3X 21 2 2" xfId="37639" xr:uid="{55CC1758-FB0A-405B-9F84-48C8F16C7D24}"/>
    <cellStyle name="SAPBEXHLevel3X 21 3" xfId="18153" xr:uid="{6BF85247-6182-44BC-A1E2-779F1F0A334E}"/>
    <cellStyle name="SAPBEXHLevel3X 22" xfId="9917" xr:uid="{1E571C42-4063-4860-8DC2-F005FE72A099}"/>
    <cellStyle name="SAPBEXHLevel3X 22 2" xfId="38713" xr:uid="{1E8E99E2-15C0-40A5-A73F-954C13903442}"/>
    <cellStyle name="SAPBEXHLevel3X 22 3" xfId="19235" xr:uid="{050BB70A-4A1A-456E-A20A-E682DC8A2119}"/>
    <cellStyle name="SAPBEXHLevel3X 23" xfId="19016" xr:uid="{F1C89FF6-2599-4BEE-BDB2-F4CC3390FDB3}"/>
    <cellStyle name="SAPBEXHLevel3X 23 2" xfId="38497" xr:uid="{3A13EF2F-5540-46AE-8ACD-7AEA8C9AAC03}"/>
    <cellStyle name="SAPBEXHLevel3X 24" xfId="21630" xr:uid="{D672051C-7CAC-460F-831A-0630D051F217}"/>
    <cellStyle name="SAPBEXHLevel3X 24 2" xfId="40430" xr:uid="{41BD7AC4-B5D9-4269-AC10-C0252102FCE2}"/>
    <cellStyle name="SAPBEXHLevel3X 25" xfId="19320" xr:uid="{AD45D835-F0D4-4C7F-9C4C-BC2B61862738}"/>
    <cellStyle name="SAPBEXHLevel3X 25 2" xfId="38798" xr:uid="{22D2AC94-8E47-4384-BC8D-93E08C5E544C}"/>
    <cellStyle name="SAPBEXHLevel3X 26" xfId="18882" xr:uid="{9DAB7E84-5302-407C-9311-8663E50EDD2F}"/>
    <cellStyle name="SAPBEXHLevel3X 26 2" xfId="38363" xr:uid="{268D3067-5D5F-4A61-BE83-612E27FB18D5}"/>
    <cellStyle name="SAPBEXHLevel3X 27" xfId="18760" xr:uid="{31E0D68D-155F-4FBA-9630-1ED18EE8B620}"/>
    <cellStyle name="SAPBEXHLevel3X 27 2" xfId="38241" xr:uid="{B3498FF7-58AB-49F4-A429-416FFF7C5BFC}"/>
    <cellStyle name="SAPBEXHLevel3X 28" xfId="18910" xr:uid="{A29F7150-ACD3-454D-9597-0254BCC96A58}"/>
    <cellStyle name="SAPBEXHLevel3X 28 2" xfId="38391" xr:uid="{BD54902D-FF31-43E5-8774-44B3AEBADC2D}"/>
    <cellStyle name="SAPBEXHLevel3X 29" xfId="18704" xr:uid="{B9510B66-428F-4837-AD52-3BCB10C941B6}"/>
    <cellStyle name="SAPBEXHLevel3X 29 2" xfId="38185" xr:uid="{00FC51E2-288A-4F11-9ADB-D6789FD476F5}"/>
    <cellStyle name="SAPBEXHLevel3X 3" xfId="2672" xr:uid="{C6B308B7-5B27-4E32-9336-F7086CD8D33E}"/>
    <cellStyle name="SAPBEXHLevel3X 3 10" xfId="21924" xr:uid="{CD3D62D9-41EF-41A8-8E4D-47A239D14DC4}"/>
    <cellStyle name="SAPBEXHLevel3X 3 10 2" xfId="40722" xr:uid="{40C8F4A4-EB7E-42D8-A103-3F1D42E2EC0E}"/>
    <cellStyle name="SAPBEXHLevel3X 3 11" xfId="18557" xr:uid="{3A7FE999-9652-4A19-80FD-73CD4F21424D}"/>
    <cellStyle name="SAPBEXHLevel3X 3 11 2" xfId="38038" xr:uid="{AD2652F6-AFC4-47F3-A668-7995AEFF8078}"/>
    <cellStyle name="SAPBEXHLevel3X 3 12" xfId="22208" xr:uid="{EB9B1D43-4D44-48D8-BAAE-31E1DE699F81}"/>
    <cellStyle name="SAPBEXHLevel3X 3 12 2" xfId="41003" xr:uid="{CBA752E4-531E-4B83-8179-8FC788A60378}"/>
    <cellStyle name="SAPBEXHLevel3X 3 13" xfId="20312" xr:uid="{7F755C99-0DBD-4554-B5FB-737CBA8D4406}"/>
    <cellStyle name="SAPBEXHLevel3X 3 13 2" xfId="39593" xr:uid="{043B782A-D65A-4013-8E75-5C96020EBABC}"/>
    <cellStyle name="SAPBEXHLevel3X 3 14" xfId="22279" xr:uid="{9C644C21-2AA2-4C99-A0DC-0A4DF64CE013}"/>
    <cellStyle name="SAPBEXHLevel3X 3 14 2" xfId="41073" xr:uid="{D5B2192C-352A-4746-AE4A-BD0756C4B2F6}"/>
    <cellStyle name="SAPBEXHLevel3X 3 15" xfId="22351" xr:uid="{05228262-8BB4-4CE7-9070-4A268E818F86}"/>
    <cellStyle name="SAPBEXHLevel3X 3 15 2" xfId="41144" xr:uid="{BA4613C2-C62A-4E10-BB28-005FA96DDB14}"/>
    <cellStyle name="SAPBEXHLevel3X 3 16" xfId="24089" xr:uid="{99362A41-DC0F-45E5-AB7B-3C51B098F787}"/>
    <cellStyle name="SAPBEXHLevel3X 3 16 2" xfId="42869" xr:uid="{D9A88DCD-C871-45F9-AE40-436A4AF3FDFF}"/>
    <cellStyle name="SAPBEXHLevel3X 3 17" xfId="24504" xr:uid="{9BDBC5C2-9345-4459-B0D9-78EE40422746}"/>
    <cellStyle name="SAPBEXHLevel3X 3 17 2" xfId="43284" xr:uid="{1CE88EDF-B5A8-4E06-8F93-D050B395676A}"/>
    <cellStyle name="SAPBEXHLevel3X 3 18" xfId="24974" xr:uid="{776529A1-B1F4-4164-BAF8-CF5D3A3FB16E}"/>
    <cellStyle name="SAPBEXHLevel3X 3 18 2" xfId="43751" xr:uid="{83FB4CBA-0707-4284-B891-A5931308F0AD}"/>
    <cellStyle name="SAPBEXHLevel3X 3 19" xfId="25643" xr:uid="{2B55B30F-28AF-4832-B137-8A02AF240F5D}"/>
    <cellStyle name="SAPBEXHLevel3X 3 19 2" xfId="44418" xr:uid="{F6B6F20C-A04E-43AB-BD9E-6B6E9483FD38}"/>
    <cellStyle name="SAPBEXHLevel3X 3 2" xfId="4770" xr:uid="{67138376-7507-40A1-9E02-2A2794AD182D}"/>
    <cellStyle name="SAPBEXHLevel3X 3 2 2" xfId="9413" xr:uid="{C478321C-F940-4712-BD04-9A9420B35D28}"/>
    <cellStyle name="SAPBEXHLevel3X 3 2 2 2" xfId="9787" xr:uid="{E14626A9-274E-47C8-B968-30950BECFB29}"/>
    <cellStyle name="SAPBEXHLevel3X 3 2 2 2 2" xfId="12804" xr:uid="{14726C12-B79F-450D-8AB9-1A7077BB045E}"/>
    <cellStyle name="SAPBEXHLevel3X 3 2 2 2 2 2" xfId="37564" xr:uid="{DD075818-2F87-46F1-A040-AEA1D61F2E1C}"/>
    <cellStyle name="SAPBEXHLevel3X 3 2 2 2 3" xfId="18076" xr:uid="{654FF578-C00F-4171-9461-25CAB06818F0}"/>
    <cellStyle name="SAPBEXHLevel3X 3 2 2 3" xfId="12475" xr:uid="{E7AB623F-F9E9-4932-9D32-E49C3CEBEF5F}"/>
    <cellStyle name="SAPBEXHLevel3X 3 2 2 3 2" xfId="37224" xr:uid="{6FACEEE2-0FE5-4EE5-AAA6-D6125F521B12}"/>
    <cellStyle name="SAPBEXHLevel3X 3 2 2 4" xfId="17735" xr:uid="{F0B3A129-CC4A-4F11-B5A6-52445F8A1F97}"/>
    <cellStyle name="SAPBEXHLevel3X 3 2 3" xfId="9062" xr:uid="{7A0FCF74-2BE4-4207-A6D9-709EF2FE8B60}"/>
    <cellStyle name="SAPBEXHLevel3X 3 2 3 2" xfId="12291" xr:uid="{C46A7CBA-BF36-4128-A26C-C18D1F5195BC}"/>
    <cellStyle name="SAPBEXHLevel3X 3 2 3 2 2" xfId="36909" xr:uid="{1423ABB6-1C78-4B48-8FD8-0A6341872A25}"/>
    <cellStyle name="SAPBEXHLevel3X 3 2 3 3" xfId="17430" xr:uid="{CCFAB394-BD02-466E-B1A9-9276112E30ED}"/>
    <cellStyle name="SAPBEXHLevel3X 3 2 4" xfId="11132" xr:uid="{6159EEC5-2E6A-4EEC-8D60-41A074EA0649}"/>
    <cellStyle name="SAPBEXHLevel3X 3 2 4 2" xfId="47613" xr:uid="{D4CE983B-247E-492C-B851-7082F4ED623B}"/>
    <cellStyle name="SAPBEXHLevel3X 3 2 4 3" xfId="28862" xr:uid="{E2E1ABBB-7DE5-4203-8AF2-E951DF8C241D}"/>
    <cellStyle name="SAPBEXHLevel3X 3 2 5" xfId="34352" xr:uid="{77E4B9D6-5F16-40B0-9F85-0ECB66CC52CD}"/>
    <cellStyle name="SAPBEXHLevel3X 3 2 6" xfId="15180" xr:uid="{516AA4B2-3333-4F53-93FC-3AF2A8EC514D}"/>
    <cellStyle name="SAPBEXHLevel3X 3 20" xfId="25822" xr:uid="{A9B74042-BA66-4982-8802-28FD880767EC}"/>
    <cellStyle name="SAPBEXHLevel3X 3 20 2" xfId="44596" xr:uid="{1A44C3CB-1218-4AC3-AA31-1267EEEDFE06}"/>
    <cellStyle name="SAPBEXHLevel3X 3 21" xfId="24837" xr:uid="{026D88D3-0B75-4481-91A6-27B499A719B2}"/>
    <cellStyle name="SAPBEXHLevel3X 3 21 2" xfId="43615" xr:uid="{FDAA9F9E-8E96-4486-99B7-DEECDB1FA870}"/>
    <cellStyle name="SAPBEXHLevel3X 3 22" xfId="25907" xr:uid="{3B70AD87-FFEC-48AF-BD3F-9615182737CE}"/>
    <cellStyle name="SAPBEXHLevel3X 3 22 2" xfId="44680" xr:uid="{2A5F88BD-8A19-48F5-A416-BA146783097E}"/>
    <cellStyle name="SAPBEXHLevel3X 3 23" xfId="26003" xr:uid="{38CD1230-218C-4868-AC1E-4916DF0F7270}"/>
    <cellStyle name="SAPBEXHLevel3X 3 23 2" xfId="44775" xr:uid="{D01799EE-D538-452D-9130-C9FBC2BE0BB4}"/>
    <cellStyle name="SAPBEXHLevel3X 3 24" xfId="26400" xr:uid="{6E87501E-A413-4D7A-A566-2816F3425099}"/>
    <cellStyle name="SAPBEXHLevel3X 3 24 2" xfId="45171" xr:uid="{56DF9F8D-3FA2-4CED-B683-C379B5D69542}"/>
    <cellStyle name="SAPBEXHLevel3X 3 25" xfId="26502" xr:uid="{964F0082-1A82-4EA2-BB70-F28061CF51E0}"/>
    <cellStyle name="SAPBEXHLevel3X 3 25 2" xfId="45272" xr:uid="{CE05188A-0BDC-4A73-9FEA-9EF5D5183B57}"/>
    <cellStyle name="SAPBEXHLevel3X 3 26" xfId="27117" xr:uid="{8BBE94F2-C828-43BA-8AFD-D98CB1D2FB1B}"/>
    <cellStyle name="SAPBEXHLevel3X 3 26 2" xfId="45868" xr:uid="{F74F62EC-11B8-49DA-9142-D9182466DB7D}"/>
    <cellStyle name="SAPBEXHLevel3X 3 27" xfId="32387" xr:uid="{2FDDA4EE-AB17-4DD6-9C24-B6226B7C0106}"/>
    <cellStyle name="SAPBEXHLevel3X 3 28" xfId="31383" xr:uid="{20A5E429-625F-4A74-A951-0D76EFB40FD1}"/>
    <cellStyle name="SAPBEXHLevel3X 3 29" xfId="13391" xr:uid="{78F27657-9F70-4295-9745-849408C0790B}"/>
    <cellStyle name="SAPBEXHLevel3X 3 3" xfId="9279" xr:uid="{373CEA7D-C2C7-472A-B9F3-B5EFC386D967}"/>
    <cellStyle name="SAPBEXHLevel3X 3 3 2" xfId="9659" xr:uid="{C1FD176D-C683-4D83-B7B0-3D24D231590A}"/>
    <cellStyle name="SAPBEXHLevel3X 3 3 2 2" xfId="12676" xr:uid="{F9DE9EDD-090D-4FD1-87B2-E4A7CF8BCD30}"/>
    <cellStyle name="SAPBEXHLevel3X 3 3 2 2 2" xfId="37436" xr:uid="{3ED050BA-4058-443A-955A-800DEA918855}"/>
    <cellStyle name="SAPBEXHLevel3X 3 3 2 3" xfId="17948" xr:uid="{9B426D3F-D4B1-48A3-987F-102DE53ED6F4}"/>
    <cellStyle name="SAPBEXHLevel3X 3 3 3" xfId="12347" xr:uid="{F95FCD9C-91E2-4A38-A7FD-1FFC14C3AFC7}"/>
    <cellStyle name="SAPBEXHLevel3X 3 3 3 2" xfId="37096" xr:uid="{FA59502D-26D7-405A-8CFA-7DA37DE7D42F}"/>
    <cellStyle name="SAPBEXHLevel3X 3 3 4" xfId="17607" xr:uid="{82C2C6C5-56BB-41BA-B189-2722D3FB5EFA}"/>
    <cellStyle name="SAPBEXHLevel3X 3 4" xfId="8803" xr:uid="{3CE0B529-F3B4-4E19-AC4F-760A64CE11D0}"/>
    <cellStyle name="SAPBEXHLevel3X 3 4 2" xfId="12194" xr:uid="{5EAB3128-8F62-4518-A508-12EF00DFE83D}"/>
    <cellStyle name="SAPBEXHLevel3X 3 4 2 2" xfId="36710" xr:uid="{0D1B089E-6B60-4B08-9BB8-C5A6D0DEB439}"/>
    <cellStyle name="SAPBEXHLevel3X 3 4 3" xfId="17248" xr:uid="{D3F8FBF9-48CB-47BF-A7DE-47C220839625}"/>
    <cellStyle name="SAPBEXHLevel3X 3 5" xfId="9560" xr:uid="{29FEB460-676C-45C9-AA89-547BCFAF286B}"/>
    <cellStyle name="SAPBEXHLevel3X 3 5 2" xfId="12607" xr:uid="{9F483932-062B-472D-91DE-32A6623247D5}"/>
    <cellStyle name="SAPBEXHLevel3X 3 5 2 2" xfId="37355" xr:uid="{DCEA3927-8647-4AB2-A53D-2FBE559C79B9}"/>
    <cellStyle name="SAPBEXHLevel3X 3 5 3" xfId="17868" xr:uid="{FCEDD022-1DA7-4D18-9A4A-6B32831B507A}"/>
    <cellStyle name="SAPBEXHLevel3X 3 6" xfId="19558" xr:uid="{E53A5391-CB30-4678-8FE7-CF1719C5FF71}"/>
    <cellStyle name="SAPBEXHLevel3X 3 6 2" xfId="39034" xr:uid="{3FF65362-E867-43FB-AC3B-8017364F871A}"/>
    <cellStyle name="SAPBEXHLevel3X 3 7" xfId="18927" xr:uid="{A3CD2A44-F93E-4F8E-8C2C-74613BB8A3E5}"/>
    <cellStyle name="SAPBEXHLevel3X 3 7 2" xfId="38408" xr:uid="{2CBFF9D5-D058-40DF-8E8C-9083BE51FEE6}"/>
    <cellStyle name="SAPBEXHLevel3X 3 8" xfId="20466" xr:uid="{0836690E-DF0F-4315-AA2D-E4445AF2DFC7}"/>
    <cellStyle name="SAPBEXHLevel3X 3 8 2" xfId="39664" xr:uid="{0F76427A-0318-4C0A-AF5A-0227043DFE48}"/>
    <cellStyle name="SAPBEXHLevel3X 3 9" xfId="19155" xr:uid="{E8D4D530-1A3A-49E5-AF70-AB1B6F1A8BAE}"/>
    <cellStyle name="SAPBEXHLevel3X 3 9 2" xfId="38634" xr:uid="{4D693B8E-A0DE-453A-91E2-264E74EEA72C}"/>
    <cellStyle name="SAPBEXHLevel3X 30" xfId="20308" xr:uid="{2BE03CA2-9F03-463B-8108-6B9104B9214A}"/>
    <cellStyle name="SAPBEXHLevel3X 30 2" xfId="39589" xr:uid="{2CD2013F-A04F-474F-BA0E-412F38F6DB6D}"/>
    <cellStyle name="SAPBEXHLevel3X 31" xfId="20297" xr:uid="{4A7D7F21-D097-40ED-BD84-10CA434D20AF}"/>
    <cellStyle name="SAPBEXHLevel3X 31 2" xfId="39578" xr:uid="{8D43E13D-9A0C-4D1D-B609-624659D975AE}"/>
    <cellStyle name="SAPBEXHLevel3X 32" xfId="23736" xr:uid="{32A83D67-BC6C-4502-8F1E-71F185EA5B4F}"/>
    <cellStyle name="SAPBEXHLevel3X 32 2" xfId="42520" xr:uid="{36A9C085-24AC-44AD-933E-C1344E8F94BB}"/>
    <cellStyle name="SAPBEXHLevel3X 33" xfId="23544" xr:uid="{84963A16-E854-492D-97F7-FFA5B0F5026D}"/>
    <cellStyle name="SAPBEXHLevel3X 33 2" xfId="42330" xr:uid="{393D6B86-B414-4EA7-B6BC-C1C57029D3FC}"/>
    <cellStyle name="SAPBEXHLevel3X 34" xfId="25524" xr:uid="{BE7C5410-978E-49CB-96E6-2F676D0631E7}"/>
    <cellStyle name="SAPBEXHLevel3X 34 2" xfId="44299" xr:uid="{2FB41DA5-289F-46C2-87E2-636A964B45BC}"/>
    <cellStyle name="SAPBEXHLevel3X 35" xfId="24813" xr:uid="{A7A9C1C7-CD0D-432F-8819-B2FDBE3B9691}"/>
    <cellStyle name="SAPBEXHLevel3X 35 2" xfId="43591" xr:uid="{7A24423C-B06F-454F-8B02-0C9A9FD10E07}"/>
    <cellStyle name="SAPBEXHLevel3X 36" xfId="23955" xr:uid="{99E03341-C181-48F0-88A1-36F78E107ABC}"/>
    <cellStyle name="SAPBEXHLevel3X 36 2" xfId="42738" xr:uid="{0957232F-6680-4C59-B8F8-8B869DBCC47B}"/>
    <cellStyle name="SAPBEXHLevel3X 37" xfId="23515" xr:uid="{7AE3FCCE-7DAF-4FD8-8853-11C84F315E74}"/>
    <cellStyle name="SAPBEXHLevel3X 37 2" xfId="42301" xr:uid="{BD5135A6-088A-4CEF-BAFE-DBFE4E41111D}"/>
    <cellStyle name="SAPBEXHLevel3X 38" xfId="23620" xr:uid="{4358B86F-8B18-4DF5-947C-B71273A7F159}"/>
    <cellStyle name="SAPBEXHLevel3X 38 2" xfId="42405" xr:uid="{CECCE963-2D24-49BF-A272-74F12065709F}"/>
    <cellStyle name="SAPBEXHLevel3X 39" xfId="24118" xr:uid="{ED98FD41-CE90-4658-88B7-5E49CE210C29}"/>
    <cellStyle name="SAPBEXHLevel3X 39 2" xfId="42898" xr:uid="{C77991BE-56E5-4B76-9818-88B17E885427}"/>
    <cellStyle name="SAPBEXHLevel3X 4" xfId="2989" xr:uid="{EF99BBC9-B1D5-48AC-A2CE-4C92A231B894}"/>
    <cellStyle name="SAPBEXHLevel3X 4 10" xfId="18243" xr:uid="{81A6149F-7141-4DF7-BE0A-C196020DEFC9}"/>
    <cellStyle name="SAPBEXHLevel3X 4 10 2" xfId="37727" xr:uid="{63A711CA-7996-4CBE-8497-212252DD9938}"/>
    <cellStyle name="SAPBEXHLevel3X 4 11" xfId="19166" xr:uid="{42C57280-8317-4BD6-B1B4-5A1993AB2F0E}"/>
    <cellStyle name="SAPBEXHLevel3X 4 11 2" xfId="38645" xr:uid="{6E61C181-8E53-4B87-A9E9-9241A4531D17}"/>
    <cellStyle name="SAPBEXHLevel3X 4 12" xfId="22042" xr:uid="{B92A6CD6-E794-4A56-8495-CE7A91E53A5E}"/>
    <cellStyle name="SAPBEXHLevel3X 4 12 2" xfId="40840" xr:uid="{AE0C9810-7833-4B45-AC4A-97BC282A79A0}"/>
    <cellStyle name="SAPBEXHLevel3X 4 13" xfId="20511" xr:uid="{FF8EA7E0-3233-42A4-A5DF-29836B2D6BD5}"/>
    <cellStyle name="SAPBEXHLevel3X 4 13 2" xfId="39709" xr:uid="{757DE8A7-BE5A-42F3-8BB1-6DBA8CEDF082}"/>
    <cellStyle name="SAPBEXHLevel3X 4 14" xfId="24306" xr:uid="{B041D900-3437-4F85-AD99-66164D067ECE}"/>
    <cellStyle name="SAPBEXHLevel3X 4 14 2" xfId="43086" xr:uid="{D90E5837-247C-4088-B8EC-23571230C917}"/>
    <cellStyle name="SAPBEXHLevel3X 4 15" xfId="24028" xr:uid="{277E9FF8-452A-44EA-A14C-C679F5E50A01}"/>
    <cellStyle name="SAPBEXHLevel3X 4 15 2" xfId="42809" xr:uid="{74425FFF-872C-4287-8AC3-3E8BDAEE54B2}"/>
    <cellStyle name="SAPBEXHLevel3X 4 16" xfId="23426" xr:uid="{15FE8D9A-A3C4-48DA-94FE-A1BCD302C1A1}"/>
    <cellStyle name="SAPBEXHLevel3X 4 16 2" xfId="42214" xr:uid="{F447D838-630C-4A1A-BDE8-8BFA4F9D0120}"/>
    <cellStyle name="SAPBEXHLevel3X 4 17" xfId="25537" xr:uid="{18E9E697-D594-4245-B438-E474DEB3561F}"/>
    <cellStyle name="SAPBEXHLevel3X 4 17 2" xfId="44312" xr:uid="{E7A54CF9-5968-4344-9E4A-09C1FC98CCBA}"/>
    <cellStyle name="SAPBEXHLevel3X 4 18" xfId="23902" xr:uid="{4A243166-58B9-4964-AA6A-95FF01645AC1}"/>
    <cellStyle name="SAPBEXHLevel3X 4 18 2" xfId="42685" xr:uid="{D28BD526-AAF6-4828-9CDC-D645E8F4D7CC}"/>
    <cellStyle name="SAPBEXHLevel3X 4 19" xfId="23489" xr:uid="{1FD346E9-8693-49D3-AF98-32134DCA89FA}"/>
    <cellStyle name="SAPBEXHLevel3X 4 19 2" xfId="42276" xr:uid="{1152287B-42BA-41E3-B145-DF0219E71A5D}"/>
    <cellStyle name="SAPBEXHLevel3X 4 2" xfId="5065" xr:uid="{92CEF5B7-3231-4225-95BE-54EA57E44CA7}"/>
    <cellStyle name="SAPBEXHLevel3X 4 2 2" xfId="9370" xr:uid="{21018516-6B53-4D0B-B408-43E1178B8892}"/>
    <cellStyle name="SAPBEXHLevel3X 4 2 2 2" xfId="12432" xr:uid="{69B1372D-963D-47AE-817F-485678BC34EB}"/>
    <cellStyle name="SAPBEXHLevel3X 4 2 2 2 2" xfId="37181" xr:uid="{1C7F15F2-7736-4888-99EA-2742F2560ED9}"/>
    <cellStyle name="SAPBEXHLevel3X 4 2 2 3" xfId="17692" xr:uid="{41DDCF0F-FF58-4D38-9C11-5304B75FA0B7}"/>
    <cellStyle name="SAPBEXHLevel3X 4 2 3" xfId="9744" xr:uid="{C18EA0F2-960C-40D9-98FB-DAD194CDBFBC}"/>
    <cellStyle name="SAPBEXHLevel3X 4 2 3 2" xfId="12761" xr:uid="{A09875DD-9D44-4C8F-9803-FAD0CAE81652}"/>
    <cellStyle name="SAPBEXHLevel3X 4 2 3 2 2" xfId="37521" xr:uid="{FAD36F7D-EA92-41D4-9738-749BF598B5ED}"/>
    <cellStyle name="SAPBEXHLevel3X 4 2 3 3" xfId="18033" xr:uid="{6E04D85B-72BB-4D87-B9FA-E89B3AB24948}"/>
    <cellStyle name="SAPBEXHLevel3X 4 2 4" xfId="11417" xr:uid="{DD2F63BE-1807-4527-A466-B7D21630AA4F}"/>
    <cellStyle name="SAPBEXHLevel3X 4 2 4 2" xfId="47908" xr:uid="{1D97BEFE-503D-4974-B9B1-48BCA26CA59F}"/>
    <cellStyle name="SAPBEXHLevel3X 4 2 4 3" xfId="29157" xr:uid="{61FCE027-FFF5-4D88-9787-02B8A64D3EEF}"/>
    <cellStyle name="SAPBEXHLevel3X 4 2 5" xfId="34647" xr:uid="{A2396923-4B82-4641-BA1A-3C1E6E512F3A}"/>
    <cellStyle name="SAPBEXHLevel3X 4 2 6" xfId="15475" xr:uid="{06422AD0-7533-4A80-98DA-63FCA23D2C1D}"/>
    <cellStyle name="SAPBEXHLevel3X 4 20" xfId="24382" xr:uid="{601B8F2A-7A29-4BA4-8CE8-AA93619916EF}"/>
    <cellStyle name="SAPBEXHLevel3X 4 20 2" xfId="43162" xr:uid="{07006DDA-9B87-45FE-A2A1-1BD9213D8DE6}"/>
    <cellStyle name="SAPBEXHLevel3X 4 21" xfId="25305" xr:uid="{22EDDF71-EF8A-499F-A721-AB5551530535}"/>
    <cellStyle name="SAPBEXHLevel3X 4 21 2" xfId="44081" xr:uid="{34A95DB9-8084-4996-87DA-97B304A030DA}"/>
    <cellStyle name="SAPBEXHLevel3X 4 22" xfId="25965" xr:uid="{0C1CAACF-0A43-41DF-990F-7F9DAAB74180}"/>
    <cellStyle name="SAPBEXHLevel3X 4 22 2" xfId="44737" xr:uid="{27BE8E11-A1EA-4F65-BBC2-86A5829D1807}"/>
    <cellStyle name="SAPBEXHLevel3X 4 23" xfId="25805" xr:uid="{BE03E828-C1A7-4067-8986-3D05D2E1EBF3}"/>
    <cellStyle name="SAPBEXHLevel3X 4 23 2" xfId="44579" xr:uid="{90559B54-5255-4D17-97E0-2F8942D4724A}"/>
    <cellStyle name="SAPBEXHLevel3X 4 24" xfId="27403" xr:uid="{1BEB2390-3256-40A8-B136-A6F09C88055A}"/>
    <cellStyle name="SAPBEXHLevel3X 4 24 2" xfId="46154" xr:uid="{6D2D86EA-BBCE-45E2-B448-90327418F496}"/>
    <cellStyle name="SAPBEXHLevel3X 4 25" xfId="32704" xr:uid="{9959838D-FDCD-4C0D-83D8-D79303D47D64}"/>
    <cellStyle name="SAPBEXHLevel3X 4 26" xfId="31329" xr:uid="{73BB7286-8B11-4561-BCA2-41BB1D7F2E6A}"/>
    <cellStyle name="SAPBEXHLevel3X 4 27" xfId="13704" xr:uid="{2A3D5009-6C96-4251-9CDF-40A0348F27F4}"/>
    <cellStyle name="SAPBEXHLevel3X 4 3" xfId="9014" xr:uid="{BEDAF62C-4B79-496D-9311-CFF5F00274B6}"/>
    <cellStyle name="SAPBEXHLevel3X 4 3 2" xfId="12250" xr:uid="{6C6F248C-5916-43E3-A376-07B6E7663BA4}"/>
    <cellStyle name="SAPBEXHLevel3X 4 3 2 2" xfId="36863" xr:uid="{9C7FE196-5A0F-479E-AC70-300EB4F89C38}"/>
    <cellStyle name="SAPBEXHLevel3X 4 3 3" xfId="17384" xr:uid="{61186F8E-D5E3-43F6-A11D-E50C2E00CFFB}"/>
    <cellStyle name="SAPBEXHLevel3X 4 4" xfId="19780" xr:uid="{C41D3020-BE79-4484-8269-5DF65BDAA1DC}"/>
    <cellStyle name="SAPBEXHLevel3X 4 4 2" xfId="39247" xr:uid="{908E1F02-7855-4696-9CFA-172EDA4274BC}"/>
    <cellStyle name="SAPBEXHLevel3X 4 5" xfId="18270" xr:uid="{984C25BB-EB3A-4E54-91A4-F6870D5947A9}"/>
    <cellStyle name="SAPBEXHLevel3X 4 5 2" xfId="37754" xr:uid="{1B2C5277-E20B-45A7-A323-8A80878B2BD6}"/>
    <cellStyle name="SAPBEXHLevel3X 4 6" xfId="21134" xr:uid="{EB30A5F0-D4A6-42A7-B2CD-E6802D3A7EB3}"/>
    <cellStyle name="SAPBEXHLevel3X 4 6 2" xfId="39936" xr:uid="{56FABC8C-1B91-45A5-B1CA-77E2143E9154}"/>
    <cellStyle name="SAPBEXHLevel3X 4 7" xfId="18332" xr:uid="{74EFEC1D-90F3-4F96-8214-564DCD027615}"/>
    <cellStyle name="SAPBEXHLevel3X 4 7 2" xfId="37816" xr:uid="{4D5E90E1-EAD5-44F9-8CC2-ECAAF0AA5C69}"/>
    <cellStyle name="SAPBEXHLevel3X 4 8" xfId="18191" xr:uid="{80BF92CF-6ADF-438D-86AD-EA54624FD8E9}"/>
    <cellStyle name="SAPBEXHLevel3X 4 8 2" xfId="37675" xr:uid="{07AE3BE4-F05C-452A-9ED0-3AB32D330981}"/>
    <cellStyle name="SAPBEXHLevel3X 4 9" xfId="19124" xr:uid="{562D34CA-2BD0-4633-AA33-02DF11CB1B20}"/>
    <cellStyle name="SAPBEXHLevel3X 4 9 2" xfId="38603" xr:uid="{A18130BE-8C02-4051-BE8C-F23B48202BFB}"/>
    <cellStyle name="SAPBEXHLevel3X 40" xfId="23270" xr:uid="{B4F36521-DAEA-4450-8CDB-5793A395844A}"/>
    <cellStyle name="SAPBEXHLevel3X 40 2" xfId="42058" xr:uid="{DE872480-66FB-4A4F-AEF1-ED808FD5ADE0}"/>
    <cellStyle name="SAPBEXHLevel3X 41" xfId="23289" xr:uid="{54A04FDC-1E93-4B9B-B128-B2104AB40DDB}"/>
    <cellStyle name="SAPBEXHLevel3X 41 2" xfId="42077" xr:uid="{F3656625-33BE-4498-8C07-0205D5139652}"/>
    <cellStyle name="SAPBEXHLevel3X 42" xfId="31689" xr:uid="{21EDB0C2-797F-488E-ACB1-B718919D5707}"/>
    <cellStyle name="SAPBEXHLevel3X 43" xfId="31482" xr:uid="{E34BEADA-24BD-4A07-BC01-CAEE06BB03D8}"/>
    <cellStyle name="SAPBEXHLevel3X 5" xfId="2720" xr:uid="{FF49E8C5-27B1-4D48-9F06-B84D3E44C3CC}"/>
    <cellStyle name="SAPBEXHLevel3X 5 10" xfId="19062" xr:uid="{98B989ED-3E52-4F5A-A14A-DB2B47784B23}"/>
    <cellStyle name="SAPBEXHLevel3X 5 10 2" xfId="38541" xr:uid="{8C5A40A9-2C28-4BAC-8E7D-CAA1A60988F2}"/>
    <cellStyle name="SAPBEXHLevel3X 5 11" xfId="19086" xr:uid="{5748FB9C-53B1-43BE-833B-A00D4912D55C}"/>
    <cellStyle name="SAPBEXHLevel3X 5 11 2" xfId="38565" xr:uid="{BCE48356-1324-4FA8-AB1B-1223E84846DB}"/>
    <cellStyle name="SAPBEXHLevel3X 5 12" xfId="20141" xr:uid="{DDA5D269-7095-48CC-83A9-849FB2EDF49F}"/>
    <cellStyle name="SAPBEXHLevel3X 5 12 2" xfId="39451" xr:uid="{4608E3F1-138C-4FF3-9CCD-5D45BA7B1F55}"/>
    <cellStyle name="SAPBEXHLevel3X 5 13" xfId="19112" xr:uid="{93F54054-4100-4475-AF98-398E33E217EE}"/>
    <cellStyle name="SAPBEXHLevel3X 5 13 2" xfId="38591" xr:uid="{BD675CF0-1358-492A-A00F-B0F1E511F89F}"/>
    <cellStyle name="SAPBEXHLevel3X 5 14" xfId="19589" xr:uid="{61A45B26-8FFA-4F32-BB9C-00F54248D39B}"/>
    <cellStyle name="SAPBEXHLevel3X 5 14 2" xfId="39057" xr:uid="{33C852E0-EC71-4EA7-A2B7-DB7E11A1C243}"/>
    <cellStyle name="SAPBEXHLevel3X 5 15" xfId="25011" xr:uid="{6C118111-2A00-4595-BB99-A9E9AACEFC2D}"/>
    <cellStyle name="SAPBEXHLevel3X 5 15 2" xfId="43788" xr:uid="{D988127F-1BD0-49A1-88E7-87F9EB318669}"/>
    <cellStyle name="SAPBEXHLevel3X 5 16" xfId="25499" xr:uid="{CCCE6947-C682-470D-8615-583DF061A6D5}"/>
    <cellStyle name="SAPBEXHLevel3X 5 16 2" xfId="44275" xr:uid="{617715D7-C730-4EE3-B883-F55EE4ED4687}"/>
    <cellStyle name="SAPBEXHLevel3X 5 17" xfId="23781" xr:uid="{96909860-DD28-48B1-83CF-2DD69291846E}"/>
    <cellStyle name="SAPBEXHLevel3X 5 17 2" xfId="42565" xr:uid="{D7571B0D-6973-4F0D-ACE2-2DF32EB0FB5C}"/>
    <cellStyle name="SAPBEXHLevel3X 5 18" xfId="25518" xr:uid="{D8B44B74-091B-4A93-905F-4CF6CD53E095}"/>
    <cellStyle name="SAPBEXHLevel3X 5 18 2" xfId="44294" xr:uid="{7F5F95CE-8C73-47D7-B713-D9976F709731}"/>
    <cellStyle name="SAPBEXHLevel3X 5 19" xfId="22973" xr:uid="{6D2DEFDD-D994-453A-A04B-927DD85187B3}"/>
    <cellStyle name="SAPBEXHLevel3X 5 19 2" xfId="41764" xr:uid="{7DC0C607-F23B-4FBF-A6FC-0844446E55C9}"/>
    <cellStyle name="SAPBEXHLevel3X 5 2" xfId="4815" xr:uid="{AAAACF1D-DB76-4616-A972-C9DC9EBD6A40}"/>
    <cellStyle name="SAPBEXHLevel3X 5 2 2" xfId="11177" xr:uid="{1D40C2E9-7C94-4C35-BE0B-8133703EE29D}"/>
    <cellStyle name="SAPBEXHLevel3X 5 2 2 2" xfId="47658" xr:uid="{2C159958-1D3B-4EA4-8F22-0E53D8DF73AB}"/>
    <cellStyle name="SAPBEXHLevel3X 5 2 2 3" xfId="28907" xr:uid="{4FCCF3DD-C7C0-4110-A555-3E97A7E81A02}"/>
    <cellStyle name="SAPBEXHLevel3X 5 2 3" xfId="34397" xr:uid="{E82F7B21-1C32-4E45-A634-72562B6981CA}"/>
    <cellStyle name="SAPBEXHLevel3X 5 2 4" xfId="15225" xr:uid="{C583FD60-7B42-4EA7-A638-9AAFA622246D}"/>
    <cellStyle name="SAPBEXHLevel3X 5 20" xfId="24817" xr:uid="{0A8098DE-0316-4B47-BFCA-ADBA69A2B961}"/>
    <cellStyle name="SAPBEXHLevel3X 5 20 2" xfId="43595" xr:uid="{5E87A35C-D222-4E1C-8C24-587D63B139BA}"/>
    <cellStyle name="SAPBEXHLevel3X 5 21" xfId="25624" xr:uid="{B64488EC-11F7-4A9D-A0A5-171B9FD7CC8F}"/>
    <cellStyle name="SAPBEXHLevel3X 5 21 2" xfId="44399" xr:uid="{319CDE0F-1154-4796-BFC9-3C1E725FA075}"/>
    <cellStyle name="SAPBEXHLevel3X 5 22" xfId="23571" xr:uid="{05A88EF7-B861-4B22-9BE9-9A2C17E4ACF8}"/>
    <cellStyle name="SAPBEXHLevel3X 5 22 2" xfId="42356" xr:uid="{5F3DC7D8-3C5C-4D7A-823B-52BF64D43954}"/>
    <cellStyle name="SAPBEXHLevel3X 5 23" xfId="26346" xr:uid="{E42B68D5-6B97-49FC-A138-50170BB1D5D9}"/>
    <cellStyle name="SAPBEXHLevel3X 5 23 2" xfId="45117" xr:uid="{F03B2A8D-FE5B-4200-A0F0-67A5C2E96926}"/>
    <cellStyle name="SAPBEXHLevel3X 5 24" xfId="24874" xr:uid="{D99D39BC-D7D8-4183-B873-F1B218B180D9}"/>
    <cellStyle name="SAPBEXHLevel3X 5 24 2" xfId="43652" xr:uid="{F9C65DC7-7D3D-40EF-A699-D59CA7BD3451}"/>
    <cellStyle name="SAPBEXHLevel3X 5 25" xfId="32435" xr:uid="{C15FBD99-70B6-4164-A8A0-C1E1D7B96AA0}"/>
    <cellStyle name="SAPBEXHLevel3X 5 26" xfId="31020" xr:uid="{36A2F776-6D48-434E-86E0-7A0F76D838E2}"/>
    <cellStyle name="SAPBEXHLevel3X 5 27" xfId="13438" xr:uid="{06B2799F-7AF5-4986-8F17-ED53B531A46E}"/>
    <cellStyle name="SAPBEXHLevel3X 5 3" xfId="9313" xr:uid="{B921ACDB-3FAE-4363-8C55-9921D17B5B54}"/>
    <cellStyle name="SAPBEXHLevel3X 5 3 2" xfId="12378" xr:uid="{7C5CB3F1-4916-4A6C-9BB2-AF850A787A1F}"/>
    <cellStyle name="SAPBEXHLevel3X 5 3 2 2" xfId="37127" xr:uid="{C1FBF38D-20B5-4626-BC97-574F5F800FA5}"/>
    <cellStyle name="SAPBEXHLevel3X 5 3 3" xfId="17638" xr:uid="{E50E6232-BE3A-4E8B-9A3C-6661013897D7}"/>
    <cellStyle name="SAPBEXHLevel3X 5 4" xfId="9690" xr:uid="{0E83589C-B294-40BC-B229-2813C63D4FB1}"/>
    <cellStyle name="SAPBEXHLevel3X 5 4 2" xfId="12707" xr:uid="{45759ACE-EF5E-44EE-B8F3-D3382D9C8236}"/>
    <cellStyle name="SAPBEXHLevel3X 5 4 2 2" xfId="37467" xr:uid="{3D97EF7A-4B7D-407C-A79C-F6FED38B4F78}"/>
    <cellStyle name="SAPBEXHLevel3X 5 4 3" xfId="17979" xr:uid="{B643F1F3-2A7E-49BD-B383-AED6808F7277}"/>
    <cellStyle name="SAPBEXHLevel3X 5 5" xfId="10138" xr:uid="{65E1D4A4-99AB-4F7D-BEA0-06FA415A1B5E}"/>
    <cellStyle name="SAPBEXHLevel3X 5 5 2" xfId="39769" xr:uid="{4E1C3119-C459-47E1-9F1E-32384B874F22}"/>
    <cellStyle name="SAPBEXHLevel3X 5 5 3" xfId="20622" xr:uid="{46893BB0-8351-4BF9-A8C8-1287A9D2D37B}"/>
    <cellStyle name="SAPBEXHLevel3X 5 6" xfId="21603" xr:uid="{C73BBE86-9706-45FF-8F09-14CC93C4BCEA}"/>
    <cellStyle name="SAPBEXHLevel3X 5 6 2" xfId="40404" xr:uid="{A238138F-FFD5-4D6E-85B8-9C90499B29A2}"/>
    <cellStyle name="SAPBEXHLevel3X 5 7" xfId="19279" xr:uid="{F4667630-27D4-4759-9411-AAAE8123E295}"/>
    <cellStyle name="SAPBEXHLevel3X 5 7 2" xfId="38757" xr:uid="{57223F8E-A999-42EA-9D8E-FF64C3163815}"/>
    <cellStyle name="SAPBEXHLevel3X 5 8" xfId="19182" xr:uid="{D8C7D45D-1D25-4B5B-8D51-40BC82FA289C}"/>
    <cellStyle name="SAPBEXHLevel3X 5 8 2" xfId="38661" xr:uid="{297FEFBD-F85C-4355-9A14-8123718148E1}"/>
    <cellStyle name="SAPBEXHLevel3X 5 9" xfId="20044" xr:uid="{9E2C5324-7EFC-48F5-A352-3C675E527B5E}"/>
    <cellStyle name="SAPBEXHLevel3X 5 9 2" xfId="39356" xr:uid="{73309836-C75A-48EA-81AF-1B070C65B535}"/>
    <cellStyle name="SAPBEXHLevel3X 6" xfId="2592" xr:uid="{D1F94C5C-38C7-415D-82A8-6D331A755833}"/>
    <cellStyle name="SAPBEXHLevel3X 6 2" xfId="4694" xr:uid="{669BA99F-5E6F-430D-BE08-4A695F487B9C}"/>
    <cellStyle name="SAPBEXHLevel3X 6 2 2" xfId="11056" xr:uid="{8270DEBA-87EB-415A-A685-E8A3634C569C}"/>
    <cellStyle name="SAPBEXHLevel3X 6 2 2 2" xfId="47537" xr:uid="{2C3A0983-A15C-473B-9026-CEA6AF503AA7}"/>
    <cellStyle name="SAPBEXHLevel3X 6 2 2 3" xfId="28786" xr:uid="{52D1A278-8870-4A3F-A7C6-DE013EBFA808}"/>
    <cellStyle name="SAPBEXHLevel3X 6 2 3" xfId="34276" xr:uid="{750519FD-8858-48AB-8720-5EE13BBC5E98}"/>
    <cellStyle name="SAPBEXHLevel3X 6 2 4" xfId="15104" xr:uid="{945C4E2A-E2B7-4ACF-89CA-2096F0F7BFBE}"/>
    <cellStyle name="SAPBEXHLevel3X 6 3" xfId="10067" xr:uid="{043408ED-CAA7-4E14-BC77-4B7C681ACBFF}"/>
    <cellStyle name="SAPBEXHLevel3X 6 3 2" xfId="45809" xr:uid="{AAE8201B-0E6D-4073-A339-FE9A8AE07E1B}"/>
    <cellStyle name="SAPBEXHLevel3X 6 3 3" xfId="27058" xr:uid="{4C9D7C6A-D9BF-493B-B4BD-884000CAF8F9}"/>
    <cellStyle name="SAPBEXHLevel3X 6 4" xfId="32307" xr:uid="{73616066-F040-4E22-93E8-1344C68E7F5A}"/>
    <cellStyle name="SAPBEXHLevel3X 6 5" xfId="13311" xr:uid="{6B803EC3-41FC-472C-A8FA-EC5185513F33}"/>
    <cellStyle name="SAPBEXHLevel3X 7" xfId="3257" xr:uid="{752A9A86-77C0-4505-830C-EAB70614FFFB}"/>
    <cellStyle name="SAPBEXHLevel3X 7 2" xfId="5323" xr:uid="{55972D1B-C27F-42F2-9475-DEBD54F5490E}"/>
    <cellStyle name="SAPBEXHLevel3X 7 2 2" xfId="11542" xr:uid="{3807E8CF-27E9-4335-B55F-535E9C9DC182}"/>
    <cellStyle name="SAPBEXHLevel3X 7 2 2 2" xfId="48166" xr:uid="{F4257838-E5D8-4B5A-A8EB-69B999ABD147}"/>
    <cellStyle name="SAPBEXHLevel3X 7 2 2 3" xfId="29415" xr:uid="{A75ECBE7-773B-4FE4-9AF2-ABB3DDA920C9}"/>
    <cellStyle name="SAPBEXHLevel3X 7 2 3" xfId="34905" xr:uid="{AA671C0C-FE61-4755-9ED6-D6C77985EFC4}"/>
    <cellStyle name="SAPBEXHLevel3X 7 2 4" xfId="15733" xr:uid="{8302D608-508B-4394-9DF5-7F4E1721CE26}"/>
    <cellStyle name="SAPBEXHLevel3X 7 3" xfId="10500" xr:uid="{8A91B20A-6D0B-4CBB-8862-E48392B4128A}"/>
    <cellStyle name="SAPBEXHLevel3X 7 3 2" xfId="46415" xr:uid="{A5152C0C-77C1-46A1-81BA-AE4C88C7ECA7}"/>
    <cellStyle name="SAPBEXHLevel3X 7 3 3" xfId="27664" xr:uid="{BC5D4174-4849-40E2-BA13-DF365281CBB0}"/>
    <cellStyle name="SAPBEXHLevel3X 7 4" xfId="32970" xr:uid="{79A9B531-E2D4-41DA-AA5C-E64B1A7C16C1}"/>
    <cellStyle name="SAPBEXHLevel3X 7 5" xfId="13969" xr:uid="{83AEF7DF-D2F8-4EC7-9769-77BC2251C561}"/>
    <cellStyle name="SAPBEXHLevel3X 8" xfId="3174" xr:uid="{4FFFCD5D-1791-43F8-87B2-E5B081134CBC}"/>
    <cellStyle name="SAPBEXHLevel3X 8 2" xfId="5247" xr:uid="{DD279D62-FDCD-4939-9028-E64E3B5CB041}"/>
    <cellStyle name="SAPBEXHLevel3X 8 2 2" xfId="11467" xr:uid="{0945834E-2D1B-473A-8637-3A2C0B689A4B}"/>
    <cellStyle name="SAPBEXHLevel3X 8 2 2 2" xfId="48090" xr:uid="{195E4A8A-D3D5-4F40-B392-0DAD1FC12D9E}"/>
    <cellStyle name="SAPBEXHLevel3X 8 2 2 3" xfId="29339" xr:uid="{6EF862A0-35E3-41DE-958E-58708E238BE4}"/>
    <cellStyle name="SAPBEXHLevel3X 8 2 3" xfId="34829" xr:uid="{F6E50DF2-7B28-43AD-9493-65CC7DFA146A}"/>
    <cellStyle name="SAPBEXHLevel3X 8 2 4" xfId="15657" xr:uid="{8B4EB42A-056D-4FC6-8D6D-A1D44C43E0E6}"/>
    <cellStyle name="SAPBEXHLevel3X 8 3" xfId="10424" xr:uid="{7665A853-2636-4201-B099-6D357B414384}"/>
    <cellStyle name="SAPBEXHLevel3X 8 3 2" xfId="46333" xr:uid="{2209DD74-B307-405A-B978-C52119E18EB2}"/>
    <cellStyle name="SAPBEXHLevel3X 8 3 3" xfId="27582" xr:uid="{F7A60CBB-D078-42EB-9381-ECDC8093D980}"/>
    <cellStyle name="SAPBEXHLevel3X 8 4" xfId="32887" xr:uid="{B9D2A73B-FA65-4752-8C95-97CAF616D048}"/>
    <cellStyle name="SAPBEXHLevel3X 8 5" xfId="13887" xr:uid="{F636603D-F5E1-4AC5-BFE1-D5C8B61B1F1D}"/>
    <cellStyle name="SAPBEXHLevel3X 9" xfId="3400" xr:uid="{90284E1C-7911-48CE-B083-01620EB506CD}"/>
    <cellStyle name="SAPBEXHLevel3X 9 2" xfId="5450" xr:uid="{382DDA2B-6AE0-4812-8C3F-D04588A9026B}"/>
    <cellStyle name="SAPBEXHLevel3X 9 2 2" xfId="11669" xr:uid="{8B735471-4615-4835-9C84-25A8578AC88C}"/>
    <cellStyle name="SAPBEXHLevel3X 9 2 2 2" xfId="48293" xr:uid="{E93BE774-522F-4794-98C3-A45BFC404D14}"/>
    <cellStyle name="SAPBEXHLevel3X 9 2 2 3" xfId="29542" xr:uid="{620EBEF9-B038-4D78-A6E9-DB97B41D4B7C}"/>
    <cellStyle name="SAPBEXHLevel3X 9 2 3" xfId="35032" xr:uid="{19A9A514-6FDB-4828-9315-18510BFA1272}"/>
    <cellStyle name="SAPBEXHLevel3X 9 2 4" xfId="15860" xr:uid="{FA8C3C05-B924-4346-AE3D-C10BD6B7DA72}"/>
    <cellStyle name="SAPBEXHLevel3X 9 3" xfId="10636" xr:uid="{7D770249-58B1-452A-9C0A-DE73D6D6217D}"/>
    <cellStyle name="SAPBEXHLevel3X 9 3 2" xfId="46544" xr:uid="{E5385928-6BE9-44B0-99EB-D04C10A6B165}"/>
    <cellStyle name="SAPBEXHLevel3X 9 3 3" xfId="27793" xr:uid="{968DC3F2-68FA-432B-B7DA-2FF264A8640C}"/>
    <cellStyle name="SAPBEXHLevel3X 9 4" xfId="33113" xr:uid="{1130123E-446F-4D20-A5DA-17E03755F910}"/>
    <cellStyle name="SAPBEXHLevel3X 9 5" xfId="14109" xr:uid="{3E32AE92-E1A1-45FE-8C32-7AA94326D3BD}"/>
    <cellStyle name="SAPBEXresData" xfId="1302" xr:uid="{A163F370-7EA3-4A9B-8965-5E3574E8F250}"/>
    <cellStyle name="SAPBEXresData 10" xfId="2721" xr:uid="{B86DBF04-0233-4C29-973B-8033AFEBA46B}"/>
    <cellStyle name="SAPBEXresData 10 2" xfId="4816" xr:uid="{62A23C37-BE52-41F7-8C18-DD2890AE9577}"/>
    <cellStyle name="SAPBEXresData 10 2 2" xfId="11178" xr:uid="{FD2518CE-E3D9-4375-8B9A-E0DAE82B56B1}"/>
    <cellStyle name="SAPBEXresData 10 2 2 2" xfId="47659" xr:uid="{44A9C007-34D6-4D77-AC30-797ACFD2393F}"/>
    <cellStyle name="SAPBEXresData 10 2 2 3" xfId="28908" xr:uid="{CA122996-53ED-4B93-BA7F-F06AC6D6AE69}"/>
    <cellStyle name="SAPBEXresData 10 2 3" xfId="34398" xr:uid="{E5384C1A-7944-4789-A62C-085946AD5D2E}"/>
    <cellStyle name="SAPBEXresData 10 2 4" xfId="15226" xr:uid="{1E2CCD5F-B133-4AE6-BC5C-A0FF01C0A176}"/>
    <cellStyle name="SAPBEXresData 10 3" xfId="10139" xr:uid="{23CF60E7-081C-4A79-82AB-48DD80F9BE06}"/>
    <cellStyle name="SAPBEXresData 10 3 2" xfId="45901" xr:uid="{A8B12D69-E3B9-4469-9DB6-C91A117A2B3D}"/>
    <cellStyle name="SAPBEXresData 10 3 3" xfId="27150" xr:uid="{9521B2EC-5D50-43EE-B34B-A4B32B815E05}"/>
    <cellStyle name="SAPBEXresData 10 4" xfId="32436" xr:uid="{81D01C58-7240-4FDF-A74F-99B0A3313449}"/>
    <cellStyle name="SAPBEXresData 10 5" xfId="13439" xr:uid="{FDC93164-E5DE-4BAB-9A13-DEAC78D9F7FB}"/>
    <cellStyle name="SAPBEXresData 11" xfId="3117" xr:uid="{073779A4-014D-4DC5-BB50-A5767EE1787A}"/>
    <cellStyle name="SAPBEXresData 11 2" xfId="5190" xr:uid="{40060452-E7F5-4EF7-849C-7539CE938A45}"/>
    <cellStyle name="SAPBEXresData 11 2 2" xfId="11465" xr:uid="{290D809F-D7E1-4CC7-932F-7FF989A56D7E}"/>
    <cellStyle name="SAPBEXresData 11 2 2 2" xfId="48033" xr:uid="{EE2A1A03-92C2-44FC-B187-DE7D6F11B5E4}"/>
    <cellStyle name="SAPBEXresData 11 2 2 3" xfId="29282" xr:uid="{3F226E46-7AAF-4235-B20B-62574D6A09CB}"/>
    <cellStyle name="SAPBEXresData 11 2 3" xfId="34772" xr:uid="{219B67F6-B04E-4FFF-867D-A7A4D8D6050F}"/>
    <cellStyle name="SAPBEXresData 11 2 4" xfId="15600" xr:uid="{28CEC0C6-9B7A-47AD-A874-D92954DAC8A9}"/>
    <cellStyle name="SAPBEXresData 11 3" xfId="10422" xr:uid="{0943389A-82F1-464C-83E8-4E3541B3D115}"/>
    <cellStyle name="SAPBEXresData 11 3 2" xfId="46277" xr:uid="{81F538FD-1368-44C4-A5AD-D54036D51D5F}"/>
    <cellStyle name="SAPBEXresData 11 3 3" xfId="27526" xr:uid="{72E6F9E4-E87A-4CEE-887D-BB1DF7B041FD}"/>
    <cellStyle name="SAPBEXresData 11 4" xfId="32831" xr:uid="{2F4923E6-150D-4E8C-9D11-1E529CA18818}"/>
    <cellStyle name="SAPBEXresData 11 5" xfId="13830" xr:uid="{8B53DC37-9C64-400E-97A7-BFEDF01D578A}"/>
    <cellStyle name="SAPBEXresData 12" xfId="2969" xr:uid="{7F8C27C4-99E9-45DA-AC64-ADE7379083B5}"/>
    <cellStyle name="SAPBEXresData 12 2" xfId="5046" xr:uid="{36BBDDD8-A137-4FB0-917C-EAF787E40B08}"/>
    <cellStyle name="SAPBEXresData 12 2 2" xfId="11407" xr:uid="{8624183F-C2CB-4C20-9A2D-37FF8B681766}"/>
    <cellStyle name="SAPBEXresData 12 2 2 2" xfId="47889" xr:uid="{A6610252-82F5-42F7-BF4B-50296B1060CB}"/>
    <cellStyle name="SAPBEXresData 12 2 2 3" xfId="29138" xr:uid="{914E520A-C4ED-4D0B-B524-4369EF9A79F6}"/>
    <cellStyle name="SAPBEXresData 12 2 3" xfId="34628" xr:uid="{3A19895C-A6E1-4088-BD48-F75FBBAE5109}"/>
    <cellStyle name="SAPBEXresData 12 2 4" xfId="15456" xr:uid="{05913386-CDE2-400E-BCBA-B39A49588637}"/>
    <cellStyle name="SAPBEXresData 12 3" xfId="10363" xr:uid="{26228D47-6988-40A4-AB7C-206E1AFAD821}"/>
    <cellStyle name="SAPBEXresData 12 3 2" xfId="46134" xr:uid="{C1DEBD1E-2CF8-494C-A91D-26A86726B5B5}"/>
    <cellStyle name="SAPBEXresData 12 3 3" xfId="27383" xr:uid="{86735F97-2709-4E40-BFA7-52A2B45B283E}"/>
    <cellStyle name="SAPBEXresData 12 4" xfId="32684" xr:uid="{DC878269-6224-4A13-9378-A65764541C1C}"/>
    <cellStyle name="SAPBEXresData 12 5" xfId="13684" xr:uid="{5EB8DB27-F8CB-494A-AF66-1F190EDEEBFB}"/>
    <cellStyle name="SAPBEXresData 13" xfId="2506" xr:uid="{3EF9951E-25A2-49A7-8E1A-205448AE7539}"/>
    <cellStyle name="SAPBEXresData 13 2" xfId="4614" xr:uid="{6A8B56AE-6A0E-4D73-8C27-058C9B05058B}"/>
    <cellStyle name="SAPBEXresData 13 2 2" xfId="10984" xr:uid="{15543A0C-FB3C-4A94-A021-8FBD50566CE4}"/>
    <cellStyle name="SAPBEXresData 13 2 2 2" xfId="47457" xr:uid="{7DB709D1-EEB1-4F58-B15F-A854FE16F19A}"/>
    <cellStyle name="SAPBEXresData 13 2 2 3" xfId="28706" xr:uid="{FC6DC19C-6BFB-4CBA-B3C9-36EC0F94066B}"/>
    <cellStyle name="SAPBEXresData 13 2 3" xfId="34196" xr:uid="{041BFAF8-BB8E-49AD-8DE0-96EE55A00DFF}"/>
    <cellStyle name="SAPBEXresData 13 2 4" xfId="15024" xr:uid="{D57F619F-37E6-454B-8A46-344FC69458A1}"/>
    <cellStyle name="SAPBEXresData 13 3" xfId="10001" xr:uid="{1EB41020-9AB8-4430-94A7-3E00CE473E49}"/>
    <cellStyle name="SAPBEXresData 13 3 2" xfId="45736" xr:uid="{F316BBF4-F9C7-41FA-BFB2-EEED77764194}"/>
    <cellStyle name="SAPBEXresData 13 3 3" xfId="26985" xr:uid="{0DEB6EC8-A36F-4DFA-92CF-17B76BCADBFC}"/>
    <cellStyle name="SAPBEXresData 13 4" xfId="32221" xr:uid="{E0C59C95-39C8-4DC4-9417-8908F0242BF4}"/>
    <cellStyle name="SAPBEXresData 13 5" xfId="13228" xr:uid="{F1247EFE-D97C-4C8E-BF2C-C5527C8EC37C}"/>
    <cellStyle name="SAPBEXresData 14" xfId="2751" xr:uid="{A185B160-32F1-4B4C-97BA-7985922BA7A5}"/>
    <cellStyle name="SAPBEXresData 14 2" xfId="10169" xr:uid="{64B3F93D-F638-421E-8E2B-17DEDC7124B7}"/>
    <cellStyle name="SAPBEXresData 14 2 2" xfId="45931" xr:uid="{DB1B9155-D733-4873-859A-6F870134AA83}"/>
    <cellStyle name="SAPBEXresData 14 2 3" xfId="27180" xr:uid="{23416323-780F-490D-B4E1-3E2CAEA8C684}"/>
    <cellStyle name="SAPBEXresData 14 3" xfId="32466" xr:uid="{5A58160B-5EB7-4B00-81AB-4ECEBF7AE017}"/>
    <cellStyle name="SAPBEXresData 14 4" xfId="13469" xr:uid="{773740ED-3D9B-4515-AE43-E920F2B92DC0}"/>
    <cellStyle name="SAPBEXresData 15" xfId="4060" xr:uid="{B865B436-4D1D-4287-A545-9206B8743FB7}"/>
    <cellStyle name="SAPBEXresData 15 2" xfId="5876" xr:uid="{01785895-7B2C-4B8C-B6D2-90F887012E5D}"/>
    <cellStyle name="SAPBEXresData 15 2 2" xfId="11890" xr:uid="{1F19C0E1-D5AC-4527-867D-F5CD477606FE}"/>
    <cellStyle name="SAPBEXresData 15 2 2 2" xfId="48713" xr:uid="{AD5ACAE5-D8D5-4FB6-829C-7BF7B6EE1EDF}"/>
    <cellStyle name="SAPBEXresData 15 2 2 3" xfId="29962" xr:uid="{36B5B3E1-91C9-4226-B23E-798C346EB52A}"/>
    <cellStyle name="SAPBEXresData 15 2 3" xfId="35454" xr:uid="{2D15EAE8-F814-4955-AA08-8B80386831D0}"/>
    <cellStyle name="SAPBEXresData 15 2 4" xfId="16280" xr:uid="{75022163-4F97-4330-B6EA-965DC5342A8B}"/>
    <cellStyle name="SAPBEXresData 15 3" xfId="10892" xr:uid="{E0C838BE-0830-4B48-9D29-DC779232FE83}"/>
    <cellStyle name="SAPBEXresData 15 3 2" xfId="46997" xr:uid="{91F642B8-0E46-4EE3-A00F-213C5159762A}"/>
    <cellStyle name="SAPBEXresData 15 3 3" xfId="28246" xr:uid="{14570E53-BAF6-48CF-A250-64F8AEDB7D6D}"/>
    <cellStyle name="SAPBEXresData 15 4" xfId="33682" xr:uid="{915DECBA-C46F-41BD-A4A6-21FAC9AF2B3E}"/>
    <cellStyle name="SAPBEXresData 15 5" xfId="14565" xr:uid="{F4C71EC5-CE9C-43F8-86F1-1BBDFD6C4BA9}"/>
    <cellStyle name="SAPBEXresData 16" xfId="6035" xr:uid="{E3289422-64E7-4E1D-B969-5E5266983F4A}"/>
    <cellStyle name="SAPBEXresData 16 2" xfId="11934" xr:uid="{68F5EBDB-8446-4A05-8C93-0F0FDDE79859}"/>
    <cellStyle name="SAPBEXresData 16 2 2" xfId="48866" xr:uid="{29C547D7-6F60-41EF-AE36-BE8FCD90FC42}"/>
    <cellStyle name="SAPBEXresData 16 2 3" xfId="30115" xr:uid="{98E10D25-022F-4A5E-9C41-6D0ABBF3F526}"/>
    <cellStyle name="SAPBEXresData 16 3" xfId="35608" xr:uid="{8867AF87-0EAE-4B53-B818-A9D05C588263}"/>
    <cellStyle name="SAPBEXresData 16 4" xfId="16433" xr:uid="{7CC229E3-7754-4BE7-8207-D36DF522A1E6}"/>
    <cellStyle name="SAPBEXresData 17" xfId="7992" xr:uid="{5DE4B4C2-2E31-4556-8EA8-9907FFACE7D5}"/>
    <cellStyle name="SAPBEXresData 17 2" xfId="11986" xr:uid="{9EC7911D-9032-4675-AFE6-24F711281FC9}"/>
    <cellStyle name="SAPBEXresData 17 2 2" xfId="49346" xr:uid="{A2B01F88-32B0-4BA9-9675-A9822CA1C549}"/>
    <cellStyle name="SAPBEXresData 17 2 3" xfId="30598" xr:uid="{B3CCE82C-85B8-424A-ADD9-DA007B99C0DD}"/>
    <cellStyle name="SAPBEXresData 17 3" xfId="36313" xr:uid="{CE1F409D-4384-4749-939C-613441E5A778}"/>
    <cellStyle name="SAPBEXresData 17 4" xfId="16918" xr:uid="{12B9EB0E-05F5-4290-A886-9D5078E6BE52}"/>
    <cellStyle name="SAPBEXresData 18" xfId="8192" xr:uid="{36B68761-4264-4876-A165-DCD0FA3C2B9F}"/>
    <cellStyle name="SAPBEXresData 18 2" xfId="12039" xr:uid="{B8B9249D-07CD-49D8-BE8B-D169419B86D6}"/>
    <cellStyle name="SAPBEXresData 18 2 2" xfId="49401" xr:uid="{E2837712-FA72-4E37-BB39-CB4136E22FD9}"/>
    <cellStyle name="SAPBEXresData 18 2 3" xfId="30653" xr:uid="{57932938-98EE-4182-BC0B-F5D9768F22C5}"/>
    <cellStyle name="SAPBEXresData 18 3" xfId="36398" xr:uid="{5F681842-3810-4277-85DB-3BFA908BA983}"/>
    <cellStyle name="SAPBEXresData 18 4" xfId="16973" xr:uid="{9754A6AA-4C57-4548-BA40-80E3475A4D85}"/>
    <cellStyle name="SAPBEXresData 19" xfId="8735" xr:uid="{B78B10F9-142B-4002-A863-1D15E558885F}"/>
    <cellStyle name="SAPBEXresData 19 2" xfId="12148" xr:uid="{21D5F6F7-89D8-4DF4-8747-CACC159C20DD}"/>
    <cellStyle name="SAPBEXresData 19 2 2" xfId="36657" xr:uid="{BCAE8064-461F-494F-A46C-D39B3DEF33F0}"/>
    <cellStyle name="SAPBEXresData 19 3" xfId="17197" xr:uid="{15FA8EF4-EDCD-4A06-81A3-9A5CAD4C90A7}"/>
    <cellStyle name="SAPBEXresData 2" xfId="1417" xr:uid="{D07953EB-07CD-4FD1-B2FE-C9317AC97F28}"/>
    <cellStyle name="SAPBEXresData 2 10" xfId="2906" xr:uid="{5FA5A353-5065-43F2-B228-ABCBEAA104CB}"/>
    <cellStyle name="SAPBEXresData 2 10 2" xfId="4986" xr:uid="{3AEF8815-8D6B-4F2D-9C3E-1658805F132D}"/>
    <cellStyle name="SAPBEXresData 2 10 2 2" xfId="11347" xr:uid="{E673F4A7-F525-4797-9B9D-54BF44E3CBC0}"/>
    <cellStyle name="SAPBEXresData 2 10 2 2 2" xfId="47829" xr:uid="{D32B8DD2-AF5E-486C-8EAF-2F7F4C9E47F1}"/>
    <cellStyle name="SAPBEXresData 2 10 2 2 3" xfId="29078" xr:uid="{6D81094C-F58E-47AB-BC8B-3BFEFE12D778}"/>
    <cellStyle name="SAPBEXresData 2 10 2 3" xfId="34568" xr:uid="{18ED4388-C81B-4C90-A691-28189890A78F}"/>
    <cellStyle name="SAPBEXresData 2 10 2 4" xfId="15396" xr:uid="{323140F5-09CB-4F3C-A92A-BD444B1CCDD3}"/>
    <cellStyle name="SAPBEXresData 2 10 3" xfId="10306" xr:uid="{C4E45CE9-84E4-40E5-86BA-F9FAE3CC6DF0}"/>
    <cellStyle name="SAPBEXresData 2 10 3 2" xfId="46081" xr:uid="{B9540B1F-B836-497D-B8E2-CAAB66EF8B2F}"/>
    <cellStyle name="SAPBEXresData 2 10 3 3" xfId="27330" xr:uid="{F0D34266-EFA6-435A-8877-4314ED3A129A}"/>
    <cellStyle name="SAPBEXresData 2 10 4" xfId="32621" xr:uid="{37F86EAC-8A02-49A3-88AB-8153FB535EEE}"/>
    <cellStyle name="SAPBEXresData 2 10 5" xfId="13622" xr:uid="{123882B8-5833-459E-9596-4E3DAC133724}"/>
    <cellStyle name="SAPBEXresData 2 11" xfId="3050" xr:uid="{05605F1E-6366-4107-BE7C-BB017D065423}"/>
    <cellStyle name="SAPBEXresData 2 11 2" xfId="5125" xr:uid="{CAF1392E-1DBE-4B3B-B95E-D8208C8A8966}"/>
    <cellStyle name="SAPBEXresData 2 11 2 2" xfId="11439" xr:uid="{B548915B-307B-45EB-96C7-54560E11E111}"/>
    <cellStyle name="SAPBEXresData 2 11 2 2 2" xfId="47968" xr:uid="{DEB37FDB-CB35-45EE-A085-3F4629A05B7C}"/>
    <cellStyle name="SAPBEXresData 2 11 2 2 3" xfId="29217" xr:uid="{F952095F-9DA1-4B20-A63F-E304EDE78374}"/>
    <cellStyle name="SAPBEXresData 2 11 2 3" xfId="34707" xr:uid="{23CDC336-638E-45DC-8F48-6B57647EE039}"/>
    <cellStyle name="SAPBEXresData 2 11 2 4" xfId="15535" xr:uid="{CD9E8975-BD16-41FE-92DA-CF3F4F253C5D}"/>
    <cellStyle name="SAPBEXresData 2 11 3" xfId="10396" xr:uid="{2F40693A-717E-48B1-BA1E-7F8D01A319A7}"/>
    <cellStyle name="SAPBEXresData 2 11 3 2" xfId="46212" xr:uid="{3B642372-F3A8-4E1E-AEE5-41A65FAF5776}"/>
    <cellStyle name="SAPBEXresData 2 11 3 3" xfId="27461" xr:uid="{29183DBE-78BD-4447-9EBB-249096F1AAB6}"/>
    <cellStyle name="SAPBEXresData 2 11 4" xfId="32764" xr:uid="{983059CE-C445-417C-A04A-DAA9B40162E0}"/>
    <cellStyle name="SAPBEXresData 2 11 5" xfId="13765" xr:uid="{CC6CDC92-10D3-42B5-8E3B-18DBB1594159}"/>
    <cellStyle name="SAPBEXresData 2 12" xfId="3630" xr:uid="{61CC5ED2-D9DF-4DFA-9CBE-E413F548D0B7}"/>
    <cellStyle name="SAPBEXresData 2 12 2" xfId="5616" xr:uid="{30B48118-9963-4217-B143-1C581781BF40}"/>
    <cellStyle name="SAPBEXresData 2 12 2 2" xfId="11773" xr:uid="{9E8B784B-8295-4289-A209-240CECCCEBBC}"/>
    <cellStyle name="SAPBEXresData 2 12 2 2 2" xfId="48458" xr:uid="{351FADE0-A011-4ECC-AD54-E4A9533DC796}"/>
    <cellStyle name="SAPBEXresData 2 12 2 2 3" xfId="29707" xr:uid="{54727C00-8E94-4F1B-8AF4-706E2BC981B1}"/>
    <cellStyle name="SAPBEXresData 2 12 2 3" xfId="35197" xr:uid="{34A76AAB-E25B-4CA4-9A7F-47B1514B2EF8}"/>
    <cellStyle name="SAPBEXresData 2 12 2 4" xfId="16025" xr:uid="{B0E4096E-780A-4465-B18B-D8F915B4949C}"/>
    <cellStyle name="SAPBEXresData 2 12 3" xfId="10750" xr:uid="{BA17F507-5874-442A-9630-7F44FA96E1AA}"/>
    <cellStyle name="SAPBEXresData 2 12 3 2" xfId="46720" xr:uid="{73BF6706-3F65-4801-B5BD-F6CAC7A9FE86}"/>
    <cellStyle name="SAPBEXresData 2 12 3 3" xfId="27969" xr:uid="{2EE61C77-3664-4A46-A1AC-9B96BBD41563}"/>
    <cellStyle name="SAPBEXresData 2 12 4" xfId="33306" xr:uid="{33E00670-AC66-442C-8950-3BA49810EB11}"/>
    <cellStyle name="SAPBEXresData 2 12 5" xfId="14286" xr:uid="{2A350317-6EFD-46CA-B3A5-95B74D73D114}"/>
    <cellStyle name="SAPBEXresData 2 13" xfId="3726" xr:uid="{1F9325A2-B4DC-41B2-8B55-84E4CA46A3FE}"/>
    <cellStyle name="SAPBEXresData 2 13 2" xfId="10845" xr:uid="{1F5699EE-00A4-4599-A2AA-9A97C141E6A7}"/>
    <cellStyle name="SAPBEXresData 2 13 2 2" xfId="46815" xr:uid="{ABAED05D-AD0C-45CC-AFBF-08BCB211B288}"/>
    <cellStyle name="SAPBEXresData 2 13 2 3" xfId="28064" xr:uid="{06E5DAB9-9F38-4572-8D6D-DAA7F529DA4C}"/>
    <cellStyle name="SAPBEXresData 2 13 3" xfId="33402" xr:uid="{E544E38B-121B-4277-B055-A226828D93FF}"/>
    <cellStyle name="SAPBEXresData 2 13 4" xfId="14381" xr:uid="{7D713241-8DC6-4D9B-99CB-F3F50B4E1D78}"/>
    <cellStyle name="SAPBEXresData 2 14" xfId="4358" xr:uid="{F06AF546-91F6-4353-91C7-6366894D2947}"/>
    <cellStyle name="SAPBEXresData 2 14 2" xfId="10945" xr:uid="{80FD8E73-F60A-4982-8DFE-0899845F6066}"/>
    <cellStyle name="SAPBEXresData 2 14 2 2" xfId="47201" xr:uid="{71FFF55A-BA3E-49AB-92A7-6BD9924081C3}"/>
    <cellStyle name="SAPBEXresData 2 14 2 3" xfId="28450" xr:uid="{4E020392-93E7-43E2-B69B-44F5459035F1}"/>
    <cellStyle name="SAPBEXresData 2 14 3" xfId="33940" xr:uid="{C10A9F23-9A47-466C-B9A0-2F231D875142}"/>
    <cellStyle name="SAPBEXresData 2 14 4" xfId="14768" xr:uid="{7575FDE9-90A0-4AA5-97C5-412489962641}"/>
    <cellStyle name="SAPBEXresData 2 15" xfId="8832" xr:uid="{D788083A-0DBB-4814-B6AF-7B15E8B0E8C2}"/>
    <cellStyle name="SAPBEXresData 2 15 2" xfId="12206" xr:uid="{7D6B34DB-07C3-4F02-805B-D28E2120B20E}"/>
    <cellStyle name="SAPBEXresData 2 15 2 2" xfId="36726" xr:uid="{9F149991-114D-4C78-A9EC-98D2EE48A39C}"/>
    <cellStyle name="SAPBEXresData 2 15 3" xfId="17264" xr:uid="{EDAA7296-A383-4542-8A47-2827997B5E4B}"/>
    <cellStyle name="SAPBEXresData 2 16" xfId="9576" xr:uid="{7B0D7F51-A77E-4A68-9D82-89D565002372}"/>
    <cellStyle name="SAPBEXresData 2 16 2" xfId="12621" xr:uid="{EC29EAD7-2649-45D3-8FEB-C27A3B9E1A4E}"/>
    <cellStyle name="SAPBEXresData 2 16 2 2" xfId="37369" xr:uid="{BFD66269-5C5E-48CB-B03E-31D78B7DCB8E}"/>
    <cellStyle name="SAPBEXresData 2 16 3" xfId="17882" xr:uid="{0DADE4CA-CA50-450A-B75A-B65FFBDCC3FF}"/>
    <cellStyle name="SAPBEXresData 2 17" xfId="9959" xr:uid="{6FA30938-1E2F-4B7F-9159-B44E78603438}"/>
    <cellStyle name="SAPBEXresData 2 17 2" xfId="39036" xr:uid="{2633118F-CF66-4734-B0FF-4C44D923F111}"/>
    <cellStyle name="SAPBEXresData 2 17 3" xfId="19560" xr:uid="{74C94686-8C3B-48AA-A5C2-9B2D3A8C9503}"/>
    <cellStyle name="SAPBEXresData 2 18" xfId="18697" xr:uid="{E5028E6B-0E1D-4D2E-BAA1-6F611A9D2CF6}"/>
    <cellStyle name="SAPBEXresData 2 18 2" xfId="38178" xr:uid="{1262AC27-1BC7-4E3D-8DC8-CAD75134AC22}"/>
    <cellStyle name="SAPBEXresData 2 19" xfId="20533" xr:uid="{9D0B15E0-60CA-4B96-B9B2-452F95E4FADB}"/>
    <cellStyle name="SAPBEXresData 2 19 2" xfId="39726" xr:uid="{082F9024-DA64-4B2A-98D7-2CD757C7FE3D}"/>
    <cellStyle name="SAPBEXresData 2 2" xfId="2636" xr:uid="{20A4A3A9-1064-4186-996D-3992B2A3F189}"/>
    <cellStyle name="SAPBEXresData 2 2 10" xfId="22435" xr:uid="{6C26D6C1-5167-4A7A-9F75-E100E25629D5}"/>
    <cellStyle name="SAPBEXresData 2 2 10 2" xfId="41227" xr:uid="{86FC48C2-A336-47F3-96C8-22A12E6FA008}"/>
    <cellStyle name="SAPBEXresData 2 2 11" xfId="18905" xr:uid="{07ACD999-A2F0-4524-977E-3EE1C90CDB5F}"/>
    <cellStyle name="SAPBEXresData 2 2 11 2" xfId="38386" xr:uid="{83CECBCA-C46F-4380-9C65-F1241D5B38E7}"/>
    <cellStyle name="SAPBEXresData 2 2 12" xfId="22610" xr:uid="{AFC9F843-26C5-493E-85EE-C585E19971D8}"/>
    <cellStyle name="SAPBEXresData 2 2 12 2" xfId="41402" xr:uid="{087AABBA-322C-4B8A-9FBE-0D84ED92E736}"/>
    <cellStyle name="SAPBEXresData 2 2 13" xfId="22667" xr:uid="{FA8205E4-CFA1-4102-A7AB-CA2D6C934FD5}"/>
    <cellStyle name="SAPBEXresData 2 2 13 2" xfId="41459" xr:uid="{7169E69D-4C22-4268-B5B1-341A031F5EEA}"/>
    <cellStyle name="SAPBEXresData 2 2 14" xfId="25146" xr:uid="{29F0E774-89EC-46E4-BA32-15517DE7DD49}"/>
    <cellStyle name="SAPBEXresData 2 2 14 2" xfId="43922" xr:uid="{976CEB49-B36B-4782-B8B4-F2B5A3488A15}"/>
    <cellStyle name="SAPBEXresData 2 2 15" xfId="25604" xr:uid="{FD0D247C-086A-4FAC-ACD9-D6664DB4F809}"/>
    <cellStyle name="SAPBEXresData 2 2 15 2" xfId="44379" xr:uid="{BDFE0AB0-DB21-4492-B73A-32CDF49D6DCA}"/>
    <cellStyle name="SAPBEXresData 2 2 16" xfId="25783" xr:uid="{4AE1DD23-FA8C-45F5-A4E7-F2CE0DC81E8B}"/>
    <cellStyle name="SAPBEXresData 2 2 16 2" xfId="44557" xr:uid="{3F0C599D-0373-4A5A-A175-B65A1E61814B}"/>
    <cellStyle name="SAPBEXresData 2 2 17" xfId="25951" xr:uid="{5CE4AB9E-6879-4DDB-9CD1-07D81869A67F}"/>
    <cellStyle name="SAPBEXresData 2 2 17 2" xfId="44723" xr:uid="{759C33A6-6F49-4F29-984B-FB0B7B41D3EA}"/>
    <cellStyle name="SAPBEXresData 2 2 18" xfId="26120" xr:uid="{5E3FE410-FEDF-45D5-9D9A-5484D30D2D59}"/>
    <cellStyle name="SAPBEXresData 2 2 18 2" xfId="44891" xr:uid="{3E3CC4C1-46D1-4B52-97C5-527409E238E0}"/>
    <cellStyle name="SAPBEXresData 2 2 19" xfId="23434" xr:uid="{F4A16B12-022A-468C-B4FE-73C0F11D2777}"/>
    <cellStyle name="SAPBEXresData 2 2 19 2" xfId="42222" xr:uid="{7D52C6ED-B585-40A8-82B8-BCF7AC5A0194}"/>
    <cellStyle name="SAPBEXresData 2 2 2" xfId="4734" xr:uid="{B5E974B3-351E-4E33-9848-C9EF412CEC8F}"/>
    <cellStyle name="SAPBEXresData 2 2 2 2" xfId="9425" xr:uid="{05ABB778-AF7A-4C83-84F5-5A155AEE990E}"/>
    <cellStyle name="SAPBEXresData 2 2 2 2 2" xfId="12487" xr:uid="{4EB160AE-E272-4170-A180-B9083C2DA86F}"/>
    <cellStyle name="SAPBEXresData 2 2 2 2 2 2" xfId="37236" xr:uid="{B9570FD0-CF5B-4931-ACE3-15035094662A}"/>
    <cellStyle name="SAPBEXresData 2 2 2 2 3" xfId="17747" xr:uid="{51066EBE-EF29-4A0D-9022-1A43682166D2}"/>
    <cellStyle name="SAPBEXresData 2 2 2 3" xfId="9799" xr:uid="{05E3F620-16AA-41AB-BF30-397737BEE8CF}"/>
    <cellStyle name="SAPBEXresData 2 2 2 3 2" xfId="12816" xr:uid="{19C9429A-8F59-45BA-B9DF-5136E9CFB0E0}"/>
    <cellStyle name="SAPBEXresData 2 2 2 3 2 2" xfId="37576" xr:uid="{5ADDDC40-AD77-457F-9617-690EDAE71A4A}"/>
    <cellStyle name="SAPBEXresData 2 2 2 3 3" xfId="18088" xr:uid="{50652DC5-8068-433D-A5FA-F4F38C22CCC4}"/>
    <cellStyle name="SAPBEXresData 2 2 2 4" xfId="11096" xr:uid="{C5B29534-375E-4E81-91A4-388169C72D82}"/>
    <cellStyle name="SAPBEXresData 2 2 2 4 2" xfId="47577" xr:uid="{58B509CD-B4B9-4C84-9A97-EDDEF4D839BF}"/>
    <cellStyle name="SAPBEXresData 2 2 2 4 3" xfId="28826" xr:uid="{C43F9A19-51C9-449D-8C8C-C79767CC2023}"/>
    <cellStyle name="SAPBEXresData 2 2 2 5" xfId="34316" xr:uid="{F5147C00-7F01-4799-BCFE-6DA282575F0F}"/>
    <cellStyle name="SAPBEXresData 2 2 2 6" xfId="15144" xr:uid="{3C14101F-7902-4183-A39A-3E66E1270D9A}"/>
    <cellStyle name="SAPBEXresData 2 2 20" xfId="26370" xr:uid="{51C1918C-7B20-4375-8C0A-87A1C7CBFB6D}"/>
    <cellStyle name="SAPBEXresData 2 2 20 2" xfId="45141" xr:uid="{BD3B30E4-A059-4187-A9AC-831F80B1BCD2}"/>
    <cellStyle name="SAPBEXresData 2 2 21" xfId="26475" xr:uid="{F0E125F5-5257-48FA-8BCF-09B10EDDE654}"/>
    <cellStyle name="SAPBEXresData 2 2 21 2" xfId="45245" xr:uid="{DF6B196B-4259-4AA0-B0BF-2141A625E568}"/>
    <cellStyle name="SAPBEXresData 2 2 22" xfId="26553" xr:uid="{7DF209D4-BDF3-4EF1-B8B7-464876A8455F}"/>
    <cellStyle name="SAPBEXresData 2 2 22 2" xfId="45323" xr:uid="{D7F8CB9B-A607-40A8-9E88-769A650C0D7B}"/>
    <cellStyle name="SAPBEXresData 2 2 23" xfId="26610" xr:uid="{9C8854EB-8A99-4DE8-BD3C-9890E5F2BDB5}"/>
    <cellStyle name="SAPBEXresData 2 2 23 2" xfId="45380" xr:uid="{8270C01C-DEF2-4BCB-A323-157B6D6ABFA0}"/>
    <cellStyle name="SAPBEXresData 2 2 24" xfId="32351" xr:uid="{638B7244-31DA-40D6-A79F-F8426E64DA9E}"/>
    <cellStyle name="SAPBEXresData 2 2 25" xfId="31560" xr:uid="{C57E217C-EE70-46A5-A85D-26BFACA732A7}"/>
    <cellStyle name="SAPBEXresData 2 2 26" xfId="13355" xr:uid="{5A4B1C99-C42D-44F2-A248-A9CA3D7F2B79}"/>
    <cellStyle name="SAPBEXresData 2 2 3" xfId="9078" xr:uid="{61013DF7-2B34-478D-9564-C72DD3C73EBE}"/>
    <cellStyle name="SAPBEXresData 2 2 3 2" xfId="12303" xr:uid="{C06B2359-C225-4E15-B1C8-7AC4174F9F63}"/>
    <cellStyle name="SAPBEXresData 2 2 3 2 2" xfId="36925" xr:uid="{C48E1BA4-9943-4B8F-9612-D8CD80FC4A21}"/>
    <cellStyle name="SAPBEXresData 2 2 3 3" xfId="17446" xr:uid="{251DBC9B-5166-4113-BD56-B54812FE34D5}"/>
    <cellStyle name="SAPBEXresData 2 2 4" xfId="20769" xr:uid="{55CEFAB3-E896-42ED-8AA6-3907D5AB2B3B}"/>
    <cellStyle name="SAPBEXresData 2 2 4 2" xfId="39876" xr:uid="{D709ED0B-582A-473D-AADF-BE649C15B01E}"/>
    <cellStyle name="SAPBEXresData 2 2 5" xfId="21696" xr:uid="{1529ACEE-2566-4E7D-85DC-3C523D556CF8}"/>
    <cellStyle name="SAPBEXresData 2 2 5 2" xfId="40495" xr:uid="{E9FA7D0A-5E8B-4F9C-965F-BE7818560403}"/>
    <cellStyle name="SAPBEXresData 2 2 6" xfId="21887" xr:uid="{7BCC39F9-B38E-4FE2-BB44-6BF7026C6331}"/>
    <cellStyle name="SAPBEXresData 2 2 6 2" xfId="40685" xr:uid="{46449C8D-450C-4F5A-A231-509BBE0A8A10}"/>
    <cellStyle name="SAPBEXresData 2 2 7" xfId="20074" xr:uid="{C5D05F78-BAEC-4EF8-8426-B82B1B0C3852}"/>
    <cellStyle name="SAPBEXresData 2 2 7 2" xfId="39385" xr:uid="{06846EC8-28CE-43E5-AE61-02BE8677300C}"/>
    <cellStyle name="SAPBEXresData 2 2 8" xfId="22173" xr:uid="{048F3AF2-6AF5-474E-A925-C384234D8A27}"/>
    <cellStyle name="SAPBEXresData 2 2 8 2" xfId="40968" xr:uid="{648C136B-7ECF-4C90-90CC-CAF9449CF0A8}"/>
    <cellStyle name="SAPBEXresData 2 2 9" xfId="22309" xr:uid="{53208C2E-64C4-43AD-A632-5393CC55D32B}"/>
    <cellStyle name="SAPBEXresData 2 2 9 2" xfId="41102" xr:uid="{43DE6DC2-7972-4FC4-BDF5-987225F002A3}"/>
    <cellStyle name="SAPBEXresData 2 20" xfId="18297" xr:uid="{553D9798-222E-47D5-8689-B6D766561895}"/>
    <cellStyle name="SAPBEXresData 2 20 2" xfId="37781" xr:uid="{333E03B3-6321-435D-A682-7E5972D29522}"/>
    <cellStyle name="SAPBEXresData 2 21" xfId="19499" xr:uid="{1F182A2C-C07A-4F95-8510-BA21FCADABAD}"/>
    <cellStyle name="SAPBEXresData 2 21 2" xfId="38976" xr:uid="{D14FE093-7708-4E9D-9CF7-C0371127F888}"/>
    <cellStyle name="SAPBEXresData 2 22" xfId="21531" xr:uid="{83DCB71C-00DE-443C-8195-2BE3D18A1907}"/>
    <cellStyle name="SAPBEXresData 2 22 2" xfId="40332" xr:uid="{65BF4236-C344-4392-8C99-DF2CB8B96BE0}"/>
    <cellStyle name="SAPBEXresData 2 23" xfId="21521" xr:uid="{31E44504-210C-48F5-ABB6-CD32DFD8C984}"/>
    <cellStyle name="SAPBEXresData 2 23 2" xfId="40322" xr:uid="{9EE91936-F00C-4637-8B7F-7D70921FBC65}"/>
    <cellStyle name="SAPBEXresData 2 24" xfId="18195" xr:uid="{80150480-1A91-4E2A-8C6F-9C832453A3CD}"/>
    <cellStyle name="SAPBEXresData 2 24 2" xfId="37679" xr:uid="{B3DCA137-39D9-4CA9-A7B3-C777D487EE7F}"/>
    <cellStyle name="SAPBEXresData 2 25" xfId="22454" xr:uid="{99C8BEF1-B54C-4A94-872B-9264670446C1}"/>
    <cellStyle name="SAPBEXresData 2 25 2" xfId="41246" xr:uid="{9E0D91E9-280B-49A8-AD21-57FF70206E6D}"/>
    <cellStyle name="SAPBEXresData 2 26" xfId="18193" xr:uid="{AA9AE98E-DF99-4337-9683-9F688005B62F}"/>
    <cellStyle name="SAPBEXresData 2 26 2" xfId="37677" xr:uid="{3DCAB6A4-3163-4AA8-8097-B92608964306}"/>
    <cellStyle name="SAPBEXresData 2 27" xfId="24091" xr:uid="{3FFE59A3-B5D8-4F16-909C-B68256EF2D46}"/>
    <cellStyle name="SAPBEXresData 2 27 2" xfId="42871" xr:uid="{B559CBEC-B809-4021-B190-407EA1870D89}"/>
    <cellStyle name="SAPBEXresData 2 28" xfId="24502" xr:uid="{4582C924-136C-4206-BA1D-33FA51C41B03}"/>
    <cellStyle name="SAPBEXresData 2 28 2" xfId="43282" xr:uid="{F9783249-C12B-4DA2-80A7-E7EAB497D07F}"/>
    <cellStyle name="SAPBEXresData 2 29" xfId="25279" xr:uid="{B2E6FF7E-0F6F-4506-BE3E-439601B84270}"/>
    <cellStyle name="SAPBEXresData 2 29 2" xfId="44055" xr:uid="{FCC04BB4-1241-4206-A635-8BACF0D99BF9}"/>
    <cellStyle name="SAPBEXresData 2 3" xfId="2576" xr:uid="{487227C7-1B85-4FC1-A13E-F5813918B0F0}"/>
    <cellStyle name="SAPBEXresData 2 3 2" xfId="4679" xr:uid="{160F1C85-2439-4343-BE9E-751CED6B5335}"/>
    <cellStyle name="SAPBEXresData 2 3 2 2" xfId="11041" xr:uid="{7B613C11-349C-4F7D-90AB-9435A01205EB}"/>
    <cellStyle name="SAPBEXresData 2 3 2 2 2" xfId="47522" xr:uid="{D1A10686-ECE6-41BC-95B7-F54677893671}"/>
    <cellStyle name="SAPBEXresData 2 3 2 2 3" xfId="28771" xr:uid="{91355A4C-3FE1-4CD4-9409-743AF8B321CC}"/>
    <cellStyle name="SAPBEXresData 2 3 2 3" xfId="34261" xr:uid="{2C113DE0-1B05-4500-9730-707FFE8A6BF1}"/>
    <cellStyle name="SAPBEXresData 2 3 2 4" xfId="15089" xr:uid="{43A366C0-EDEC-4579-89D6-6D7FA780C825}"/>
    <cellStyle name="SAPBEXresData 2 3 3" xfId="9306" xr:uid="{A89E617B-0EDB-438B-93E7-1296E55774A6}"/>
    <cellStyle name="SAPBEXresData 2 3 3 2" xfId="12372" xr:uid="{E8DA0CD8-55BD-45DC-8704-2E3B00B67B09}"/>
    <cellStyle name="SAPBEXresData 2 3 3 2 2" xfId="37121" xr:uid="{B1C7E730-1B94-4D5C-A0BE-AB99224A7E60}"/>
    <cellStyle name="SAPBEXresData 2 3 3 3" xfId="17632" xr:uid="{102242CA-5328-4D7D-9AD0-FCEDC3691804}"/>
    <cellStyle name="SAPBEXresData 2 3 4" xfId="9684" xr:uid="{4FE0068C-B3E2-4376-83BE-8C6F28A9816D}"/>
    <cellStyle name="SAPBEXresData 2 3 4 2" xfId="12701" xr:uid="{097E4993-2498-4B61-8BCB-CC1609D294CB}"/>
    <cellStyle name="SAPBEXresData 2 3 4 2 2" xfId="37461" xr:uid="{87AAFA39-62EE-4AFA-8F0D-6FA0782FBBEE}"/>
    <cellStyle name="SAPBEXresData 2 3 4 3" xfId="17973" xr:uid="{6D65FE29-8A8D-45EA-A201-F582BFC5BCAB}"/>
    <cellStyle name="SAPBEXresData 2 3 5" xfId="10052" xr:uid="{B32879F7-2018-4E81-8099-1FC083417823}"/>
    <cellStyle name="SAPBEXresData 2 3 5 2" xfId="45794" xr:uid="{698D2BA6-3A6E-4A61-BE4B-87B33DDA17A1}"/>
    <cellStyle name="SAPBEXresData 2 3 5 3" xfId="27043" xr:uid="{DF332226-6142-4487-9E21-93743DB2CEF2}"/>
    <cellStyle name="SAPBEXresData 2 3 6" xfId="32291" xr:uid="{1C1AA172-FF1F-4864-8B15-B53CA6054381}"/>
    <cellStyle name="SAPBEXresData 2 3 7" xfId="13296" xr:uid="{100D1BCC-B2B5-43C5-92FF-565A81C4D6F4}"/>
    <cellStyle name="SAPBEXresData 2 30" xfId="23800" xr:uid="{A20359D8-EFA4-4159-8F9A-5A64FE2E6933}"/>
    <cellStyle name="SAPBEXresData 2 30 2" xfId="42583" xr:uid="{F37A131D-556C-4612-B878-E9F88DD44F80}"/>
    <cellStyle name="SAPBEXresData 2 31" xfId="25478" xr:uid="{D5037E52-32BD-4724-AC1D-CC3B0B6D5659}"/>
    <cellStyle name="SAPBEXresData 2 31 2" xfId="44254" xr:uid="{AAF2BF6C-1546-443D-A1F7-C769B6BE35AB}"/>
    <cellStyle name="SAPBEXresData 2 32" xfId="23979" xr:uid="{211D10C0-572B-4613-BF39-034600770F91}"/>
    <cellStyle name="SAPBEXresData 2 32 2" xfId="42762" xr:uid="{14F8D9EA-231A-4EC4-A69F-E973D69A2A7E}"/>
    <cellStyle name="SAPBEXresData 2 33" xfId="26144" xr:uid="{1AD8B9DB-19AC-4FD6-B56A-59228B54EC0B}"/>
    <cellStyle name="SAPBEXresData 2 33 2" xfId="44915" xr:uid="{D29BCB90-DED6-4C61-B615-D1D4F8BEE15D}"/>
    <cellStyle name="SAPBEXresData 2 34" xfId="24579" xr:uid="{39AC969E-85AA-4A42-9A8E-85665F4B0B00}"/>
    <cellStyle name="SAPBEXresData 2 34 2" xfId="43359" xr:uid="{DAB0EACE-1A92-4C39-91C0-D61FBA8F156F}"/>
    <cellStyle name="SAPBEXresData 2 35" xfId="23273" xr:uid="{D95575F2-B1E9-4943-9A3E-95E66A0EAA12}"/>
    <cellStyle name="SAPBEXresData 2 35 2" xfId="42061" xr:uid="{4163D221-8D73-4C95-B1A4-04D95E4C40EA}"/>
    <cellStyle name="SAPBEXresData 2 36" xfId="25323" xr:uid="{36DE0E46-A366-460D-8468-E2ECDB52A40E}"/>
    <cellStyle name="SAPBEXresData 2 36 2" xfId="44099" xr:uid="{A4B8CE00-0C06-4347-A838-F1555B127C8B}"/>
    <cellStyle name="SAPBEXresData 2 37" xfId="31744" xr:uid="{9DEBDB69-5311-4B29-96E8-91ECD2436D89}"/>
    <cellStyle name="SAPBEXresData 2 38" xfId="31381" xr:uid="{EE5181C0-C833-4D98-833B-726E2635A1FE}"/>
    <cellStyle name="SAPBEXresData 2 39" xfId="12968" xr:uid="{68EAF8A9-EEE6-48A8-9977-729FABDD7A91}"/>
    <cellStyle name="SAPBEXresData 2 4" xfId="2848" xr:uid="{57BF685D-95FF-4020-9EC5-4D4326875C51}"/>
    <cellStyle name="SAPBEXresData 2 4 2" xfId="4933" xr:uid="{BF7A12BC-337C-47A7-B237-AA19964F789E}"/>
    <cellStyle name="SAPBEXresData 2 4 2 2" xfId="11295" xr:uid="{5E0DB655-C25B-42FA-9223-EAFE3BD10FD1}"/>
    <cellStyle name="SAPBEXresData 2 4 2 2 2" xfId="47776" xr:uid="{F319C896-DE0A-43AE-844B-0D77C4800E18}"/>
    <cellStyle name="SAPBEXresData 2 4 2 2 3" xfId="29025" xr:uid="{90E5B7CD-AF30-4E9B-B0E8-9950C0AB6A19}"/>
    <cellStyle name="SAPBEXresData 2 4 2 3" xfId="34515" xr:uid="{5DA0394D-8933-4578-B9BD-0DD43FECE399}"/>
    <cellStyle name="SAPBEXresData 2 4 2 4" xfId="15343" xr:uid="{3D7FF365-B565-47A1-9AD1-85D2C3C29C0D}"/>
    <cellStyle name="SAPBEXresData 2 4 3" xfId="10251" xr:uid="{0D012AE5-6506-4FEC-ABF5-78D9B8BF95BA}"/>
    <cellStyle name="SAPBEXresData 2 4 3 2" xfId="46024" xr:uid="{D6706D5F-82AD-4457-AF68-E68FA09062D4}"/>
    <cellStyle name="SAPBEXresData 2 4 3 3" xfId="27273" xr:uid="{CACFF212-6EF3-4A10-BEE2-04127C10C9BB}"/>
    <cellStyle name="SAPBEXresData 2 4 4" xfId="32563" xr:uid="{CF1F6EFD-52B2-4CA1-8DCD-3B35FCFC3A2B}"/>
    <cellStyle name="SAPBEXresData 2 4 5" xfId="13565" xr:uid="{01979DBF-FE2B-4201-9CCE-E12A3B5DCB71}"/>
    <cellStyle name="SAPBEXresData 2 5" xfId="3061" xr:uid="{6ECD27E3-67B2-41BC-9C1A-BCE5BF5687DE}"/>
    <cellStyle name="SAPBEXresData 2 5 2" xfId="5134" xr:uid="{F2F69C8E-0C36-44A6-8CC5-5D5C1AAF584E}"/>
    <cellStyle name="SAPBEXresData 2 5 2 2" xfId="11448" xr:uid="{965DB113-4FC2-49BA-B531-F15E36447A53}"/>
    <cellStyle name="SAPBEXresData 2 5 2 2 2" xfId="47977" xr:uid="{9DB051A7-BD58-468C-8AA0-D15753E7A4B0}"/>
    <cellStyle name="SAPBEXresData 2 5 2 2 3" xfId="29226" xr:uid="{4A50DBB4-AE65-4E1D-A938-E4C325FE2477}"/>
    <cellStyle name="SAPBEXresData 2 5 2 3" xfId="34716" xr:uid="{A72A8B4B-EEA3-4C1A-A8BE-0B4DF07BD152}"/>
    <cellStyle name="SAPBEXresData 2 5 2 4" xfId="15544" xr:uid="{F3D344DE-226F-47B2-8713-BECFCAE4DA17}"/>
    <cellStyle name="SAPBEXresData 2 5 3" xfId="10405" xr:uid="{FE5D21F4-B6FB-4E32-8C10-028D56D79B22}"/>
    <cellStyle name="SAPBEXresData 2 5 3 2" xfId="46221" xr:uid="{44A81A92-B088-4DED-83A1-939E3FBFD416}"/>
    <cellStyle name="SAPBEXresData 2 5 3 3" xfId="27470" xr:uid="{C6F38DE7-D2CF-444C-96FA-7D485315FDC3}"/>
    <cellStyle name="SAPBEXresData 2 5 4" xfId="32775" xr:uid="{07400D92-AFB5-4EEA-BF8E-70C58C99BE30}"/>
    <cellStyle name="SAPBEXresData 2 5 5" xfId="13774" xr:uid="{6B40E960-93D4-4F4F-9639-C4267B3ACCD2}"/>
    <cellStyle name="SAPBEXresData 2 6" xfId="2849" xr:uid="{A16E1CF6-C7F4-4AA2-8F51-C735EAB18045}"/>
    <cellStyle name="SAPBEXresData 2 6 2" xfId="4934" xr:uid="{DD5BA64F-983E-4CAE-B847-48BB2DE6A89F}"/>
    <cellStyle name="SAPBEXresData 2 6 2 2" xfId="11296" xr:uid="{F0A749D1-C747-4792-80F1-85209929D880}"/>
    <cellStyle name="SAPBEXresData 2 6 2 2 2" xfId="47777" xr:uid="{5528B2A0-E87E-464F-B68F-5DD429C562B2}"/>
    <cellStyle name="SAPBEXresData 2 6 2 2 3" xfId="29026" xr:uid="{8C29608E-4C97-40A7-8D11-55A6644B78C6}"/>
    <cellStyle name="SAPBEXresData 2 6 2 3" xfId="34516" xr:uid="{D9F2DB26-8EED-4929-AE24-5EB408B79960}"/>
    <cellStyle name="SAPBEXresData 2 6 2 4" xfId="15344" xr:uid="{85A2E601-72AB-4B65-87C1-6F0FDC25D0CA}"/>
    <cellStyle name="SAPBEXresData 2 6 3" xfId="10252" xr:uid="{31F3D132-34DF-4BA4-A31A-E0C789254B99}"/>
    <cellStyle name="SAPBEXresData 2 6 3 2" xfId="46025" xr:uid="{2AF5ED98-4FD6-476C-8B60-BD62888A63A7}"/>
    <cellStyle name="SAPBEXresData 2 6 3 3" xfId="27274" xr:uid="{C8075C16-B174-4926-8043-3EEA08D2A6ED}"/>
    <cellStyle name="SAPBEXresData 2 6 4" xfId="32564" xr:uid="{DCCCD629-3645-4FB1-B3AE-A952241ACEE3}"/>
    <cellStyle name="SAPBEXresData 2 6 5" xfId="13566" xr:uid="{B6134057-127F-472C-81BB-E304C397014D}"/>
    <cellStyle name="SAPBEXresData 2 7" xfId="3661" xr:uid="{C5019749-6AB8-4D2A-B915-2DDBEFBBDCD0}"/>
    <cellStyle name="SAPBEXresData 2 7 2" xfId="5644" xr:uid="{0B4D79A2-B07E-4359-ABB5-AFCD58752081}"/>
    <cellStyle name="SAPBEXresData 2 7 2 2" xfId="11799" xr:uid="{8AF0619D-6839-4ACD-8E0B-22F2F7C075A2}"/>
    <cellStyle name="SAPBEXresData 2 7 2 2 2" xfId="48484" xr:uid="{B402D12B-713F-4AF1-B753-6C0C1EA54C6E}"/>
    <cellStyle name="SAPBEXresData 2 7 2 2 3" xfId="29733" xr:uid="{EC41FA08-3684-46BC-BD58-BC14D911B8D1}"/>
    <cellStyle name="SAPBEXresData 2 7 2 3" xfId="35224" xr:uid="{5FF81A62-76DF-4865-9448-5A7CB7D259EB}"/>
    <cellStyle name="SAPBEXresData 2 7 2 4" xfId="16051" xr:uid="{75172D23-3A06-4861-93AD-D0DB4322670A}"/>
    <cellStyle name="SAPBEXresData 2 7 3" xfId="10781" xr:uid="{24834AEA-4C83-4E10-8EA3-AC13A26B2AB1}"/>
    <cellStyle name="SAPBEXresData 2 7 3 2" xfId="46751" xr:uid="{821B3F5E-C392-4F9F-965F-220E5F10229D}"/>
    <cellStyle name="SAPBEXresData 2 7 3 3" xfId="28000" xr:uid="{94B6EC1A-4553-4C84-9E16-6E4D2634A509}"/>
    <cellStyle name="SAPBEXresData 2 7 4" xfId="33337" xr:uid="{54855775-C340-4813-88E3-9487472DA013}"/>
    <cellStyle name="SAPBEXresData 2 7 5" xfId="14317" xr:uid="{060AEDFA-613A-4FBB-B609-2B057C0304DB}"/>
    <cellStyle name="SAPBEXresData 2 8" xfId="3538" xr:uid="{0A8854AB-5B25-4B59-BC0D-F7983E564693}"/>
    <cellStyle name="SAPBEXresData 2 8 2" xfId="5536" xr:uid="{8A278CD5-0D58-4D22-9802-D3722F496175}"/>
    <cellStyle name="SAPBEXresData 2 8 2 2" xfId="11693" xr:uid="{DD401CEA-B42E-4F3F-881D-B4C6DF09E2BE}"/>
    <cellStyle name="SAPBEXresData 2 8 2 2 2" xfId="48378" xr:uid="{D1EDAF9D-7994-4C2A-978C-EF875F0B990E}"/>
    <cellStyle name="SAPBEXresData 2 8 2 2 3" xfId="29627" xr:uid="{CFA1E515-D16A-4A4F-A693-6631AFEA9051}"/>
    <cellStyle name="SAPBEXresData 2 8 2 3" xfId="35117" xr:uid="{004D43C5-4491-41FD-8B0E-19BC3CA942CE}"/>
    <cellStyle name="SAPBEXresData 2 8 2 4" xfId="15945" xr:uid="{957BF136-7C0F-4688-81F5-A3631E212E05}"/>
    <cellStyle name="SAPBEXresData 2 8 3" xfId="10662" xr:uid="{046142F4-7E14-43BA-91BB-BEF90CA444D3}"/>
    <cellStyle name="SAPBEXresData 2 8 3 2" xfId="46631" xr:uid="{5A9FAB87-50AF-4091-923E-ECE7164D1662}"/>
    <cellStyle name="SAPBEXresData 2 8 3 3" xfId="27880" xr:uid="{0077D49C-C5CF-4316-9032-ACCA558E5F7E}"/>
    <cellStyle name="SAPBEXresData 2 8 4" xfId="33215" xr:uid="{64F82156-0A6B-4FF6-B018-BBF3D4064B40}"/>
    <cellStyle name="SAPBEXresData 2 8 5" xfId="14196" xr:uid="{C8819677-FC4E-42BC-AE85-09B7B82745B2}"/>
    <cellStyle name="SAPBEXresData 2 9" xfId="3069" xr:uid="{8DEAB0D7-8A72-4153-985A-07D9422653D8}"/>
    <cellStyle name="SAPBEXresData 2 9 2" xfId="5142" xr:uid="{DF7A51DC-EDAB-4204-AF00-A04D085ADBC5}"/>
    <cellStyle name="SAPBEXresData 2 9 2 2" xfId="11456" xr:uid="{A9894851-B784-4158-8A32-DB5909DFE9C3}"/>
    <cellStyle name="SAPBEXresData 2 9 2 2 2" xfId="47985" xr:uid="{88BC2029-5C40-4CD8-847C-3923FEE0741B}"/>
    <cellStyle name="SAPBEXresData 2 9 2 2 3" xfId="29234" xr:uid="{FEBF1115-4444-47F9-BF56-12C13F8143CD}"/>
    <cellStyle name="SAPBEXresData 2 9 2 3" xfId="34724" xr:uid="{339F140B-706C-4CA7-90DC-9D73A4914483}"/>
    <cellStyle name="SAPBEXresData 2 9 2 4" xfId="15552" xr:uid="{9CF42D83-2EF3-43C1-A043-165E923CF745}"/>
    <cellStyle name="SAPBEXresData 2 9 3" xfId="10413" xr:uid="{4A549C2D-E61D-462E-99AE-934F3437E99F}"/>
    <cellStyle name="SAPBEXresData 2 9 3 2" xfId="46229" xr:uid="{57C8BE41-BB5B-4AF9-85CE-0B754920CC04}"/>
    <cellStyle name="SAPBEXresData 2 9 3 3" xfId="27478" xr:uid="{4BBFC814-C155-4D1A-A56A-A5D9ED9CB503}"/>
    <cellStyle name="SAPBEXresData 2 9 4" xfId="32783" xr:uid="{8A14358E-626E-4CDB-85AE-ACFC11FAA7E7}"/>
    <cellStyle name="SAPBEXresData 2 9 5" xfId="13782" xr:uid="{8DD90A29-5D90-458A-B2D2-B995BCA5E0DD}"/>
    <cellStyle name="SAPBEXresData 20" xfId="9504" xr:uid="{F216F31B-CE56-4CC4-BCDA-F4B27A342CAE}"/>
    <cellStyle name="SAPBEXresData 20 2" xfId="12558" xr:uid="{E5A4FB2F-BFCB-414C-9E46-753A3647F29F}"/>
    <cellStyle name="SAPBEXresData 20 2 2" xfId="37306" xr:uid="{9490069D-79D5-4657-A6C6-5DDD77FA6515}"/>
    <cellStyle name="SAPBEXresData 20 3" xfId="17819" xr:uid="{5ABC3158-6B05-42BF-BA07-7501E759C74A}"/>
    <cellStyle name="SAPBEXresData 21" xfId="9867" xr:uid="{5E74CE38-4862-4132-8D4E-8AF3A3F1DCAD}"/>
    <cellStyle name="SAPBEXresData 21 2" xfId="12881" xr:uid="{9F86F4E3-8E05-489C-ACBD-590D15935A96}"/>
    <cellStyle name="SAPBEXresData 21 2 2" xfId="37640" xr:uid="{D22BB281-E2A6-4E55-A7BF-80540B2BA346}"/>
    <cellStyle name="SAPBEXresData 21 3" xfId="18154" xr:uid="{1C10F8B1-17B0-4F77-90AB-0E1C30DD05B2}"/>
    <cellStyle name="SAPBEXresData 22" xfId="9918" xr:uid="{6AC4A599-9B77-4EDA-B236-983F036C8014}"/>
    <cellStyle name="SAPBEXresData 22 2" xfId="38715" xr:uid="{F6AA07B5-B51D-4066-AFF9-242835F8BDC2}"/>
    <cellStyle name="SAPBEXresData 22 3" xfId="19237" xr:uid="{C999B0A4-A454-4640-8DFB-E679D374BB28}"/>
    <cellStyle name="SAPBEXresData 23" xfId="19014" xr:uid="{A573904D-B162-4A36-BBBB-74795D3115F4}"/>
    <cellStyle name="SAPBEXresData 23 2" xfId="38495" xr:uid="{52E05BF7-7623-4898-A188-4884185EB3B5}"/>
    <cellStyle name="SAPBEXresData 24" xfId="18906" xr:uid="{C243933F-9549-45F7-81FD-0A52B53E4188}"/>
    <cellStyle name="SAPBEXresData 24 2" xfId="38387" xr:uid="{26CC3754-4AD2-4B5C-A6AC-63ED07B76177}"/>
    <cellStyle name="SAPBEXresData 25" xfId="21190" xr:uid="{148DDD0E-F379-4AFB-AD54-146589428EAE}"/>
    <cellStyle name="SAPBEXresData 25 2" xfId="39992" xr:uid="{6757D1C0-442F-4F6F-A7E5-E73FAC8DD6B6}"/>
    <cellStyle name="SAPBEXresData 26" xfId="18470" xr:uid="{EE183673-3D32-43F3-BB59-D75DD45F758D}"/>
    <cellStyle name="SAPBEXresData 26 2" xfId="37953" xr:uid="{F9595428-819C-4392-9C72-EDA8021EDFAC}"/>
    <cellStyle name="SAPBEXresData 27" xfId="21115" xr:uid="{F324859A-5346-46F9-931F-C1A2D1FDD26A}"/>
    <cellStyle name="SAPBEXresData 27 2" xfId="39917" xr:uid="{D1232B2F-1D99-4696-8E25-16DA68528244}"/>
    <cellStyle name="SAPBEXresData 28" xfId="19164" xr:uid="{6C99BC87-EFB8-4D22-991D-7073D71257F5}"/>
    <cellStyle name="SAPBEXresData 28 2" xfId="38643" xr:uid="{BEF9370C-8C33-40FD-BB19-1E0F663BB57B}"/>
    <cellStyle name="SAPBEXresData 29" xfId="21519" xr:uid="{8E85B727-7B0A-489B-BDC5-6FD7C94BFC56}"/>
    <cellStyle name="SAPBEXresData 29 2" xfId="40320" xr:uid="{860F0CDA-4C49-4D12-8652-D7856C2DB5BC}"/>
    <cellStyle name="SAPBEXresData 3" xfId="2671" xr:uid="{898D924E-DF1B-44EF-9375-DD3FAA511053}"/>
    <cellStyle name="SAPBEXresData 3 10" xfId="21954" xr:uid="{1D5C9102-595C-4F85-BD6E-4085C89604E1}"/>
    <cellStyle name="SAPBEXresData 3 10 2" xfId="40752" xr:uid="{16C356BA-220B-4C24-9204-6532161F5D9D}"/>
    <cellStyle name="SAPBEXresData 3 11" xfId="21591" xr:uid="{9EFCBD84-8321-4E9C-9EB1-AA5085491E29}"/>
    <cellStyle name="SAPBEXresData 3 11 2" xfId="40392" xr:uid="{BFE2E92D-67FC-49D1-B1E7-4AB963A1DDF7}"/>
    <cellStyle name="SAPBEXresData 3 12" xfId="20061" xr:uid="{5ED0E586-80C5-4EA7-AA05-79D0EFEA9624}"/>
    <cellStyle name="SAPBEXresData 3 12 2" xfId="39373" xr:uid="{0C572013-CE20-4AE6-A1C0-7BB170E50F97}"/>
    <cellStyle name="SAPBEXresData 3 13" xfId="22249" xr:uid="{7C9297A3-BE9A-4020-925B-A27DB147A53E}"/>
    <cellStyle name="SAPBEXresData 3 13 2" xfId="41044" xr:uid="{0E9723E8-5FCA-42D8-9831-7C8412469E8B}"/>
    <cellStyle name="SAPBEXresData 3 14" xfId="20186" xr:uid="{ADD611FB-EE3C-47A2-846D-4F1B8A5D4B00}"/>
    <cellStyle name="SAPBEXresData 3 14 2" xfId="39477" xr:uid="{8F72481F-7985-4656-B08B-24B63A1B1970}"/>
    <cellStyle name="SAPBEXresData 3 15" xfId="22285" xr:uid="{7969C25D-A01A-4DC9-8BD4-2A942A83D2F4}"/>
    <cellStyle name="SAPBEXresData 3 15 2" xfId="41079" xr:uid="{B62B4E52-9F97-4F5B-8932-A2F8175D4EDF}"/>
    <cellStyle name="SAPBEXresData 3 16" xfId="24308" xr:uid="{918EB145-3881-4FD1-9113-7F7EB05A10BF}"/>
    <cellStyle name="SAPBEXresData 3 16 2" xfId="43088" xr:uid="{4DCBBC66-BEA4-4496-BB28-428251B44A0B}"/>
    <cellStyle name="SAPBEXresData 3 17" xfId="23472" xr:uid="{7046065D-F80E-437E-B5DB-4FE8DF1CB218}"/>
    <cellStyle name="SAPBEXresData 3 17 2" xfId="42259" xr:uid="{B722755E-FA17-4663-B33A-5F29741951DF}"/>
    <cellStyle name="SAPBEXresData 3 18" xfId="23427" xr:uid="{F5D321B1-3D85-4B39-B3C2-7870A2499388}"/>
    <cellStyle name="SAPBEXresData 3 18 2" xfId="42215" xr:uid="{45BD6157-2143-4572-8477-5B3886EA5CA0}"/>
    <cellStyle name="SAPBEXresData 3 19" xfId="24546" xr:uid="{8AC0ECE5-2E16-405A-BD72-FBA3D187A537}"/>
    <cellStyle name="SAPBEXresData 3 19 2" xfId="43326" xr:uid="{22607308-D43F-4C61-8FDA-357D00D04F2C}"/>
    <cellStyle name="SAPBEXresData 3 2" xfId="4769" xr:uid="{BEB9E0D6-11A5-4DAF-BC8F-FB3347632B7D}"/>
    <cellStyle name="SAPBEXresData 3 2 2" xfId="9440" xr:uid="{FDC0D602-D22E-4BBB-BF3E-FDD61B347D82}"/>
    <cellStyle name="SAPBEXresData 3 2 2 2" xfId="9814" xr:uid="{5A2D01E9-8D13-4DBF-A2B9-686F1B17B92D}"/>
    <cellStyle name="SAPBEXresData 3 2 2 2 2" xfId="12831" xr:uid="{E721A037-3904-43C1-B953-D1A7A4EE51F9}"/>
    <cellStyle name="SAPBEXresData 3 2 2 2 2 2" xfId="37591" xr:uid="{FD911684-37B2-4B3A-80B7-4924C23FEB8E}"/>
    <cellStyle name="SAPBEXresData 3 2 2 2 3" xfId="18103" xr:uid="{F516C583-972B-4084-8BED-26302BAFAB72}"/>
    <cellStyle name="SAPBEXresData 3 2 2 3" xfId="12502" xr:uid="{B28B4106-7C06-4A5B-A562-153DAB302261}"/>
    <cellStyle name="SAPBEXresData 3 2 2 3 2" xfId="37251" xr:uid="{69E1BEB6-A4DE-469E-93B9-62B0717CF256}"/>
    <cellStyle name="SAPBEXresData 3 2 2 4" xfId="17762" xr:uid="{1DA99487-0461-4991-9F03-1F459F05CC2E}"/>
    <cellStyle name="SAPBEXresData 3 2 3" xfId="9094" xr:uid="{9DF7A000-A5EE-41D7-9C01-65D966322F3A}"/>
    <cellStyle name="SAPBEXresData 3 2 3 2" xfId="12318" xr:uid="{DF58439A-192B-4ED0-84CD-3367A98F1DB6}"/>
    <cellStyle name="SAPBEXresData 3 2 3 2 2" xfId="36940" xr:uid="{641725C0-31E9-477A-B011-51E37B45CE28}"/>
    <cellStyle name="SAPBEXresData 3 2 3 3" xfId="17461" xr:uid="{EE94AEE6-D03E-41DA-A7E4-54D374197BBB}"/>
    <cellStyle name="SAPBEXresData 3 2 4" xfId="11131" xr:uid="{8E17D7FE-F28F-43B0-9808-0E8E69D0DBB2}"/>
    <cellStyle name="SAPBEXresData 3 2 4 2" xfId="47612" xr:uid="{1E112476-512C-4D00-BE30-F631718BA923}"/>
    <cellStyle name="SAPBEXresData 3 2 4 3" xfId="28861" xr:uid="{14288469-B7D7-4C0F-A28C-50CA5AB20F48}"/>
    <cellStyle name="SAPBEXresData 3 2 5" xfId="34351" xr:uid="{B9423414-8D31-4DBE-A656-98CE4F281F97}"/>
    <cellStyle name="SAPBEXresData 3 2 6" xfId="15179" xr:uid="{2F5FAA14-52C3-474C-AD7B-6478ED53E722}"/>
    <cellStyle name="SAPBEXresData 3 20" xfId="24973" xr:uid="{F0124672-5E55-4161-BCFE-26556ECE1BE9}"/>
    <cellStyle name="SAPBEXresData 3 20 2" xfId="43750" xr:uid="{34782FA5-696D-473A-9EF7-7649155D9CA9}"/>
    <cellStyle name="SAPBEXresData 3 21" xfId="25869" xr:uid="{AB57F56C-3D7E-4029-BB42-D2D9689F07AF}"/>
    <cellStyle name="SAPBEXresData 3 21 2" xfId="44643" xr:uid="{8F949A71-173B-4795-9E7F-80371F9B06B5}"/>
    <cellStyle name="SAPBEXresData 3 22" xfId="25246" xr:uid="{F608780C-EAA5-4826-A05C-26393A0BD483}"/>
    <cellStyle name="SAPBEXresData 3 22 2" xfId="44022" xr:uid="{3CCE46AC-0DE7-48D2-A12B-25E33063798B}"/>
    <cellStyle name="SAPBEXresData 3 23" xfId="25915" xr:uid="{64F6A4D6-468C-45A4-8ADD-8E82D5AFDCB4}"/>
    <cellStyle name="SAPBEXresData 3 23 2" xfId="44688" xr:uid="{33868A48-060D-4BCA-ADB0-B1D84467D1D4}"/>
    <cellStyle name="SAPBEXresData 3 24" xfId="26231" xr:uid="{68DEEC8A-5906-41F8-B455-68EA9E18858A}"/>
    <cellStyle name="SAPBEXresData 3 24 2" xfId="45002" xr:uid="{397D54A7-9045-4AEF-A622-69E0B4B2E784}"/>
    <cellStyle name="SAPBEXresData 3 25" xfId="23396" xr:uid="{B7B64FED-7654-4A77-A11E-C3590515CCFE}"/>
    <cellStyle name="SAPBEXresData 3 25 2" xfId="42184" xr:uid="{9123A36B-622A-4D0F-935A-B28009BD7795}"/>
    <cellStyle name="SAPBEXresData 3 26" xfId="32386" xr:uid="{7683A8C0-E9EE-436C-AE44-3F54AB0E5B08}"/>
    <cellStyle name="SAPBEXresData 3 27" xfId="31327" xr:uid="{C6D388D1-A44F-4B83-9B07-DD11EAC98F66}"/>
    <cellStyle name="SAPBEXresData 3 28" xfId="13390" xr:uid="{1A928F5C-A457-4CE6-9F0A-68AE0BE7E48B}"/>
    <cellStyle name="SAPBEXresData 3 3" xfId="9266" xr:uid="{8D7E4AC0-69C9-4E08-A7A9-3C6FFA2C57B5}"/>
    <cellStyle name="SAPBEXresData 3 3 2" xfId="9646" xr:uid="{68623332-C976-43A2-84D3-7D3C1B329693}"/>
    <cellStyle name="SAPBEXresData 3 3 2 2" xfId="12663" xr:uid="{BA8478BF-9058-4A89-90D8-6D3F8A1ED12E}"/>
    <cellStyle name="SAPBEXresData 3 3 2 2 2" xfId="37423" xr:uid="{89B789AD-C57B-4E6B-937A-A142DD4EA9BE}"/>
    <cellStyle name="SAPBEXresData 3 3 2 3" xfId="17935" xr:uid="{A80336D4-3E0B-47D4-BBA3-BF908629350B}"/>
    <cellStyle name="SAPBEXresData 3 3 3" xfId="12334" xr:uid="{BF4AF701-B6C5-40C1-9E27-595D63A73CC8}"/>
    <cellStyle name="SAPBEXresData 3 3 3 2" xfId="37083" xr:uid="{B7F094ED-BAE5-4AB6-A17D-87FCCB45B51F}"/>
    <cellStyle name="SAPBEXresData 3 3 4" xfId="17594" xr:uid="{B3DE7FD3-2D4F-4E2A-976E-4553C069F7CF}"/>
    <cellStyle name="SAPBEXresData 3 4" xfId="8849" xr:uid="{F150C3AA-B425-4F2F-ACEF-72ACBE7C932D}"/>
    <cellStyle name="SAPBEXresData 3 4 2" xfId="12221" xr:uid="{06D385FB-B2CE-49BB-A616-554793CC8BC9}"/>
    <cellStyle name="SAPBEXresData 3 4 2 2" xfId="36741" xr:uid="{233DD0E2-1BA4-4602-B515-C63AF1BA546B}"/>
    <cellStyle name="SAPBEXresData 3 4 3" xfId="17279" xr:uid="{DFB85C3B-BA88-42E9-9061-AEA60AC87F1A}"/>
    <cellStyle name="SAPBEXresData 3 5" xfId="9591" xr:uid="{FE7F9FBF-C249-4876-AB68-F8405F516779}"/>
    <cellStyle name="SAPBEXresData 3 5 2" xfId="12636" xr:uid="{E3A6BF98-5163-4BF8-B4B0-7CC13122BCFD}"/>
    <cellStyle name="SAPBEXresData 3 5 2 2" xfId="37384" xr:uid="{5441AA0C-FB98-4CA7-B805-192DA1E3FD35}"/>
    <cellStyle name="SAPBEXresData 3 5 3" xfId="17897" xr:uid="{34F7C147-8AF1-43C5-B3FD-BFE6335523EF}"/>
    <cellStyle name="SAPBEXresData 3 6" xfId="19782" xr:uid="{464BF22E-FDEC-41B7-9BE6-7DB04C2B0BF9}"/>
    <cellStyle name="SAPBEXresData 3 6 2" xfId="39249" xr:uid="{86054F0E-6654-4B0A-A515-FBAFA89989E3}"/>
    <cellStyle name="SAPBEXresData 3 7" xfId="18269" xr:uid="{8223A8C4-1D23-403D-9DA0-462F2B43FB8F}"/>
    <cellStyle name="SAPBEXresData 3 7 2" xfId="37753" xr:uid="{3E28239E-E7AA-434A-8DD5-546151D0259B}"/>
    <cellStyle name="SAPBEXresData 3 8" xfId="21132" xr:uid="{C8B6313D-0D63-40AF-A803-7AE12ED8AB06}"/>
    <cellStyle name="SAPBEXresData 3 8 2" xfId="39934" xr:uid="{A164F889-ACFA-43A2-9B71-C02D661219D7}"/>
    <cellStyle name="SAPBEXresData 3 9" xfId="21846" xr:uid="{6E4628E6-6DB5-480A-A064-6E5CB34649F2}"/>
    <cellStyle name="SAPBEXresData 3 9 2" xfId="40644" xr:uid="{C982E967-793F-4027-A86B-724DC7BE85D4}"/>
    <cellStyle name="SAPBEXresData 30" xfId="21720" xr:uid="{58CE821B-DBF6-42A2-BC1D-FEB6CCDAF50C}"/>
    <cellStyle name="SAPBEXresData 30 2" xfId="40519" xr:uid="{44A31CF3-3577-45FE-9B35-0EB617A58C1C}"/>
    <cellStyle name="SAPBEXresData 31" xfId="22565" xr:uid="{BD98721B-E58B-40F8-945A-393258CB3FCE}"/>
    <cellStyle name="SAPBEXresData 31 2" xfId="41357" xr:uid="{EAA5381C-E936-4421-9EE2-5E651D37C058}"/>
    <cellStyle name="SAPBEXresData 32" xfId="23738" xr:uid="{09ABC114-135F-4A2D-A4D1-4C673BCA7F59}"/>
    <cellStyle name="SAPBEXresData 32 2" xfId="42522" xr:uid="{AC880551-F9B6-43C2-8EDC-E1E6E3F07E8C}"/>
    <cellStyle name="SAPBEXresData 33" xfId="23542" xr:uid="{FC35622A-CFDD-47F3-9B9A-1FAA2874517D}"/>
    <cellStyle name="SAPBEXresData 33 2" xfId="42328" xr:uid="{38EE93B4-0996-42CC-82DD-ECC597EF8FD5}"/>
    <cellStyle name="SAPBEXresData 34" xfId="25290" xr:uid="{8622484B-7026-422B-AEEA-A7EDEB24EE06}"/>
    <cellStyle name="SAPBEXresData 34 2" xfId="44066" xr:uid="{93BB40B0-9F64-4ED5-A7A2-4F3370798272}"/>
    <cellStyle name="SAPBEXresData 35" xfId="25247" xr:uid="{819193C2-405D-44D9-9B6C-CD9987D34130}"/>
    <cellStyle name="SAPBEXresData 35 2" xfId="44023" xr:uid="{A992D4D5-942B-4C19-A1A4-F378C00E4E99}"/>
    <cellStyle name="SAPBEXresData 36" xfId="24403" xr:uid="{18B9D315-3C67-4F3C-941E-9020141DFA46}"/>
    <cellStyle name="SAPBEXresData 36 2" xfId="43183" xr:uid="{CDA0287A-6A37-4B45-B7A2-843D1F4A70AE}"/>
    <cellStyle name="SAPBEXresData 37" xfId="25422" xr:uid="{54606EC8-D630-4F41-85B8-8CA6D668E09C}"/>
    <cellStyle name="SAPBEXresData 37 2" xfId="44198" xr:uid="{695A0FB7-BFE8-4F84-927D-DE96A7C55DBB}"/>
    <cellStyle name="SAPBEXresData 38" xfId="24923" xr:uid="{1B836B1B-798D-40D8-A271-98D7A992D97A}"/>
    <cellStyle name="SAPBEXresData 38 2" xfId="43700" xr:uid="{75ADD5AE-6821-4BAA-99E3-A6F27B7E55E8}"/>
    <cellStyle name="SAPBEXresData 39" xfId="26307" xr:uid="{992B5E1E-9CD1-43F6-91D5-FAA1712BCFE6}"/>
    <cellStyle name="SAPBEXresData 39 2" xfId="45078" xr:uid="{05145C70-D029-4CA0-BCB8-64D39B25CF97}"/>
    <cellStyle name="SAPBEXresData 4" xfId="2607" xr:uid="{64323DD6-C988-4050-8036-15677F84F6CC}"/>
    <cellStyle name="SAPBEXresData 4 2" xfId="4709" xr:uid="{B935687C-3B35-4730-9597-94BDE02A3C5F}"/>
    <cellStyle name="SAPBEXresData 4 2 2" xfId="9371" xr:uid="{215881F5-BFC6-4EB1-8406-D60046CB182B}"/>
    <cellStyle name="SAPBEXresData 4 2 2 2" xfId="12433" xr:uid="{85B5901D-659E-4280-AD7C-BD7AB79873A8}"/>
    <cellStyle name="SAPBEXresData 4 2 2 2 2" xfId="37182" xr:uid="{B9BE26C5-F378-4D5E-BAF1-B3E3232338E2}"/>
    <cellStyle name="SAPBEXresData 4 2 2 3" xfId="17693" xr:uid="{CDA3C809-AE36-4817-9188-CD6BAC0371D6}"/>
    <cellStyle name="SAPBEXresData 4 2 3" xfId="9745" xr:uid="{89A0169D-CD98-4BC1-A11F-33F61B20DE7F}"/>
    <cellStyle name="SAPBEXresData 4 2 3 2" xfId="12762" xr:uid="{D5D458E6-2528-4883-ACA4-1A9122808A68}"/>
    <cellStyle name="SAPBEXresData 4 2 3 2 2" xfId="37522" xr:uid="{410AAE2F-E54A-4399-BFDB-05F4360FBC3C}"/>
    <cellStyle name="SAPBEXresData 4 2 3 3" xfId="18034" xr:uid="{04B2C900-6C5D-4B83-BEE7-65CCBB5D00D0}"/>
    <cellStyle name="SAPBEXresData 4 2 4" xfId="11071" xr:uid="{35DB40D4-D571-458E-87AC-3EF26278F942}"/>
    <cellStyle name="SAPBEXresData 4 2 4 2" xfId="47552" xr:uid="{03AA8215-1DF2-4503-A64C-7B50E55D2FFD}"/>
    <cellStyle name="SAPBEXresData 4 2 4 3" xfId="28801" xr:uid="{3FE6E8A7-AFE1-4CE0-ADAE-78F377B84C83}"/>
    <cellStyle name="SAPBEXresData 4 2 5" xfId="34291" xr:uid="{61C53829-F618-473E-A582-EEF336615BF8}"/>
    <cellStyle name="SAPBEXresData 4 2 6" xfId="15119" xr:uid="{58837177-5423-49D0-8912-D1EE0E76BDA7}"/>
    <cellStyle name="SAPBEXresData 4 3" xfId="9015" xr:uid="{A5038606-9385-46FF-AADA-94F0A605CECA}"/>
    <cellStyle name="SAPBEXresData 4 3 2" xfId="12251" xr:uid="{10929560-FCDA-4736-9384-007D793BF114}"/>
    <cellStyle name="SAPBEXresData 4 3 2 2" xfId="36864" xr:uid="{B4D89E68-3A70-4C2E-9F58-3265FB7FBEC4}"/>
    <cellStyle name="SAPBEXresData 4 3 3" xfId="17385" xr:uid="{DD7D7605-4042-44A5-9078-32EC70C20CCE}"/>
    <cellStyle name="SAPBEXresData 4 4" xfId="27073" xr:uid="{83056392-664F-415B-BE51-ED4DB15F54C5}"/>
    <cellStyle name="SAPBEXresData 4 4 2" xfId="45824" xr:uid="{3755E2A2-5A63-4C58-8E37-2AD6601C7A06}"/>
    <cellStyle name="SAPBEXresData 4 5" xfId="32322" xr:uid="{3FEAF0EE-524D-4621-9293-16FD3A909430}"/>
    <cellStyle name="SAPBEXresData 4 6" xfId="13326" xr:uid="{B29B1CFE-3741-49B0-90A0-4402DA2FC472}"/>
    <cellStyle name="SAPBEXresData 40" xfId="24107" xr:uid="{85520C3E-AD1C-4E8C-B9D3-B51F47A1213C}"/>
    <cellStyle name="SAPBEXresData 40 2" xfId="42887" xr:uid="{72253303-C435-4750-8A1B-B783376C7D0D}"/>
    <cellStyle name="SAPBEXresData 41" xfId="23920" xr:uid="{BD6D6C87-0126-4699-9204-471B3A102CD8}"/>
    <cellStyle name="SAPBEXresData 41 2" xfId="42703" xr:uid="{4B154F8E-819D-47D9-8E55-489F6535EE43}"/>
    <cellStyle name="SAPBEXresData 42" xfId="31690" xr:uid="{1328DD91-8CCA-4BF1-A9D5-48F6D484262C}"/>
    <cellStyle name="SAPBEXresData 43" xfId="31418" xr:uid="{7DF3B4E7-DB27-482F-8CD5-F5A88226C990}"/>
    <cellStyle name="SAPBEXresData 5" xfId="2827" xr:uid="{A9AB2BC4-C652-4A99-BF16-B1F201788621}"/>
    <cellStyle name="SAPBEXresData 5 2" xfId="4914" xr:uid="{81403BA3-E251-4410-ADB3-22E4AC3C97FA}"/>
    <cellStyle name="SAPBEXresData 5 2 2" xfId="11276" xr:uid="{0E878D1A-615A-4A9D-B29F-7BB370C05544}"/>
    <cellStyle name="SAPBEXresData 5 2 2 2" xfId="47757" xr:uid="{1B2DF263-547C-460F-A83B-E8C3EC0E6131}"/>
    <cellStyle name="SAPBEXresData 5 2 2 3" xfId="29006" xr:uid="{5D97C997-47C1-41A5-AF75-A36A5B757EB2}"/>
    <cellStyle name="SAPBEXresData 5 2 3" xfId="34496" xr:uid="{891E8118-001E-4F6F-A7B8-15B43AB54337}"/>
    <cellStyle name="SAPBEXresData 5 2 4" xfId="15324" xr:uid="{969A38BC-C352-460B-B794-E5AA1DD34F4F}"/>
    <cellStyle name="SAPBEXresData 5 3" xfId="8404" xr:uid="{D6142A76-ACF9-449E-961D-34FC528F512A}"/>
    <cellStyle name="SAPBEXresData 5 3 2" xfId="12072" xr:uid="{E8EECDD6-2504-433B-A4DF-E29045327F7F}"/>
    <cellStyle name="SAPBEXresData 5 3 2 2" xfId="36552" xr:uid="{C947157C-3702-4807-B987-75FF57120FF1}"/>
    <cellStyle name="SAPBEXresData 5 3 3" xfId="17112" xr:uid="{F54CD55D-671B-4B61-BCAB-3472332887A5}"/>
    <cellStyle name="SAPBEXresData 5 4" xfId="9216" xr:uid="{408C507D-6DDF-4D95-9EB9-C09A57667FE4}"/>
    <cellStyle name="SAPBEXresData 5 4 2" xfId="12322" xr:uid="{F3D496DF-CD49-4CA3-B4ED-102B94932F0A}"/>
    <cellStyle name="SAPBEXresData 5 4 2 2" xfId="37037" xr:uid="{D860F44C-C41E-4316-85E8-84E7244FE3DB}"/>
    <cellStyle name="SAPBEXresData 5 4 3" xfId="17549" xr:uid="{BE81505F-0566-4B9D-B9BE-C00BA5461CBB}"/>
    <cellStyle name="SAPBEXresData 5 5" xfId="10231" xr:uid="{B910A462-E92F-45B6-B7CB-D34C93169976}"/>
    <cellStyle name="SAPBEXresData 5 5 2" xfId="46006" xr:uid="{3AE83967-CD4C-42BE-BC10-53EEE6718890}"/>
    <cellStyle name="SAPBEXresData 5 5 3" xfId="27255" xr:uid="{315820BE-9E9E-478F-AADA-43CFD4D5F485}"/>
    <cellStyle name="SAPBEXresData 5 6" xfId="32542" xr:uid="{2C8AA8E5-7835-46F4-9F5D-93535C528580}"/>
    <cellStyle name="SAPBEXresData 5 7" xfId="13545" xr:uid="{501AE488-6FB1-4E9E-A1E0-A6F6D123F056}"/>
    <cellStyle name="SAPBEXresData 6" xfId="3541" xr:uid="{1D88B4C7-F1C5-47D2-A61B-9F8D11F2D3FE}"/>
    <cellStyle name="SAPBEXresData 6 2" xfId="5538" xr:uid="{321FDECA-1DBF-4EA9-A996-494FD1FF5024}"/>
    <cellStyle name="SAPBEXresData 6 2 2" xfId="11695" xr:uid="{D484595E-2144-44D7-B01D-36E77951B74B}"/>
    <cellStyle name="SAPBEXresData 6 2 2 2" xfId="48380" xr:uid="{327D8260-2086-45AE-8017-FF26C4A6BF93}"/>
    <cellStyle name="SAPBEXresData 6 2 2 3" xfId="29629" xr:uid="{4438EABA-2431-4794-83BE-7C4763B3C9AB}"/>
    <cellStyle name="SAPBEXresData 6 2 3" xfId="35119" xr:uid="{B63C9C99-1317-430A-9BC6-580C375826C5}"/>
    <cellStyle name="SAPBEXresData 6 2 4" xfId="15947" xr:uid="{1F0D303E-DB88-4999-B079-B9E574D3D8D7}"/>
    <cellStyle name="SAPBEXresData 6 3" xfId="10665" xr:uid="{CE09B813-7491-4DDE-8CDA-34114638C093}"/>
    <cellStyle name="SAPBEXresData 6 3 2" xfId="46634" xr:uid="{53F3FE25-BE85-4C24-B388-48413A99209D}"/>
    <cellStyle name="SAPBEXresData 6 3 3" xfId="27883" xr:uid="{B5CD9EFE-9214-4141-B9E1-032EB6DAC2DD}"/>
    <cellStyle name="SAPBEXresData 6 4" xfId="33218" xr:uid="{23F3FC94-5438-4AC5-8AF8-59F1E23D11E3}"/>
    <cellStyle name="SAPBEXresData 6 5" xfId="14199" xr:uid="{314C2360-98A9-40F0-918D-E91707F2964E}"/>
    <cellStyle name="SAPBEXresData 7" xfId="2789" xr:uid="{99193CA3-207C-460C-BBC6-AD760CA36C39}"/>
    <cellStyle name="SAPBEXresData 7 2" xfId="4876" xr:uid="{7C48BF3D-78AC-4B98-B55B-E00CEF604FF4}"/>
    <cellStyle name="SAPBEXresData 7 2 2" xfId="11238" xr:uid="{0B7C0C05-782E-40EE-A361-5D7D8505ADAF}"/>
    <cellStyle name="SAPBEXresData 7 2 2 2" xfId="47719" xr:uid="{EFF7001A-6989-44A0-AA9A-8ACA7D8BD594}"/>
    <cellStyle name="SAPBEXresData 7 2 2 3" xfId="28968" xr:uid="{9B3F643A-0329-4FDB-B4CD-C64246194DED}"/>
    <cellStyle name="SAPBEXresData 7 2 3" xfId="34458" xr:uid="{D74883A5-033E-402C-A711-47C6FAAB4A4A}"/>
    <cellStyle name="SAPBEXresData 7 2 4" xfId="15286" xr:uid="{C14D43FE-CCCE-4DEC-92B8-F800CCA41F27}"/>
    <cellStyle name="SAPBEXresData 7 3" xfId="10207" xr:uid="{4376FD69-1811-4D57-8AAF-4821C3351E33}"/>
    <cellStyle name="SAPBEXresData 7 3 2" xfId="45969" xr:uid="{C6FE7855-B1D6-4EDD-8737-8BBADB2BF63D}"/>
    <cellStyle name="SAPBEXresData 7 3 3" xfId="27218" xr:uid="{E5FD7AEE-DE34-4ACE-8D1F-286DC7A1047E}"/>
    <cellStyle name="SAPBEXresData 7 4" xfId="32504" xr:uid="{9D49E5D8-24C7-4380-B3EA-24135E297557}"/>
    <cellStyle name="SAPBEXresData 7 5" xfId="13507" xr:uid="{EB107461-09F1-42A8-97D3-6486B5489A7E}"/>
    <cellStyle name="SAPBEXresData 8" xfId="2651" xr:uid="{4472911A-F3E4-4565-87AF-5BCAA1D59F16}"/>
    <cellStyle name="SAPBEXresData 8 2" xfId="4749" xr:uid="{9361F13A-134D-47C0-919B-27152CF75671}"/>
    <cellStyle name="SAPBEXresData 8 2 2" xfId="11111" xr:uid="{B3BBCD17-71C5-438A-A676-F4D5F982A8C1}"/>
    <cellStyle name="SAPBEXresData 8 2 2 2" xfId="47592" xr:uid="{9984FE46-EF3C-4757-B3F9-C98A34DE246F}"/>
    <cellStyle name="SAPBEXresData 8 2 2 3" xfId="28841" xr:uid="{124ECE03-1933-4288-8177-9CE18CADF5DE}"/>
    <cellStyle name="SAPBEXresData 8 2 3" xfId="34331" xr:uid="{1B604E2E-BEB6-4255-8C40-E3BC096C0D8D}"/>
    <cellStyle name="SAPBEXresData 8 2 4" xfId="15159" xr:uid="{142DF489-A9ED-4BA4-BAE7-3D3F1603EED9}"/>
    <cellStyle name="SAPBEXresData 8 3" xfId="10101" xr:uid="{EC714ABF-06AB-4BE1-8E97-7D8C0B272966}"/>
    <cellStyle name="SAPBEXresData 8 3 2" xfId="45854" xr:uid="{69719E27-B2A8-42A0-B9FD-246FC057FD8D}"/>
    <cellStyle name="SAPBEXresData 8 3 3" xfId="27103" xr:uid="{2B10D0F1-FDF6-4CB7-939F-33AF0C9796B1}"/>
    <cellStyle name="SAPBEXresData 8 4" xfId="32366" xr:uid="{CDAEAE12-1C36-4B74-8EFE-E84FFD1D15F2}"/>
    <cellStyle name="SAPBEXresData 8 5" xfId="13370" xr:uid="{B8325585-F49A-4976-9010-8AB3955FB3FC}"/>
    <cellStyle name="SAPBEXresData 9" xfId="2571" xr:uid="{2ECD204E-7222-43E0-8D8D-42C20D0D92F4}"/>
    <cellStyle name="SAPBEXresData 9 2" xfId="4675" xr:uid="{1724B682-2874-4A84-972C-B74E05D88113}"/>
    <cellStyle name="SAPBEXresData 9 2 2" xfId="11037" xr:uid="{C2CEF3C5-C59F-4650-9D8B-CDC8C7B677E2}"/>
    <cellStyle name="SAPBEXresData 9 2 2 2" xfId="47518" xr:uid="{4C61F71B-F778-46A4-873B-8D73E6D4A1ED}"/>
    <cellStyle name="SAPBEXresData 9 2 2 3" xfId="28767" xr:uid="{05BD06FC-62E5-4507-AF69-1067974B0F19}"/>
    <cellStyle name="SAPBEXresData 9 2 3" xfId="34257" xr:uid="{D1A23632-CD8A-4BE6-A3AD-298CE732E710}"/>
    <cellStyle name="SAPBEXresData 9 2 4" xfId="15085" xr:uid="{AE372B8C-2264-4A93-9443-1E2E0126FFA0}"/>
    <cellStyle name="SAPBEXresData 9 3" xfId="10047" xr:uid="{7FD3B9E5-C2AD-414C-838A-40F6A1A6F8F1}"/>
    <cellStyle name="SAPBEXresData 9 3 2" xfId="45789" xr:uid="{A1F0D78E-0684-495D-8B9A-B5E9AD5425EC}"/>
    <cellStyle name="SAPBEXresData 9 3 3" xfId="27038" xr:uid="{A723E4D6-F429-4C01-9127-F71869B321C0}"/>
    <cellStyle name="SAPBEXresData 9 4" xfId="32286" xr:uid="{7B3C25E7-D701-42EB-A5E2-7B4ADE0764F6}"/>
    <cellStyle name="SAPBEXresData 9 5" xfId="13291" xr:uid="{DB8E6E4B-344D-4A68-BFCE-D37FEBC40081}"/>
    <cellStyle name="SAPBEXresDataEmph" xfId="1303" xr:uid="{1F6B2CF1-A265-4BDB-AC0A-6AC4F1B43C71}"/>
    <cellStyle name="SAPBEXresDataEmph 10" xfId="2919" xr:uid="{A6274EE5-BC94-4F78-8DF0-9A53BF5A2D72}"/>
    <cellStyle name="SAPBEXresDataEmph 10 2" xfId="4998" xr:uid="{EF8A909F-A908-4296-B454-76A22DBD6401}"/>
    <cellStyle name="SAPBEXresDataEmph 10 2 2" xfId="11359" xr:uid="{E3139E9D-1334-455A-AA76-14CB2257B70E}"/>
    <cellStyle name="SAPBEXresDataEmph 10 2 2 2" xfId="47841" xr:uid="{D5344B60-DDCA-4095-8F75-D03132A68818}"/>
    <cellStyle name="SAPBEXresDataEmph 10 2 2 3" xfId="29090" xr:uid="{F9E67021-E05F-47D7-8A9B-F79A460DA71C}"/>
    <cellStyle name="SAPBEXresDataEmph 10 2 3" xfId="34580" xr:uid="{CF5DE677-903F-4676-92B4-DDB3AB1E97BB}"/>
    <cellStyle name="SAPBEXresDataEmph 10 2 4" xfId="15408" xr:uid="{98E1073F-8BEC-4710-B8C3-ED34A6752F38}"/>
    <cellStyle name="SAPBEXresDataEmph 10 3" xfId="10318" xr:uid="{B34003A1-5556-4050-920B-013FDD7A0AFB}"/>
    <cellStyle name="SAPBEXresDataEmph 10 3 2" xfId="46090" xr:uid="{C8041EB9-0E0C-4AC2-A4B2-4FAFB0BF1876}"/>
    <cellStyle name="SAPBEXresDataEmph 10 3 3" xfId="27339" xr:uid="{05DE4758-79E5-4643-9885-D765021106C7}"/>
    <cellStyle name="SAPBEXresDataEmph 10 4" xfId="32634" xr:uid="{4538DF6B-00E3-42B4-984F-2226FD4656A7}"/>
    <cellStyle name="SAPBEXresDataEmph 10 5" xfId="13634" xr:uid="{6B914048-F827-4A48-9B77-18400109F4BF}"/>
    <cellStyle name="SAPBEXresDataEmph 11" xfId="2536" xr:uid="{65F3B486-A572-40AE-95CD-5892B6E8B8ED}"/>
    <cellStyle name="SAPBEXresDataEmph 11 2" xfId="4641" xr:uid="{60DBC24E-4904-4D15-8822-6535CBB38654}"/>
    <cellStyle name="SAPBEXresDataEmph 11 2 2" xfId="11003" xr:uid="{800F7768-8F24-410A-A644-BB2DF6756A08}"/>
    <cellStyle name="SAPBEXresDataEmph 11 2 2 2" xfId="47484" xr:uid="{AE3F552B-8E05-40F0-91EC-C9802B123CA0}"/>
    <cellStyle name="SAPBEXresDataEmph 11 2 2 3" xfId="28733" xr:uid="{BE7E7659-035E-436D-94EF-A0EB57D3EB73}"/>
    <cellStyle name="SAPBEXresDataEmph 11 2 3" xfId="34223" xr:uid="{27C4CC76-C762-47E2-A1C4-43615B5C1DE3}"/>
    <cellStyle name="SAPBEXresDataEmph 11 2 4" xfId="15051" xr:uid="{8C261EFD-6347-41FD-96A7-2AED81B1D7D0}"/>
    <cellStyle name="SAPBEXresDataEmph 11 3" xfId="10019" xr:uid="{A09690AD-A470-426C-8DE7-A6D79ACA5EC0}"/>
    <cellStyle name="SAPBEXresDataEmph 11 3 2" xfId="45762" xr:uid="{E47D864A-780D-48DB-B5FC-5C8C65966E04}"/>
    <cellStyle name="SAPBEXresDataEmph 11 3 3" xfId="27011" xr:uid="{4C6F3465-DA9B-4B03-9FFD-C57EB8874D27}"/>
    <cellStyle name="SAPBEXresDataEmph 11 4" xfId="32251" xr:uid="{A311AEE0-95D3-405F-A8A6-3AB766A3318E}"/>
    <cellStyle name="SAPBEXresDataEmph 11 5" xfId="13256" xr:uid="{D3242D9D-252A-417C-A88A-9C173E4BAF72}"/>
    <cellStyle name="SAPBEXresDataEmph 12" xfId="2723" xr:uid="{2CAF4E26-CAA7-4D48-82B8-FCC04D28B82A}"/>
    <cellStyle name="SAPBEXresDataEmph 12 2" xfId="4818" xr:uid="{D4C32792-BAD1-498F-8014-4E3E9A322666}"/>
    <cellStyle name="SAPBEXresDataEmph 12 2 2" xfId="11180" xr:uid="{FB544811-83FB-4CAF-8EF2-6BD13DD5A323}"/>
    <cellStyle name="SAPBEXresDataEmph 12 2 2 2" xfId="47661" xr:uid="{A7B3B85B-430F-456B-926F-4307EBF9D298}"/>
    <cellStyle name="SAPBEXresDataEmph 12 2 2 3" xfId="28910" xr:uid="{6D1A96D9-D49A-4538-A753-68EE4211523B}"/>
    <cellStyle name="SAPBEXresDataEmph 12 2 3" xfId="34400" xr:uid="{C3D28487-1AB7-4D11-BBEB-02F585038D93}"/>
    <cellStyle name="SAPBEXresDataEmph 12 2 4" xfId="15228" xr:uid="{674767C3-583E-4B46-8845-8BE4DF00E620}"/>
    <cellStyle name="SAPBEXresDataEmph 12 3" xfId="10141" xr:uid="{B44FC7D2-5F2F-493B-A56E-435F60538997}"/>
    <cellStyle name="SAPBEXresDataEmph 12 3 2" xfId="45903" xr:uid="{9A4A8062-0644-4CE4-89E6-F4931A85898D}"/>
    <cellStyle name="SAPBEXresDataEmph 12 3 3" xfId="27152" xr:uid="{181F219D-CB90-4705-A884-D1CB8618887D}"/>
    <cellStyle name="SAPBEXresDataEmph 12 4" xfId="32438" xr:uid="{BBE1816D-AD63-476F-A6A2-A500FC4B1A3C}"/>
    <cellStyle name="SAPBEXresDataEmph 12 5" xfId="13441" xr:uid="{5C0F1AA2-5935-41D0-82ED-5071307B2AD9}"/>
    <cellStyle name="SAPBEXresDataEmph 13" xfId="2902" xr:uid="{B6365C86-88F9-4152-8B09-9A4C27AAF87C}"/>
    <cellStyle name="SAPBEXresDataEmph 13 2" xfId="4983" xr:uid="{DEAF87F5-B879-4875-AC4E-0DED1F35EF03}"/>
    <cellStyle name="SAPBEXresDataEmph 13 2 2" xfId="11344" xr:uid="{24878558-DF18-4DFA-9A3B-7DBCEB02BA50}"/>
    <cellStyle name="SAPBEXresDataEmph 13 2 2 2" xfId="47826" xr:uid="{1ED1CF0C-A40E-4ACC-B004-EB322C7579E6}"/>
    <cellStyle name="SAPBEXresDataEmph 13 2 2 3" xfId="29075" xr:uid="{B4BA57AF-B522-4E07-9389-06F33AE9660A}"/>
    <cellStyle name="SAPBEXresDataEmph 13 2 3" xfId="34565" xr:uid="{84DC7CD4-C3AE-44DE-87AB-0C79AD4F5F33}"/>
    <cellStyle name="SAPBEXresDataEmph 13 2 4" xfId="15393" xr:uid="{8AFA2724-E699-43C5-9F6F-D30A5D4AA657}"/>
    <cellStyle name="SAPBEXresDataEmph 13 3" xfId="10302" xr:uid="{80191F24-7EAF-4715-B775-90A31A06FB46}"/>
    <cellStyle name="SAPBEXresDataEmph 13 3 2" xfId="46077" xr:uid="{8CEE93E7-8DE6-4A64-898E-DD20B505BA41}"/>
    <cellStyle name="SAPBEXresDataEmph 13 3 3" xfId="27326" xr:uid="{271C0C8F-EED8-4787-9A26-6F421A25329B}"/>
    <cellStyle name="SAPBEXresDataEmph 13 4" xfId="32617" xr:uid="{90CF583A-7499-4D83-BE76-AC7AB345EFC9}"/>
    <cellStyle name="SAPBEXresDataEmph 13 5" xfId="13618" xr:uid="{DA3585A7-EE96-437F-9879-BC214F00782F}"/>
    <cellStyle name="SAPBEXresDataEmph 14" xfId="3310" xr:uid="{355B7FB2-D19D-4E81-935D-66E96B4341D5}"/>
    <cellStyle name="SAPBEXresDataEmph 14 2" xfId="10551" xr:uid="{846CECCF-33C9-4719-95A3-E89261480B0A}"/>
    <cellStyle name="SAPBEXresDataEmph 14 2 2" xfId="46465" xr:uid="{9E5AA5D8-D12F-4BAE-BDB0-40B19F393ACD}"/>
    <cellStyle name="SAPBEXresDataEmph 14 2 3" xfId="27714" xr:uid="{83832746-31D3-40FC-B69B-3378C719F3E2}"/>
    <cellStyle name="SAPBEXresDataEmph 14 3" xfId="33023" xr:uid="{5C1D916F-9F8E-48D9-A390-196C99FD8D79}"/>
    <cellStyle name="SAPBEXresDataEmph 14 4" xfId="14020" xr:uid="{164FE046-D2E8-4576-B84A-4279C5614C03}"/>
    <cellStyle name="SAPBEXresDataEmph 15" xfId="4052" xr:uid="{2D79C598-9D68-4AEF-AC45-7BD356E6FA1F}"/>
    <cellStyle name="SAPBEXresDataEmph 15 2" xfId="5868" xr:uid="{30EE92F2-7FB6-4FE9-9938-1DF259354973}"/>
    <cellStyle name="SAPBEXresDataEmph 15 2 2" xfId="11882" xr:uid="{9019FC9B-3251-4390-AD40-B55BAC8212DA}"/>
    <cellStyle name="SAPBEXresDataEmph 15 2 2 2" xfId="48705" xr:uid="{CB39075B-18D5-4FDC-ADFE-6E25C153D005}"/>
    <cellStyle name="SAPBEXresDataEmph 15 2 2 3" xfId="29954" xr:uid="{EE52382F-7AFA-4569-A31F-4860AFC501AC}"/>
    <cellStyle name="SAPBEXresDataEmph 15 2 3" xfId="35446" xr:uid="{CF523C1F-4F87-474C-B0D2-DD28E09EC2C4}"/>
    <cellStyle name="SAPBEXresDataEmph 15 2 4" xfId="16272" xr:uid="{17872DA1-1FB6-47FE-9138-279BA33FC0D4}"/>
    <cellStyle name="SAPBEXresDataEmph 15 3" xfId="10884" xr:uid="{3861E655-1496-4659-B2BA-EF1C34F81E6C}"/>
    <cellStyle name="SAPBEXresDataEmph 15 3 2" xfId="46989" xr:uid="{2530F5E0-B1CD-432D-A0E2-59EA5422F04B}"/>
    <cellStyle name="SAPBEXresDataEmph 15 3 3" xfId="28238" xr:uid="{9043BE6A-C466-4BC1-8532-615B5794B854}"/>
    <cellStyle name="SAPBEXresDataEmph 15 4" xfId="33674" xr:uid="{CFFC0C15-F41D-49DB-A04F-AC0D09903104}"/>
    <cellStyle name="SAPBEXresDataEmph 15 5" xfId="14557" xr:uid="{808EBECE-BFE5-416E-84EE-6A535AFA2158}"/>
    <cellStyle name="SAPBEXresDataEmph 16" xfId="6036" xr:uid="{16961608-1038-4006-A31D-E5C2E2BA1E61}"/>
    <cellStyle name="SAPBEXresDataEmph 16 2" xfId="11935" xr:uid="{A086D53B-4075-4A67-9A89-0A0A90A976F3}"/>
    <cellStyle name="SAPBEXresDataEmph 16 2 2" xfId="48867" xr:uid="{1B979B18-8984-4715-B636-782EA6F1E643}"/>
    <cellStyle name="SAPBEXresDataEmph 16 2 3" xfId="30116" xr:uid="{3FB063F7-65A9-4EB6-AE01-02B223FE6D31}"/>
    <cellStyle name="SAPBEXresDataEmph 16 3" xfId="35609" xr:uid="{6A7B7D01-A1CC-4CB7-A5CB-179B0708C99F}"/>
    <cellStyle name="SAPBEXresDataEmph 16 4" xfId="16434" xr:uid="{39B4CE56-E040-4D8A-BB78-CFAD0B9AA91A}"/>
    <cellStyle name="SAPBEXresDataEmph 17" xfId="7993" xr:uid="{507C9789-E7CF-44DB-92FE-8E6B1E3DAF91}"/>
    <cellStyle name="SAPBEXresDataEmph 17 2" xfId="11987" xr:uid="{B45CB36F-0BB9-42CD-943F-2EFE37988855}"/>
    <cellStyle name="SAPBEXresDataEmph 17 2 2" xfId="49347" xr:uid="{92E34FCA-918E-4C59-BA82-7F7E31997262}"/>
    <cellStyle name="SAPBEXresDataEmph 17 2 3" xfId="30599" xr:uid="{BF3134CB-D9AD-49F2-AD6F-FCDFEB96FD16}"/>
    <cellStyle name="SAPBEXresDataEmph 17 3" xfId="36314" xr:uid="{B9437846-0DDB-49E5-B39E-C66F6263543D}"/>
    <cellStyle name="SAPBEXresDataEmph 17 4" xfId="16919" xr:uid="{4A11E5F5-D99E-4FB2-A1C5-9ADB8C8180A3}"/>
    <cellStyle name="SAPBEXresDataEmph 18" xfId="8193" xr:uid="{B041126C-CCCA-4C1F-964C-558739666B27}"/>
    <cellStyle name="SAPBEXresDataEmph 18 2" xfId="12040" xr:uid="{0AABBD98-3E97-468C-962E-908F0F3F39AA}"/>
    <cellStyle name="SAPBEXresDataEmph 18 2 2" xfId="49402" xr:uid="{23966255-778C-4C59-ABCB-DF54ACA7D122}"/>
    <cellStyle name="SAPBEXresDataEmph 18 2 3" xfId="30654" xr:uid="{4F12D5D0-6F85-47AE-B6A8-38060BC4DEE6}"/>
    <cellStyle name="SAPBEXresDataEmph 18 3" xfId="36399" xr:uid="{8D6CD8CA-B043-4D37-B4A4-0D4CF0A8552A}"/>
    <cellStyle name="SAPBEXresDataEmph 18 4" xfId="16974" xr:uid="{1E0326AF-FD8F-41DC-8B31-1DD581BAAA39}"/>
    <cellStyle name="SAPBEXresDataEmph 19" xfId="8736" xr:uid="{2970D405-8D07-48B1-8310-64C0D0CA539F}"/>
    <cellStyle name="SAPBEXresDataEmph 19 2" xfId="12149" xr:uid="{151C9B4F-5B3A-4062-9AD5-81F5CBD9699E}"/>
    <cellStyle name="SAPBEXresDataEmph 19 2 2" xfId="36658" xr:uid="{6F0444B4-BC78-4A29-9B1B-F3BD0E1984B3}"/>
    <cellStyle name="SAPBEXresDataEmph 19 3" xfId="17198" xr:uid="{106AC582-A01E-4C1C-90F4-AACBF12A8D3B}"/>
    <cellStyle name="SAPBEXresDataEmph 2" xfId="1418" xr:uid="{CC948ED5-22CE-4351-BDA2-CEE02B87E7CE}"/>
    <cellStyle name="SAPBEXresDataEmph 2 10" xfId="2887" xr:uid="{CAC6C0B5-8809-49B8-8119-20EC27653948}"/>
    <cellStyle name="SAPBEXresDataEmph 2 10 2" xfId="4969" xr:uid="{93D575AF-C1FC-4C01-9970-B857F48EE968}"/>
    <cellStyle name="SAPBEXresDataEmph 2 10 2 2" xfId="11331" xr:uid="{59A043E2-D97D-49E3-9DD0-0B3E05E19448}"/>
    <cellStyle name="SAPBEXresDataEmph 2 10 2 2 2" xfId="47812" xr:uid="{76F79C42-B8E9-44CD-9DBC-50D7722EFA64}"/>
    <cellStyle name="SAPBEXresDataEmph 2 10 2 2 3" xfId="29061" xr:uid="{A204B13F-BB4C-4536-8DEE-D02DE7F4C27E}"/>
    <cellStyle name="SAPBEXresDataEmph 2 10 2 3" xfId="34551" xr:uid="{19DEB7A3-EA34-4B7A-9C9C-DAC55E0EEF70}"/>
    <cellStyle name="SAPBEXresDataEmph 2 10 2 4" xfId="15379" xr:uid="{88137E57-B522-4199-B494-A6B27FC52C62}"/>
    <cellStyle name="SAPBEXresDataEmph 2 10 3" xfId="10288" xr:uid="{478D52ED-E79F-419A-85F7-47D708BA51D8}"/>
    <cellStyle name="SAPBEXresDataEmph 2 10 3 2" xfId="46062" xr:uid="{A79760A5-D942-4667-87E1-6F872E2E29E3}"/>
    <cellStyle name="SAPBEXresDataEmph 2 10 3 3" xfId="27311" xr:uid="{C9ADF6FA-2ECB-452A-B875-A3F5921E3544}"/>
    <cellStyle name="SAPBEXresDataEmph 2 10 4" xfId="32602" xr:uid="{02C7F169-3C30-42FF-99F0-618D0DE0358E}"/>
    <cellStyle name="SAPBEXresDataEmph 2 10 5" xfId="13603" xr:uid="{0047E9C7-621E-40BD-BC71-DAC6C0FFA0DE}"/>
    <cellStyle name="SAPBEXresDataEmph 2 11" xfId="2579" xr:uid="{3BC51D93-D6E8-433B-8B8A-E5928517FB10}"/>
    <cellStyle name="SAPBEXresDataEmph 2 11 2" xfId="4682" xr:uid="{D394B4C9-3FEC-4125-8A93-D8ECB711933C}"/>
    <cellStyle name="SAPBEXresDataEmph 2 11 2 2" xfId="11044" xr:uid="{1338A45F-77CC-42F4-9D3F-643CAC1F4B1B}"/>
    <cellStyle name="SAPBEXresDataEmph 2 11 2 2 2" xfId="47525" xr:uid="{FC07DD5D-798D-4E79-8A55-702D2463E411}"/>
    <cellStyle name="SAPBEXresDataEmph 2 11 2 2 3" xfId="28774" xr:uid="{867297E9-B91E-4911-9675-C45930A73A05}"/>
    <cellStyle name="SAPBEXresDataEmph 2 11 2 3" xfId="34264" xr:uid="{B031A6ED-336F-44EB-9B57-BC43D8A14148}"/>
    <cellStyle name="SAPBEXresDataEmph 2 11 2 4" xfId="15092" xr:uid="{565B60BD-22A5-4980-BB0B-10C8ECCF9638}"/>
    <cellStyle name="SAPBEXresDataEmph 2 11 3" xfId="10055" xr:uid="{3FB4A474-98AF-485F-AFC2-B8099A673781}"/>
    <cellStyle name="SAPBEXresDataEmph 2 11 3 2" xfId="45797" xr:uid="{72C6694D-9B6B-414B-B085-B66D7AC7E9FA}"/>
    <cellStyle name="SAPBEXresDataEmph 2 11 3 3" xfId="27046" xr:uid="{9BA251DE-DEF0-49DC-84C6-8A81E257969C}"/>
    <cellStyle name="SAPBEXresDataEmph 2 11 4" xfId="32294" xr:uid="{ACDD9B96-376C-4CB6-9709-434ABA83EAFE}"/>
    <cellStyle name="SAPBEXresDataEmph 2 11 5" xfId="13299" xr:uid="{7B7EBF70-CFFF-4C3D-BC1C-8879D73A178C}"/>
    <cellStyle name="SAPBEXresDataEmph 2 12" xfId="2538" xr:uid="{48E970AC-17A7-486C-88C4-140B1AC0D1DA}"/>
    <cellStyle name="SAPBEXresDataEmph 2 12 2" xfId="4643" xr:uid="{3FD8E174-BDDD-41C6-B692-544BB0722EFB}"/>
    <cellStyle name="SAPBEXresDataEmph 2 12 2 2" xfId="11005" xr:uid="{3D46F455-86FA-4FB6-A58B-9AEA00972F58}"/>
    <cellStyle name="SAPBEXresDataEmph 2 12 2 2 2" xfId="47486" xr:uid="{DE3B06EA-A812-459C-A00A-B68F83827FC9}"/>
    <cellStyle name="SAPBEXresDataEmph 2 12 2 2 3" xfId="28735" xr:uid="{8FA12716-0C1F-4EE3-A10D-CC1BC973AA88}"/>
    <cellStyle name="SAPBEXresDataEmph 2 12 2 3" xfId="34225" xr:uid="{7119697D-68C1-4D18-9901-654C4CB2FE27}"/>
    <cellStyle name="SAPBEXresDataEmph 2 12 2 4" xfId="15053" xr:uid="{FE10A3DC-6EEE-40AA-9845-43F7AD16C083}"/>
    <cellStyle name="SAPBEXresDataEmph 2 12 3" xfId="10021" xr:uid="{D0F4027A-9475-4C4F-9579-C6570B114E7F}"/>
    <cellStyle name="SAPBEXresDataEmph 2 12 3 2" xfId="45763" xr:uid="{F8447BBC-C056-4859-BFCD-8280FB6183C5}"/>
    <cellStyle name="SAPBEXresDataEmph 2 12 3 3" xfId="27012" xr:uid="{D1880F66-D1D4-447A-A9DC-8C3010762345}"/>
    <cellStyle name="SAPBEXresDataEmph 2 12 4" xfId="32253" xr:uid="{8157580C-AC9F-4C16-99E0-48A42916B6E3}"/>
    <cellStyle name="SAPBEXresDataEmph 2 12 5" xfId="13258" xr:uid="{FD2CA31F-EC2A-4D43-8D03-C69B3A5ADC21}"/>
    <cellStyle name="SAPBEXresDataEmph 2 13" xfId="3736" xr:uid="{79AC4021-84C5-402E-9077-A5691082ADCC}"/>
    <cellStyle name="SAPBEXresDataEmph 2 13 2" xfId="10855" xr:uid="{9BEF744D-CCDD-4723-A259-5E0AD5D4A94D}"/>
    <cellStyle name="SAPBEXresDataEmph 2 13 2 2" xfId="46825" xr:uid="{F67EA2FB-4CBC-4173-952D-3F41CC7D8345}"/>
    <cellStyle name="SAPBEXresDataEmph 2 13 2 3" xfId="28074" xr:uid="{E88C44BA-B00F-4E21-9C05-0F44264E7BE0}"/>
    <cellStyle name="SAPBEXresDataEmph 2 13 3" xfId="33412" xr:uid="{7D599317-BAB8-455A-8B44-5E819340F0B1}"/>
    <cellStyle name="SAPBEXresDataEmph 2 13 4" xfId="14391" xr:uid="{00C72EEC-A404-43E5-8906-F35606B2A3A9}"/>
    <cellStyle name="SAPBEXresDataEmph 2 14" xfId="4359" xr:uid="{1F5546E3-5147-4204-A8A7-2628649112C1}"/>
    <cellStyle name="SAPBEXresDataEmph 2 14 2" xfId="10946" xr:uid="{89330D63-8729-45BD-A399-D222520EAB0D}"/>
    <cellStyle name="SAPBEXresDataEmph 2 14 2 2" xfId="47202" xr:uid="{494E5297-A846-4C1F-B2DA-71743E3B3A5D}"/>
    <cellStyle name="SAPBEXresDataEmph 2 14 2 3" xfId="28451" xr:uid="{7D166CAD-94A9-4236-BEB9-4F7C657AA43A}"/>
    <cellStyle name="SAPBEXresDataEmph 2 14 3" xfId="33941" xr:uid="{1094FA1D-5B37-42EE-8A50-37B0575D4574}"/>
    <cellStyle name="SAPBEXresDataEmph 2 14 4" xfId="14769" xr:uid="{62D14EAC-8DC1-4620-BAF9-4B87B58AA9F1}"/>
    <cellStyle name="SAPBEXresDataEmph 2 15" xfId="8775" xr:uid="{2DE672EA-CD17-489E-956C-7A1E08AFFA81}"/>
    <cellStyle name="SAPBEXresDataEmph 2 15 2" xfId="12171" xr:uid="{BA6ECFF2-F99B-400B-96A2-119AD7FA0659}"/>
    <cellStyle name="SAPBEXresDataEmph 2 15 2 2" xfId="36684" xr:uid="{31278883-41DE-4729-A1BA-7BDCE2F65813}"/>
    <cellStyle name="SAPBEXresDataEmph 2 15 3" xfId="17222" xr:uid="{8511EB24-C55F-4074-BAEC-AD8B2290E92C}"/>
    <cellStyle name="SAPBEXresDataEmph 2 16" xfId="9533" xr:uid="{D2108851-F658-412D-B67E-08A8E7D7810B}"/>
    <cellStyle name="SAPBEXresDataEmph 2 16 2" xfId="12581" xr:uid="{DBC101AA-D20A-47E3-A92B-66A2C5BD91D0}"/>
    <cellStyle name="SAPBEXresDataEmph 2 16 2 2" xfId="37329" xr:uid="{24F46822-C334-48EB-924D-CC80FE561A86}"/>
    <cellStyle name="SAPBEXresDataEmph 2 16 3" xfId="17842" xr:uid="{1D1DC014-8BF1-404E-9C31-FCBD556E26E0}"/>
    <cellStyle name="SAPBEXresDataEmph 2 17" xfId="9960" xr:uid="{C837E387-F945-44C2-A746-B3E40663E4FE}"/>
    <cellStyle name="SAPBEXresDataEmph 2 17 2" xfId="39037" xr:uid="{E01143F7-7BE9-43DA-962D-2F814EE3642E}"/>
    <cellStyle name="SAPBEXresDataEmph 2 17 3" xfId="19561" xr:uid="{0AAA2431-F1A1-4A27-A793-1B3A58DF3906}"/>
    <cellStyle name="SAPBEXresDataEmph 2 18" xfId="18926" xr:uid="{C7E1D6D3-BAD0-461F-9651-9F233D506638}"/>
    <cellStyle name="SAPBEXresDataEmph 2 18 2" xfId="38407" xr:uid="{061CCAAE-5C5B-4DE8-A3B2-82A4A7E4A169}"/>
    <cellStyle name="SAPBEXresDataEmph 2 19" xfId="19149" xr:uid="{9A13C125-9B78-4500-BD77-1C7B633DC72A}"/>
    <cellStyle name="SAPBEXresDataEmph 2 19 2" xfId="38628" xr:uid="{76BF26E6-5B94-4C67-B378-70559B0F35AA}"/>
    <cellStyle name="SAPBEXresDataEmph 2 2" xfId="2635" xr:uid="{D81EF1CB-5588-4A68-A949-A117528D2BCC}"/>
    <cellStyle name="SAPBEXresDataEmph 2 2 10" xfId="22436" xr:uid="{E1A308E3-E318-442B-8C5E-F839813E98EF}"/>
    <cellStyle name="SAPBEXresDataEmph 2 2 10 2" xfId="41228" xr:uid="{B7814FA4-9FB1-4C08-B795-FDE989C2E33A}"/>
    <cellStyle name="SAPBEXresDataEmph 2 2 11" xfId="21109" xr:uid="{738105F2-7319-4CB5-BE11-1F1E24C47128}"/>
    <cellStyle name="SAPBEXresDataEmph 2 2 11 2" xfId="39911" xr:uid="{E2A98629-516A-493E-900A-03BA69579B7A}"/>
    <cellStyle name="SAPBEXresDataEmph 2 2 12" xfId="22611" xr:uid="{BA5FC5C3-0EB2-402F-8AAE-308A227AF73A}"/>
    <cellStyle name="SAPBEXresDataEmph 2 2 12 2" xfId="41403" xr:uid="{2254AE69-99A1-4D5C-9492-4F32748E29A2}"/>
    <cellStyle name="SAPBEXresDataEmph 2 2 13" xfId="22668" xr:uid="{4ADD4607-AF5D-47A6-B4FD-895A44B22507}"/>
    <cellStyle name="SAPBEXresDataEmph 2 2 13 2" xfId="41460" xr:uid="{C6BCC726-826B-4219-BB34-050EEB559BD1}"/>
    <cellStyle name="SAPBEXresDataEmph 2 2 14" xfId="25147" xr:uid="{69CF8843-65FF-4A27-8355-7850040AB376}"/>
    <cellStyle name="SAPBEXresDataEmph 2 2 14 2" xfId="43923" xr:uid="{2AC2677A-649E-4E74-A8DC-0F3DE07F1B6D}"/>
    <cellStyle name="SAPBEXresDataEmph 2 2 15" xfId="25605" xr:uid="{660A2810-D2ED-4C81-8599-27F16EE30E57}"/>
    <cellStyle name="SAPBEXresDataEmph 2 2 15 2" xfId="44380" xr:uid="{17338A2D-86B1-41A0-BE8F-663B042CC62C}"/>
    <cellStyle name="SAPBEXresDataEmph 2 2 16" xfId="25784" xr:uid="{D080FD28-40B6-437B-86AA-5D12FF94A4E8}"/>
    <cellStyle name="SAPBEXresDataEmph 2 2 16 2" xfId="44558" xr:uid="{29138188-6D61-402B-8863-4C7953564C7F}"/>
    <cellStyle name="SAPBEXresDataEmph 2 2 17" xfId="25952" xr:uid="{FBC6AB56-1509-4D50-8844-CDF46A9E5094}"/>
    <cellStyle name="SAPBEXresDataEmph 2 2 17 2" xfId="44724" xr:uid="{B20ECDFC-7A94-45D8-9538-6EA163AF4BEE}"/>
    <cellStyle name="SAPBEXresDataEmph 2 2 18" xfId="26121" xr:uid="{82C98BDB-3B34-44CD-BBD8-6DA43FED5135}"/>
    <cellStyle name="SAPBEXresDataEmph 2 2 18 2" xfId="44892" xr:uid="{FD56E995-D437-4A78-9AC9-13A1A1CCB845}"/>
    <cellStyle name="SAPBEXresDataEmph 2 2 19" xfId="23628" xr:uid="{31BC6F73-8C41-4BF7-AF98-E814A81CCB08}"/>
    <cellStyle name="SAPBEXresDataEmph 2 2 19 2" xfId="42413" xr:uid="{524E2A4A-5491-4F0E-9D0D-BFBF96E34593}"/>
    <cellStyle name="SAPBEXresDataEmph 2 2 2" xfId="4733" xr:uid="{F5308B06-CACE-4245-B0AB-F7FB22C27608}"/>
    <cellStyle name="SAPBEXresDataEmph 2 2 2 2" xfId="9388" xr:uid="{B699BF70-CD20-4E18-B9C9-DF3BFAA96345}"/>
    <cellStyle name="SAPBEXresDataEmph 2 2 2 2 2" xfId="12450" xr:uid="{48298539-DF17-4A7F-9474-D3E2F511555A}"/>
    <cellStyle name="SAPBEXresDataEmph 2 2 2 2 2 2" xfId="37199" xr:uid="{98B79CA2-DBCF-4BFD-BE08-9D6A36E63E96}"/>
    <cellStyle name="SAPBEXresDataEmph 2 2 2 2 3" xfId="17710" xr:uid="{0C347EF3-58EC-4641-8DAD-6831FC31CEDA}"/>
    <cellStyle name="SAPBEXresDataEmph 2 2 2 3" xfId="9762" xr:uid="{6F0D80FA-3DB3-431C-9B16-35544FE657E5}"/>
    <cellStyle name="SAPBEXresDataEmph 2 2 2 3 2" xfId="12779" xr:uid="{34BB58BF-164E-4367-8D81-CCC548A01674}"/>
    <cellStyle name="SAPBEXresDataEmph 2 2 2 3 2 2" xfId="37539" xr:uid="{96D1631D-8B72-4A7E-AEDF-07FDF5A3387D}"/>
    <cellStyle name="SAPBEXresDataEmph 2 2 2 3 3" xfId="18051" xr:uid="{F1844816-6BE3-4DF4-BC9A-2C4065101834}"/>
    <cellStyle name="SAPBEXresDataEmph 2 2 2 4" xfId="11095" xr:uid="{8D25D356-B546-45D5-B6B3-FC7BDB1225CF}"/>
    <cellStyle name="SAPBEXresDataEmph 2 2 2 4 2" xfId="47576" xr:uid="{12FBD151-7BF4-4D0A-895C-3531596BA16B}"/>
    <cellStyle name="SAPBEXresDataEmph 2 2 2 4 3" xfId="28825" xr:uid="{5806748E-2034-43B7-B08D-6315731F92B5}"/>
    <cellStyle name="SAPBEXresDataEmph 2 2 2 5" xfId="34315" xr:uid="{F9F7E9DD-52A2-47E3-A180-031FF98D841A}"/>
    <cellStyle name="SAPBEXresDataEmph 2 2 2 6" xfId="15143" xr:uid="{9C5BE96A-6CEE-4288-AD64-BA63671A3BD6}"/>
    <cellStyle name="SAPBEXresDataEmph 2 2 20" xfId="26371" xr:uid="{DA27D270-AB59-44A4-BFB3-5FF961D8F907}"/>
    <cellStyle name="SAPBEXresDataEmph 2 2 20 2" xfId="45142" xr:uid="{FF9C6556-8F1B-40E1-A340-DC17947DAFCE}"/>
    <cellStyle name="SAPBEXresDataEmph 2 2 21" xfId="26476" xr:uid="{84E83A2B-F645-49C6-BC8F-784260C897B1}"/>
    <cellStyle name="SAPBEXresDataEmph 2 2 21 2" xfId="45246" xr:uid="{65675CE9-1BA2-4B93-89D1-062FE03D725F}"/>
    <cellStyle name="SAPBEXresDataEmph 2 2 22" xfId="26554" xr:uid="{0EC2F594-2F9E-492C-809E-EF1081570406}"/>
    <cellStyle name="SAPBEXresDataEmph 2 2 22 2" xfId="45324" xr:uid="{4AD2CD69-2C15-4CDB-9C17-DE959DA652C5}"/>
    <cellStyle name="SAPBEXresDataEmph 2 2 23" xfId="26611" xr:uid="{64E84384-8440-4341-BC9E-B5603293D806}"/>
    <cellStyle name="SAPBEXresDataEmph 2 2 23 2" xfId="45381" xr:uid="{FD58D2CE-8CDB-42FE-BA65-0A226C1C7B0F}"/>
    <cellStyle name="SAPBEXresDataEmph 2 2 24" xfId="32350" xr:uid="{457C08D8-3CFE-4BA2-A6A9-6344BA8DD3A6}"/>
    <cellStyle name="SAPBEXresDataEmph 2 2 25" xfId="31561" xr:uid="{39B67BBD-D514-432A-ADB3-BCC244352746}"/>
    <cellStyle name="SAPBEXresDataEmph 2 2 26" xfId="13354" xr:uid="{902B16DE-B371-46FC-9B04-93019501F491}"/>
    <cellStyle name="SAPBEXresDataEmph 2 2 3" xfId="9035" xr:uid="{4BC13512-E4A3-4EB0-B894-37B1ACF9CBDC}"/>
    <cellStyle name="SAPBEXresDataEmph 2 2 3 2" xfId="12268" xr:uid="{A7EE917A-C2BB-4255-B80A-3938FC41B17B}"/>
    <cellStyle name="SAPBEXresDataEmph 2 2 3 2 2" xfId="36883" xr:uid="{96CB8FBB-27DA-4569-A80E-7EE81E9D7E85}"/>
    <cellStyle name="SAPBEXresDataEmph 2 2 3 3" xfId="17404" xr:uid="{B032D3F8-3201-42B4-81CB-6ECF31F9D260}"/>
    <cellStyle name="SAPBEXresDataEmph 2 2 4" xfId="20770" xr:uid="{2F5C3684-C5C2-4928-9FA5-B517D15EA35B}"/>
    <cellStyle name="SAPBEXresDataEmph 2 2 4 2" xfId="39877" xr:uid="{6F82A785-5AD7-493B-AED7-952F5BE4B770}"/>
    <cellStyle name="SAPBEXresDataEmph 2 2 5" xfId="21697" xr:uid="{7ED0A7FC-C1A0-45FC-96D3-F90A33BC3D88}"/>
    <cellStyle name="SAPBEXresDataEmph 2 2 5 2" xfId="40496" xr:uid="{C9A131C5-0FCE-4693-9889-5B49A16C66C1}"/>
    <cellStyle name="SAPBEXresDataEmph 2 2 6" xfId="21888" xr:uid="{50FF69CB-D4C9-4FCB-967D-4D919DF3E2A2}"/>
    <cellStyle name="SAPBEXresDataEmph 2 2 6 2" xfId="40686" xr:uid="{0D5937CF-6855-458A-857B-2C1E0E4D549D}"/>
    <cellStyle name="SAPBEXresDataEmph 2 2 7" xfId="21526" xr:uid="{AC4A6C4B-9EE8-414D-966B-D0CA38DE9562}"/>
    <cellStyle name="SAPBEXresDataEmph 2 2 7 2" xfId="40327" xr:uid="{E17B0664-9562-49B9-8760-48F279A9B2EF}"/>
    <cellStyle name="SAPBEXresDataEmph 2 2 8" xfId="22174" xr:uid="{CFAC733A-8B48-4B7E-A102-1D39946EB1E6}"/>
    <cellStyle name="SAPBEXresDataEmph 2 2 8 2" xfId="40969" xr:uid="{44FB5EC7-F8B5-470C-9114-08FE4E69EDDE}"/>
    <cellStyle name="SAPBEXresDataEmph 2 2 9" xfId="22310" xr:uid="{E11F7E89-6244-4ECC-93EB-E86101F4EBAA}"/>
    <cellStyle name="SAPBEXresDataEmph 2 2 9 2" xfId="41103" xr:uid="{2F244694-16F8-4620-B617-7EC1FC81FB96}"/>
    <cellStyle name="SAPBEXresDataEmph 2 20" xfId="19075" xr:uid="{F0421591-0DA6-4968-BAD9-B0BD61C1940B}"/>
    <cellStyle name="SAPBEXresDataEmph 2 20 2" xfId="38554" xr:uid="{E174FB66-886E-4E83-94F1-3D1AECAA87F3}"/>
    <cellStyle name="SAPBEXresDataEmph 2 21" xfId="20023" xr:uid="{9F295B0F-930D-4BD4-A8CE-F08D3DA88FF3}"/>
    <cellStyle name="SAPBEXresDataEmph 2 21 2" xfId="39336" xr:uid="{F3224342-D903-44A1-8516-1724D96AD212}"/>
    <cellStyle name="SAPBEXresDataEmph 2 22" xfId="18495" xr:uid="{463319C9-74A3-4D21-ABD8-B91DD80C6795}"/>
    <cellStyle name="SAPBEXresDataEmph 2 22 2" xfId="37978" xr:uid="{7C32E312-380F-4A9E-B1D9-40AA1299B754}"/>
    <cellStyle name="SAPBEXresDataEmph 2 23" xfId="21712" xr:uid="{C4C7FF8F-F2A7-48D4-9511-3CD9301A0F58}"/>
    <cellStyle name="SAPBEXresDataEmph 2 23 2" xfId="40511" xr:uid="{CBE410C7-1BD6-48A1-BD96-E18D9FAB3DD0}"/>
    <cellStyle name="SAPBEXresDataEmph 2 24" xfId="19318" xr:uid="{DF286FB8-FF37-4244-A6FC-4FA73CF72D42}"/>
    <cellStyle name="SAPBEXresDataEmph 2 24 2" xfId="38796" xr:uid="{8CAD30DA-86F5-498E-94F0-6A6995E14465}"/>
    <cellStyle name="SAPBEXresDataEmph 2 25" xfId="18627" xr:uid="{6CDF2E3C-C5CA-453C-AAC2-A0D537DBEEA3}"/>
    <cellStyle name="SAPBEXresDataEmph 2 25 2" xfId="38108" xr:uid="{C64D6EB3-1AE0-4ECC-BE50-CB61C9FFE63A}"/>
    <cellStyle name="SAPBEXresDataEmph 2 26" xfId="22143" xr:uid="{34E76D08-0360-4526-99CB-B4FD8F6B10DC}"/>
    <cellStyle name="SAPBEXresDataEmph 2 26 2" xfId="40939" xr:uid="{CB73D30B-BAA2-48DA-AFF8-2A0AEED18D55}"/>
    <cellStyle name="SAPBEXresDataEmph 2 27" xfId="24092" xr:uid="{3BF5D7C2-C6D0-4130-A1EE-628062E6BEBA}"/>
    <cellStyle name="SAPBEXresDataEmph 2 27 2" xfId="42872" xr:uid="{FCCB6854-2483-47D4-89C3-D1435D2B56C5}"/>
    <cellStyle name="SAPBEXresDataEmph 2 28" xfId="24501" xr:uid="{A6A5D630-A0C9-407C-9074-0AA54F1627BE}"/>
    <cellStyle name="SAPBEXresDataEmph 2 28 2" xfId="43281" xr:uid="{A4B34C5B-7D70-4511-A9B1-FD471B9616A0}"/>
    <cellStyle name="SAPBEXresDataEmph 2 29" xfId="25348" xr:uid="{4CD67E9F-57AB-436A-9EB5-0EBC04BB2521}"/>
    <cellStyle name="SAPBEXresDataEmph 2 29 2" xfId="44124" xr:uid="{B7191C48-A30D-4793-A333-56AB448C5661}"/>
    <cellStyle name="SAPBEXresDataEmph 2 3" xfId="2656" xr:uid="{243262BB-D5A0-4981-B59F-88C435235E10}"/>
    <cellStyle name="SAPBEXresDataEmph 2 3 2" xfId="4754" xr:uid="{BCF20E09-5ABC-48C4-8FD4-6490AE985CE3}"/>
    <cellStyle name="SAPBEXresDataEmph 2 3 2 2" xfId="11116" xr:uid="{8C53F111-C128-4C83-AFF2-A8510C67A286}"/>
    <cellStyle name="SAPBEXresDataEmph 2 3 2 2 2" xfId="47597" xr:uid="{F5ED5740-3E06-4380-8F05-FE9E95E413BB}"/>
    <cellStyle name="SAPBEXresDataEmph 2 3 2 2 3" xfId="28846" xr:uid="{7A759DD3-3287-46D6-B312-B377866BBD20}"/>
    <cellStyle name="SAPBEXresDataEmph 2 3 2 3" xfId="34336" xr:uid="{241323C2-9DFC-46A5-A1AC-8440744B0656}"/>
    <cellStyle name="SAPBEXresDataEmph 2 3 2 4" xfId="15164" xr:uid="{752F7908-7D8B-4406-B9D5-91AA792BAFC6}"/>
    <cellStyle name="SAPBEXresDataEmph 2 3 3" xfId="9291" xr:uid="{B62C9FF0-0EE8-48B7-A34D-C8DB15299111}"/>
    <cellStyle name="SAPBEXresDataEmph 2 3 3 2" xfId="12359" xr:uid="{9617F5CF-68EC-47A2-8BB6-818BA5B8CD35}"/>
    <cellStyle name="SAPBEXresDataEmph 2 3 3 2 2" xfId="37108" xr:uid="{8A90412A-4C31-4BC2-BCF8-487145DD59E3}"/>
    <cellStyle name="SAPBEXresDataEmph 2 3 3 3" xfId="17619" xr:uid="{230F4748-9D6F-4B66-9B7A-05D54EC7A66B}"/>
    <cellStyle name="SAPBEXresDataEmph 2 3 4" xfId="9671" xr:uid="{E39E4403-4678-4330-96E1-9D5CCAD23C20}"/>
    <cellStyle name="SAPBEXresDataEmph 2 3 4 2" xfId="12688" xr:uid="{88C184D9-4CC2-4579-88D8-897AFC77C896}"/>
    <cellStyle name="SAPBEXresDataEmph 2 3 4 2 2" xfId="37448" xr:uid="{7BACDDC9-7EA4-404B-B7F6-C62939F23400}"/>
    <cellStyle name="SAPBEXresDataEmph 2 3 4 3" xfId="17960" xr:uid="{3A7AF743-BDAF-497C-9643-F8AA948BCDE3}"/>
    <cellStyle name="SAPBEXresDataEmph 2 3 5" xfId="10106" xr:uid="{8ED019C1-3B9E-468D-BE7E-08B14031BDCB}"/>
    <cellStyle name="SAPBEXresDataEmph 2 3 5 2" xfId="45859" xr:uid="{E8046E82-CFDB-457E-A4BB-92E4C9A75685}"/>
    <cellStyle name="SAPBEXresDataEmph 2 3 5 3" xfId="27108" xr:uid="{84507B22-91C9-4704-8656-F31C5AA60659}"/>
    <cellStyle name="SAPBEXresDataEmph 2 3 6" xfId="32371" xr:uid="{1A5079D3-E77E-43D2-B4CB-EAB322956635}"/>
    <cellStyle name="SAPBEXresDataEmph 2 3 7" xfId="13375" xr:uid="{1AEEE48B-36EC-4ACC-99A4-E58C41AF4A5E}"/>
    <cellStyle name="SAPBEXresDataEmph 2 30" xfId="24800" xr:uid="{5312B3EA-21CF-4334-9218-31556066104D}"/>
    <cellStyle name="SAPBEXresDataEmph 2 30 2" xfId="43578" xr:uid="{76BA8528-A2A3-425D-86C1-8BA9320E5673}"/>
    <cellStyle name="SAPBEXresDataEmph 2 31" xfId="24647" xr:uid="{B56520CD-D963-4CE5-8B10-4FFF0AF0C11D}"/>
    <cellStyle name="SAPBEXresDataEmph 2 31 2" xfId="43425" xr:uid="{9655153C-3AE5-430F-8C9F-239F2FA9F71A}"/>
    <cellStyle name="SAPBEXresDataEmph 2 32" xfId="24870" xr:uid="{F53ADED2-C455-4C53-BDAE-D2BF9DDFEFF0}"/>
    <cellStyle name="SAPBEXresDataEmph 2 32 2" xfId="43648" xr:uid="{9A7B4351-3A63-48EE-8969-FD9F2559FB79}"/>
    <cellStyle name="SAPBEXresDataEmph 2 33" xfId="24625" xr:uid="{FCFB8E61-7DFE-41CE-9C8D-64AE4B44EE25}"/>
    <cellStyle name="SAPBEXresDataEmph 2 33 2" xfId="43404" xr:uid="{9B0B5DFE-C1BD-4621-A433-637765991514}"/>
    <cellStyle name="SAPBEXresDataEmph 2 34" xfId="25750" xr:uid="{69C16A4B-FFAD-4DE0-8AA2-E516B35952DB}"/>
    <cellStyle name="SAPBEXresDataEmph 2 34 2" xfId="44525" xr:uid="{F0EE38BE-8B6F-42C2-8477-EAC10F622872}"/>
    <cellStyle name="SAPBEXresDataEmph 2 35" xfId="24590" xr:uid="{D21B710A-7219-4699-BE38-CA1D0120FD09}"/>
    <cellStyle name="SAPBEXresDataEmph 2 35 2" xfId="43370" xr:uid="{A29A4C2D-4A33-4F9B-8C38-905AB5D83BB8}"/>
    <cellStyle name="SAPBEXresDataEmph 2 36" xfId="26076" xr:uid="{983D3931-347E-46AE-9CA9-C483A0B37A4D}"/>
    <cellStyle name="SAPBEXresDataEmph 2 36 2" xfId="44848" xr:uid="{0DEF9F46-82D5-4D89-BCC6-A07ACF275042}"/>
    <cellStyle name="SAPBEXresDataEmph 2 37" xfId="31745" xr:uid="{C10A81D8-CBD1-4BA8-AF35-BFA6F1F64DAF}"/>
    <cellStyle name="SAPBEXresDataEmph 2 38" xfId="31380" xr:uid="{BA6B052D-5BAB-4BF3-871B-ABF87029C70E}"/>
    <cellStyle name="SAPBEXresDataEmph 2 39" xfId="12969" xr:uid="{721BBA77-39E3-49BD-A957-9BAC762DF226}"/>
    <cellStyle name="SAPBEXresDataEmph 2 4" xfId="2478" xr:uid="{603BA43D-B9EF-49C2-ABFB-827BC590EF08}"/>
    <cellStyle name="SAPBEXresDataEmph 2 4 2" xfId="4588" xr:uid="{0E0D5BEB-B4BF-48A7-A13E-BE7772DBC07C}"/>
    <cellStyle name="SAPBEXresDataEmph 2 4 2 2" xfId="10976" xr:uid="{36629896-29B7-41E8-8C96-353FE0B9E939}"/>
    <cellStyle name="SAPBEXresDataEmph 2 4 2 2 2" xfId="47431" xr:uid="{294BBD65-D541-4BD6-86C7-4961D26F8B66}"/>
    <cellStyle name="SAPBEXresDataEmph 2 4 2 2 3" xfId="28680" xr:uid="{49262D4B-B4EC-46EA-BDC9-1CCF5862A794}"/>
    <cellStyle name="SAPBEXresDataEmph 2 4 2 3" xfId="34170" xr:uid="{616B8ABC-7776-4705-8A14-D820B5967746}"/>
    <cellStyle name="SAPBEXresDataEmph 2 4 2 4" xfId="14998" xr:uid="{CF49782F-F8CE-4970-9B03-57E60298E251}"/>
    <cellStyle name="SAPBEXresDataEmph 2 4 3" xfId="9992" xr:uid="{65A08C31-13B0-442F-9374-2B8C84D83418}"/>
    <cellStyle name="SAPBEXresDataEmph 2 4 3 2" xfId="45710" xr:uid="{E8C85169-0CBE-497A-AB39-BF8646DDEF37}"/>
    <cellStyle name="SAPBEXresDataEmph 2 4 3 3" xfId="26959" xr:uid="{FA6F3F24-D7C6-4238-86F6-EDD23CC0989E}"/>
    <cellStyle name="SAPBEXresDataEmph 2 4 4" xfId="32193" xr:uid="{965CC118-B1F8-487B-9A27-4682D11EED7F}"/>
    <cellStyle name="SAPBEXresDataEmph 2 4 5" xfId="13201" xr:uid="{3C1F9B83-6509-4006-A06C-275C09C3D5CA}"/>
    <cellStyle name="SAPBEXresDataEmph 2 5" xfId="3172" xr:uid="{40EC73C1-CA7F-49C4-94F4-A6B107F8A4DD}"/>
    <cellStyle name="SAPBEXresDataEmph 2 5 2" xfId="5245" xr:uid="{5C36350E-4584-4FAC-939C-FFCDA723C049}"/>
    <cellStyle name="SAPBEXresDataEmph 2 5 2 2" xfId="11466" xr:uid="{B25594CB-8B81-43CE-9A3C-00B0922871A0}"/>
    <cellStyle name="SAPBEXresDataEmph 2 5 2 2 2" xfId="48088" xr:uid="{8D459581-556E-451E-8EE4-B350448DB9FD}"/>
    <cellStyle name="SAPBEXresDataEmph 2 5 2 2 3" xfId="29337" xr:uid="{A9A8E7C5-B913-4E32-8863-8EE228F0610A}"/>
    <cellStyle name="SAPBEXresDataEmph 2 5 2 3" xfId="34827" xr:uid="{943CBF79-9942-4E67-9F9B-A4283A745E83}"/>
    <cellStyle name="SAPBEXresDataEmph 2 5 2 4" xfId="15655" xr:uid="{82EBE348-8273-4647-B0B0-B8912BB719FF}"/>
    <cellStyle name="SAPBEXresDataEmph 2 5 3" xfId="10423" xr:uid="{85F574BC-F0FC-4DF9-94C2-A66FD5EE334D}"/>
    <cellStyle name="SAPBEXresDataEmph 2 5 3 2" xfId="46331" xr:uid="{F5E6BDAF-D3FD-4F10-88A9-6D8FFAB59178}"/>
    <cellStyle name="SAPBEXresDataEmph 2 5 3 3" xfId="27580" xr:uid="{474213F9-43FC-4FEA-871A-E93D751C9550}"/>
    <cellStyle name="SAPBEXresDataEmph 2 5 4" xfId="32885" xr:uid="{2909F62C-B9ED-409D-8875-343A8293EC8B}"/>
    <cellStyle name="SAPBEXresDataEmph 2 5 5" xfId="13885" xr:uid="{32F3469F-4FB1-43B1-9004-51D5BEAC532A}"/>
    <cellStyle name="SAPBEXresDataEmph 2 6" xfId="3419" xr:uid="{08D54716-E3DA-40B1-B558-0BE940772C37}"/>
    <cellStyle name="SAPBEXresDataEmph 2 6 2" xfId="5468" xr:uid="{9DF50A18-0411-4867-91AD-8356AE50B116}"/>
    <cellStyle name="SAPBEXresDataEmph 2 6 2 2" xfId="11672" xr:uid="{4E338B2B-CF39-47FA-B768-240360B6C873}"/>
    <cellStyle name="SAPBEXresDataEmph 2 6 2 2 2" xfId="48311" xr:uid="{DEB1A3CA-A5DE-4E6D-BF0D-087831BC5709}"/>
    <cellStyle name="SAPBEXresDataEmph 2 6 2 2 3" xfId="29560" xr:uid="{3A0AB1F7-D9BE-4310-977F-D7DD60552481}"/>
    <cellStyle name="SAPBEXresDataEmph 2 6 2 3" xfId="35050" xr:uid="{0F3C66B0-8538-4AAC-ADD5-D226BA536245}"/>
    <cellStyle name="SAPBEXresDataEmph 2 6 2 4" xfId="15878" xr:uid="{C3006EDB-749E-4083-8747-FF37B9091816}"/>
    <cellStyle name="SAPBEXresDataEmph 2 6 3" xfId="10640" xr:uid="{EBC755C7-DE17-42E0-9AA5-2FB069013E19}"/>
    <cellStyle name="SAPBEXresDataEmph 2 6 3 2" xfId="46563" xr:uid="{F22AEEA9-D675-4AAB-A080-5E45C6B0E955}"/>
    <cellStyle name="SAPBEXresDataEmph 2 6 3 3" xfId="27812" xr:uid="{2CBEA842-8D80-4B2F-B965-97BD2C53568B}"/>
    <cellStyle name="SAPBEXresDataEmph 2 6 4" xfId="33132" xr:uid="{2AB7390C-C239-44C2-8838-A068DDC25D6F}"/>
    <cellStyle name="SAPBEXresDataEmph 2 6 5" xfId="14128" xr:uid="{1435C001-12AC-4001-8442-3C52891651C9}"/>
    <cellStyle name="SAPBEXresDataEmph 2 7" xfId="3112" xr:uid="{ECE9BC4E-F766-4D44-8F21-A0C2C1FA197B}"/>
    <cellStyle name="SAPBEXresDataEmph 2 7 2" xfId="5185" xr:uid="{F4BC2EA4-8406-4DCC-9CD8-35579C2FD832}"/>
    <cellStyle name="SAPBEXresDataEmph 2 7 2 2" xfId="11461" xr:uid="{24E9F1D3-7CEC-417F-A9BD-4DFC14F5A641}"/>
    <cellStyle name="SAPBEXresDataEmph 2 7 2 2 2" xfId="48028" xr:uid="{0C2723C3-910E-4B84-B6E4-94A946C6B1ED}"/>
    <cellStyle name="SAPBEXresDataEmph 2 7 2 2 3" xfId="29277" xr:uid="{E6A36945-6C8D-417E-BAC5-97EBBAC05631}"/>
    <cellStyle name="SAPBEXresDataEmph 2 7 2 3" xfId="34767" xr:uid="{999BAE70-1C2E-414C-8E40-496052C0B8BE}"/>
    <cellStyle name="SAPBEXresDataEmph 2 7 2 4" xfId="15595" xr:uid="{C948BDA9-E2EA-4B5D-B2A2-0987AAF83E4F}"/>
    <cellStyle name="SAPBEXresDataEmph 2 7 3" xfId="10418" xr:uid="{88ABB1B8-8B0A-4A14-BD4D-8F1FDF921926}"/>
    <cellStyle name="SAPBEXresDataEmph 2 7 3 2" xfId="46272" xr:uid="{0E2F03B8-966E-4919-8C18-363444229597}"/>
    <cellStyle name="SAPBEXresDataEmph 2 7 3 3" xfId="27521" xr:uid="{1AEE52E9-8DF5-49E4-A06B-EC43767899F5}"/>
    <cellStyle name="SAPBEXresDataEmph 2 7 4" xfId="32826" xr:uid="{B184F7AC-3ADF-45B4-BAA0-31CE23086104}"/>
    <cellStyle name="SAPBEXresDataEmph 2 7 5" xfId="13825" xr:uid="{41356E11-80FE-4DAA-AAC9-3112BCE17A16}"/>
    <cellStyle name="SAPBEXresDataEmph 2 8" xfId="2549" xr:uid="{9FAF6604-A4EB-4E8C-95A7-2D0CFAAFBC2B}"/>
    <cellStyle name="SAPBEXresDataEmph 2 8 2" xfId="4653" xr:uid="{1D5846E9-62A9-4536-877F-248D0E25D640}"/>
    <cellStyle name="SAPBEXresDataEmph 2 8 2 2" xfId="11015" xr:uid="{08C1EBFF-5628-4708-9A36-27E910FDF8D6}"/>
    <cellStyle name="SAPBEXresDataEmph 2 8 2 2 2" xfId="47496" xr:uid="{50892423-0E5D-45CF-8CF4-A782AD5239EF}"/>
    <cellStyle name="SAPBEXresDataEmph 2 8 2 2 3" xfId="28745" xr:uid="{45C9BABD-53B1-4D07-99BC-4131B7D09C61}"/>
    <cellStyle name="SAPBEXresDataEmph 2 8 2 3" xfId="34235" xr:uid="{CCAEC825-EB57-4DB4-98B2-EA2117768FE8}"/>
    <cellStyle name="SAPBEXresDataEmph 2 8 2 4" xfId="15063" xr:uid="{883AA35B-F152-4F89-BE73-F57E61B211DE}"/>
    <cellStyle name="SAPBEXresDataEmph 2 8 3" xfId="10028" xr:uid="{D2EA9080-6F57-41EB-9788-A05713A45F43}"/>
    <cellStyle name="SAPBEXresDataEmph 2 8 3 2" xfId="45770" xr:uid="{419A8474-4C66-430E-A146-3F44A3BC1E59}"/>
    <cellStyle name="SAPBEXresDataEmph 2 8 3 3" xfId="27019" xr:uid="{0FDFFA70-D606-4145-A3C6-57F44D3FD851}"/>
    <cellStyle name="SAPBEXresDataEmph 2 8 4" xfId="32264" xr:uid="{E251FD7E-41B1-4290-836B-3D74B30E46E1}"/>
    <cellStyle name="SAPBEXresDataEmph 2 8 5" xfId="13269" xr:uid="{5D40E4A3-171D-40C5-89FD-8F8286CEBCD3}"/>
    <cellStyle name="SAPBEXresDataEmph 2 9" xfId="2858" xr:uid="{7C1486E9-AF9D-45C8-A4F0-FD26A248BA16}"/>
    <cellStyle name="SAPBEXresDataEmph 2 9 2" xfId="4943" xr:uid="{E47C4881-221A-4025-B379-5F7B40C8F512}"/>
    <cellStyle name="SAPBEXresDataEmph 2 9 2 2" xfId="11305" xr:uid="{DC2175E8-2D2C-4318-8ABE-217BFBE6486C}"/>
    <cellStyle name="SAPBEXresDataEmph 2 9 2 2 2" xfId="47786" xr:uid="{143CAF87-697E-43A2-AE05-321374630C3A}"/>
    <cellStyle name="SAPBEXresDataEmph 2 9 2 2 3" xfId="29035" xr:uid="{DD11AE4A-C807-4A0F-8489-CB3198D03EC4}"/>
    <cellStyle name="SAPBEXresDataEmph 2 9 2 3" xfId="34525" xr:uid="{683C5DE2-9041-4BFD-8D5C-AC22DC93981B}"/>
    <cellStyle name="SAPBEXresDataEmph 2 9 2 4" xfId="15353" xr:uid="{D26054D2-3A69-43DC-921C-FEE4D0700D4D}"/>
    <cellStyle name="SAPBEXresDataEmph 2 9 3" xfId="10261" xr:uid="{58C33137-D480-4A9A-AF9E-D7238A646F0E}"/>
    <cellStyle name="SAPBEXresDataEmph 2 9 3 2" xfId="46034" xr:uid="{9B3DB5DA-0080-4FBA-B8A9-AB9774BF3DFC}"/>
    <cellStyle name="SAPBEXresDataEmph 2 9 3 3" xfId="27283" xr:uid="{3B6122D2-BA7E-48A7-A17F-09849934BE9D}"/>
    <cellStyle name="SAPBEXresDataEmph 2 9 4" xfId="32573" xr:uid="{4F8E7533-F9CD-4A6D-ADD9-9FD8E7732AD7}"/>
    <cellStyle name="SAPBEXresDataEmph 2 9 5" xfId="13575" xr:uid="{0310A96F-5FA7-46B5-9663-17BE4C1FDAD1}"/>
    <cellStyle name="SAPBEXresDataEmph 20" xfId="9505" xr:uid="{0A90FCE8-9D4F-4B89-8294-692C45825EFC}"/>
    <cellStyle name="SAPBEXresDataEmph 20 2" xfId="12559" xr:uid="{78DCCFB8-E5CE-4E57-8F65-3E89303A55BC}"/>
    <cellStyle name="SAPBEXresDataEmph 20 2 2" xfId="37307" xr:uid="{FC0F1502-C916-4D48-8989-74003329ADCE}"/>
    <cellStyle name="SAPBEXresDataEmph 20 3" xfId="17820" xr:uid="{F9FDE212-5624-439F-96CD-9864155C8733}"/>
    <cellStyle name="SAPBEXresDataEmph 21" xfId="9868" xr:uid="{B6248463-FBBE-48C1-B43D-DA4A8F448CB6}"/>
    <cellStyle name="SAPBEXresDataEmph 21 2" xfId="12882" xr:uid="{13E6A0EA-00ED-40F3-9970-6230E29ED5F0}"/>
    <cellStyle name="SAPBEXresDataEmph 21 2 2" xfId="37641" xr:uid="{AF241B58-0CE4-49FC-97CC-923DA002CB09}"/>
    <cellStyle name="SAPBEXresDataEmph 21 3" xfId="18155" xr:uid="{D5F40A8C-173B-4B7D-B848-D2C69A30DBAF}"/>
    <cellStyle name="SAPBEXresDataEmph 22" xfId="9919" xr:uid="{78972F2B-266F-4D52-A980-3AAAEEB53FF9}"/>
    <cellStyle name="SAPBEXresDataEmph 22 2" xfId="38716" xr:uid="{1D0F2D44-4FAC-433D-B28C-3B2E48E2064A}"/>
    <cellStyle name="SAPBEXresDataEmph 22 3" xfId="19238" xr:uid="{3F1DD523-F892-4004-BFAC-C1F4AD4AD6A9}"/>
    <cellStyle name="SAPBEXresDataEmph 23" xfId="19013" xr:uid="{2D8C76A1-0DC0-47BD-8191-5B58EF08445F}"/>
    <cellStyle name="SAPBEXresDataEmph 23 2" xfId="38494" xr:uid="{8F784B2A-CADD-46F4-B5AB-CB05D5688FC0}"/>
    <cellStyle name="SAPBEXresDataEmph 24" xfId="20033" xr:uid="{8BC233C7-BC30-4C31-977E-24DDE1682B7D}"/>
    <cellStyle name="SAPBEXresDataEmph 24 2" xfId="39345" xr:uid="{D64F0734-D0EA-42E6-BD87-F7FBB93EE480}"/>
    <cellStyle name="SAPBEXresDataEmph 25" xfId="19064" xr:uid="{1579CD47-DA33-4801-A854-209B60E065D3}"/>
    <cellStyle name="SAPBEXresDataEmph 25 2" xfId="38543" xr:uid="{D08CF904-F490-4C26-A1F6-75DDF78D096C}"/>
    <cellStyle name="SAPBEXresDataEmph 26" xfId="19489" xr:uid="{02DA304C-5D16-4EA7-B006-5F6A88A76826}"/>
    <cellStyle name="SAPBEXresDataEmph 26 2" xfId="38967" xr:uid="{21CC6535-5357-42DB-A62E-F5854FFFD877}"/>
    <cellStyle name="SAPBEXresDataEmph 27" xfId="19197" xr:uid="{F0C0F468-72AB-4F10-B92E-E0F882D977FC}"/>
    <cellStyle name="SAPBEXresDataEmph 27 2" xfId="38675" xr:uid="{C354D17C-A4AA-45E5-84C5-696EE384BCE7}"/>
    <cellStyle name="SAPBEXresDataEmph 28" xfId="21554" xr:uid="{511042A9-9859-474A-B5AC-CA9319FDE3B9}"/>
    <cellStyle name="SAPBEXresDataEmph 28 2" xfId="40355" xr:uid="{8F1BC62A-516B-4601-B9B6-E692403CA2E7}"/>
    <cellStyle name="SAPBEXresDataEmph 29" xfId="19005" xr:uid="{C4646C09-B4CF-4242-B8D5-D02EC55E578F}"/>
    <cellStyle name="SAPBEXresDataEmph 29 2" xfId="38486" xr:uid="{175A387F-AC33-4251-9E89-4EE5A669B526}"/>
    <cellStyle name="SAPBEXresDataEmph 3" xfId="2670" xr:uid="{2FEF9B52-7C1F-44DF-99AC-FEE9D3B9288D}"/>
    <cellStyle name="SAPBEXresDataEmph 3 10" xfId="22014" xr:uid="{398C1AC2-E21A-42BC-8244-72C06F2B6523}"/>
    <cellStyle name="SAPBEXresDataEmph 3 10 2" xfId="40812" xr:uid="{2C3D4C37-9D85-44D6-9396-24FEEB1824F5}"/>
    <cellStyle name="SAPBEXresDataEmph 3 11" xfId="18183" xr:uid="{A6E9C51A-E431-465B-9A1A-86D4F1E274B7}"/>
    <cellStyle name="SAPBEXresDataEmph 3 11 2" xfId="37668" xr:uid="{E135A35D-80ED-4AFB-B33F-7E89ECC4200F}"/>
    <cellStyle name="SAPBEXresDataEmph 3 12" xfId="21533" xr:uid="{C245650E-B23D-4464-B1B1-BD15BC75833A}"/>
    <cellStyle name="SAPBEXresDataEmph 3 12 2" xfId="40334" xr:uid="{7292E5D5-2699-4648-865F-4301A17830BF}"/>
    <cellStyle name="SAPBEXresDataEmph 3 13" xfId="19461" xr:uid="{72EE197E-7187-4F28-969A-EBB39178C4C4}"/>
    <cellStyle name="SAPBEXresDataEmph 3 13 2" xfId="38939" xr:uid="{A3534D64-174C-4B7C-81CB-ECD4B20F4EE1}"/>
    <cellStyle name="SAPBEXresDataEmph 3 14" xfId="20055" xr:uid="{F359C997-C827-49E6-A74B-BC4032A28817}"/>
    <cellStyle name="SAPBEXresDataEmph 3 14 2" xfId="39367" xr:uid="{0128AF44-220A-4D64-BCDB-772B2CF6CA44}"/>
    <cellStyle name="SAPBEXresDataEmph 3 15" xfId="21256" xr:uid="{B3DDAEA5-9748-4DDE-A127-C5FA11E2A05B}"/>
    <cellStyle name="SAPBEXresDataEmph 3 15 2" xfId="40058" xr:uid="{DE1A8F9F-5205-4C33-AC1F-02221658960A}"/>
    <cellStyle name="SAPBEXresDataEmph 3 16" xfId="24309" xr:uid="{77C794E9-2ECD-4C7E-8CC2-9B77A40A4EA3}"/>
    <cellStyle name="SAPBEXresDataEmph 3 16 2" xfId="43089" xr:uid="{B2062CC7-765D-4F13-A3FC-EFF342E949B4}"/>
    <cellStyle name="SAPBEXresDataEmph 3 17" xfId="24027" xr:uid="{8B684E26-E0A3-4AA8-8AE4-0D31677A36DB}"/>
    <cellStyle name="SAPBEXresDataEmph 3 17 2" xfId="42808" xr:uid="{7B75D661-2251-4183-AFD0-0F2905EDDBDF}"/>
    <cellStyle name="SAPBEXresDataEmph 3 18" xfId="22906" xr:uid="{47BA223D-496E-43E0-BD38-4871A2B4351F}"/>
    <cellStyle name="SAPBEXresDataEmph 3 18 2" xfId="41697" xr:uid="{860486CD-82F0-4E46-9EB2-8B1FB67B28FC}"/>
    <cellStyle name="SAPBEXresDataEmph 3 19" xfId="25538" xr:uid="{9E9756AB-9B37-44E8-90CA-98BA73C37D05}"/>
    <cellStyle name="SAPBEXresDataEmph 3 19 2" xfId="44313" xr:uid="{2A57A49A-00E1-4B9F-BABA-B4EBED5E64C2}"/>
    <cellStyle name="SAPBEXresDataEmph 3 2" xfId="4768" xr:uid="{B49654A4-74F7-432A-BE7E-597D6D8B5321}"/>
    <cellStyle name="SAPBEXresDataEmph 3 2 2" xfId="9414" xr:uid="{5A397D9D-4F1B-409B-8AB3-2C9BC165F18B}"/>
    <cellStyle name="SAPBEXresDataEmph 3 2 2 2" xfId="9788" xr:uid="{F4556989-5E1D-47D3-8063-BB5535D8205D}"/>
    <cellStyle name="SAPBEXresDataEmph 3 2 2 2 2" xfId="12805" xr:uid="{6C5F7D4D-919C-47AD-8BA2-3B6949F6063F}"/>
    <cellStyle name="SAPBEXresDataEmph 3 2 2 2 2 2" xfId="37565" xr:uid="{CFF1D180-FFB3-4528-A775-F46C3437C588}"/>
    <cellStyle name="SAPBEXresDataEmph 3 2 2 2 3" xfId="18077" xr:uid="{A1788621-CC57-4AD5-804E-40EF3755DDFE}"/>
    <cellStyle name="SAPBEXresDataEmph 3 2 2 3" xfId="12476" xr:uid="{1185F5E4-291F-43B9-B86B-D0A10CEBD80A}"/>
    <cellStyle name="SAPBEXresDataEmph 3 2 2 3 2" xfId="37225" xr:uid="{9F81C196-EB71-485B-AD50-3FCC7249E1FC}"/>
    <cellStyle name="SAPBEXresDataEmph 3 2 2 4" xfId="17736" xr:uid="{FBF533E3-4357-4E3C-9C2C-054D04F36A97}"/>
    <cellStyle name="SAPBEXresDataEmph 3 2 3" xfId="9063" xr:uid="{BE8AEB54-CEF1-4C4B-B188-522E4F7F2381}"/>
    <cellStyle name="SAPBEXresDataEmph 3 2 3 2" xfId="12292" xr:uid="{0C1D3174-598A-422A-B611-79E301A51945}"/>
    <cellStyle name="SAPBEXresDataEmph 3 2 3 2 2" xfId="36910" xr:uid="{64516FB0-6CE3-453D-8FDF-D2D414AEB506}"/>
    <cellStyle name="SAPBEXresDataEmph 3 2 3 3" xfId="17431" xr:uid="{C81EB01C-B8DF-4C48-BFAC-5382EF1482A9}"/>
    <cellStyle name="SAPBEXresDataEmph 3 2 4" xfId="11130" xr:uid="{113DB3A2-6DF1-419B-8316-9356A1DAFF3C}"/>
    <cellStyle name="SAPBEXresDataEmph 3 2 4 2" xfId="47611" xr:uid="{47E9D3C8-2048-490F-B37A-65827A8362CD}"/>
    <cellStyle name="SAPBEXresDataEmph 3 2 4 3" xfId="28860" xr:uid="{2DB6242C-DDCC-4E4D-93EE-8692689C38DD}"/>
    <cellStyle name="SAPBEXresDataEmph 3 2 5" xfId="34350" xr:uid="{19ECFD39-A53B-4B08-AC8C-1C3D1CC41681}"/>
    <cellStyle name="SAPBEXresDataEmph 3 2 6" xfId="15178" xr:uid="{33D042C6-829E-47E8-962F-AE88AE5C8D58}"/>
    <cellStyle name="SAPBEXresDataEmph 3 20" xfId="24938" xr:uid="{5C25538E-AC09-4A23-A52A-717449962A10}"/>
    <cellStyle name="SAPBEXresDataEmph 3 20 2" xfId="43715" xr:uid="{438511DE-C624-4973-8006-8E47FF2B6398}"/>
    <cellStyle name="SAPBEXresDataEmph 3 21" xfId="23505" xr:uid="{828B2FFD-ADA5-4005-BB37-7C99DE17A1E5}"/>
    <cellStyle name="SAPBEXresDataEmph 3 21 2" xfId="42292" xr:uid="{62284E8E-15FC-417C-BE1C-147D304EDEAA}"/>
    <cellStyle name="SAPBEXresDataEmph 3 22" xfId="23999" xr:uid="{540B4518-0BDB-4E33-9284-856FF7E9DE3D}"/>
    <cellStyle name="SAPBEXresDataEmph 3 22 2" xfId="42781" xr:uid="{661B7FAD-D91D-4650-982E-DEF26C977637}"/>
    <cellStyle name="SAPBEXresDataEmph 3 23" xfId="22866" xr:uid="{8906BDDE-5069-4016-A76F-E07CA4917C58}"/>
    <cellStyle name="SAPBEXresDataEmph 3 23 2" xfId="41657" xr:uid="{8D194799-3296-4E89-A539-1D8C7A7A481B}"/>
    <cellStyle name="SAPBEXresDataEmph 3 24" xfId="24915" xr:uid="{C540CC0A-7F1A-4D82-B834-FF2498E99F52}"/>
    <cellStyle name="SAPBEXresDataEmph 3 24 2" xfId="43692" xr:uid="{85CC8A6E-48D5-4DFA-99F6-F7F5C88AA881}"/>
    <cellStyle name="SAPBEXresDataEmph 3 25" xfId="24383" xr:uid="{CBEFC007-7B5C-4CE9-B379-E7A09450D96F}"/>
    <cellStyle name="SAPBEXresDataEmph 3 25 2" xfId="43163" xr:uid="{9E4F4508-E287-469A-93AC-5F318ED8A240}"/>
    <cellStyle name="SAPBEXresDataEmph 3 26" xfId="32385" xr:uid="{C9838B25-1EC7-424A-8B2E-EF4FF53FB37C}"/>
    <cellStyle name="SAPBEXresDataEmph 3 27" xfId="31326" xr:uid="{5AD046DC-42A7-4C68-93A0-2CC9E549791E}"/>
    <cellStyle name="SAPBEXresDataEmph 3 28" xfId="13389" xr:uid="{6D9A006F-B004-43EF-9BA4-123A9789ABF9}"/>
    <cellStyle name="SAPBEXresDataEmph 3 3" xfId="9278" xr:uid="{2139DC53-832D-460D-8D56-EFFAA94006C9}"/>
    <cellStyle name="SAPBEXresDataEmph 3 3 2" xfId="9658" xr:uid="{7833BD8D-827A-48AE-864D-9D8720F1EB78}"/>
    <cellStyle name="SAPBEXresDataEmph 3 3 2 2" xfId="12675" xr:uid="{0DFE83B9-F5CE-4C79-83DA-9A617CE810AE}"/>
    <cellStyle name="SAPBEXresDataEmph 3 3 2 2 2" xfId="37435" xr:uid="{F4890782-773F-420E-9965-B14B3E184490}"/>
    <cellStyle name="SAPBEXresDataEmph 3 3 2 3" xfId="17947" xr:uid="{C4BCED44-76B3-47D2-9A9A-A8F45262CC87}"/>
    <cellStyle name="SAPBEXresDataEmph 3 3 3" xfId="12346" xr:uid="{97EFB453-AE3A-4336-930A-89A6004E45FE}"/>
    <cellStyle name="SAPBEXresDataEmph 3 3 3 2" xfId="37095" xr:uid="{441D6B85-1799-4148-A4B8-019E07231CC9}"/>
    <cellStyle name="SAPBEXresDataEmph 3 3 4" xfId="17606" xr:uid="{EEB062E1-801F-4ABF-9A55-22E36DCDF6FF}"/>
    <cellStyle name="SAPBEXresDataEmph 3 4" xfId="8804" xr:uid="{0E97FF7A-1B0C-4873-8292-C6B0C1CF61BC}"/>
    <cellStyle name="SAPBEXresDataEmph 3 4 2" xfId="12195" xr:uid="{E6ED9D8A-9986-4B74-B482-183492590E80}"/>
    <cellStyle name="SAPBEXresDataEmph 3 4 2 2" xfId="36711" xr:uid="{22271671-3CC8-4655-8A37-03781D4451B3}"/>
    <cellStyle name="SAPBEXresDataEmph 3 4 3" xfId="17249" xr:uid="{4CAD0FC0-9459-45B6-94C1-85021020A915}"/>
    <cellStyle name="SAPBEXresDataEmph 3 5" xfId="9561" xr:uid="{CA480856-EE9E-463F-BB19-83E4E1FFF78A}"/>
    <cellStyle name="SAPBEXresDataEmph 3 5 2" xfId="12608" xr:uid="{0F0EB2E3-B444-4996-93A6-0F7E1BDA4314}"/>
    <cellStyle name="SAPBEXresDataEmph 3 5 2 2" xfId="37356" xr:uid="{24CAF8A2-D463-4306-AD0A-C33096C03A89}"/>
    <cellStyle name="SAPBEXresDataEmph 3 5 3" xfId="17869" xr:uid="{D0B94DDE-EEEF-4066-9C37-36A32E33C7F3}"/>
    <cellStyle name="SAPBEXresDataEmph 3 6" xfId="19783" xr:uid="{F33E8C98-9E3E-4012-885A-8F1FCECF57E7}"/>
    <cellStyle name="SAPBEXresDataEmph 3 6 2" xfId="39250" xr:uid="{F9A41BD4-4CDA-46CA-B84D-ECD48A27957B}"/>
    <cellStyle name="SAPBEXresDataEmph 3 7" xfId="18890" xr:uid="{CAD9C89B-B27D-4EA5-93EC-A99139A7C4B8}"/>
    <cellStyle name="SAPBEXresDataEmph 3 7 2" xfId="38371" xr:uid="{D08345D2-76E8-427B-8450-A511D0F21A5D}"/>
    <cellStyle name="SAPBEXresDataEmph 3 8" xfId="21131" xr:uid="{A20875D8-3F52-4D2A-ACC0-38657DBF7591}"/>
    <cellStyle name="SAPBEXresDataEmph 3 8 2" xfId="39933" xr:uid="{E26BA3B4-3C85-414E-B24D-3FEFEEC87047}"/>
    <cellStyle name="SAPBEXresDataEmph 3 9" xfId="19066" xr:uid="{67C0207E-7082-4E25-AE68-FC3D8300EFD7}"/>
    <cellStyle name="SAPBEXresDataEmph 3 9 2" xfId="38545" xr:uid="{9BDBE671-4373-4D5C-80C2-1A460EB417A4}"/>
    <cellStyle name="SAPBEXresDataEmph 30" xfId="22552" xr:uid="{EE3894D9-49DC-4401-A541-D537F203C655}"/>
    <cellStyle name="SAPBEXresDataEmph 30 2" xfId="41344" xr:uid="{33446FEA-04E2-4BE9-BAE5-5280ED31A3F9}"/>
    <cellStyle name="SAPBEXresDataEmph 31" xfId="20597" xr:uid="{D9B844D9-5301-42C4-BA8A-FE3949A26629}"/>
    <cellStyle name="SAPBEXresDataEmph 31 2" xfId="39752" xr:uid="{DEF882B9-A7BA-49D6-B7C8-4F5DC4AB701F}"/>
    <cellStyle name="SAPBEXresDataEmph 32" xfId="23739" xr:uid="{B127F0B1-B05D-49E0-A1CB-65C9AF58B50D}"/>
    <cellStyle name="SAPBEXresDataEmph 32 2" xfId="42523" xr:uid="{7633889C-3D78-430E-AC2F-BA43AD03EAA2}"/>
    <cellStyle name="SAPBEXresDataEmph 33" xfId="23541" xr:uid="{8A6AC341-218C-43AF-B72F-F2F24F5B1E6B}"/>
    <cellStyle name="SAPBEXresDataEmph 33 2" xfId="42327" xr:uid="{B0043CA5-7F01-4E23-ACB1-B3780DDFDBA9}"/>
    <cellStyle name="SAPBEXresDataEmph 34" xfId="23516" xr:uid="{8015B9B7-54F5-4863-A2CC-5A366F548E41}"/>
    <cellStyle name="SAPBEXresDataEmph 34 2" xfId="42302" xr:uid="{EFA96323-CA11-435F-81E5-98F03654681D}"/>
    <cellStyle name="SAPBEXresDataEmph 35" xfId="23568" xr:uid="{B4197136-94E7-4343-83A3-0CEE2F47A450}"/>
    <cellStyle name="SAPBEXresDataEmph 35 2" xfId="42353" xr:uid="{9B16410A-A0FF-49D8-BBBA-E1CC3B591563}"/>
    <cellStyle name="SAPBEXresDataEmph 36" xfId="24628" xr:uid="{590984AE-65D7-4065-80A4-EE234D83CC0B}"/>
    <cellStyle name="SAPBEXresDataEmph 36 2" xfId="43407" xr:uid="{FC55427D-7D48-4573-875F-6EE8D2A6CD2C}"/>
    <cellStyle name="SAPBEXresDataEmph 37" xfId="25356" xr:uid="{CDBF1C02-D2BD-41CE-BC5B-E55031D2B96F}"/>
    <cellStyle name="SAPBEXresDataEmph 37 2" xfId="44132" xr:uid="{760CBCF0-F18F-4863-882A-7F5BCCBF4185}"/>
    <cellStyle name="SAPBEXresDataEmph 38" xfId="26279" xr:uid="{6576A4A0-189E-48C7-B3BE-F7E175A069D5}"/>
    <cellStyle name="SAPBEXresDataEmph 38 2" xfId="45050" xr:uid="{C410EAB6-48AB-4933-A6DE-4B6B56D5EBCF}"/>
    <cellStyle name="SAPBEXresDataEmph 39" xfId="25198" xr:uid="{2F25CA2D-7CA4-4255-8DA7-A9597A249D10}"/>
    <cellStyle name="SAPBEXresDataEmph 39 2" xfId="43974" xr:uid="{73C6832D-BA65-41E5-BCDC-9C4A036F39D5}"/>
    <cellStyle name="SAPBEXresDataEmph 4" xfId="2804" xr:uid="{59CD1A99-E5E1-40A7-A600-2C3CDF902332}"/>
    <cellStyle name="SAPBEXresDataEmph 4 2" xfId="4891" xr:uid="{6CA32822-2332-49BB-9116-F52B46E82AC2}"/>
    <cellStyle name="SAPBEXresDataEmph 4 2 2" xfId="9372" xr:uid="{BCB790B9-682A-485D-8920-27A632E3E2E9}"/>
    <cellStyle name="SAPBEXresDataEmph 4 2 2 2" xfId="12434" xr:uid="{15EF9B38-5A2C-4B27-A9D2-48F08B2B50B5}"/>
    <cellStyle name="SAPBEXresDataEmph 4 2 2 2 2" xfId="37183" xr:uid="{5CE9D8E9-EB89-4DB7-AD8E-869C4991435E}"/>
    <cellStyle name="SAPBEXresDataEmph 4 2 2 3" xfId="17694" xr:uid="{26304297-7A1D-4EA1-82A7-898F3E0AC079}"/>
    <cellStyle name="SAPBEXresDataEmph 4 2 3" xfId="9746" xr:uid="{DAC4AFB1-9A1D-4BAE-83C1-399F1DC44128}"/>
    <cellStyle name="SAPBEXresDataEmph 4 2 3 2" xfId="12763" xr:uid="{905271AB-CF44-4B4F-B7C8-8FF773AFA358}"/>
    <cellStyle name="SAPBEXresDataEmph 4 2 3 2 2" xfId="37523" xr:uid="{82A82C39-90AC-4831-AE0E-F95422BF292E}"/>
    <cellStyle name="SAPBEXresDataEmph 4 2 3 3" xfId="18035" xr:uid="{46D9065C-8DA0-4B63-910E-A42CE8B0A8C8}"/>
    <cellStyle name="SAPBEXresDataEmph 4 2 4" xfId="11253" xr:uid="{7232F826-F59D-450C-9DEA-8FC8A9A7D953}"/>
    <cellStyle name="SAPBEXresDataEmph 4 2 4 2" xfId="47734" xr:uid="{0227F2BC-3F54-4593-BCC0-0AAD8FADDD2D}"/>
    <cellStyle name="SAPBEXresDataEmph 4 2 4 3" xfId="28983" xr:uid="{3DA47175-B2B7-480F-BC6C-1299B9882134}"/>
    <cellStyle name="SAPBEXresDataEmph 4 2 5" xfId="34473" xr:uid="{5D0EDC58-47B3-4FCC-8FA5-4B9CABF2A5CE}"/>
    <cellStyle name="SAPBEXresDataEmph 4 2 6" xfId="15301" xr:uid="{164DA8A4-8B8C-4ED0-B98B-039D3A24CB55}"/>
    <cellStyle name="SAPBEXresDataEmph 4 3" xfId="9016" xr:uid="{7ECB6FE5-051A-4C81-B091-B87129EF818C}"/>
    <cellStyle name="SAPBEXresDataEmph 4 3 2" xfId="12252" xr:uid="{EFE5F7D6-FFC5-42B9-AEBC-F7212080D283}"/>
    <cellStyle name="SAPBEXresDataEmph 4 3 2 2" xfId="36865" xr:uid="{45474FF8-AD07-4DC2-8867-7EE395FF392E}"/>
    <cellStyle name="SAPBEXresDataEmph 4 3 3" xfId="17386" xr:uid="{47316A26-8449-4902-A487-3ECB13DD95E8}"/>
    <cellStyle name="SAPBEXresDataEmph 4 4" xfId="27233" xr:uid="{DD6C8E9B-441A-4D18-A2F2-CBD62369E4E4}"/>
    <cellStyle name="SAPBEXresDataEmph 4 4 2" xfId="45984" xr:uid="{4EE3AF17-B5DB-4CE7-B947-758EDD48D410}"/>
    <cellStyle name="SAPBEXresDataEmph 4 5" xfId="32519" xr:uid="{BB9DDE78-9EB8-4D0B-B3E2-CC569CDB956E}"/>
    <cellStyle name="SAPBEXresDataEmph 4 6" xfId="13522" xr:uid="{360B9F89-30B5-450A-B523-B75530BE1360}"/>
    <cellStyle name="SAPBEXresDataEmph 40" xfId="24599" xr:uid="{51E61C0D-B941-4253-A484-0E7B6542ED12}"/>
    <cellStyle name="SAPBEXresDataEmph 40 2" xfId="43379" xr:uid="{906E9E75-02BD-4A75-8F6D-A2E78EC283E2}"/>
    <cellStyle name="SAPBEXresDataEmph 41" xfId="22739" xr:uid="{FECF6228-B5D5-45F5-8006-D1E483FF92AA}"/>
    <cellStyle name="SAPBEXresDataEmph 41 2" xfId="41530" xr:uid="{9FD9792F-DB94-46D8-B941-6C0CE97828BE}"/>
    <cellStyle name="SAPBEXresDataEmph 42" xfId="31691" xr:uid="{C7A7BA1E-A2C4-4AEC-B002-1A1252028258}"/>
    <cellStyle name="SAPBEXresDataEmph 43" xfId="31011" xr:uid="{D11038F0-6BB5-4A22-B3A0-839A6B8F1D91}"/>
    <cellStyle name="SAPBEXresDataEmph 5" xfId="2547" xr:uid="{50C7EE76-C180-47B9-8F18-16E865CA487A}"/>
    <cellStyle name="SAPBEXresDataEmph 5 2" xfId="4651" xr:uid="{5F86401E-6419-4AF4-9020-6B943E5B399D}"/>
    <cellStyle name="SAPBEXresDataEmph 5 2 2" xfId="11013" xr:uid="{592D1FA4-82CB-4BB3-9285-F63B264E98FC}"/>
    <cellStyle name="SAPBEXresDataEmph 5 2 2 2" xfId="47494" xr:uid="{5DFA925B-E9A0-41CD-B6D6-0A3DE2EE8B0F}"/>
    <cellStyle name="SAPBEXresDataEmph 5 2 2 3" xfId="28743" xr:uid="{072AC4AC-A2AF-4309-B501-66F500F3DE32}"/>
    <cellStyle name="SAPBEXresDataEmph 5 2 3" xfId="34233" xr:uid="{34E16E2F-DF4F-48EB-BB28-A15B4FF26576}"/>
    <cellStyle name="SAPBEXresDataEmph 5 2 4" xfId="15061" xr:uid="{8CE8C706-34A4-4C4C-93AE-5A8E2FE856E5}"/>
    <cellStyle name="SAPBEXresDataEmph 5 3" xfId="9312" xr:uid="{8928DD71-5864-434B-81F4-105E5F895F06}"/>
    <cellStyle name="SAPBEXresDataEmph 5 3 2" xfId="12377" xr:uid="{425BFD20-00CD-439D-A167-A46F2D857B62}"/>
    <cellStyle name="SAPBEXresDataEmph 5 3 2 2" xfId="37126" xr:uid="{42F0E0AD-F37A-4079-B1FD-5DFF69EDB0F1}"/>
    <cellStyle name="SAPBEXresDataEmph 5 3 3" xfId="17637" xr:uid="{5F54D708-0D73-4699-8F72-3BE2283B50F9}"/>
    <cellStyle name="SAPBEXresDataEmph 5 4" xfId="9689" xr:uid="{D9D7863D-8A09-46B0-BDD8-12033CD98550}"/>
    <cellStyle name="SAPBEXresDataEmph 5 4 2" xfId="12706" xr:uid="{891C1E55-6FC6-446D-8BCC-13BEEFC73D6C}"/>
    <cellStyle name="SAPBEXresDataEmph 5 4 2 2" xfId="37466" xr:uid="{40FF2E64-D250-4B44-ACA3-922272573838}"/>
    <cellStyle name="SAPBEXresDataEmph 5 4 3" xfId="17978" xr:uid="{53B11BE8-2137-4428-AAEE-67EE0EC33E71}"/>
    <cellStyle name="SAPBEXresDataEmph 5 5" xfId="10026" xr:uid="{428D2755-F38C-4F03-9E76-364190220F07}"/>
    <cellStyle name="SAPBEXresDataEmph 5 5 2" xfId="45768" xr:uid="{23638860-C03F-4C67-A1F4-CFFAF7E927B5}"/>
    <cellStyle name="SAPBEXresDataEmph 5 5 3" xfId="27017" xr:uid="{A75BA082-F36C-4FED-8374-5072953E8763}"/>
    <cellStyle name="SAPBEXresDataEmph 5 6" xfId="32262" xr:uid="{21F57BBB-B2A6-4438-AB6E-54DB503E258C}"/>
    <cellStyle name="SAPBEXresDataEmph 5 7" xfId="13267" xr:uid="{02ECCF57-1605-440F-8424-EE7EFAD97792}"/>
    <cellStyle name="SAPBEXresDataEmph 6" xfId="3388" xr:uid="{3FAB1DD6-E066-4413-AE56-09850572B734}"/>
    <cellStyle name="SAPBEXresDataEmph 6 2" xfId="5439" xr:uid="{6E4FDD0C-2542-493F-B765-DFC60708C89B}"/>
    <cellStyle name="SAPBEXresDataEmph 6 2 2" xfId="11658" xr:uid="{ACDF9C37-2987-4073-92DD-F528B9B7497F}"/>
    <cellStyle name="SAPBEXresDataEmph 6 2 2 2" xfId="48282" xr:uid="{07B45BE3-7486-44F3-910B-E70143F2C93E}"/>
    <cellStyle name="SAPBEXresDataEmph 6 2 2 3" xfId="29531" xr:uid="{374F4A44-5302-48C5-B8DE-8724C73046A5}"/>
    <cellStyle name="SAPBEXresDataEmph 6 2 3" xfId="35021" xr:uid="{35A03BE9-1A24-4346-A9F5-74BC2BFF116A}"/>
    <cellStyle name="SAPBEXresDataEmph 6 2 4" xfId="15849" xr:uid="{F35CE7D5-B947-4655-B159-95403222B5BD}"/>
    <cellStyle name="SAPBEXresDataEmph 6 3" xfId="10624" xr:uid="{EB223010-4E24-436C-854A-1B51D6A9ADE9}"/>
    <cellStyle name="SAPBEXresDataEmph 6 3 2" xfId="46533" xr:uid="{0EDFFC0E-4A92-460F-B3D7-3E95C95617B0}"/>
    <cellStyle name="SAPBEXresDataEmph 6 3 3" xfId="27782" xr:uid="{94BF1400-42A7-4EF0-BA08-14C1CC4EC6B3}"/>
    <cellStyle name="SAPBEXresDataEmph 6 4" xfId="33101" xr:uid="{946D9AA3-8D4C-4B33-A47D-1C1470DF91F7}"/>
    <cellStyle name="SAPBEXresDataEmph 6 5" xfId="14097" xr:uid="{DE7505DB-9A1B-4C7B-AB57-65B124518D4D}"/>
    <cellStyle name="SAPBEXresDataEmph 7" xfId="3285" xr:uid="{DAB7437E-77E0-41D3-9358-7D6FB93B1CDB}"/>
    <cellStyle name="SAPBEXresDataEmph 7 2" xfId="5349" xr:uid="{9DA0F830-35D3-41E1-98CF-3929DBE3CE8F}"/>
    <cellStyle name="SAPBEXresDataEmph 7 2 2" xfId="11568" xr:uid="{39649FA2-1219-4227-989A-905DA3E7A28D}"/>
    <cellStyle name="SAPBEXresDataEmph 7 2 2 2" xfId="48192" xr:uid="{EDEFF1B0-A225-41F8-BFCE-3054A5A06B6E}"/>
    <cellStyle name="SAPBEXresDataEmph 7 2 2 3" xfId="29441" xr:uid="{562B442D-B34C-47BB-A888-98F672F6ED9D}"/>
    <cellStyle name="SAPBEXresDataEmph 7 2 3" xfId="34931" xr:uid="{49DDEBC2-78DE-4F66-9212-88A69B9C8B40}"/>
    <cellStyle name="SAPBEXresDataEmph 7 2 4" xfId="15759" xr:uid="{EDA8E84E-3BF4-42A9-B25D-F4E2144949F8}"/>
    <cellStyle name="SAPBEXresDataEmph 7 3" xfId="10527" xr:uid="{CBB1B078-094D-45A2-B409-F3580D36BDEB}"/>
    <cellStyle name="SAPBEXresDataEmph 7 3 2" xfId="46441" xr:uid="{51D4BA51-635A-4865-A466-8E823E76965C}"/>
    <cellStyle name="SAPBEXresDataEmph 7 3 3" xfId="27690" xr:uid="{B9E5995D-4BF9-4B2B-846B-30577E3DB646}"/>
    <cellStyle name="SAPBEXresDataEmph 7 4" xfId="32998" xr:uid="{28BED899-663A-439B-908A-E143EFA30AC1}"/>
    <cellStyle name="SAPBEXresDataEmph 7 5" xfId="13996" xr:uid="{A5E41702-1B63-4F8A-8E06-BE88B0C8B420}"/>
    <cellStyle name="SAPBEXresDataEmph 8" xfId="2604" xr:uid="{2EA71EAE-6640-445A-9E2D-3F4796B80096}"/>
    <cellStyle name="SAPBEXresDataEmph 8 2" xfId="4706" xr:uid="{3F019892-FB26-409C-AE82-7C107960AB3E}"/>
    <cellStyle name="SAPBEXresDataEmph 8 2 2" xfId="11068" xr:uid="{80EA1113-9459-4D90-B524-FA69290DD40F}"/>
    <cellStyle name="SAPBEXresDataEmph 8 2 2 2" xfId="47549" xr:uid="{A9FD4BF1-FD2D-4B00-8B3E-2FBF5B0047C9}"/>
    <cellStyle name="SAPBEXresDataEmph 8 2 2 3" xfId="28798" xr:uid="{86CA9AED-A786-4F9C-B666-2DCCA425FC9F}"/>
    <cellStyle name="SAPBEXresDataEmph 8 2 3" xfId="34288" xr:uid="{35B8D5E0-3C82-4584-AE6B-D73A099D0BFF}"/>
    <cellStyle name="SAPBEXresDataEmph 8 2 4" xfId="15116" xr:uid="{DF2EAF0D-ADAE-433E-8697-80BC57D3FB3A}"/>
    <cellStyle name="SAPBEXresDataEmph 8 3" xfId="10079" xr:uid="{2DC0ACD7-A33E-411F-8BB4-6140A57B6D77}"/>
    <cellStyle name="SAPBEXresDataEmph 8 3 2" xfId="45821" xr:uid="{F1E49C2D-D6C9-4CD1-91D1-32E30CAE1020}"/>
    <cellStyle name="SAPBEXresDataEmph 8 3 3" xfId="27070" xr:uid="{25788FFA-AF2F-4CA8-9CE7-CB63401798F1}"/>
    <cellStyle name="SAPBEXresDataEmph 8 4" xfId="32319" xr:uid="{DFAB064D-F40A-4FD6-AD0E-227DE3049E0A}"/>
    <cellStyle name="SAPBEXresDataEmph 8 5" xfId="13323" xr:uid="{84ACA5E3-81F0-4074-8069-9E3034E9CF92}"/>
    <cellStyle name="SAPBEXresDataEmph 9" xfId="3180" xr:uid="{AE9879CA-3914-4FD8-8DEB-02251CAE76A3}"/>
    <cellStyle name="SAPBEXresDataEmph 9 2" xfId="5252" xr:uid="{97F72FA6-925F-402F-A913-16B3DC118081}"/>
    <cellStyle name="SAPBEXresDataEmph 9 2 2" xfId="11471" xr:uid="{2E14B482-188D-4AA1-B787-51CBA29FE55E}"/>
    <cellStyle name="SAPBEXresDataEmph 9 2 2 2" xfId="48095" xr:uid="{2972C6B9-4A88-434F-8459-FEB53A31FB96}"/>
    <cellStyle name="SAPBEXresDataEmph 9 2 2 3" xfId="29344" xr:uid="{92987000-2308-4D8C-96AF-2CBC475E1996}"/>
    <cellStyle name="SAPBEXresDataEmph 9 2 3" xfId="34834" xr:uid="{EE5C90C1-8216-4B07-8D46-02B43832EEA7}"/>
    <cellStyle name="SAPBEXresDataEmph 9 2 4" xfId="15662" xr:uid="{FF9E7B99-F2C4-4C3B-AF10-3123DB11406D}"/>
    <cellStyle name="SAPBEXresDataEmph 9 3" xfId="10429" xr:uid="{32B987B3-5CB1-4B04-AD0C-9D835BF18EFA}"/>
    <cellStyle name="SAPBEXresDataEmph 9 3 2" xfId="46339" xr:uid="{FA33FF37-E028-4981-92A1-FAA85428F579}"/>
    <cellStyle name="SAPBEXresDataEmph 9 3 3" xfId="27588" xr:uid="{068DD537-9455-496C-AC78-449BDC2EB376}"/>
    <cellStyle name="SAPBEXresDataEmph 9 4" xfId="32893" xr:uid="{F24C82CD-5FC9-485E-B0D3-C5ACA1E7163A}"/>
    <cellStyle name="SAPBEXresDataEmph 9 5" xfId="13893" xr:uid="{636C3A46-B30D-426F-88DD-2EF25E19161A}"/>
    <cellStyle name="SAPBEXresItem" xfId="1304" xr:uid="{AB0950C9-11DC-47EE-912A-5DAF1BC2FF4A}"/>
    <cellStyle name="SAPBEXresItem 10" xfId="3530" xr:uid="{E6424E04-5D7C-41D3-825C-FA914EF6BF94}"/>
    <cellStyle name="SAPBEXresItem 10 2" xfId="5529" xr:uid="{B2EB118E-12F5-43BF-BE0B-2428F988154A}"/>
    <cellStyle name="SAPBEXresItem 10 2 2" xfId="11686" xr:uid="{B3A0A4C5-5587-418A-967D-45776D3DB159}"/>
    <cellStyle name="SAPBEXresItem 10 2 2 2" xfId="48371" xr:uid="{03D9B035-F4B5-4FE6-A089-9344F3C2A4E9}"/>
    <cellStyle name="SAPBEXresItem 10 2 2 3" xfId="29620" xr:uid="{62234989-01D5-43EB-BA32-6C2D8135849B}"/>
    <cellStyle name="SAPBEXresItem 10 2 3" xfId="35110" xr:uid="{644764DB-9B0F-45B3-BCF6-7E3B57C92891}"/>
    <cellStyle name="SAPBEXresItem 10 2 4" xfId="15938" xr:uid="{2C96DA33-D295-4253-83EE-470A55A7BAF2}"/>
    <cellStyle name="SAPBEXresItem 10 3" xfId="10654" xr:uid="{9E58C8B3-4CF8-4538-8ECB-42CC0ECB806F}"/>
    <cellStyle name="SAPBEXresItem 10 3 2" xfId="46623" xr:uid="{47E114D3-B791-466F-9D26-A71BC439A277}"/>
    <cellStyle name="SAPBEXresItem 10 3 3" xfId="27872" xr:uid="{80F3CD24-EF1A-40D0-BC65-247B4DB4325B}"/>
    <cellStyle name="SAPBEXresItem 10 4" xfId="33207" xr:uid="{B4CDEBA8-53AC-459E-92D7-FB32DBA8B371}"/>
    <cellStyle name="SAPBEXresItem 10 5" xfId="14188" xr:uid="{824E656C-2518-498D-BE4A-ABB9A43E5A9F}"/>
    <cellStyle name="SAPBEXresItem 11" xfId="3387" xr:uid="{FE545120-BDF0-409E-8359-5D1351A44E7D}"/>
    <cellStyle name="SAPBEXresItem 11 2" xfId="5438" xr:uid="{54E0B59A-E220-4967-99DF-8DD73A12A6E7}"/>
    <cellStyle name="SAPBEXresItem 11 2 2" xfId="11657" xr:uid="{9C998085-12B3-4A43-8873-197D99179F8E}"/>
    <cellStyle name="SAPBEXresItem 11 2 2 2" xfId="48281" xr:uid="{C1C9A050-8136-460A-9C6E-6B530A44273A}"/>
    <cellStyle name="SAPBEXresItem 11 2 2 3" xfId="29530" xr:uid="{417A4D53-DB9B-4EC0-BFA4-E595E4A6F006}"/>
    <cellStyle name="SAPBEXresItem 11 2 3" xfId="35020" xr:uid="{8536721A-7BDE-4FE6-9BCA-4B56BD46E953}"/>
    <cellStyle name="SAPBEXresItem 11 2 4" xfId="15848" xr:uid="{07B8297D-76B3-43E0-BA4A-1267F1A1A8E9}"/>
    <cellStyle name="SAPBEXresItem 11 3" xfId="10623" xr:uid="{BE6DE9CE-D77C-46D1-B666-638B9D76E7FF}"/>
    <cellStyle name="SAPBEXresItem 11 3 2" xfId="46532" xr:uid="{5E5B7DF7-64DE-45AA-B9AD-5625F633A8CF}"/>
    <cellStyle name="SAPBEXresItem 11 3 3" xfId="27781" xr:uid="{F4DB9211-2848-45B7-8B8C-D8FB8DD3019C}"/>
    <cellStyle name="SAPBEXresItem 11 4" xfId="33100" xr:uid="{983B8F2A-381C-48E1-A443-466A96B53B3B}"/>
    <cellStyle name="SAPBEXresItem 11 5" xfId="14096" xr:uid="{C8B16B84-DA0F-4709-AF90-E523DBF0FB44}"/>
    <cellStyle name="SAPBEXresItem 12" xfId="2925" xr:uid="{AA7EFF5E-0CB4-4CA7-B848-DE6D8731AA5F}"/>
    <cellStyle name="SAPBEXresItem 12 2" xfId="5002" xr:uid="{1671BD7A-CDE6-45B2-9613-1D096B1A0F39}"/>
    <cellStyle name="SAPBEXresItem 12 2 2" xfId="11363" xr:uid="{F4874D4D-8FB7-41D7-A248-238990110D44}"/>
    <cellStyle name="SAPBEXresItem 12 2 2 2" xfId="47845" xr:uid="{96A8F167-94C0-42E1-A9FD-5458567839C2}"/>
    <cellStyle name="SAPBEXresItem 12 2 2 3" xfId="29094" xr:uid="{E6B468F5-68AF-4ED8-BFAC-10E50C20A89C}"/>
    <cellStyle name="SAPBEXresItem 12 2 3" xfId="34584" xr:uid="{EF49D786-EE8E-45B2-BA21-C4B4CFD4DE29}"/>
    <cellStyle name="SAPBEXresItem 12 2 4" xfId="15412" xr:uid="{6F3A6630-9EEE-4FB3-8DEB-2ED87B6210FF}"/>
    <cellStyle name="SAPBEXresItem 12 3" xfId="10324" xr:uid="{CD4D667C-F4D7-47BC-AFC7-A31AA84F726A}"/>
    <cellStyle name="SAPBEXresItem 12 3 2" xfId="46096" xr:uid="{2D2A2430-33A6-4DA1-BC0E-C58769D64D15}"/>
    <cellStyle name="SAPBEXresItem 12 3 3" xfId="27345" xr:uid="{AB08D370-9F5B-451F-895E-A0E8FA550DFA}"/>
    <cellStyle name="SAPBEXresItem 12 4" xfId="32640" xr:uid="{54E33301-9625-4E79-B2CA-8C7DE3401DF6}"/>
    <cellStyle name="SAPBEXresItem 12 5" xfId="13640" xr:uid="{3396FD04-3E41-4198-AE2E-163252DEAD12}"/>
    <cellStyle name="SAPBEXresItem 13" xfId="3640" xr:uid="{9742899A-7F9E-48E5-8451-23DEA76D4A66}"/>
    <cellStyle name="SAPBEXresItem 13 2" xfId="5625" xr:uid="{30C207B7-BD6E-4035-BC0D-32A7C57A824A}"/>
    <cellStyle name="SAPBEXresItem 13 2 2" xfId="11781" xr:uid="{F828E14A-7C95-46BC-A8B8-B807231B9586}"/>
    <cellStyle name="SAPBEXresItem 13 2 2 2" xfId="48466" xr:uid="{BBC4CF61-A515-4866-84D2-3C374945C4FC}"/>
    <cellStyle name="SAPBEXresItem 13 2 2 3" xfId="29715" xr:uid="{CB5608CE-1FD2-4AD2-AC1A-317E913B1D7A}"/>
    <cellStyle name="SAPBEXresItem 13 2 3" xfId="35206" xr:uid="{9850134B-F284-490B-B929-60AB5ED97E56}"/>
    <cellStyle name="SAPBEXresItem 13 2 4" xfId="16033" xr:uid="{87F6FB1C-026A-4705-B824-0D79BB6A241C}"/>
    <cellStyle name="SAPBEXresItem 13 3" xfId="10760" xr:uid="{36CD26E5-34D4-4AF1-9872-E20BBF1AB53E}"/>
    <cellStyle name="SAPBEXresItem 13 3 2" xfId="46730" xr:uid="{29288475-7429-4745-B131-DAFC642EF0ED}"/>
    <cellStyle name="SAPBEXresItem 13 3 3" xfId="27979" xr:uid="{9B949383-99A4-4D12-8C65-D020A8A5C540}"/>
    <cellStyle name="SAPBEXresItem 13 4" xfId="33316" xr:uid="{334F1B72-D71C-4BC1-894B-98FBD604DD9C}"/>
    <cellStyle name="SAPBEXresItem 13 5" xfId="14296" xr:uid="{EC23BC8C-1030-440E-9A27-907251CEFD24}"/>
    <cellStyle name="SAPBEXresItem 14" xfId="2624" xr:uid="{DC8411BD-C26E-4792-9E59-53FA2A479A01}"/>
    <cellStyle name="SAPBEXresItem 14 2" xfId="10095" xr:uid="{129D11D2-4D31-484B-B8A4-ED63752E19FF}"/>
    <cellStyle name="SAPBEXresItem 14 2 2" xfId="45841" xr:uid="{DDBDC982-1FDD-46C2-82C1-8D23C129B42E}"/>
    <cellStyle name="SAPBEXresItem 14 2 3" xfId="27090" xr:uid="{99C84204-6005-411D-ACFE-EE605A115076}"/>
    <cellStyle name="SAPBEXresItem 14 3" xfId="32339" xr:uid="{8AFEE03B-504B-4A40-A127-1FB05813697D}"/>
    <cellStyle name="SAPBEXresItem 14 4" xfId="13343" xr:uid="{6B13D66F-0D28-469F-9804-35A44D914F9B}"/>
    <cellStyle name="SAPBEXresItem 15" xfId="4046" xr:uid="{8ACB1F21-AB7A-44D6-990C-2A8535CB5E7F}"/>
    <cellStyle name="SAPBEXresItem 15 2" xfId="5862" xr:uid="{F99D2ED4-8A0C-4247-B7CB-3A8130D9A37E}"/>
    <cellStyle name="SAPBEXresItem 15 2 2" xfId="11876" xr:uid="{85B01844-F28C-4B5B-BBAA-0C497B4AD4A8}"/>
    <cellStyle name="SAPBEXresItem 15 2 2 2" xfId="48699" xr:uid="{837F42D6-5D4C-4F70-9394-CAEE9751609A}"/>
    <cellStyle name="SAPBEXresItem 15 2 2 3" xfId="29948" xr:uid="{5C3A8B72-2C7C-4F23-AA32-3B22C4527471}"/>
    <cellStyle name="SAPBEXresItem 15 2 3" xfId="35440" xr:uid="{F2ABA82B-33E6-4DE0-A830-6C30CAAE35D2}"/>
    <cellStyle name="SAPBEXresItem 15 2 4" xfId="16266" xr:uid="{7AC6A8E6-A8EA-4177-ADE6-0D9DAF55DF07}"/>
    <cellStyle name="SAPBEXresItem 15 3" xfId="10878" xr:uid="{80D697E7-DEFB-4187-90BB-5D00D73CA262}"/>
    <cellStyle name="SAPBEXresItem 15 3 2" xfId="46983" xr:uid="{AFFCFC7E-9EDC-4258-BCFB-2EAEF037BBA1}"/>
    <cellStyle name="SAPBEXresItem 15 3 3" xfId="28232" xr:uid="{0920D49D-E11B-4550-81C9-D6F5E87A51D0}"/>
    <cellStyle name="SAPBEXresItem 15 4" xfId="33668" xr:uid="{B24DFFA0-15AF-4B73-9435-6D5CB1DF8B4C}"/>
    <cellStyle name="SAPBEXresItem 15 5" xfId="14551" xr:uid="{7F74A838-37E2-452D-8A35-87388887B588}"/>
    <cellStyle name="SAPBEXresItem 16" xfId="6037" xr:uid="{3483D97A-B9A0-4543-9B25-D50C734D7D1F}"/>
    <cellStyle name="SAPBEXresItem 16 2" xfId="11936" xr:uid="{A4661D7D-C13B-4AA6-BB0A-6EC84154BB5B}"/>
    <cellStyle name="SAPBEXresItem 16 2 2" xfId="48868" xr:uid="{2E7F46AD-290A-49F7-AC35-AFD7E458E608}"/>
    <cellStyle name="SAPBEXresItem 16 2 3" xfId="30117" xr:uid="{BC7C7833-A438-41FA-9611-894CF12C9946}"/>
    <cellStyle name="SAPBEXresItem 16 3" xfId="35610" xr:uid="{D7BD9B7E-76BE-4A43-9FD8-B1FE7C1F6A22}"/>
    <cellStyle name="SAPBEXresItem 16 4" xfId="16435" xr:uid="{946DF9F1-3A7B-43FD-847F-1D2B5EB14538}"/>
    <cellStyle name="SAPBEXresItem 17" xfId="7994" xr:uid="{56306E02-DBEE-473D-831D-80A18D38C6CC}"/>
    <cellStyle name="SAPBEXresItem 17 2" xfId="11988" xr:uid="{02535A37-A93D-4C57-ABEF-9D9A3FF1C526}"/>
    <cellStyle name="SAPBEXresItem 17 2 2" xfId="49348" xr:uid="{5041BE19-A9FA-49AC-9290-24C3B251A7B4}"/>
    <cellStyle name="SAPBEXresItem 17 2 3" xfId="30600" xr:uid="{2E5135D9-86F6-4C48-808A-B0D789CACD1C}"/>
    <cellStyle name="SAPBEXresItem 17 3" xfId="36315" xr:uid="{C911A792-6ED5-4E6B-873A-C1A165050D3F}"/>
    <cellStyle name="SAPBEXresItem 17 4" xfId="16920" xr:uid="{CF5B280E-5E13-4A26-A9F1-E44970615D72}"/>
    <cellStyle name="SAPBEXresItem 18" xfId="8194" xr:uid="{D0C1950D-0B5F-40C2-BE18-DD1982863C55}"/>
    <cellStyle name="SAPBEXresItem 18 2" xfId="12041" xr:uid="{64EB1898-5C31-4E3E-9C3C-F75E6794AC06}"/>
    <cellStyle name="SAPBEXresItem 18 2 2" xfId="49403" xr:uid="{B554C8C1-AD2B-45F8-B114-EFFAFDDEED21}"/>
    <cellStyle name="SAPBEXresItem 18 2 3" xfId="30655" xr:uid="{BC9A4102-2921-4EBA-BFA2-5941CD8236BE}"/>
    <cellStyle name="SAPBEXresItem 18 3" xfId="36400" xr:uid="{A0A2F517-B707-4CD7-88A2-B0FDD88DB366}"/>
    <cellStyle name="SAPBEXresItem 18 4" xfId="16975" xr:uid="{00A0A776-9299-4F80-8F78-9123475D37BB}"/>
    <cellStyle name="SAPBEXresItem 19" xfId="8737" xr:uid="{1FA0739A-636D-415A-807C-EF50CAC0E5DC}"/>
    <cellStyle name="SAPBEXresItem 19 2" xfId="12150" xr:uid="{95D40BC1-584B-4CBE-8A8D-3FCDB1C1102E}"/>
    <cellStyle name="SAPBEXresItem 19 2 2" xfId="36659" xr:uid="{58F08AE2-F728-43F6-A54D-4409C3459EEF}"/>
    <cellStyle name="SAPBEXresItem 19 3" xfId="17199" xr:uid="{436885DD-1706-4AE2-AAA6-A065E40E896A}"/>
    <cellStyle name="SAPBEXresItem 2" xfId="1419" xr:uid="{AAE22A61-229A-4D04-AA32-985CA6CEAA2D}"/>
    <cellStyle name="SAPBEXresItem 2 10" xfId="2981" xr:uid="{23480903-D349-4773-999E-5A3F759DEADB}"/>
    <cellStyle name="SAPBEXresItem 2 10 2" xfId="5057" xr:uid="{F4E8FD88-EA83-4E79-B4D1-9541EDDFD3A3}"/>
    <cellStyle name="SAPBEXresItem 2 10 2 2" xfId="11409" xr:uid="{099C85B6-88F6-4DCA-988C-057CD36F905A}"/>
    <cellStyle name="SAPBEXresItem 2 10 2 2 2" xfId="47900" xr:uid="{B346C575-BAB1-493D-9231-FC247D43AB8A}"/>
    <cellStyle name="SAPBEXresItem 2 10 2 2 3" xfId="29149" xr:uid="{FCC90D96-46A2-4C22-9373-75E211FEE2EE}"/>
    <cellStyle name="SAPBEXresItem 2 10 2 3" xfId="34639" xr:uid="{5259084E-0A22-49B5-B6AD-010374B6FC63}"/>
    <cellStyle name="SAPBEXresItem 2 10 2 4" xfId="15467" xr:uid="{557C7D65-01F5-482B-AAD0-85103B6E67E6}"/>
    <cellStyle name="SAPBEXresItem 2 10 3" xfId="10366" xr:uid="{B9D85B92-68DB-4964-BBF2-8C5286892896}"/>
    <cellStyle name="SAPBEXresItem 2 10 3 2" xfId="46146" xr:uid="{0F3B578F-B162-400C-814E-4D9710C2DB18}"/>
    <cellStyle name="SAPBEXresItem 2 10 3 3" xfId="27395" xr:uid="{E14C647C-D4C7-439F-ACF3-1D99D28D4061}"/>
    <cellStyle name="SAPBEXresItem 2 10 4" xfId="32696" xr:uid="{3934E349-95D1-4B27-BD6A-947250918DFD}"/>
    <cellStyle name="SAPBEXresItem 2 10 5" xfId="13696" xr:uid="{AAD98F2A-F25F-4211-93F5-5613FBEC2596}"/>
    <cellStyle name="SAPBEXresItem 2 11" xfId="3714" xr:uid="{9117E02C-F8E6-4B37-A33D-BCC945AAE296}"/>
    <cellStyle name="SAPBEXresItem 2 11 2" xfId="5690" xr:uid="{4770F317-DDF6-4186-8365-41B03BED967C}"/>
    <cellStyle name="SAPBEXresItem 2 11 2 2" xfId="11844" xr:uid="{DFADF418-4B3A-442B-B4BA-37FB93A5EACF}"/>
    <cellStyle name="SAPBEXresItem 2 11 2 2 2" xfId="48530" xr:uid="{03A6A1F6-B8F4-4C30-B5F3-A60B386C6126}"/>
    <cellStyle name="SAPBEXresItem 2 11 2 2 3" xfId="29779" xr:uid="{F182026F-A455-416D-B70B-D5F13B91B040}"/>
    <cellStyle name="SAPBEXresItem 2 11 2 3" xfId="35270" xr:uid="{357672D7-91C2-45D6-8DEA-61FA182DD2DE}"/>
    <cellStyle name="SAPBEXresItem 2 11 2 4" xfId="16097" xr:uid="{B99C9E52-E4E3-44BF-B308-77394A941B74}"/>
    <cellStyle name="SAPBEXresItem 2 11 3" xfId="10833" xr:uid="{57F2BC04-D8B5-4631-BC90-4C812B64FDBF}"/>
    <cellStyle name="SAPBEXresItem 2 11 3 2" xfId="46803" xr:uid="{661C3D3A-2B7F-4728-8D77-790FC15B1F1C}"/>
    <cellStyle name="SAPBEXresItem 2 11 3 3" xfId="28052" xr:uid="{B0282254-3BD9-4630-9513-A962239A7167}"/>
    <cellStyle name="SAPBEXresItem 2 11 4" xfId="33390" xr:uid="{71F8052B-3607-4C20-A963-E49FEC118150}"/>
    <cellStyle name="SAPBEXresItem 2 11 5" xfId="14369" xr:uid="{5427A9D0-4134-4B3B-92CD-0941A93F3284}"/>
    <cellStyle name="SAPBEXresItem 2 12" xfId="2584" xr:uid="{7DF93790-61AE-4C62-B4E5-66BC2772B328}"/>
    <cellStyle name="SAPBEXresItem 2 12 2" xfId="4687" xr:uid="{0C3E9537-F11A-42F2-9E91-7E8731E48E4E}"/>
    <cellStyle name="SAPBEXresItem 2 12 2 2" xfId="11049" xr:uid="{0240B290-CB46-41DA-8FEA-57080C585515}"/>
    <cellStyle name="SAPBEXresItem 2 12 2 2 2" xfId="47530" xr:uid="{D360DF98-5EF3-4E59-B449-52959B7973A6}"/>
    <cellStyle name="SAPBEXresItem 2 12 2 2 3" xfId="28779" xr:uid="{34387B75-1496-48A6-8E6E-AD1CA76400A7}"/>
    <cellStyle name="SAPBEXresItem 2 12 2 3" xfId="34269" xr:uid="{951F4BEA-61CF-4025-A3E7-B319CFA5B66A}"/>
    <cellStyle name="SAPBEXresItem 2 12 2 4" xfId="15097" xr:uid="{5D81E18A-734D-4536-81DC-4163292657ED}"/>
    <cellStyle name="SAPBEXresItem 2 12 3" xfId="10060" xr:uid="{0DF31E5E-9143-410B-9FE2-15DA842B1E27}"/>
    <cellStyle name="SAPBEXresItem 2 12 3 2" xfId="45802" xr:uid="{E7AA40BD-D8FA-4F2F-9EE1-420CAF3703CC}"/>
    <cellStyle name="SAPBEXresItem 2 12 3 3" xfId="27051" xr:uid="{7EA39F5D-0F26-4945-9FA5-40B9FD33D6E0}"/>
    <cellStyle name="SAPBEXresItem 2 12 4" xfId="32299" xr:uid="{752B1D25-F174-4E61-ABB5-F1B4C1B0487D}"/>
    <cellStyle name="SAPBEXresItem 2 12 5" xfId="13304" xr:uid="{A4E1F189-3AC7-4AB6-A668-1F2C42D0DD9A}"/>
    <cellStyle name="SAPBEXresItem 2 13" xfId="2482" xr:uid="{263045E7-828A-4C06-BC21-612395C6D930}"/>
    <cellStyle name="SAPBEXresItem 2 13 2" xfId="9995" xr:uid="{C95388BD-5DE3-4403-8C35-3FAAABA2C0BC}"/>
    <cellStyle name="SAPBEXresItem 2 13 2 2" xfId="45712" xr:uid="{8E896247-82BF-4349-B4B5-2E4E07381B6D}"/>
    <cellStyle name="SAPBEXresItem 2 13 2 3" xfId="26961" xr:uid="{1ACE205F-4DC7-430D-8115-90B392D1EBA9}"/>
    <cellStyle name="SAPBEXresItem 2 13 3" xfId="32197" xr:uid="{A27DAB4B-ED6D-4917-9888-684280CBF705}"/>
    <cellStyle name="SAPBEXresItem 2 13 4" xfId="13204" xr:uid="{41C1FED8-96EC-40C8-9897-39DA2B8B453C}"/>
    <cellStyle name="SAPBEXresItem 2 14" xfId="4360" xr:uid="{A7F2A2DB-4BB6-4317-A121-BF8D2C3A8280}"/>
    <cellStyle name="SAPBEXresItem 2 14 2" xfId="10947" xr:uid="{A8362D01-70C7-4EFD-B68E-DF273722683D}"/>
    <cellStyle name="SAPBEXresItem 2 14 2 2" xfId="47203" xr:uid="{D54D2451-2245-4A03-9DB4-4E074768F144}"/>
    <cellStyle name="SAPBEXresItem 2 14 2 3" xfId="28452" xr:uid="{47673A24-CD90-4326-BDE8-A05B11375427}"/>
    <cellStyle name="SAPBEXresItem 2 14 3" xfId="33942" xr:uid="{EBB17CCA-B9B6-4DA2-8AD0-5BB5DA599A1E}"/>
    <cellStyle name="SAPBEXresItem 2 14 4" xfId="14770" xr:uid="{1F0152BD-7995-4DBF-9B99-81660A8726E4}"/>
    <cellStyle name="SAPBEXresItem 2 15" xfId="8831" xr:uid="{C22AE71C-6F54-4FA8-8328-1718938FB853}"/>
    <cellStyle name="SAPBEXresItem 2 15 2" xfId="12205" xr:uid="{88E431A4-F58E-43DA-B308-885067162F92}"/>
    <cellStyle name="SAPBEXresItem 2 15 2 2" xfId="36725" xr:uid="{D8A5377E-3400-460D-A370-3A252332378A}"/>
    <cellStyle name="SAPBEXresItem 2 15 3" xfId="17263" xr:uid="{79BD9996-8643-478B-B193-EDC1CF1E2F2F}"/>
    <cellStyle name="SAPBEXresItem 2 16" xfId="9575" xr:uid="{B55078BE-A7BC-41EF-A4A2-6DF0734F8383}"/>
    <cellStyle name="SAPBEXresItem 2 16 2" xfId="12620" xr:uid="{CA3FAF6C-637C-4606-9306-69B4B910E946}"/>
    <cellStyle name="SAPBEXresItem 2 16 2 2" xfId="37368" xr:uid="{AF693390-0A6B-4E08-9DA9-66546FEC3C5D}"/>
    <cellStyle name="SAPBEXresItem 2 16 3" xfId="17881" xr:uid="{1CE734C5-21C0-4D9A-8CF5-9B5060898E84}"/>
    <cellStyle name="SAPBEXresItem 2 17" xfId="9961" xr:uid="{05E7E5CB-25C8-43E5-A615-251EA79C54D3}"/>
    <cellStyle name="SAPBEXresItem 2 17 2" xfId="39038" xr:uid="{066A4CB3-ECF0-4E12-9857-28D80CB21533}"/>
    <cellStyle name="SAPBEXresItem 2 17 3" xfId="19562" xr:uid="{2E02E7C9-E7FF-493D-908C-91BE6B2851D8}"/>
    <cellStyle name="SAPBEXresItem 2 18" xfId="18352" xr:uid="{4A66C593-0626-400B-8360-3FDFA662FA74}"/>
    <cellStyle name="SAPBEXresItem 2 18 2" xfId="37836" xr:uid="{9D90ACF2-3907-4188-BE00-D943F5E08C95}"/>
    <cellStyle name="SAPBEXresItem 2 19" xfId="21792" xr:uid="{D8132DEF-7161-4736-8C24-36C8DE5E0AFA}"/>
    <cellStyle name="SAPBEXresItem 2 19 2" xfId="40591" xr:uid="{6AE51D94-52FB-4E82-9517-229012BB3BFE}"/>
    <cellStyle name="SAPBEXresItem 2 2" xfId="2634" xr:uid="{C20808C2-F9B9-49D7-9F6C-94FF986417D4}"/>
    <cellStyle name="SAPBEXresItem 2 2 10" xfId="22437" xr:uid="{027074D8-14B7-4FB7-B183-3E4484EBC191}"/>
    <cellStyle name="SAPBEXresItem 2 2 10 2" xfId="41229" xr:uid="{0711169F-B0E8-47D7-B1B0-2061633918BF}"/>
    <cellStyle name="SAPBEXresItem 2 2 11" xfId="20064" xr:uid="{C00EB40C-BBF9-49F3-A375-9C4C91E32DF7}"/>
    <cellStyle name="SAPBEXresItem 2 2 11 2" xfId="39376" xr:uid="{4696144B-E021-490F-B338-7CD58201E26F}"/>
    <cellStyle name="SAPBEXresItem 2 2 12" xfId="22612" xr:uid="{5AA247F5-5DD4-43F0-B312-AE50CD731DE2}"/>
    <cellStyle name="SAPBEXresItem 2 2 12 2" xfId="41404" xr:uid="{63F1C306-E44E-4038-A1B1-303D3AEA79B3}"/>
    <cellStyle name="SAPBEXresItem 2 2 13" xfId="22669" xr:uid="{BCCC255D-7243-4258-AC08-69CC8820E91D}"/>
    <cellStyle name="SAPBEXresItem 2 2 13 2" xfId="41461" xr:uid="{C9B9FAA1-22FA-4051-827A-F427412A1098}"/>
    <cellStyle name="SAPBEXresItem 2 2 14" xfId="25148" xr:uid="{5346A6BC-9F02-4919-8EFD-4EF19EE5D1EA}"/>
    <cellStyle name="SAPBEXresItem 2 2 14 2" xfId="43924" xr:uid="{1CB114BA-9954-4E9E-8E60-7178BBC2975F}"/>
    <cellStyle name="SAPBEXresItem 2 2 15" xfId="25606" xr:uid="{F3DB8FF6-A22C-4E28-9B49-F22D4C26C004}"/>
    <cellStyle name="SAPBEXresItem 2 2 15 2" xfId="44381" xr:uid="{533D3D66-DE69-46D3-8735-C58B2C8F5A45}"/>
    <cellStyle name="SAPBEXresItem 2 2 16" xfId="25785" xr:uid="{8C5F1A71-3B89-47EE-8C96-B797CAA2C6F0}"/>
    <cellStyle name="SAPBEXresItem 2 2 16 2" xfId="44559" xr:uid="{342799C4-9972-4340-B7E7-01DF6E82BAC3}"/>
    <cellStyle name="SAPBEXresItem 2 2 17" xfId="25953" xr:uid="{12AAD7D4-C29A-4840-9B3E-1C3DDD3F4158}"/>
    <cellStyle name="SAPBEXresItem 2 2 17 2" xfId="44725" xr:uid="{5F6BACFE-5295-4D43-AF2C-ECEE773E1A44}"/>
    <cellStyle name="SAPBEXresItem 2 2 18" xfId="26122" xr:uid="{8D1A10F9-88C4-4301-9208-FA393B6886FB}"/>
    <cellStyle name="SAPBEXresItem 2 2 18 2" xfId="44893" xr:uid="{48F818FE-79FA-41DE-B143-E828DA6D7BCB}"/>
    <cellStyle name="SAPBEXresItem 2 2 19" xfId="23529" xr:uid="{F1CB3E3E-BD37-4CF6-876A-9EE57BB844E5}"/>
    <cellStyle name="SAPBEXresItem 2 2 19 2" xfId="42315" xr:uid="{02566DB0-DC2E-4E22-8587-A5DAA4381595}"/>
    <cellStyle name="SAPBEXresItem 2 2 2" xfId="4732" xr:uid="{191DD24A-1FFB-4BDD-9A1C-69F5BE3BB952}"/>
    <cellStyle name="SAPBEXresItem 2 2 2 2" xfId="9424" xr:uid="{06719228-902B-44FD-B239-8AB0C694C497}"/>
    <cellStyle name="SAPBEXresItem 2 2 2 2 2" xfId="12486" xr:uid="{73A8D091-E90A-4FA6-BC04-F1D5941F3B61}"/>
    <cellStyle name="SAPBEXresItem 2 2 2 2 2 2" xfId="37235" xr:uid="{ECE54587-74D0-4852-87BA-67D2EDE15981}"/>
    <cellStyle name="SAPBEXresItem 2 2 2 2 3" xfId="17746" xr:uid="{2C87F4DE-27A0-462E-A1E0-833E0540ABA5}"/>
    <cellStyle name="SAPBEXresItem 2 2 2 3" xfId="9798" xr:uid="{3A811918-5BB8-43B3-B0E5-FF35D5DB10AE}"/>
    <cellStyle name="SAPBEXresItem 2 2 2 3 2" xfId="12815" xr:uid="{1059DD82-FCAB-4C5B-9A27-12E99C8BFA30}"/>
    <cellStyle name="SAPBEXresItem 2 2 2 3 2 2" xfId="37575" xr:uid="{F7760F61-4088-4702-94B8-83BD71831BC6}"/>
    <cellStyle name="SAPBEXresItem 2 2 2 3 3" xfId="18087" xr:uid="{66150BCC-F4B3-4304-919D-8DCFCE443C36}"/>
    <cellStyle name="SAPBEXresItem 2 2 2 4" xfId="11094" xr:uid="{EB6DEF54-1758-4B43-BB56-DA3805966E10}"/>
    <cellStyle name="SAPBEXresItem 2 2 2 4 2" xfId="47575" xr:uid="{8510C910-6272-40FE-9D08-9F001B778F73}"/>
    <cellStyle name="SAPBEXresItem 2 2 2 4 3" xfId="28824" xr:uid="{9EA5157F-C3B9-4E7F-8380-969EA257DBF0}"/>
    <cellStyle name="SAPBEXresItem 2 2 2 5" xfId="34314" xr:uid="{55ED3D4F-64B6-4359-9254-78F40A7D50D0}"/>
    <cellStyle name="SAPBEXresItem 2 2 2 6" xfId="15142" xr:uid="{C00F52F9-71D4-4A96-A91D-63F9C7C922CB}"/>
    <cellStyle name="SAPBEXresItem 2 2 20" xfId="26372" xr:uid="{A946B256-FAC3-48FB-83E8-C23BE6DAF88F}"/>
    <cellStyle name="SAPBEXresItem 2 2 20 2" xfId="45143" xr:uid="{E1E31E4E-9C41-4644-A3E9-32F3B765036E}"/>
    <cellStyle name="SAPBEXresItem 2 2 21" xfId="26477" xr:uid="{7D120CDC-7B33-42B1-B129-535F24149694}"/>
    <cellStyle name="SAPBEXresItem 2 2 21 2" xfId="45247" xr:uid="{077D127E-CBFE-492D-8D2B-F1659F7541E5}"/>
    <cellStyle name="SAPBEXresItem 2 2 22" xfId="26555" xr:uid="{7577CC2E-ED81-4CED-99E2-07304612718E}"/>
    <cellStyle name="SAPBEXresItem 2 2 22 2" xfId="45325" xr:uid="{9A964844-3613-4BFA-8A5A-FEE25AD2174C}"/>
    <cellStyle name="SAPBEXresItem 2 2 23" xfId="26612" xr:uid="{12EE6FC7-56EB-4314-ABD7-761773D112C4}"/>
    <cellStyle name="SAPBEXresItem 2 2 23 2" xfId="45382" xr:uid="{084C3C31-4803-4B84-9E1C-E08990A7F87A}"/>
    <cellStyle name="SAPBEXresItem 2 2 24" xfId="32349" xr:uid="{8C9C0236-D4D8-42A4-BAC1-7A0874C85ADC}"/>
    <cellStyle name="SAPBEXresItem 2 2 25" xfId="31562" xr:uid="{88AE0804-9903-45EF-A16F-7CFF828B5D40}"/>
    <cellStyle name="SAPBEXresItem 2 2 26" xfId="13353" xr:uid="{A157096D-C1FA-41B1-814E-E6567F05EF2A}"/>
    <cellStyle name="SAPBEXresItem 2 2 3" xfId="9077" xr:uid="{B2B1D302-45C9-451D-8957-509D22D9ED0E}"/>
    <cellStyle name="SAPBEXresItem 2 2 3 2" xfId="12302" xr:uid="{68197C75-5479-4ADC-9C9D-2C76D10EF017}"/>
    <cellStyle name="SAPBEXresItem 2 2 3 2 2" xfId="36924" xr:uid="{A01B8A2A-BCD7-45D3-B27A-463C6767A682}"/>
    <cellStyle name="SAPBEXresItem 2 2 3 3" xfId="17445" xr:uid="{F698DCFE-C216-47B9-9999-E1F519827C35}"/>
    <cellStyle name="SAPBEXresItem 2 2 4" xfId="20771" xr:uid="{FB093F14-2498-4252-A7EF-660D86C987DB}"/>
    <cellStyle name="SAPBEXresItem 2 2 4 2" xfId="39878" xr:uid="{85E4C114-6868-4C10-9088-E6E49E39E110}"/>
    <cellStyle name="SAPBEXresItem 2 2 5" xfId="21698" xr:uid="{BBC3FCBC-A540-45C0-A812-B3F405B3E8D4}"/>
    <cellStyle name="SAPBEXresItem 2 2 5 2" xfId="40497" xr:uid="{3CCD882C-E144-4791-90A9-7FDF67611C09}"/>
    <cellStyle name="SAPBEXresItem 2 2 6" xfId="21889" xr:uid="{94F2ADDF-F1D5-40B1-A0F5-D92B246E9728}"/>
    <cellStyle name="SAPBEXresItem 2 2 6 2" xfId="40687" xr:uid="{20521B8E-563F-405E-8CDD-23AEB6394267}"/>
    <cellStyle name="SAPBEXresItem 2 2 7" xfId="21525" xr:uid="{C7DF9A36-AF06-4F8F-9408-4C5EE84A1801}"/>
    <cellStyle name="SAPBEXresItem 2 2 7 2" xfId="40326" xr:uid="{21CD0007-E538-45E0-9358-DF4E9A996BCE}"/>
    <cellStyle name="SAPBEXresItem 2 2 8" xfId="22175" xr:uid="{3F4126B5-7240-4840-8D90-A4F111870F61}"/>
    <cellStyle name="SAPBEXresItem 2 2 8 2" xfId="40970" xr:uid="{57172659-D413-468B-AC75-6C455BB2C58E}"/>
    <cellStyle name="SAPBEXresItem 2 2 9" xfId="22311" xr:uid="{A3B53CF5-9B05-4423-8D5E-354959635A34}"/>
    <cellStyle name="SAPBEXresItem 2 2 9 2" xfId="41104" xr:uid="{1677CF5F-5CA4-4546-BFDA-A01F44943692}"/>
    <cellStyle name="SAPBEXresItem 2 20" xfId="18317" xr:uid="{B0A8585F-7C58-4D82-B00B-41F2C2D83C7C}"/>
    <cellStyle name="SAPBEXresItem 2 20 2" xfId="37801" xr:uid="{BE3D99A3-C4BA-4C1D-A13A-8665617288BD}"/>
    <cellStyle name="SAPBEXresItem 2 21" xfId="22105" xr:uid="{F0C17E15-5C15-4CAB-BA3C-618DFE303CBB}"/>
    <cellStyle name="SAPBEXresItem 2 21 2" xfId="40901" xr:uid="{740F8E73-F3D2-449C-BDBE-7090489633E7}"/>
    <cellStyle name="SAPBEXresItem 2 22" xfId="22258" xr:uid="{4E9181B8-066B-453D-B195-0D924D45A621}"/>
    <cellStyle name="SAPBEXresItem 2 22 2" xfId="41052" xr:uid="{4D3920AA-7A8A-4554-A144-9BCE38201457}"/>
    <cellStyle name="SAPBEXresItem 2 23" xfId="22381" xr:uid="{0F031B70-EEB9-47B1-ACFD-9305C66FD4AE}"/>
    <cellStyle name="SAPBEXresItem 2 23 2" xfId="41174" xr:uid="{AA59B676-BA23-4A9D-8E7C-1C27BBE17D16}"/>
    <cellStyle name="SAPBEXresItem 2 24" xfId="22528" xr:uid="{EF81FDA2-6061-44F3-AE79-DCB1AE1E7D78}"/>
    <cellStyle name="SAPBEXresItem 2 24 2" xfId="41320" xr:uid="{6752B00F-B5E8-43D4-9396-423923AE7B6E}"/>
    <cellStyle name="SAPBEXresItem 2 25" xfId="22255" xr:uid="{3537CD89-EF68-4424-AC6C-ECE1C1F681C0}"/>
    <cellStyle name="SAPBEXresItem 2 25 2" xfId="41049" xr:uid="{7A102C11-B139-4393-9422-7DF1A595051B}"/>
    <cellStyle name="SAPBEXresItem 2 26" xfId="22649" xr:uid="{21B0C258-02BB-48A2-89EA-BB51531B9699}"/>
    <cellStyle name="SAPBEXresItem 2 26 2" xfId="41441" xr:uid="{D9EB31F3-1473-4EB6-B730-FF65ADFFC1E7}"/>
    <cellStyle name="SAPBEXresItem 2 27" xfId="24093" xr:uid="{09318611-C82F-4BFC-BAB9-3080BC8DB735}"/>
    <cellStyle name="SAPBEXresItem 2 27 2" xfId="42873" xr:uid="{92F3D4FD-65E3-43AD-9AEF-B6B9005D5E02}"/>
    <cellStyle name="SAPBEXresItem 2 28" xfId="24500" xr:uid="{86274099-1E13-4A47-8032-FBDD8BD0C338}"/>
    <cellStyle name="SAPBEXresItem 2 28 2" xfId="43280" xr:uid="{41AF9D3B-2235-483B-BE43-72D6C08FF25E}"/>
    <cellStyle name="SAPBEXresItem 2 29" xfId="25703" xr:uid="{8F5525BA-4386-4626-BC79-7AA73A4AE09B}"/>
    <cellStyle name="SAPBEXresItem 2 29 2" xfId="44478" xr:uid="{CC1BE1D2-7689-4DFF-85E8-BECA70F89A11}"/>
    <cellStyle name="SAPBEXresItem 2 3" xfId="2577" xr:uid="{A1350613-2F91-4FCD-BBF1-28F5BD333F8D}"/>
    <cellStyle name="SAPBEXresItem 2 3 2" xfId="4680" xr:uid="{B89FDC71-04B8-4D98-B918-2CBE4A5F2FB7}"/>
    <cellStyle name="SAPBEXresItem 2 3 2 2" xfId="11042" xr:uid="{54228509-937B-4C3D-9848-5E767AABFB91}"/>
    <cellStyle name="SAPBEXresItem 2 3 2 2 2" xfId="47523" xr:uid="{067A0E04-30BB-4BD2-B739-D8FA007B6B06}"/>
    <cellStyle name="SAPBEXresItem 2 3 2 2 3" xfId="28772" xr:uid="{0C3BB053-8673-45A5-BC15-6FFEF524363F}"/>
    <cellStyle name="SAPBEXresItem 2 3 2 3" xfId="34262" xr:uid="{7BD3691E-B615-4C13-AF70-2FB7454ABED9}"/>
    <cellStyle name="SAPBEXresItem 2 3 2 4" xfId="15090" xr:uid="{5A8BE203-72D1-48D3-A59F-0083C995C8CD}"/>
    <cellStyle name="SAPBEXresItem 2 3 3" xfId="9323" xr:uid="{39CBA6D9-42E0-484E-A432-EAEB50DAB7D6}"/>
    <cellStyle name="SAPBEXresItem 2 3 3 2" xfId="12386" xr:uid="{C184F9E0-F033-4BE0-AEDE-AC8664F58F29}"/>
    <cellStyle name="SAPBEXresItem 2 3 3 2 2" xfId="37135" xr:uid="{B90EEE85-09B2-4402-8DE5-34525A37DD5F}"/>
    <cellStyle name="SAPBEXresItem 2 3 3 3" xfId="17646" xr:uid="{03EA1E1C-214C-4C3A-8FF6-A37E63CF62AB}"/>
    <cellStyle name="SAPBEXresItem 2 3 4" xfId="9698" xr:uid="{BD31EA49-A6B4-4B43-A82A-185B89FDC17D}"/>
    <cellStyle name="SAPBEXresItem 2 3 4 2" xfId="12715" xr:uid="{E2D183C2-A855-423A-98F6-D98BF9323ABA}"/>
    <cellStyle name="SAPBEXresItem 2 3 4 2 2" xfId="37475" xr:uid="{DE808BA0-B733-4D44-AD2D-67F1202BCE5D}"/>
    <cellStyle name="SAPBEXresItem 2 3 4 3" xfId="17987" xr:uid="{DB57212A-F785-414F-BE9E-E5C13B6EE567}"/>
    <cellStyle name="SAPBEXresItem 2 3 5" xfId="10053" xr:uid="{E8236729-9A0F-4643-9492-01CAA64ABD21}"/>
    <cellStyle name="SAPBEXresItem 2 3 5 2" xfId="45795" xr:uid="{7F03FF07-AFF9-4206-B8DF-181D5B6E0C00}"/>
    <cellStyle name="SAPBEXresItem 2 3 5 3" xfId="27044" xr:uid="{25972975-5816-4CC6-AB20-75684F150C30}"/>
    <cellStyle name="SAPBEXresItem 2 3 6" xfId="32292" xr:uid="{F3EFD324-E804-4D9B-83CC-BAE72E3144A0}"/>
    <cellStyle name="SAPBEXresItem 2 3 7" xfId="13297" xr:uid="{0567151F-7485-4692-9765-9931727F1CDB}"/>
    <cellStyle name="SAPBEXresItem 2 30" xfId="25882" xr:uid="{0FB3D536-F188-47DA-B9CB-24BB542F0149}"/>
    <cellStyle name="SAPBEXresItem 2 30 2" xfId="44655" xr:uid="{6EC4D39D-8148-493B-8812-4620D4942B2D}"/>
    <cellStyle name="SAPBEXresItem 2 31" xfId="26048" xr:uid="{D65BF21F-B893-4F08-A670-E3F08192852B}"/>
    <cellStyle name="SAPBEXresItem 2 31 2" xfId="44820" xr:uid="{16EC5B40-0EDF-422B-A9E8-CAF289A2939B}"/>
    <cellStyle name="SAPBEXresItem 2 32" xfId="26246" xr:uid="{0FBA5C9C-0D39-4A1D-80F0-76BB0087F501}"/>
    <cellStyle name="SAPBEXresItem 2 32 2" xfId="45017" xr:uid="{3B388625-4E40-4EB9-9D2E-2AD13E991901}"/>
    <cellStyle name="SAPBEXresItem 2 33" xfId="25878" xr:uid="{F1B383AD-8B2C-460E-9456-466AF30E5431}"/>
    <cellStyle name="SAPBEXresItem 2 33 2" xfId="44651" xr:uid="{E03EF909-C980-4998-B9AC-6DC408385A0F}"/>
    <cellStyle name="SAPBEXresItem 2 34" xfId="26444" xr:uid="{4DEA271B-7560-4807-B8C3-4DF1EE60A512}"/>
    <cellStyle name="SAPBEXresItem 2 34 2" xfId="45215" xr:uid="{E0412CE4-AB48-4AB8-B3A7-FCDCB791B535}"/>
    <cellStyle name="SAPBEXresItem 2 35" xfId="26533" xr:uid="{2624ECAF-4D52-4F56-8801-736163EACB0C}"/>
    <cellStyle name="SAPBEXresItem 2 35 2" xfId="45303" xr:uid="{828C10B4-178A-4194-8A3C-FA12C3815C47}"/>
    <cellStyle name="SAPBEXresItem 2 36" xfId="26592" xr:uid="{4A21588E-9EB0-4968-9FF0-86CCDF5F5453}"/>
    <cellStyle name="SAPBEXresItem 2 36 2" xfId="45362" xr:uid="{A0CBA1EE-934A-4775-9160-F4CF6C870664}"/>
    <cellStyle name="SAPBEXresItem 2 37" xfId="31746" xr:uid="{8A767608-35E1-4B3F-B8F5-5C8F92A4CAC8}"/>
    <cellStyle name="SAPBEXresItem 2 38" xfId="31379" xr:uid="{B7812BB6-22D5-4DD4-9659-9D9089FA6555}"/>
    <cellStyle name="SAPBEXresItem 2 39" xfId="12970" xr:uid="{F9BC1132-E2F5-4710-9B19-D245BDFB0E8B}"/>
    <cellStyle name="SAPBEXresItem 2 4" xfId="2847" xr:uid="{FC6FB0B1-7002-417E-8AF4-9FB4B2CB5A9A}"/>
    <cellStyle name="SAPBEXresItem 2 4 2" xfId="4932" xr:uid="{F32897C1-54C7-4110-837F-0575CC864A3A}"/>
    <cellStyle name="SAPBEXresItem 2 4 2 2" xfId="11294" xr:uid="{E50B8608-02E9-4017-BFAB-E19C982E3A94}"/>
    <cellStyle name="SAPBEXresItem 2 4 2 2 2" xfId="47775" xr:uid="{3DC6814C-F7A0-440F-BCBB-1336A3A67869}"/>
    <cellStyle name="SAPBEXresItem 2 4 2 2 3" xfId="29024" xr:uid="{5DB59B57-4D2B-4C4A-A2E4-248488202EAF}"/>
    <cellStyle name="SAPBEXresItem 2 4 2 3" xfId="34514" xr:uid="{4C4A606F-38E1-43E5-A990-24499E463D2D}"/>
    <cellStyle name="SAPBEXresItem 2 4 2 4" xfId="15342" xr:uid="{2D7DA792-9453-4E82-A433-576D609F907C}"/>
    <cellStyle name="SAPBEXresItem 2 4 3" xfId="10250" xr:uid="{EA85FC53-49D5-44AB-885C-17FAFB988FFE}"/>
    <cellStyle name="SAPBEXresItem 2 4 3 2" xfId="46023" xr:uid="{2E0327F2-40AD-4613-801E-4373170503BC}"/>
    <cellStyle name="SAPBEXresItem 2 4 3 3" xfId="27272" xr:uid="{09BFF99B-DFEF-4FA0-8A3E-D58800C23F55}"/>
    <cellStyle name="SAPBEXresItem 2 4 4" xfId="32562" xr:uid="{81CFFE02-C594-4CC8-BD66-3D6B26304E40}"/>
    <cellStyle name="SAPBEXresItem 2 4 5" xfId="13564" xr:uid="{0D8CC98A-7BE2-4391-8B22-5E906D242BB1}"/>
    <cellStyle name="SAPBEXresItem 2 5" xfId="2732" xr:uid="{3777D743-44F6-465B-AFDC-55F40F84F613}"/>
    <cellStyle name="SAPBEXresItem 2 5 2" xfId="4827" xr:uid="{A0466F07-10E2-4FF8-9A08-C3B60DEB688F}"/>
    <cellStyle name="SAPBEXresItem 2 5 2 2" xfId="11189" xr:uid="{6B666455-8DA2-4989-8F37-10F501595439}"/>
    <cellStyle name="SAPBEXresItem 2 5 2 2 2" xfId="47670" xr:uid="{1B4B57A0-96AA-4BDA-9B23-86AC75F3E415}"/>
    <cellStyle name="SAPBEXresItem 2 5 2 2 3" xfId="28919" xr:uid="{69AA4654-01BC-4024-8AE9-300DD0C0D283}"/>
    <cellStyle name="SAPBEXresItem 2 5 2 3" xfId="34409" xr:uid="{7B356CB9-49A9-49BD-AC76-9BCBEC806DFB}"/>
    <cellStyle name="SAPBEXresItem 2 5 2 4" xfId="15237" xr:uid="{AF5CC7FE-AD8A-4A7F-AA11-8BD439E58AFC}"/>
    <cellStyle name="SAPBEXresItem 2 5 3" xfId="10150" xr:uid="{53C3C16C-48D0-470A-9D09-D17C45F1369C}"/>
    <cellStyle name="SAPBEXresItem 2 5 3 2" xfId="45912" xr:uid="{628DF212-6736-4ED6-94A9-A468427BDA09}"/>
    <cellStyle name="SAPBEXresItem 2 5 3 3" xfId="27161" xr:uid="{FFF724BA-8561-4519-926C-88B75CC2A07B}"/>
    <cellStyle name="SAPBEXresItem 2 5 4" xfId="32447" xr:uid="{19B0D022-19AC-4F5B-99E2-DC9DDAB71239}"/>
    <cellStyle name="SAPBEXresItem 2 5 5" xfId="13450" xr:uid="{4CDCE339-1460-49BD-9F57-4D064111A97D}"/>
    <cellStyle name="SAPBEXresItem 2 6" xfId="2851" xr:uid="{49234670-EA0B-4F07-B5A2-C28DCF894CB4}"/>
    <cellStyle name="SAPBEXresItem 2 6 2" xfId="4936" xr:uid="{B153D78E-A5C7-47F2-ADEA-E0906BB73BE0}"/>
    <cellStyle name="SAPBEXresItem 2 6 2 2" xfId="11298" xr:uid="{D3ED6652-634A-425A-A820-C6012708EFCB}"/>
    <cellStyle name="SAPBEXresItem 2 6 2 2 2" xfId="47779" xr:uid="{209F4897-8EFC-4D30-8D5A-25828D8D139B}"/>
    <cellStyle name="SAPBEXresItem 2 6 2 2 3" xfId="29028" xr:uid="{40C2E8D5-9F5F-45E0-8164-833A53979063}"/>
    <cellStyle name="SAPBEXresItem 2 6 2 3" xfId="34518" xr:uid="{3AD4C7FB-3D9B-4AEE-A85D-3CF20BD78CE4}"/>
    <cellStyle name="SAPBEXresItem 2 6 2 4" xfId="15346" xr:uid="{51B90699-8713-4DB1-80DB-155A44C03701}"/>
    <cellStyle name="SAPBEXresItem 2 6 3" xfId="10254" xr:uid="{A9EEE989-F5C1-45D1-A1EB-BD5E00F09C5F}"/>
    <cellStyle name="SAPBEXresItem 2 6 3 2" xfId="46027" xr:uid="{9BE23DBB-3793-4FA2-A6A3-1FF32EA4D79F}"/>
    <cellStyle name="SAPBEXresItem 2 6 3 3" xfId="27276" xr:uid="{F66F5D46-EDE1-4B36-A180-F3DE682D2CC6}"/>
    <cellStyle name="SAPBEXresItem 2 6 4" xfId="32566" xr:uid="{E58EB579-2108-4AF5-925B-A42A234A083F}"/>
    <cellStyle name="SAPBEXresItem 2 6 5" xfId="13568" xr:uid="{4215960F-EB0C-421E-852D-64496BE4CC2E}"/>
    <cellStyle name="SAPBEXresItem 2 7" xfId="3351" xr:uid="{BE4FC9F0-CA3E-403B-AD3B-491AE6B8C790}"/>
    <cellStyle name="SAPBEXresItem 2 7 2" xfId="5405" xr:uid="{E5644C8A-2541-43A6-BCD9-EDEA53CAD96B}"/>
    <cellStyle name="SAPBEXresItem 2 7 2 2" xfId="11624" xr:uid="{061AC120-840E-46AB-AD0E-82BB2E21C2A0}"/>
    <cellStyle name="SAPBEXresItem 2 7 2 2 2" xfId="48248" xr:uid="{12B7F932-3386-47CE-BB1A-619250BDA61C}"/>
    <cellStyle name="SAPBEXresItem 2 7 2 2 3" xfId="29497" xr:uid="{5D0BD028-7980-4639-8B65-1E95AE241944}"/>
    <cellStyle name="SAPBEXresItem 2 7 2 3" xfId="34987" xr:uid="{1451404D-72A1-4CE9-BF93-D810A0C633CB}"/>
    <cellStyle name="SAPBEXresItem 2 7 2 4" xfId="15815" xr:uid="{5FEA2815-6624-489F-B391-BFF0611AE26A}"/>
    <cellStyle name="SAPBEXresItem 2 7 3" xfId="10590" xr:uid="{8A51968F-1087-44F4-A936-AE07B6741FF7}"/>
    <cellStyle name="SAPBEXresItem 2 7 3 2" xfId="46498" xr:uid="{73D8068D-C858-48A7-BD44-503D120C458F}"/>
    <cellStyle name="SAPBEXresItem 2 7 3 3" xfId="27747" xr:uid="{B99729B8-3A48-4919-BBB0-0398AA460FE8}"/>
    <cellStyle name="SAPBEXresItem 2 7 4" xfId="33064" xr:uid="{E7630473-C0B3-4574-A99B-314D45FA81C7}"/>
    <cellStyle name="SAPBEXresItem 2 7 5" xfId="14061" xr:uid="{E6BBDB93-A842-430C-B5C4-E979BD36BCFB}"/>
    <cellStyle name="SAPBEXresItem 2 8" xfId="2893" xr:uid="{82D8A098-2460-4427-BAB0-081743CFC7AC}"/>
    <cellStyle name="SAPBEXresItem 2 8 2" xfId="4974" xr:uid="{8AD17852-89E8-43AF-94F9-2F9D5FA6E1A1}"/>
    <cellStyle name="SAPBEXresItem 2 8 2 2" xfId="11336" xr:uid="{FFF5AFCE-CF60-47B5-92F6-494C40DE3183}"/>
    <cellStyle name="SAPBEXresItem 2 8 2 2 2" xfId="47817" xr:uid="{5CACA6BE-DB7B-4E64-866D-AA0C22FD57DE}"/>
    <cellStyle name="SAPBEXresItem 2 8 2 2 3" xfId="29066" xr:uid="{A67760E0-431F-44A3-946C-7B430CF095E0}"/>
    <cellStyle name="SAPBEXresItem 2 8 2 3" xfId="34556" xr:uid="{CB88C398-0E69-4F65-A3E4-95388F488C92}"/>
    <cellStyle name="SAPBEXresItem 2 8 2 4" xfId="15384" xr:uid="{23210A77-1749-43E0-8EC7-5A15420191B0}"/>
    <cellStyle name="SAPBEXresItem 2 8 3" xfId="10294" xr:uid="{F76FCAD3-454E-44E6-BC81-B39C87D6BAC6}"/>
    <cellStyle name="SAPBEXresItem 2 8 3 2" xfId="46068" xr:uid="{F5C6787E-6486-4CC3-83C6-352E646CADE7}"/>
    <cellStyle name="SAPBEXresItem 2 8 3 3" xfId="27317" xr:uid="{D974E554-85DE-4D87-B601-136A19CB4EBB}"/>
    <cellStyle name="SAPBEXresItem 2 8 4" xfId="32608" xr:uid="{9F390DE7-8417-4D36-B391-07BACAD2B740}"/>
    <cellStyle name="SAPBEXresItem 2 8 5" xfId="13609" xr:uid="{E1B4B8ED-F01D-46A0-B502-E9BD3C9C68F5}"/>
    <cellStyle name="SAPBEXresItem 2 9" xfId="3328" xr:uid="{A4E9594D-88DD-42B5-A784-AFB5822A96DB}"/>
    <cellStyle name="SAPBEXresItem 2 9 2" xfId="5384" xr:uid="{9E6F08E7-3E8D-42B0-AA32-67D09E5ADF01}"/>
    <cellStyle name="SAPBEXresItem 2 9 2 2" xfId="11603" xr:uid="{50C38092-6910-492F-8A95-DAD862117A43}"/>
    <cellStyle name="SAPBEXresItem 2 9 2 2 2" xfId="48227" xr:uid="{C295F0BE-7226-4153-980D-4203BD5DF741}"/>
    <cellStyle name="SAPBEXresItem 2 9 2 2 3" xfId="29476" xr:uid="{A486EDAB-6711-417C-A5DD-02685CC4465D}"/>
    <cellStyle name="SAPBEXresItem 2 9 2 3" xfId="34966" xr:uid="{03E0C582-566B-45EC-A10A-70BF8BD909AB}"/>
    <cellStyle name="SAPBEXresItem 2 9 2 4" xfId="15794" xr:uid="{5A30CC33-A6DB-48C0-9278-754F12D928E2}"/>
    <cellStyle name="SAPBEXresItem 2 9 3" xfId="10567" xr:uid="{5CD8AA4B-3BB4-48AF-89AD-0027F6331F24}"/>
    <cellStyle name="SAPBEXresItem 2 9 3 2" xfId="46482" xr:uid="{8BBF6190-AA9D-4772-B500-889D1E30E779}"/>
    <cellStyle name="SAPBEXresItem 2 9 3 3" xfId="27731" xr:uid="{4F64F8BF-ADB6-40CD-98C1-1AEF3F57AA5F}"/>
    <cellStyle name="SAPBEXresItem 2 9 4" xfId="33041" xr:uid="{A6A81C0B-F786-4EAF-9956-28F900B4228D}"/>
    <cellStyle name="SAPBEXresItem 2 9 5" xfId="14038" xr:uid="{272E6079-B245-4550-9B9C-A14F000FC69A}"/>
    <cellStyle name="SAPBEXresItem 20" xfId="9506" xr:uid="{E4414264-8CC0-4C99-A4E7-2425608156EB}"/>
    <cellStyle name="SAPBEXresItem 20 2" xfId="12560" xr:uid="{C1A38EA2-D875-4512-A0B7-D4944FBDCB7D}"/>
    <cellStyle name="SAPBEXresItem 20 2 2" xfId="37308" xr:uid="{7D3A1E2B-8263-4D6E-8303-FEB41F9B8614}"/>
    <cellStyle name="SAPBEXresItem 20 3" xfId="17821" xr:uid="{F1046FE2-56F8-4F28-BFAE-7E869CB51B46}"/>
    <cellStyle name="SAPBEXresItem 21" xfId="9869" xr:uid="{AEC4F129-3EE2-49FA-B131-D645830076BE}"/>
    <cellStyle name="SAPBEXresItem 21 2" xfId="12883" xr:uid="{A13205F0-67D0-4093-8C06-18EB2C7C56AB}"/>
    <cellStyle name="SAPBEXresItem 21 2 2" xfId="37642" xr:uid="{A8E54E3A-06B7-43C2-84A0-2FAFD9D14C78}"/>
    <cellStyle name="SAPBEXresItem 21 3" xfId="18156" xr:uid="{278C44D6-A430-43DB-800C-75CAC7ED9B4B}"/>
    <cellStyle name="SAPBEXresItem 22" xfId="9920" xr:uid="{B48F9DC6-4110-4502-B5C8-13121940F91A}"/>
    <cellStyle name="SAPBEXresItem 22 2" xfId="38717" xr:uid="{A7DFE985-15E7-4A50-ADA7-7CF3C7E882FA}"/>
    <cellStyle name="SAPBEXresItem 22 3" xfId="19239" xr:uid="{900FEEE6-D8EF-4544-9983-5B680BE5C91D}"/>
    <cellStyle name="SAPBEXresItem 23" xfId="19012" xr:uid="{BF5D319E-A876-463B-A7B2-E9C79F1C21F6}"/>
    <cellStyle name="SAPBEXresItem 23 2" xfId="38493" xr:uid="{501D0FD7-A9AA-47A2-A072-4B0367ABA08D}"/>
    <cellStyle name="SAPBEXresItem 24" xfId="18796" xr:uid="{130DA813-7E2C-492B-9F3D-1B11B29F9724}"/>
    <cellStyle name="SAPBEXresItem 24 2" xfId="38277" xr:uid="{B1C8E37B-D4E2-4364-A0D9-4FE1A452030D}"/>
    <cellStyle name="SAPBEXresItem 25" xfId="19395" xr:uid="{0866C888-3ADB-409B-BF82-7230F236695E}"/>
    <cellStyle name="SAPBEXresItem 25 2" xfId="38873" xr:uid="{EC9E8594-013B-4BA1-860F-6F274134195E}"/>
    <cellStyle name="SAPBEXresItem 26" xfId="19438" xr:uid="{A5C5995E-8380-4E88-AE64-D0764869C1FE}"/>
    <cellStyle name="SAPBEXresItem 26 2" xfId="38916" xr:uid="{43278127-B7E7-4EB9-BA7D-2709F8D518A0}"/>
    <cellStyle name="SAPBEXresItem 27" xfId="20136" xr:uid="{80441876-D640-4AF4-AFC1-084F86D177A2}"/>
    <cellStyle name="SAPBEXresItem 27 2" xfId="39446" xr:uid="{97C0B3F3-2CD0-466D-9857-879297F7540B}"/>
    <cellStyle name="SAPBEXresItem 28" xfId="19422" xr:uid="{5195666E-60CE-434C-8D78-E66514B24AB5}"/>
    <cellStyle name="SAPBEXresItem 28 2" xfId="38900" xr:uid="{5E8D1A33-DD6B-4D1C-8D4B-17089DCC22D0}"/>
    <cellStyle name="SAPBEXresItem 29" xfId="19385" xr:uid="{B2B4506A-6ADC-4B29-81D0-50113831DAC3}"/>
    <cellStyle name="SAPBEXresItem 29 2" xfId="38863" xr:uid="{98AD0D33-5DBF-4C83-925F-3B10B86B29B4}"/>
    <cellStyle name="SAPBEXresItem 3" xfId="2669" xr:uid="{A8E6D951-C9D1-4209-AFCD-1E4CAF2D5323}"/>
    <cellStyle name="SAPBEXresItem 3 10" xfId="20046" xr:uid="{3F3F371A-6E68-4D28-BFA5-3BB37C50DC01}"/>
    <cellStyle name="SAPBEXresItem 3 10 2" xfId="39358" xr:uid="{907302EC-EA0D-4A61-A2F3-CB3343AC2E5A}"/>
    <cellStyle name="SAPBEXresItem 3 11" xfId="21402" xr:uid="{DCA90A03-5724-415E-AEDF-DDCE37585CCB}"/>
    <cellStyle name="SAPBEXresItem 3 11 2" xfId="40204" xr:uid="{B2802678-9743-4B0E-BE3A-BD62F2764771}"/>
    <cellStyle name="SAPBEXresItem 3 12" xfId="20484" xr:uid="{A8DA040B-7E05-48B7-9C1A-967C939BE105}"/>
    <cellStyle name="SAPBEXresItem 3 12 2" xfId="39682" xr:uid="{2FA9E56B-3759-4213-96EE-0052822FE0FF}"/>
    <cellStyle name="SAPBEXresItem 3 13" xfId="19140" xr:uid="{561BD1AA-A3AB-4628-8690-BE42DDC0B177}"/>
    <cellStyle name="SAPBEXresItem 3 13 2" xfId="38619" xr:uid="{1E371624-5F58-4F7C-A45D-1839EC6FB65F}"/>
    <cellStyle name="SAPBEXresItem 3 14" xfId="19163" xr:uid="{EAD187DE-9DCD-4809-A75A-671240BBBAB4}"/>
    <cellStyle name="SAPBEXresItem 3 14 2" xfId="38642" xr:uid="{F0C0E713-7182-406F-ADF8-BA324FD8495B}"/>
    <cellStyle name="SAPBEXresItem 3 15" xfId="19045" xr:uid="{859A5E3B-3E58-462B-B37B-4FD12C539F18}"/>
    <cellStyle name="SAPBEXresItem 3 15 2" xfId="38525" xr:uid="{9AE9A2A9-413A-499A-8A5D-99A5433A6A76}"/>
    <cellStyle name="SAPBEXresItem 3 16" xfId="24310" xr:uid="{A986273B-602F-4A55-B913-D302BE985AAE}"/>
    <cellStyle name="SAPBEXresItem 3 16 2" xfId="43090" xr:uid="{829892AA-119D-436D-8EE1-C045375A916A}"/>
    <cellStyle name="SAPBEXresItem 3 17" xfId="23471" xr:uid="{4FAED356-9D73-4A70-8B57-31A5223BAB4B}"/>
    <cellStyle name="SAPBEXresItem 3 17 2" xfId="42258" xr:uid="{F729B453-22C8-40CF-A993-5398B1CF46D8}"/>
    <cellStyle name="SAPBEXresItem 3 18" xfId="23428" xr:uid="{F524C4FD-C3D0-4A2B-A28A-1FD6A24225AD}"/>
    <cellStyle name="SAPBEXresItem 3 18 2" xfId="42216" xr:uid="{1CE5F1C9-08DE-4A32-AE44-5C96E719610C}"/>
    <cellStyle name="SAPBEXresItem 3 19" xfId="25037" xr:uid="{A167EDD3-ACF5-43A0-8C1E-24F765634766}"/>
    <cellStyle name="SAPBEXresItem 3 19 2" xfId="43813" xr:uid="{D8579A29-FFBD-4E06-8ECE-E3D37EDF21E1}"/>
    <cellStyle name="SAPBEXresItem 3 2" xfId="4767" xr:uid="{32BFB79E-2A30-4F79-806F-1C664DC89A71}"/>
    <cellStyle name="SAPBEXresItem 3 2 2" xfId="9415" xr:uid="{916CA875-5819-4FC0-8A90-E9184D0B3C1A}"/>
    <cellStyle name="SAPBEXresItem 3 2 2 2" xfId="9789" xr:uid="{2F998D3F-5258-43DF-89C5-14DF2942D8FB}"/>
    <cellStyle name="SAPBEXresItem 3 2 2 2 2" xfId="12806" xr:uid="{EB0B70BB-413C-4238-B7FA-4A4999D9F1FD}"/>
    <cellStyle name="SAPBEXresItem 3 2 2 2 2 2" xfId="37566" xr:uid="{E3C09C56-4898-478D-B3D1-29F31EF2F099}"/>
    <cellStyle name="SAPBEXresItem 3 2 2 2 3" xfId="18078" xr:uid="{537E6C1E-0785-4FFA-A019-B71FEE082A3E}"/>
    <cellStyle name="SAPBEXresItem 3 2 2 3" xfId="12477" xr:uid="{177AB527-CB92-4A41-8BDD-AB9052762AF8}"/>
    <cellStyle name="SAPBEXresItem 3 2 2 3 2" xfId="37226" xr:uid="{DDEB2C96-B0B3-4508-8C24-30F21261A26A}"/>
    <cellStyle name="SAPBEXresItem 3 2 2 4" xfId="17737" xr:uid="{39C4D8E5-5DAA-4914-B7A1-EF7BDB9D4BA6}"/>
    <cellStyle name="SAPBEXresItem 3 2 3" xfId="9064" xr:uid="{E7DFE55B-EBD2-49CE-850E-B6A28053E817}"/>
    <cellStyle name="SAPBEXresItem 3 2 3 2" xfId="12293" xr:uid="{74FF8C3E-91F0-4A7D-A40A-DBD26FE6930B}"/>
    <cellStyle name="SAPBEXresItem 3 2 3 2 2" xfId="36911" xr:uid="{02104B87-B824-4636-874F-8D078D6E0690}"/>
    <cellStyle name="SAPBEXresItem 3 2 3 3" xfId="17432" xr:uid="{D40218B7-81B9-4369-BE52-A3B113486E20}"/>
    <cellStyle name="SAPBEXresItem 3 2 4" xfId="11129" xr:uid="{3D8ED17E-46E8-4F72-845C-DD225E86C65B}"/>
    <cellStyle name="SAPBEXresItem 3 2 4 2" xfId="47610" xr:uid="{DFD28D05-0E07-4435-A4DA-17FBE85CD487}"/>
    <cellStyle name="SAPBEXresItem 3 2 4 3" xfId="28859" xr:uid="{D65565D0-64BF-422E-8826-CE2A8AE4D22B}"/>
    <cellStyle name="SAPBEXresItem 3 2 5" xfId="34349" xr:uid="{25F6C6ED-1B64-4538-BBFB-D39E9BFB5D3F}"/>
    <cellStyle name="SAPBEXresItem 3 2 6" xfId="15177" xr:uid="{AF0D8894-1983-4172-AE41-50208E502C6A}"/>
    <cellStyle name="SAPBEXresItem 3 20" xfId="22984" xr:uid="{755F4B3F-0A64-4BEB-A169-5EEAF4CF876C}"/>
    <cellStyle name="SAPBEXresItem 3 20 2" xfId="41775" xr:uid="{EE4FFD3A-E51C-410B-A099-8E488F37170A}"/>
    <cellStyle name="SAPBEXresItem 3 21" xfId="23254" xr:uid="{44073D8B-2F10-4EE8-9A24-FE2DCA936820}"/>
    <cellStyle name="SAPBEXresItem 3 21 2" xfId="42042" xr:uid="{C47061EA-E47C-4AF7-B09D-0474B04918D8}"/>
    <cellStyle name="SAPBEXresItem 3 22" xfId="23040" xr:uid="{4A9EB15B-A833-4DCF-8097-038DCDA5D3B1}"/>
    <cellStyle name="SAPBEXresItem 3 22 2" xfId="41830" xr:uid="{98F8D4E0-3F86-4AAA-9215-B3884D7882FA}"/>
    <cellStyle name="SAPBEXresItem 3 23" xfId="22967" xr:uid="{90574634-1557-4380-A8AE-88FBB8F9C16F}"/>
    <cellStyle name="SAPBEXresItem 3 23 2" xfId="41758" xr:uid="{8405152C-44FE-4FA7-A1B9-2B396114AE3A}"/>
    <cellStyle name="SAPBEXresItem 3 24" xfId="25675" xr:uid="{BFE2082D-B135-4416-9B12-666DE012BCE0}"/>
    <cellStyle name="SAPBEXresItem 3 24 2" xfId="44450" xr:uid="{69FFE048-6170-4983-910F-3A6F62DC8B6C}"/>
    <cellStyle name="SAPBEXresItem 3 25" xfId="26030" xr:uid="{7073DC00-DBD2-4F14-A8E3-E199F1CA8FE1}"/>
    <cellStyle name="SAPBEXresItem 3 25 2" xfId="44802" xr:uid="{76D87C3C-F241-4716-9004-4920A173100E}"/>
    <cellStyle name="SAPBEXresItem 3 26" xfId="32384" xr:uid="{B0BDAD9F-24B7-4955-909F-2F4FA6CCFE21}"/>
    <cellStyle name="SAPBEXresItem 3 27" xfId="31325" xr:uid="{B437F875-13D2-4193-BCB4-1B08871F6157}"/>
    <cellStyle name="SAPBEXresItem 3 28" xfId="13388" xr:uid="{1B30D5F0-DDC9-4BFE-ACFE-25DC4D0CFC63}"/>
    <cellStyle name="SAPBEXresItem 3 3" xfId="9343" xr:uid="{1BAA9C8B-4C81-418C-9CF9-89977D0F62B1}"/>
    <cellStyle name="SAPBEXresItem 3 3 2" xfId="9717" xr:uid="{4E56BFD7-DCB6-4D40-80A0-138B13EB1CE7}"/>
    <cellStyle name="SAPBEXresItem 3 3 2 2" xfId="12734" xr:uid="{F0D38C9E-7C64-4038-A496-F77F1978D0E7}"/>
    <cellStyle name="SAPBEXresItem 3 3 2 2 2" xfId="37494" xr:uid="{CF0562BC-BC5A-4785-9EE1-4E3259CA2E4E}"/>
    <cellStyle name="SAPBEXresItem 3 3 2 3" xfId="18006" xr:uid="{3AAAFC09-BE5C-4E47-9807-593D773AA829}"/>
    <cellStyle name="SAPBEXresItem 3 3 3" xfId="12405" xr:uid="{C28DA0AB-6913-4052-9F4D-EDA97545C8F9}"/>
    <cellStyle name="SAPBEXresItem 3 3 3 2" xfId="37154" xr:uid="{5E84F327-7995-473C-99EA-A33B4E53790A}"/>
    <cellStyle name="SAPBEXresItem 3 3 4" xfId="17665" xr:uid="{13024D15-E140-449F-A595-7607D54718F8}"/>
    <cellStyle name="SAPBEXresItem 3 4" xfId="8805" xr:uid="{62280B93-BB48-4381-A7EC-38E44B3CF7D2}"/>
    <cellStyle name="SAPBEXresItem 3 4 2" xfId="12196" xr:uid="{BF00F270-FE93-4635-9B42-3CFAF070D387}"/>
    <cellStyle name="SAPBEXresItem 3 4 2 2" xfId="36712" xr:uid="{E9B0F6D5-A210-4292-A90B-1352AF1B2047}"/>
    <cellStyle name="SAPBEXresItem 3 4 3" xfId="17250" xr:uid="{505280D7-9383-4E27-AFA5-9C8607D0971C}"/>
    <cellStyle name="SAPBEXresItem 3 5" xfId="9562" xr:uid="{1711A0C6-78F3-41BD-A8A5-8806D19B7861}"/>
    <cellStyle name="SAPBEXresItem 3 5 2" xfId="12609" xr:uid="{D8FF85A4-6F28-4149-9548-5F0B32E6ABAA}"/>
    <cellStyle name="SAPBEXresItem 3 5 2 2" xfId="37357" xr:uid="{1CE8928D-D747-44D6-B6E7-E8CD013742A5}"/>
    <cellStyle name="SAPBEXresItem 3 5 3" xfId="17870" xr:uid="{1E536501-63A8-4F0A-BD13-99DF9A564EAC}"/>
    <cellStyle name="SAPBEXresItem 3 6" xfId="19784" xr:uid="{780D6742-113B-4789-8641-7FE7B41AE2DF}"/>
    <cellStyle name="SAPBEXresItem 3 6 2" xfId="39251" xr:uid="{E8DB3770-3A4B-49EB-923A-9459D2DA0146}"/>
    <cellStyle name="SAPBEXresItem 3 7" xfId="19339" xr:uid="{0A5BE1C1-A489-44C3-B4F0-7863D02C22D2}"/>
    <cellStyle name="SAPBEXresItem 3 7 2" xfId="38817" xr:uid="{E6C7745F-D181-417A-962F-33F0C03DA579}"/>
    <cellStyle name="SAPBEXresItem 3 8" xfId="21130" xr:uid="{56C95325-9D09-42D4-BB80-11CF56EFCCEC}"/>
    <cellStyle name="SAPBEXresItem 3 8 2" xfId="39932" xr:uid="{88E19A76-E283-451E-88BF-455759420952}"/>
    <cellStyle name="SAPBEXresItem 3 9" xfId="18417" xr:uid="{1452D726-2E8C-44E6-8164-47332B74621F}"/>
    <cellStyle name="SAPBEXresItem 3 9 2" xfId="37900" xr:uid="{07D2F296-C751-4850-AA5E-E81D6DC96B79}"/>
    <cellStyle name="SAPBEXresItem 30" xfId="19464" xr:uid="{A7CBBCC4-8F5C-4EEB-BB11-5437690FBB21}"/>
    <cellStyle name="SAPBEXresItem 30 2" xfId="38942" xr:uid="{29539DEA-5789-4497-BF31-943FBC991B0A}"/>
    <cellStyle name="SAPBEXresItem 31" xfId="18454" xr:uid="{0A348D83-55AB-4B37-B7D0-4B019A173C6E}"/>
    <cellStyle name="SAPBEXresItem 31 2" xfId="37937" xr:uid="{FC47B16F-A152-410C-9A37-6EE275304812}"/>
    <cellStyle name="SAPBEXresItem 32" xfId="23740" xr:uid="{B8CA2842-1EF0-4DC5-AF16-4B0C5CE4F6AD}"/>
    <cellStyle name="SAPBEXresItem 32 2" xfId="42524" xr:uid="{00E43338-3C19-4A28-BA5E-EEB159C14B61}"/>
    <cellStyle name="SAPBEXresItem 33" xfId="23540" xr:uid="{7E776803-A7A5-4D6F-ACB0-57BA106E2D37}"/>
    <cellStyle name="SAPBEXresItem 33 2" xfId="42326" xr:uid="{C9345C67-17FB-47AC-B9F8-74DD4D0DB95C}"/>
    <cellStyle name="SAPBEXresItem 34" xfId="25307" xr:uid="{B7C8788B-4959-4607-94AD-CFB4BA223EDE}"/>
    <cellStyle name="SAPBEXresItem 34 2" xfId="44083" xr:uid="{2FC04772-51D1-4010-B361-2338065F292C}"/>
    <cellStyle name="SAPBEXresItem 35" xfId="23288" xr:uid="{EDC18376-715B-4957-8856-DA054C81E7AD}"/>
    <cellStyle name="SAPBEXresItem 35 2" xfId="42076" xr:uid="{8410F914-AA1E-4ECD-8217-3F73DFD64598}"/>
    <cellStyle name="SAPBEXresItem 36" xfId="23664" xr:uid="{B9FCA6C3-9655-4BD0-8010-3444ED5A4C3E}"/>
    <cellStyle name="SAPBEXresItem 36 2" xfId="42448" xr:uid="{08A0B984-B475-4BE6-AA92-944F73319E33}"/>
    <cellStyle name="SAPBEXresItem 37" xfId="24904" xr:uid="{6DD1504D-152E-4371-AFDB-DD090FC05FA3}"/>
    <cellStyle name="SAPBEXresItem 37 2" xfId="43682" xr:uid="{2A4D2B15-E9EE-440F-9DC4-78C57F1756D7}"/>
    <cellStyle name="SAPBEXresItem 38" xfId="23503" xr:uid="{B1C3330C-583F-428A-83D5-965504E79FA9}"/>
    <cellStyle name="SAPBEXresItem 38 2" xfId="42290" xr:uid="{374E6347-1A85-4A1C-8629-0EFD92C3C663}"/>
    <cellStyle name="SAPBEXresItem 39" xfId="23296" xr:uid="{4BEA3A40-C12C-49B0-BFCE-A7EC92362E54}"/>
    <cellStyle name="SAPBEXresItem 39 2" xfId="42084" xr:uid="{68484390-DB2C-449D-B325-0F9F7EB98DED}"/>
    <cellStyle name="SAPBEXresItem 4" xfId="2805" xr:uid="{EAEC5918-FD5C-4262-AB99-5B865A5F8D94}"/>
    <cellStyle name="SAPBEXresItem 4 2" xfId="4892" xr:uid="{537879D8-ED27-4A37-BD7B-97EB027B1C4C}"/>
    <cellStyle name="SAPBEXresItem 4 2 2" xfId="9373" xr:uid="{957D0947-44BB-410F-A832-E28B8791B570}"/>
    <cellStyle name="SAPBEXresItem 4 2 2 2" xfId="12435" xr:uid="{B2EBDCB7-E268-4356-A84B-498BBD7C1CF1}"/>
    <cellStyle name="SAPBEXresItem 4 2 2 2 2" xfId="37184" xr:uid="{A993DFD1-F67D-408C-89DA-A7EC0AE7D816}"/>
    <cellStyle name="SAPBEXresItem 4 2 2 3" xfId="17695" xr:uid="{3A4751F4-F47E-48DA-AA4E-E8D16B76D68B}"/>
    <cellStyle name="SAPBEXresItem 4 2 3" xfId="9747" xr:uid="{9352838B-4D7C-4776-B7D6-3309E55C528D}"/>
    <cellStyle name="SAPBEXresItem 4 2 3 2" xfId="12764" xr:uid="{A2053203-AEEF-43AE-80E3-5BFFA51E3FA9}"/>
    <cellStyle name="SAPBEXresItem 4 2 3 2 2" xfId="37524" xr:uid="{36E03384-FF0B-4CDB-8B3D-471888BC5D13}"/>
    <cellStyle name="SAPBEXresItem 4 2 3 3" xfId="18036" xr:uid="{6664E5E6-3DB4-4826-8FDF-D966BAC223B8}"/>
    <cellStyle name="SAPBEXresItem 4 2 4" xfId="11254" xr:uid="{AAE6BA88-62E5-4CA1-AF63-708CB171D272}"/>
    <cellStyle name="SAPBEXresItem 4 2 4 2" xfId="47735" xr:uid="{8D944E6B-77D7-4E2C-813A-95CE4FEF0B1A}"/>
    <cellStyle name="SAPBEXresItem 4 2 4 3" xfId="28984" xr:uid="{A9EB8446-635B-498C-A2A1-222087367D2F}"/>
    <cellStyle name="SAPBEXresItem 4 2 5" xfId="34474" xr:uid="{5947F5D5-B028-4194-8605-BE58A36C97DE}"/>
    <cellStyle name="SAPBEXresItem 4 2 6" xfId="15302" xr:uid="{FBEB54B9-78FE-4A57-8760-27D8BF8EFDAF}"/>
    <cellStyle name="SAPBEXresItem 4 3" xfId="9017" xr:uid="{193264E8-6D4C-417E-89ED-0B0F3E8317D2}"/>
    <cellStyle name="SAPBEXresItem 4 3 2" xfId="12253" xr:uid="{25A442FC-5673-4990-BF67-7B29DA64AB21}"/>
    <cellStyle name="SAPBEXresItem 4 3 2 2" xfId="36866" xr:uid="{2A43E604-D278-4F2F-A6F2-84241D32F9FE}"/>
    <cellStyle name="SAPBEXresItem 4 3 3" xfId="17387" xr:uid="{65A59C95-F3B7-4592-BFA9-FD62523F8AE1}"/>
    <cellStyle name="SAPBEXresItem 4 4" xfId="27234" xr:uid="{D66A929D-8A9A-40C6-ADEF-C0D794A6CF7B}"/>
    <cellStyle name="SAPBEXresItem 4 4 2" xfId="45985" xr:uid="{A257F6CB-6BAC-46D9-A125-31197C8FC6F2}"/>
    <cellStyle name="SAPBEXresItem 4 5" xfId="32520" xr:uid="{979B33DC-F9B1-43FF-A3A7-D0D871044FBE}"/>
    <cellStyle name="SAPBEXresItem 4 6" xfId="13523" xr:uid="{1745A802-6B90-4DA0-8577-0D2D22538B10}"/>
    <cellStyle name="SAPBEXresItem 40" xfId="26023" xr:uid="{2AC75A1D-B444-476E-A7F7-F11530335BE5}"/>
    <cellStyle name="SAPBEXresItem 40 2" xfId="44795" xr:uid="{FE1B52FC-1D89-4967-A5DF-A1486B51FB5B}"/>
    <cellStyle name="SAPBEXresItem 41" xfId="23408" xr:uid="{3B69762B-C26B-40AA-AABE-F4CAAC569D4E}"/>
    <cellStyle name="SAPBEXresItem 41 2" xfId="42196" xr:uid="{FC5DE7B0-A2DD-407A-A0B5-E3D7BBDC4360}"/>
    <cellStyle name="SAPBEXresItem 42" xfId="31692" xr:uid="{B33593AE-AD8D-496F-8D7C-9A3BD02A5B0A}"/>
    <cellStyle name="SAPBEXresItem 43" xfId="31508" xr:uid="{0BA580F7-C909-4D8B-BA0E-DAD9D575101E}"/>
    <cellStyle name="SAPBEXresItem 5" xfId="2956" xr:uid="{04A0AB05-A44C-4ABF-B8F5-A28D76C303E0}"/>
    <cellStyle name="SAPBEXresItem 5 2" xfId="5033" xr:uid="{D83DAF9F-CB5F-49B5-9648-3263ED347657}"/>
    <cellStyle name="SAPBEXresItem 5 2 2" xfId="11394" xr:uid="{D0468D69-807B-4753-B0D4-2654F0DDAA06}"/>
    <cellStyle name="SAPBEXresItem 5 2 2 2" xfId="47876" xr:uid="{B7047C72-3D3D-470C-9244-D11AA99F3863}"/>
    <cellStyle name="SAPBEXresItem 5 2 2 3" xfId="29125" xr:uid="{E85B7A13-46FE-4631-998D-89B1AD36ED6F}"/>
    <cellStyle name="SAPBEXresItem 5 2 3" xfId="34615" xr:uid="{BFEB0669-DE99-4E9D-BE45-C420CC2A145B}"/>
    <cellStyle name="SAPBEXresItem 5 2 4" xfId="15443" xr:uid="{6F9F1392-10D1-4843-A201-9830FE072B68}"/>
    <cellStyle name="SAPBEXresItem 5 3" xfId="8889" xr:uid="{7BFD9E35-2783-476B-B6A9-E3A65243D8F0}"/>
    <cellStyle name="SAPBEXresItem 5 3 2" xfId="12226" xr:uid="{8C5C0707-A8C3-4619-8BEF-66ED20035316}"/>
    <cellStyle name="SAPBEXresItem 5 3 2 2" xfId="36769" xr:uid="{48DF6F16-4495-4D9B-9C7A-7F9CC77DFEE4}"/>
    <cellStyle name="SAPBEXresItem 5 3 3" xfId="17302" xr:uid="{E6BB2C62-4424-4DFD-8A97-34C90B33915A}"/>
    <cellStyle name="SAPBEXresItem 5 4" xfId="9600" xr:uid="{66718D8E-DB5C-49F0-8B5E-5EF1AD20FE15}"/>
    <cellStyle name="SAPBEXresItem 5 4 2" xfId="12644" xr:uid="{7C6A881B-3D66-4452-8942-3ECC0A973526}"/>
    <cellStyle name="SAPBEXresItem 5 4 2 2" xfId="37392" xr:uid="{25717D1E-567D-4EEA-A5AE-CB461393501F}"/>
    <cellStyle name="SAPBEXresItem 5 4 3" xfId="17905" xr:uid="{41998EEF-2AC8-4DB9-8B9C-D6EFD03F3826}"/>
    <cellStyle name="SAPBEXresItem 5 5" xfId="10350" xr:uid="{1858B496-37E1-427A-9AD9-95081D83D104}"/>
    <cellStyle name="SAPBEXresItem 5 5 2" xfId="46122" xr:uid="{08B7C70E-0503-4BA6-A18C-BBD2DB63AAC7}"/>
    <cellStyle name="SAPBEXresItem 5 5 3" xfId="27371" xr:uid="{248A0789-A047-4D75-8DFB-A4B83E406BF0}"/>
    <cellStyle name="SAPBEXresItem 5 6" xfId="32671" xr:uid="{1F3DC27C-AE28-4299-BFC3-EB35DB3B9711}"/>
    <cellStyle name="SAPBEXresItem 5 7" xfId="13671" xr:uid="{9AE810C6-35C9-498F-819F-45DD19CAD73C}"/>
    <cellStyle name="SAPBEXresItem 6" xfId="3339" xr:uid="{791B9D33-31E8-407E-9AEF-0AE47B22A15B}"/>
    <cellStyle name="SAPBEXresItem 6 2" xfId="5395" xr:uid="{22DD0B00-2B27-4CB1-834B-DFF8D7C48D59}"/>
    <cellStyle name="SAPBEXresItem 6 2 2" xfId="11614" xr:uid="{262A0E40-20B6-4C06-BFE8-80DC8CB5F703}"/>
    <cellStyle name="SAPBEXresItem 6 2 2 2" xfId="48238" xr:uid="{8F84ED91-EC77-43C3-9823-12F961897B4D}"/>
    <cellStyle name="SAPBEXresItem 6 2 2 3" xfId="29487" xr:uid="{49AC415B-9EB5-46E3-92B4-A0CC95247553}"/>
    <cellStyle name="SAPBEXresItem 6 2 3" xfId="34977" xr:uid="{A2AA05E1-660F-416C-A5B5-0DB48531DA50}"/>
    <cellStyle name="SAPBEXresItem 6 2 4" xfId="15805" xr:uid="{E965A60E-16EF-4B4A-A3FF-D69BDE07FBA6}"/>
    <cellStyle name="SAPBEXresItem 6 3" xfId="10578" xr:uid="{B2F90581-B2F7-4E3B-BD52-C48A29CBA56F}"/>
    <cellStyle name="SAPBEXresItem 6 3 2" xfId="46487" xr:uid="{D1B62C66-D529-4EA4-9539-41C3856A37EE}"/>
    <cellStyle name="SAPBEXresItem 6 3 3" xfId="27736" xr:uid="{C5E4F513-64AB-4E03-9854-88CE12A1CF37}"/>
    <cellStyle name="SAPBEXresItem 6 4" xfId="33052" xr:uid="{3ED9583A-E300-41C5-9CAB-94570FAF5816}"/>
    <cellStyle name="SAPBEXresItem 6 5" xfId="14049" xr:uid="{DA187307-81AC-4DF3-9CE2-CB0E18FEC173}"/>
    <cellStyle name="SAPBEXresItem 7" xfId="2738" xr:uid="{79B302E0-0789-48AD-B156-C5756ABA4FA9}"/>
    <cellStyle name="SAPBEXresItem 7 2" xfId="4832" xr:uid="{ECC4865E-941D-4D27-BCD1-5AB0133E2FE1}"/>
    <cellStyle name="SAPBEXresItem 7 2 2" xfId="11194" xr:uid="{90375089-E724-4CF7-A370-4B1662A2C2AF}"/>
    <cellStyle name="SAPBEXresItem 7 2 2 2" xfId="47675" xr:uid="{76D3D618-F8FC-49AC-8A6D-5650FA8547F8}"/>
    <cellStyle name="SAPBEXresItem 7 2 2 3" xfId="28924" xr:uid="{5F9BC9BB-3546-47FB-AA0C-3CD7862DE156}"/>
    <cellStyle name="SAPBEXresItem 7 2 3" xfId="34414" xr:uid="{81F97B51-ACA0-4074-9FCA-1D486DF9D25D}"/>
    <cellStyle name="SAPBEXresItem 7 2 4" xfId="15242" xr:uid="{41E626DE-1065-4F80-8D40-E21D3EF341FD}"/>
    <cellStyle name="SAPBEXresItem 7 3" xfId="10156" xr:uid="{FC61FA1F-6769-4BD3-95FC-C02924BD8BA1}"/>
    <cellStyle name="SAPBEXresItem 7 3 2" xfId="45918" xr:uid="{5084F7C9-7C2C-46C4-8C29-4A9A52F6C34A}"/>
    <cellStyle name="SAPBEXresItem 7 3 3" xfId="27167" xr:uid="{430BA3B2-CDCB-4162-A90D-4BE985C7D20F}"/>
    <cellStyle name="SAPBEXresItem 7 4" xfId="32453" xr:uid="{7DD47F97-9889-4FAC-9CD3-18348F81148D}"/>
    <cellStyle name="SAPBEXresItem 7 5" xfId="13456" xr:uid="{DEF38952-D9D1-4F89-B33C-2F6F1B844B10}"/>
    <cellStyle name="SAPBEXresItem 8" xfId="2573" xr:uid="{FCB5B7A9-8CC6-4AE1-9BEA-AE4FA648F9FA}"/>
    <cellStyle name="SAPBEXresItem 8 2" xfId="4677" xr:uid="{E31F9056-0721-4F4A-A262-8901E70FEB11}"/>
    <cellStyle name="SAPBEXresItem 8 2 2" xfId="11039" xr:uid="{3102D1B2-19C0-484E-BBD2-E087CFC218C8}"/>
    <cellStyle name="SAPBEXresItem 8 2 2 2" xfId="47520" xr:uid="{6D7BB541-CBE2-49EC-8D74-3C887367FC6B}"/>
    <cellStyle name="SAPBEXresItem 8 2 2 3" xfId="28769" xr:uid="{D42F1769-12F8-4331-93B3-155879C5718B}"/>
    <cellStyle name="SAPBEXresItem 8 2 3" xfId="34259" xr:uid="{BB74334B-4D67-45BE-8D6F-C3ECD80BD04D}"/>
    <cellStyle name="SAPBEXresItem 8 2 4" xfId="15087" xr:uid="{F391F4A2-8616-4AE9-AA62-9C2709FFB803}"/>
    <cellStyle name="SAPBEXresItem 8 3" xfId="10049" xr:uid="{DC1F79F2-A175-4977-91E0-B8BFA5525C80}"/>
    <cellStyle name="SAPBEXresItem 8 3 2" xfId="45791" xr:uid="{9C852C6E-38C1-452F-94D6-F02770646A7D}"/>
    <cellStyle name="SAPBEXresItem 8 3 3" xfId="27040" xr:uid="{59BCF439-CD9A-4586-8D93-9F4D11783E7A}"/>
    <cellStyle name="SAPBEXresItem 8 4" xfId="32288" xr:uid="{DE8D4017-A064-4567-81D0-55ACCC94D4B0}"/>
    <cellStyle name="SAPBEXresItem 8 5" xfId="13293" xr:uid="{6C9EFAE1-B126-448F-9566-58C5439C1E6B}"/>
    <cellStyle name="SAPBEXresItem 9" xfId="3309" xr:uid="{7E73C96C-6714-474A-98FF-9CC989C3F967}"/>
    <cellStyle name="SAPBEXresItem 9 2" xfId="5368" xr:uid="{95DFB440-86E5-4427-B548-6863DD6033F9}"/>
    <cellStyle name="SAPBEXresItem 9 2 2" xfId="11587" xr:uid="{5A0C018D-2452-40DA-957D-F76608ACB56C}"/>
    <cellStyle name="SAPBEXresItem 9 2 2 2" xfId="48211" xr:uid="{002F6176-653B-4AC0-B8B1-D6D3B9BDECE9}"/>
    <cellStyle name="SAPBEXresItem 9 2 2 3" xfId="29460" xr:uid="{A496C378-936D-4BB2-B79A-37EDC84A1001}"/>
    <cellStyle name="SAPBEXresItem 9 2 3" xfId="34950" xr:uid="{72EF8F3C-0622-4EC7-8E8B-0C92872F0A80}"/>
    <cellStyle name="SAPBEXresItem 9 2 4" xfId="15778" xr:uid="{8B967FB3-469B-4DFC-B82F-03FE264D1A92}"/>
    <cellStyle name="SAPBEXresItem 9 3" xfId="10550" xr:uid="{8EEEB754-0ECA-480C-AF70-F3667662C250}"/>
    <cellStyle name="SAPBEXresItem 9 3 2" xfId="46464" xr:uid="{F3295E37-6FA9-4B77-8874-268DF703A7BC}"/>
    <cellStyle name="SAPBEXresItem 9 3 3" xfId="27713" xr:uid="{167B54AC-F5A4-4557-A1B3-C7E916657D88}"/>
    <cellStyle name="SAPBEXresItem 9 4" xfId="33022" xr:uid="{A24C4955-51DB-49AF-BBDA-88F847C4A17D}"/>
    <cellStyle name="SAPBEXresItem 9 5" xfId="14019" xr:uid="{616B39F0-28D7-45E1-B64F-D955BB9C3350}"/>
    <cellStyle name="SAPBEXresItemX" xfId="1305" xr:uid="{C9331FDE-3F78-46B5-8D93-B8DF2794979B}"/>
    <cellStyle name="SAPBEXresItemX 10" xfId="2742" xr:uid="{B16BB500-046E-40A7-8B41-343B306FF833}"/>
    <cellStyle name="SAPBEXresItemX 10 2" xfId="4834" xr:uid="{BCD00F9F-7F3E-4BCE-AD2F-DD5C33EAAF7F}"/>
    <cellStyle name="SAPBEXresItemX 10 2 2" xfId="11196" xr:uid="{9D5E20CD-A32C-44BE-BC0A-261441150AF9}"/>
    <cellStyle name="SAPBEXresItemX 10 2 2 2" xfId="47677" xr:uid="{209CD78C-5088-4CFC-83BD-9FBB6794B39F}"/>
    <cellStyle name="SAPBEXresItemX 10 2 2 3" xfId="28926" xr:uid="{FAC45886-37F3-437E-A56D-0CEDF24DD6A4}"/>
    <cellStyle name="SAPBEXresItemX 10 2 3" xfId="34416" xr:uid="{8BB5ADA2-1FDB-4E72-A48D-9988B4187089}"/>
    <cellStyle name="SAPBEXresItemX 10 2 4" xfId="15244" xr:uid="{4A54694E-8308-4793-B7AA-6A66C76D5FEE}"/>
    <cellStyle name="SAPBEXresItemX 10 3" xfId="10160" xr:uid="{2492DF3C-3454-4301-8951-0CAB93CCD0B9}"/>
    <cellStyle name="SAPBEXresItemX 10 3 2" xfId="45922" xr:uid="{56038F29-A2AA-4219-8E1E-4CD0C80CE158}"/>
    <cellStyle name="SAPBEXresItemX 10 3 3" xfId="27171" xr:uid="{3F9FBA46-C6FB-4460-A2B4-57C16F560337}"/>
    <cellStyle name="SAPBEXresItemX 10 4" xfId="32457" xr:uid="{4F7187A8-92CC-4D0A-B929-30AC6DE85AF9}"/>
    <cellStyle name="SAPBEXresItemX 10 5" xfId="13460" xr:uid="{63D14ED0-CBF2-41FB-91A8-4BC22CC91BCA}"/>
    <cellStyle name="SAPBEXresItemX 11" xfId="3278" xr:uid="{36ABFFAB-6CA6-492B-A6A0-298BD36B1110}"/>
    <cellStyle name="SAPBEXresItemX 11 2" xfId="5343" xr:uid="{C7DF89BD-103B-4020-B470-7FDEE4D8F0FB}"/>
    <cellStyle name="SAPBEXresItemX 11 2 2" xfId="11562" xr:uid="{066A92EE-CCD4-4F4C-B58F-B7EF33EA07D9}"/>
    <cellStyle name="SAPBEXresItemX 11 2 2 2" xfId="48186" xr:uid="{ADBCE77C-DE9B-4C68-853F-C1D8FF47F66C}"/>
    <cellStyle name="SAPBEXresItemX 11 2 2 3" xfId="29435" xr:uid="{9F25CAB3-C48A-4750-A692-BBF0E26F6044}"/>
    <cellStyle name="SAPBEXresItemX 11 2 3" xfId="34925" xr:uid="{3ADF2768-56D9-4148-AB8B-55E30F7F0EDB}"/>
    <cellStyle name="SAPBEXresItemX 11 2 4" xfId="15753" xr:uid="{7F12CA90-104E-482A-A5D3-28CC75127B5C}"/>
    <cellStyle name="SAPBEXresItemX 11 3" xfId="10520" xr:uid="{3FD15453-11D8-4225-8C9C-BD089DF95FD7}"/>
    <cellStyle name="SAPBEXresItemX 11 3 2" xfId="46434" xr:uid="{98E0294E-C8DF-47E9-8B98-072401C76B4F}"/>
    <cellStyle name="SAPBEXresItemX 11 3 3" xfId="27683" xr:uid="{F502990D-25B2-4DF0-83DE-E8909D46C013}"/>
    <cellStyle name="SAPBEXresItemX 11 4" xfId="32991" xr:uid="{6E5E0853-0CF0-4783-B230-C70FA7E24F62}"/>
    <cellStyle name="SAPBEXresItemX 11 5" xfId="13989" xr:uid="{9D19067B-996A-4824-87EC-7F73C9502F0F}"/>
    <cellStyle name="SAPBEXresItemX 12" xfId="2718" xr:uid="{957CB054-F467-429F-8416-A0C65E45F897}"/>
    <cellStyle name="SAPBEXresItemX 12 2" xfId="4813" xr:uid="{D844CFB0-8288-471F-A24B-4829B3F0AA9D}"/>
    <cellStyle name="SAPBEXresItemX 12 2 2" xfId="11175" xr:uid="{1B4ECA52-A9FC-49CA-9E16-667958589DAB}"/>
    <cellStyle name="SAPBEXresItemX 12 2 2 2" xfId="47656" xr:uid="{90D5665A-31C3-41A1-ACDC-3A931A91B2C9}"/>
    <cellStyle name="SAPBEXresItemX 12 2 2 3" xfId="28905" xr:uid="{B9ED3C1E-370D-42E2-8F37-A187977D0D40}"/>
    <cellStyle name="SAPBEXresItemX 12 2 3" xfId="34395" xr:uid="{100BEFA7-39F8-4B64-99AD-8CE483805026}"/>
    <cellStyle name="SAPBEXresItemX 12 2 4" xfId="15223" xr:uid="{09155C06-50CB-4DD1-A447-79AFFCD36910}"/>
    <cellStyle name="SAPBEXresItemX 12 3" xfId="10136" xr:uid="{C09E106E-C3BB-4442-856A-6E82A2333382}"/>
    <cellStyle name="SAPBEXresItemX 12 3 2" xfId="45899" xr:uid="{BD644AA9-2855-40EC-BB49-81905D2663A1}"/>
    <cellStyle name="SAPBEXresItemX 12 3 3" xfId="27148" xr:uid="{FCFAF30A-0473-43CB-81E8-A2907D88458C}"/>
    <cellStyle name="SAPBEXresItemX 12 4" xfId="32433" xr:uid="{B1A5CA94-4E48-4DE5-936E-99BF531F51DE}"/>
    <cellStyle name="SAPBEXresItemX 12 5" xfId="13436" xr:uid="{C3AFD20D-9986-4ED0-8B6B-51B92E47F949}"/>
    <cellStyle name="SAPBEXresItemX 13" xfId="2460" xr:uid="{FD11D3CC-48D0-4F59-A4FD-3C6897412E96}"/>
    <cellStyle name="SAPBEXresItemX 13 2" xfId="4571" xr:uid="{DF64AB83-E2B9-4105-A564-977FD618B386}"/>
    <cellStyle name="SAPBEXresItemX 13 2 2" xfId="10964" xr:uid="{BE5156BF-39A0-4800-8FB4-C8CA572CF184}"/>
    <cellStyle name="SAPBEXresItemX 13 2 2 2" xfId="47414" xr:uid="{500311D1-FA1C-460E-81A1-F57E6C211FDE}"/>
    <cellStyle name="SAPBEXresItemX 13 2 2 3" xfId="28663" xr:uid="{414E0980-9BF1-4FE0-9863-EEE4392A8577}"/>
    <cellStyle name="SAPBEXresItemX 13 2 3" xfId="34153" xr:uid="{3BD9E336-4EB8-434E-AC94-463E718FAAE0}"/>
    <cellStyle name="SAPBEXresItemX 13 2 4" xfId="14981" xr:uid="{A8A73EFE-8227-4D3E-AF77-7F4069481D17}"/>
    <cellStyle name="SAPBEXresItemX 13 3" xfId="9981" xr:uid="{D168AF94-07D9-474A-A0AF-5F8478707C6B}"/>
    <cellStyle name="SAPBEXresItemX 13 3 2" xfId="45698" xr:uid="{8FA09BB3-EB1A-4773-9BE3-3B5BA73BAB02}"/>
    <cellStyle name="SAPBEXresItemX 13 3 3" xfId="26947" xr:uid="{84F55147-3B24-4EE8-81C2-494919821BCB}"/>
    <cellStyle name="SAPBEXresItemX 13 4" xfId="32175" xr:uid="{D32F2C7E-F170-4B1C-809E-C67136394FB5}"/>
    <cellStyle name="SAPBEXresItemX 13 5" xfId="13184" xr:uid="{6905BD4C-FA75-4B0E-A69E-A19DA8BE3384}"/>
    <cellStyle name="SAPBEXresItemX 14" xfId="2705" xr:uid="{9F8D9CE4-D62B-4981-A9C0-0A85B44D5770}"/>
    <cellStyle name="SAPBEXresItemX 14 2" xfId="10124" xr:uid="{08DB71E2-9E70-46CE-9958-16049C993C47}"/>
    <cellStyle name="SAPBEXresItemX 14 2 2" xfId="45888" xr:uid="{D01CD9CB-FC5E-4CB3-94EF-157182D21E6E}"/>
    <cellStyle name="SAPBEXresItemX 14 2 3" xfId="27137" xr:uid="{426D5466-AFB9-47D9-A682-DE8C2B909F86}"/>
    <cellStyle name="SAPBEXresItemX 14 3" xfId="32420" xr:uid="{F253DE1F-B893-44DB-BB52-7215AE599447}"/>
    <cellStyle name="SAPBEXresItemX 14 4" xfId="13424" xr:uid="{C983697C-FBBD-4D3C-B78C-763BAF0A3F77}"/>
    <cellStyle name="SAPBEXresItemX 15" xfId="4061" xr:uid="{16CD5A94-EDFA-4B11-B2D6-EFF08FAB74A3}"/>
    <cellStyle name="SAPBEXresItemX 15 2" xfId="5877" xr:uid="{CA6D8D4D-476E-4819-8579-691A9104E9C9}"/>
    <cellStyle name="SAPBEXresItemX 15 2 2" xfId="11891" xr:uid="{CAF646EF-3149-41DC-8F2C-6CF1B54F011B}"/>
    <cellStyle name="SAPBEXresItemX 15 2 2 2" xfId="48714" xr:uid="{81D3ECEC-F534-405F-B13B-6560F2AFD1BD}"/>
    <cellStyle name="SAPBEXresItemX 15 2 2 3" xfId="29963" xr:uid="{DE105B98-65D1-4786-8369-B555450DC19D}"/>
    <cellStyle name="SAPBEXresItemX 15 2 3" xfId="35455" xr:uid="{7798ADDD-6407-4FB8-B9BE-66779F5E3566}"/>
    <cellStyle name="SAPBEXresItemX 15 2 4" xfId="16281" xr:uid="{7A20B8E1-7253-4767-8B53-AC925FCDEEF6}"/>
    <cellStyle name="SAPBEXresItemX 15 3" xfId="10893" xr:uid="{A1B11563-CB5E-4083-97E6-85BA896F59E4}"/>
    <cellStyle name="SAPBEXresItemX 15 3 2" xfId="46998" xr:uid="{8D58B206-B0C2-404A-BA5A-BA79529E1CD1}"/>
    <cellStyle name="SAPBEXresItemX 15 3 3" xfId="28247" xr:uid="{E8A9F10F-5A5E-4D2A-A9FF-7365EAFEE040}"/>
    <cellStyle name="SAPBEXresItemX 15 4" xfId="33683" xr:uid="{17978D6E-5FA4-4B6D-817E-5A147862E7B2}"/>
    <cellStyle name="SAPBEXresItemX 15 5" xfId="14566" xr:uid="{EDF6CF52-7A28-42D1-A2A1-05837DF1ACD0}"/>
    <cellStyle name="SAPBEXresItemX 16" xfId="6038" xr:uid="{8BC36300-C61F-49BC-B971-3EB52D1102EC}"/>
    <cellStyle name="SAPBEXresItemX 16 2" xfId="11937" xr:uid="{EE991DAC-1251-43B0-8875-6F1F05BE3E68}"/>
    <cellStyle name="SAPBEXresItemX 16 2 2" xfId="48869" xr:uid="{10EEC52B-B381-4585-AD1D-4BE5FC57F7B1}"/>
    <cellStyle name="SAPBEXresItemX 16 2 3" xfId="30118" xr:uid="{1E2F6C02-6F78-485C-9344-F048C50DBFA6}"/>
    <cellStyle name="SAPBEXresItemX 16 3" xfId="35611" xr:uid="{DB5268F8-6349-4628-8506-B0956C84FBB6}"/>
    <cellStyle name="SAPBEXresItemX 16 4" xfId="16436" xr:uid="{1D07E0E3-D3B5-4B55-907F-BA5FD85C9EAB}"/>
    <cellStyle name="SAPBEXresItemX 17" xfId="7995" xr:uid="{D2D672FA-C544-496D-A7C3-1009DC30C9D4}"/>
    <cellStyle name="SAPBEXresItemX 17 2" xfId="11989" xr:uid="{0C252195-03BC-437A-9398-BC642570EA77}"/>
    <cellStyle name="SAPBEXresItemX 17 2 2" xfId="49349" xr:uid="{5E142852-0930-446C-9707-6A5C3615AD1F}"/>
    <cellStyle name="SAPBEXresItemX 17 2 3" xfId="30601" xr:uid="{340F90E6-9722-44D6-A671-55019B4F7DAE}"/>
    <cellStyle name="SAPBEXresItemX 17 3" xfId="36316" xr:uid="{0DE59FFA-19E7-4CEC-A611-E275D89FD2CB}"/>
    <cellStyle name="SAPBEXresItemX 17 4" xfId="16921" xr:uid="{FC766F91-B75A-4630-A7E3-07C96E2851CC}"/>
    <cellStyle name="SAPBEXresItemX 18" xfId="8195" xr:uid="{D2A3E854-0CE5-466C-A438-5BE63E772551}"/>
    <cellStyle name="SAPBEXresItemX 18 2" xfId="12042" xr:uid="{56724C74-674F-410F-B7CA-EF9777397940}"/>
    <cellStyle name="SAPBEXresItemX 18 2 2" xfId="49404" xr:uid="{41378775-ACE1-4918-82CE-9CD058A2911E}"/>
    <cellStyle name="SAPBEXresItemX 18 2 3" xfId="30656" xr:uid="{44B3E723-0F71-4117-9C28-9FBB81D2B00A}"/>
    <cellStyle name="SAPBEXresItemX 18 3" xfId="36401" xr:uid="{8B7BF6C3-CF98-4767-B311-115FDF8AD2BC}"/>
    <cellStyle name="SAPBEXresItemX 18 4" xfId="16976" xr:uid="{A80A5B95-A046-49D2-B736-EFEC2BE7F466}"/>
    <cellStyle name="SAPBEXresItemX 19" xfId="8738" xr:uid="{0473EB56-8A10-4BBC-AFFE-B68A9C3837AB}"/>
    <cellStyle name="SAPBEXresItemX 19 2" xfId="12151" xr:uid="{D3DFE635-5C05-40CB-AD26-3D599C63B111}"/>
    <cellStyle name="SAPBEXresItemX 19 2 2" xfId="36660" xr:uid="{966AE687-C3B0-418C-A60B-4CB5EB343288}"/>
    <cellStyle name="SAPBEXresItemX 19 3" xfId="17200" xr:uid="{C67EA71C-7A40-446F-8431-A4530D5EE533}"/>
    <cellStyle name="SAPBEXresItemX 2" xfId="1420" xr:uid="{F180C6D4-6E54-444D-8799-B0C3B5D41109}"/>
    <cellStyle name="SAPBEXresItemX 2 10" xfId="2976" xr:uid="{396F3527-4B71-4B13-B8AC-11E6FD668046}"/>
    <cellStyle name="SAPBEXresItemX 2 10 2" xfId="5052" xr:uid="{EE53B135-84A5-4427-940B-53674D990833}"/>
    <cellStyle name="SAPBEXresItemX 2 10 2 2" xfId="11408" xr:uid="{E288900F-1D67-4EEA-A7AB-052E14C7CD68}"/>
    <cellStyle name="SAPBEXresItemX 2 10 2 2 2" xfId="47895" xr:uid="{5A257E4A-AF72-45B4-80C9-33305D4DC8DE}"/>
    <cellStyle name="SAPBEXresItemX 2 10 2 2 3" xfId="29144" xr:uid="{D11CE1EE-9599-45F1-AFDF-6E9520DF051C}"/>
    <cellStyle name="SAPBEXresItemX 2 10 2 3" xfId="34634" xr:uid="{70E773F0-D8A4-478C-9E3A-456AC558B0B3}"/>
    <cellStyle name="SAPBEXresItemX 2 10 2 4" xfId="15462" xr:uid="{60B343D9-D087-49B0-8099-570DE1830288}"/>
    <cellStyle name="SAPBEXresItemX 2 10 3" xfId="10365" xr:uid="{94B307E1-05D4-4914-A05C-44A4577F9901}"/>
    <cellStyle name="SAPBEXresItemX 2 10 3 2" xfId="46141" xr:uid="{8623F164-88B5-4935-8E80-DD0107966A0E}"/>
    <cellStyle name="SAPBEXresItemX 2 10 3 3" xfId="27390" xr:uid="{D610C883-BBCB-427C-AEA0-37B0DC49E081}"/>
    <cellStyle name="SAPBEXresItemX 2 10 4" xfId="32691" xr:uid="{93790200-22E2-403B-B048-194541F2B2D5}"/>
    <cellStyle name="SAPBEXresItemX 2 10 5" xfId="13691" xr:uid="{E1025446-CE33-4A4E-BD17-E9D3E16A17E1}"/>
    <cellStyle name="SAPBEXresItemX 2 11" xfId="3695" xr:uid="{4510AEFA-7AE5-427A-94BB-DD469B0A229F}"/>
    <cellStyle name="SAPBEXresItemX 2 11 2" xfId="5676" xr:uid="{50DD5853-9891-4957-8B05-6FD82A30EF1C}"/>
    <cellStyle name="SAPBEXresItemX 2 11 2 2" xfId="11830" xr:uid="{291578CD-3FCB-4ABC-97FE-361A6D7D9D0E}"/>
    <cellStyle name="SAPBEXresItemX 2 11 2 2 2" xfId="48516" xr:uid="{4E11B92C-4974-452B-8C0B-70DA3A11A948}"/>
    <cellStyle name="SAPBEXresItemX 2 11 2 2 3" xfId="29765" xr:uid="{B594528F-5D94-411D-98D9-26E0A12288EF}"/>
    <cellStyle name="SAPBEXresItemX 2 11 2 3" xfId="35256" xr:uid="{C53B41E9-EC90-4498-97A1-56658182B445}"/>
    <cellStyle name="SAPBEXresItemX 2 11 2 4" xfId="16083" xr:uid="{1291CEF4-F94D-4F0A-9A82-BB907B01DF56}"/>
    <cellStyle name="SAPBEXresItemX 2 11 3" xfId="10815" xr:uid="{DB5780AC-42BA-4B7D-8F9E-64A95B5931B7}"/>
    <cellStyle name="SAPBEXresItemX 2 11 3 2" xfId="46785" xr:uid="{3B97A9D0-C725-4DDE-9E21-A3BA8F00D0C6}"/>
    <cellStyle name="SAPBEXresItemX 2 11 3 3" xfId="28034" xr:uid="{AC7D1D4A-9E8D-4511-A831-465C1C83CE33}"/>
    <cellStyle name="SAPBEXresItemX 2 11 4" xfId="33371" xr:uid="{6C7E31E7-D70D-444A-9649-29F496B5FC74}"/>
    <cellStyle name="SAPBEXresItemX 2 11 5" xfId="14351" xr:uid="{14BF1DA4-B8E7-4E6D-BA8B-92B93E252CDC}"/>
    <cellStyle name="SAPBEXresItemX 2 12" xfId="2882" xr:uid="{0D6DE058-BA3D-4E02-8E91-BC79B87D379E}"/>
    <cellStyle name="SAPBEXresItemX 2 12 2" xfId="4964" xr:uid="{5CBCF415-CE69-4EA6-8B02-B01456D967C8}"/>
    <cellStyle name="SAPBEXresItemX 2 12 2 2" xfId="11326" xr:uid="{72A8A5D4-80F2-4C34-8A09-DB87E75EFBAA}"/>
    <cellStyle name="SAPBEXresItemX 2 12 2 2 2" xfId="47807" xr:uid="{7A1D5030-B6E9-480E-809A-76178F803680}"/>
    <cellStyle name="SAPBEXresItemX 2 12 2 2 3" xfId="29056" xr:uid="{0039488B-757C-4E98-A867-0C59ABC20638}"/>
    <cellStyle name="SAPBEXresItemX 2 12 2 3" xfId="34546" xr:uid="{15877540-B11A-4E8E-809D-736D654F6DB3}"/>
    <cellStyle name="SAPBEXresItemX 2 12 2 4" xfId="15374" xr:uid="{6E7F0418-A68B-4217-8131-9D5FA17D54FB}"/>
    <cellStyle name="SAPBEXresItemX 2 12 3" xfId="10283" xr:uid="{81EC0E15-B36C-4E8D-83B2-003FF0F30CA5}"/>
    <cellStyle name="SAPBEXresItemX 2 12 3 2" xfId="46057" xr:uid="{2B4EE2D6-267E-4D95-AACD-CD4DC089E71E}"/>
    <cellStyle name="SAPBEXresItemX 2 12 3 3" xfId="27306" xr:uid="{1DB8A5F4-276D-486D-95AE-07D8AE56DE17}"/>
    <cellStyle name="SAPBEXresItemX 2 12 4" xfId="32597" xr:uid="{0F035B25-82F7-45D3-8887-90EA51CF69B8}"/>
    <cellStyle name="SAPBEXresItemX 2 12 5" xfId="13598" xr:uid="{6A3B94CC-6AC1-4CC7-AFBE-C35037BE2D91}"/>
    <cellStyle name="SAPBEXresItemX 2 13" xfId="2702" xr:uid="{33F30817-C0AE-4C84-9C72-5BC86FC44D3C}"/>
    <cellStyle name="SAPBEXresItemX 2 13 2" xfId="10121" xr:uid="{D9B136E0-6AA7-4107-BD5E-2F4D89141B23}"/>
    <cellStyle name="SAPBEXresItemX 2 13 2 2" xfId="45885" xr:uid="{F86E3236-9D60-404D-BE7C-D0E3E72CFF46}"/>
    <cellStyle name="SAPBEXresItemX 2 13 2 3" xfId="27134" xr:uid="{C6FA272D-6EFA-4DFD-9346-D69B2F5058F5}"/>
    <cellStyle name="SAPBEXresItemX 2 13 3" xfId="32417" xr:uid="{BDC63A4F-E63B-45C8-A5E0-5F453C64C894}"/>
    <cellStyle name="SAPBEXresItemX 2 13 4" xfId="13421" xr:uid="{901B7EC2-AF2B-492A-B75E-DD731F4DD0F9}"/>
    <cellStyle name="SAPBEXresItemX 2 14" xfId="4361" xr:uid="{8506EE0D-81BA-4736-A74F-D32922188FE5}"/>
    <cellStyle name="SAPBEXresItemX 2 14 2" xfId="10948" xr:uid="{1678041A-FE63-4579-851C-4D1377BF3AE5}"/>
    <cellStyle name="SAPBEXresItemX 2 14 2 2" xfId="47204" xr:uid="{842DBD6E-4DFD-485C-884B-594F95EAD0BE}"/>
    <cellStyle name="SAPBEXresItemX 2 14 2 3" xfId="28453" xr:uid="{F8E7B27C-6F83-4F31-BB77-0C15DD6AB87D}"/>
    <cellStyle name="SAPBEXresItemX 2 14 3" xfId="33943" xr:uid="{28265F4F-34CC-4717-9052-3F23C96F7B8F}"/>
    <cellStyle name="SAPBEXresItemX 2 14 4" xfId="14771" xr:uid="{482490AE-8562-4A5A-9740-E10504573B89}"/>
    <cellStyle name="SAPBEXresItemX 2 15" xfId="8830" xr:uid="{78939532-C33C-48DF-8D65-FD73DBFB15E8}"/>
    <cellStyle name="SAPBEXresItemX 2 15 2" xfId="12204" xr:uid="{FD3F5C5D-2E5A-4232-8474-15E9D77FE88F}"/>
    <cellStyle name="SAPBEXresItemX 2 15 2 2" xfId="36724" xr:uid="{6A1E64F2-62DB-4CB7-8626-5B5592B1AC1F}"/>
    <cellStyle name="SAPBEXresItemX 2 15 3" xfId="17262" xr:uid="{EEA4FC6E-BCC6-45D7-8116-AF5672058BC2}"/>
    <cellStyle name="SAPBEXresItemX 2 16" xfId="9574" xr:uid="{47CD7796-E30F-403D-8C5B-FD917E30778E}"/>
    <cellStyle name="SAPBEXresItemX 2 16 2" xfId="12619" xr:uid="{BD4A9B26-D922-4895-9349-B5D29D97805F}"/>
    <cellStyle name="SAPBEXresItemX 2 16 2 2" xfId="37367" xr:uid="{B2F5A541-82D7-40A5-8F24-E6ACC41ACE45}"/>
    <cellStyle name="SAPBEXresItemX 2 16 3" xfId="17880" xr:uid="{5E8C6FB1-4371-49D9-A4E1-B92B4B33757D}"/>
    <cellStyle name="SAPBEXresItemX 2 17" xfId="9962" xr:uid="{095EAD18-C7DD-4726-9D49-6F27E4CB1D62}"/>
    <cellStyle name="SAPBEXresItemX 2 17 2" xfId="39039" xr:uid="{67FE9D38-3F36-4CCC-88F2-BD92343A1F8E}"/>
    <cellStyle name="SAPBEXresItemX 2 17 3" xfId="19563" xr:uid="{1C9107EE-8ACE-43FD-9B03-ECA903EAB15F}"/>
    <cellStyle name="SAPBEXresItemX 2 18" xfId="18351" xr:uid="{88130DAF-1508-4D79-A0D8-3A2CD1E8B614}"/>
    <cellStyle name="SAPBEXresItemX 2 18 2" xfId="37835" xr:uid="{3163C0F1-979B-46EE-AAC2-C0AB56ACCCF4}"/>
    <cellStyle name="SAPBEXresItemX 2 19" xfId="20338" xr:uid="{F38D9B83-FE43-4D1B-BEAB-AE777E8BC3A6}"/>
    <cellStyle name="SAPBEXresItemX 2 19 2" xfId="39618" xr:uid="{E3E58C87-2661-42AA-B4FA-C43606CAB6B1}"/>
    <cellStyle name="SAPBEXresItemX 2 2" xfId="2633" xr:uid="{A4919A87-271C-4277-B322-41C731222BA3}"/>
    <cellStyle name="SAPBEXresItemX 2 2 10" xfId="22438" xr:uid="{77B99929-1545-4930-8A26-2EF9B43D138B}"/>
    <cellStyle name="SAPBEXresItemX 2 2 10 2" xfId="41230" xr:uid="{58B17F7C-4CCF-41F9-A42F-3CD199FD725E}"/>
    <cellStyle name="SAPBEXresItemX 2 2 11" xfId="21722" xr:uid="{B2A85921-803F-4B3D-824E-7A883677BD63}"/>
    <cellStyle name="SAPBEXresItemX 2 2 11 2" xfId="40521" xr:uid="{11BDD111-F281-4913-9B63-AD8D64ACB52B}"/>
    <cellStyle name="SAPBEXresItemX 2 2 12" xfId="22613" xr:uid="{8C370CAD-25F4-45D2-A7B0-31F20CF57F8E}"/>
    <cellStyle name="SAPBEXresItemX 2 2 12 2" xfId="41405" xr:uid="{6175A0B3-0D4A-4B31-A871-6764DF9F3321}"/>
    <cellStyle name="SAPBEXresItemX 2 2 13" xfId="22670" xr:uid="{8031C181-7AA8-4D3F-8432-8E13B28D7CBE}"/>
    <cellStyle name="SAPBEXresItemX 2 2 13 2" xfId="41462" xr:uid="{2567E268-893C-49D9-B006-8FA28819AB73}"/>
    <cellStyle name="SAPBEXresItemX 2 2 14" xfId="25149" xr:uid="{86343177-A805-46E7-B8EB-6A7D9F57DCAE}"/>
    <cellStyle name="SAPBEXresItemX 2 2 14 2" xfId="43925" xr:uid="{FDB5095B-D93C-4D62-B800-D10EB28EBC22}"/>
    <cellStyle name="SAPBEXresItemX 2 2 15" xfId="25607" xr:uid="{5AE39AFB-5F26-4DD8-B731-EE77A0C20245}"/>
    <cellStyle name="SAPBEXresItemX 2 2 15 2" xfId="44382" xr:uid="{93D42BF6-A5FC-4C0B-849E-B1A40B09ACE1}"/>
    <cellStyle name="SAPBEXresItemX 2 2 16" xfId="25786" xr:uid="{A0F805A4-9B8D-469D-A7AB-8B4BB71109FD}"/>
    <cellStyle name="SAPBEXresItemX 2 2 16 2" xfId="44560" xr:uid="{A4CBDDE0-4093-4A8D-92EF-A959F51B0E80}"/>
    <cellStyle name="SAPBEXresItemX 2 2 17" xfId="25954" xr:uid="{1A6E4299-EA99-485F-B773-F73C9853BB7A}"/>
    <cellStyle name="SAPBEXresItemX 2 2 17 2" xfId="44726" xr:uid="{A4410E3B-DAC0-4710-8375-C2D29E081ED7}"/>
    <cellStyle name="SAPBEXresItemX 2 2 18" xfId="26123" xr:uid="{AF91525E-1375-4AE7-946C-13199C8248A4}"/>
    <cellStyle name="SAPBEXresItemX 2 2 18 2" xfId="44894" xr:uid="{044D5D11-531E-4848-B241-95B5924482B9}"/>
    <cellStyle name="SAPBEXresItemX 2 2 19" xfId="25235" xr:uid="{F7FDD955-E65D-4068-9DF3-19C2E1AC2327}"/>
    <cellStyle name="SAPBEXresItemX 2 2 19 2" xfId="44011" xr:uid="{BBE55479-C88E-47A9-960D-80DA7477BAF7}"/>
    <cellStyle name="SAPBEXresItemX 2 2 2" xfId="4731" xr:uid="{0D470CC9-FD63-41B7-A9A5-0DB4366694E6}"/>
    <cellStyle name="SAPBEXresItemX 2 2 2 2" xfId="9423" xr:uid="{0248D080-BE89-4B60-B359-AA4373795B16}"/>
    <cellStyle name="SAPBEXresItemX 2 2 2 2 2" xfId="12485" xr:uid="{89BB78C6-C3EA-4558-8322-43DAA6BBF93C}"/>
    <cellStyle name="SAPBEXresItemX 2 2 2 2 2 2" xfId="37234" xr:uid="{5134CE50-919A-42B5-A35F-95123280B42E}"/>
    <cellStyle name="SAPBEXresItemX 2 2 2 2 3" xfId="17745" xr:uid="{B8B8EE4D-B5A8-4EBC-8DD0-39BB1626A0C3}"/>
    <cellStyle name="SAPBEXresItemX 2 2 2 3" xfId="9797" xr:uid="{26BC3366-14AE-4D11-940A-21CC525D4A35}"/>
    <cellStyle name="SAPBEXresItemX 2 2 2 3 2" xfId="12814" xr:uid="{EE6EDCD8-E9AD-41AA-ADA9-5E20B4A55E6F}"/>
    <cellStyle name="SAPBEXresItemX 2 2 2 3 2 2" xfId="37574" xr:uid="{4FF9E4B6-95C4-428E-8E1F-6147EA489DA8}"/>
    <cellStyle name="SAPBEXresItemX 2 2 2 3 3" xfId="18086" xr:uid="{69AFE93D-6B91-4597-B157-7128B373BB4F}"/>
    <cellStyle name="SAPBEXresItemX 2 2 2 4" xfId="11093" xr:uid="{8E608C27-9FF2-4468-A680-7F512DF35661}"/>
    <cellStyle name="SAPBEXresItemX 2 2 2 4 2" xfId="47574" xr:uid="{08C35DB3-33C8-4593-ADF5-625300BDE1B0}"/>
    <cellStyle name="SAPBEXresItemX 2 2 2 4 3" xfId="28823" xr:uid="{4BBB82AD-0C34-40FD-A733-176F5FB78042}"/>
    <cellStyle name="SAPBEXresItemX 2 2 2 5" xfId="34313" xr:uid="{C4A1A866-0950-460F-8F3F-3FC02486A5DE}"/>
    <cellStyle name="SAPBEXresItemX 2 2 2 6" xfId="15141" xr:uid="{781A39D9-63CE-40FD-BCE8-B592F2EF7422}"/>
    <cellStyle name="SAPBEXresItemX 2 2 20" xfId="26373" xr:uid="{7AA7E02B-5C26-4E79-969B-07B5E22320C1}"/>
    <cellStyle name="SAPBEXresItemX 2 2 20 2" xfId="45144" xr:uid="{EF0E3549-3C32-4E7A-8A44-082847A3014F}"/>
    <cellStyle name="SAPBEXresItemX 2 2 21" xfId="26478" xr:uid="{17C76D71-8D77-4441-BF9D-3023D5D7A4A9}"/>
    <cellStyle name="SAPBEXresItemX 2 2 21 2" xfId="45248" xr:uid="{D4E592D9-186A-4343-83D8-211128014C35}"/>
    <cellStyle name="SAPBEXresItemX 2 2 22" xfId="26556" xr:uid="{BB4C864A-A1AE-4308-822B-43F0C555920C}"/>
    <cellStyle name="SAPBEXresItemX 2 2 22 2" xfId="45326" xr:uid="{B0F32865-CAD0-4AC7-8C8F-85C9D85CB1F9}"/>
    <cellStyle name="SAPBEXresItemX 2 2 23" xfId="26613" xr:uid="{642BDDC9-80D2-4680-AEA2-AA80B40A1DF7}"/>
    <cellStyle name="SAPBEXresItemX 2 2 23 2" xfId="45383" xr:uid="{72EAD69E-7BAA-43A7-A55E-14BB713C2A5B}"/>
    <cellStyle name="SAPBEXresItemX 2 2 24" xfId="32348" xr:uid="{4C13DE47-50DD-4E21-B7D3-4CF6470D7297}"/>
    <cellStyle name="SAPBEXresItemX 2 2 25" xfId="31563" xr:uid="{727BD2A3-F193-4B9A-8ABF-FE9B26476791}"/>
    <cellStyle name="SAPBEXresItemX 2 2 26" xfId="13352" xr:uid="{3FE05E43-4F90-4287-9E42-8C641C14F250}"/>
    <cellStyle name="SAPBEXresItemX 2 2 3" xfId="9076" xr:uid="{2E010C57-44E1-49EB-9CED-B0A76616FA93}"/>
    <cellStyle name="SAPBEXresItemX 2 2 3 2" xfId="12301" xr:uid="{E76147F7-4238-4435-AB79-47AC45F8E06D}"/>
    <cellStyle name="SAPBEXresItemX 2 2 3 2 2" xfId="36923" xr:uid="{D3D6A6E9-0193-45DA-AA11-6627A065ABD9}"/>
    <cellStyle name="SAPBEXresItemX 2 2 3 3" xfId="17444" xr:uid="{CAD1E91F-0123-4DD1-B4D0-FF61D6DC6619}"/>
    <cellStyle name="SAPBEXresItemX 2 2 4" xfId="20772" xr:uid="{6EC78959-21C8-4F04-9356-E310C82B11BB}"/>
    <cellStyle name="SAPBEXresItemX 2 2 4 2" xfId="39879" xr:uid="{60735130-4B3A-4707-B1BF-DFACAB9D263C}"/>
    <cellStyle name="SAPBEXresItemX 2 2 5" xfId="21699" xr:uid="{C36E4065-26EE-4C0A-9E62-1A13B42BB171}"/>
    <cellStyle name="SAPBEXresItemX 2 2 5 2" xfId="40498" xr:uid="{94C5B25C-1581-442B-8A7C-4D27269E2701}"/>
    <cellStyle name="SAPBEXresItemX 2 2 6" xfId="21890" xr:uid="{663D5CD9-2301-41C9-9ED6-A8F9856E93C7}"/>
    <cellStyle name="SAPBEXresItemX 2 2 6 2" xfId="40688" xr:uid="{CDB5EBB9-1DF0-44FB-B510-A417F684EEBC}"/>
    <cellStyle name="SAPBEXresItemX 2 2 7" xfId="21527" xr:uid="{9CCFAFCF-71E1-4C09-AFB5-B7E42426AF2E}"/>
    <cellStyle name="SAPBEXresItemX 2 2 7 2" xfId="40328" xr:uid="{DC64EDD9-ED4A-4F28-8BEA-15EFE8313A67}"/>
    <cellStyle name="SAPBEXresItemX 2 2 8" xfId="22176" xr:uid="{CF077BED-CF25-4B82-99BC-B1C6E0B3EA16}"/>
    <cellStyle name="SAPBEXresItemX 2 2 8 2" xfId="40971" xr:uid="{F38BB77A-BD27-4609-91F6-FE805E36F5AD}"/>
    <cellStyle name="SAPBEXresItemX 2 2 9" xfId="22312" xr:uid="{3D06BBE6-1072-479A-98BA-5853DEAC86F9}"/>
    <cellStyle name="SAPBEXresItemX 2 2 9 2" xfId="41105" xr:uid="{81AF2E7F-BA80-4543-BAC2-60A018546DB1}"/>
    <cellStyle name="SAPBEXresItemX 2 20" xfId="21588" xr:uid="{0CC988DA-027A-48F2-A5E6-8A66722DA949}"/>
    <cellStyle name="SAPBEXresItemX 2 20 2" xfId="40389" xr:uid="{1EF10601-71E8-4FE5-ADC9-AF7D78F29579}"/>
    <cellStyle name="SAPBEXresItemX 2 21" xfId="18619" xr:uid="{04C2976B-008C-4239-99F4-1A1AC9A9432D}"/>
    <cellStyle name="SAPBEXresItemX 2 21 2" xfId="38100" xr:uid="{D80372A4-F61E-4EB2-A2E2-A9A8F93CA4AB}"/>
    <cellStyle name="SAPBEXresItemX 2 22" xfId="21473" xr:uid="{05482A00-52AC-45FD-8426-1A3369F7773F}"/>
    <cellStyle name="SAPBEXresItemX 2 22 2" xfId="40274" xr:uid="{6926E43B-F688-4C8C-BCBF-54D2E23879FF}"/>
    <cellStyle name="SAPBEXresItemX 2 23" xfId="19092" xr:uid="{D127F279-054A-49C8-847B-C911D260AE35}"/>
    <cellStyle name="SAPBEXresItemX 2 23 2" xfId="38571" xr:uid="{AA54E717-384E-4EED-9AD4-F24DE99348B4}"/>
    <cellStyle name="SAPBEXresItemX 2 24" xfId="20538" xr:uid="{F795D45B-612A-4A43-B99E-FF2579983F0B}"/>
    <cellStyle name="SAPBEXresItemX 2 24 2" xfId="39731" xr:uid="{1F262157-034D-4402-9BFE-A7F22B5D7CF0}"/>
    <cellStyle name="SAPBEXresItemX 2 25" xfId="22055" xr:uid="{C1040093-9889-41A3-AE2A-859F2D76707B}"/>
    <cellStyle name="SAPBEXresItemX 2 25 2" xfId="40852" xr:uid="{BA443067-ECD0-4F57-B9A3-04DF92AC8A61}"/>
    <cellStyle name="SAPBEXresItemX 2 26" xfId="22165" xr:uid="{86616A9A-D96A-4EAE-AB8A-BC7429A8BE45}"/>
    <cellStyle name="SAPBEXresItemX 2 26 2" xfId="40960" xr:uid="{32123C3D-3912-44C4-8CFC-0F023FD68949}"/>
    <cellStyle name="SAPBEXresItemX 2 27" xfId="24094" xr:uid="{B0EDDE9A-1B52-4DDC-9028-E454B23F040C}"/>
    <cellStyle name="SAPBEXresItemX 2 27 2" xfId="42874" xr:uid="{A1B00FA7-15E1-4B4F-8D82-7D3BE6765D08}"/>
    <cellStyle name="SAPBEXresItemX 2 28" xfId="24499" xr:uid="{4E9900CB-CBA6-41D9-ADE4-262BA33B004D}"/>
    <cellStyle name="SAPBEXresItemX 2 28 2" xfId="43279" xr:uid="{DFD80625-D20D-49DB-B220-CF5D9969B874}"/>
    <cellStyle name="SAPBEXresItemX 2 29" xfId="24347" xr:uid="{94EF82AB-AB3D-4E82-88F4-0F8D634ABD3D}"/>
    <cellStyle name="SAPBEXresItemX 2 29 2" xfId="43127" xr:uid="{388184B7-162D-45EC-91D1-40B40AF0BF3A}"/>
    <cellStyle name="SAPBEXresItemX 2 3" xfId="2657" xr:uid="{98BFE535-18EF-49E3-826E-0200D37CAF4A}"/>
    <cellStyle name="SAPBEXresItemX 2 3 2" xfId="4755" xr:uid="{A54D4F6C-ADFD-4687-98BE-3F3833DBD62C}"/>
    <cellStyle name="SAPBEXresItemX 2 3 2 2" xfId="11117" xr:uid="{1DD2C787-8917-4312-9A95-411C31E1AEF4}"/>
    <cellStyle name="SAPBEXresItemX 2 3 2 2 2" xfId="47598" xr:uid="{C2665519-048B-4943-9518-82C4FC5DAA5F}"/>
    <cellStyle name="SAPBEXresItemX 2 3 2 2 3" xfId="28847" xr:uid="{0E89374B-5EE1-4DC1-A005-3AD4D947F33D}"/>
    <cellStyle name="SAPBEXresItemX 2 3 2 3" xfId="34337" xr:uid="{3B7E78BD-AB08-4600-AF1B-97E647D3EA56}"/>
    <cellStyle name="SAPBEXresItemX 2 3 2 4" xfId="15165" xr:uid="{898DACBE-DA27-4084-A733-EE3DD8118B1E}"/>
    <cellStyle name="SAPBEXresItemX 2 3 3" xfId="9336" xr:uid="{5DFC5B2D-5DF4-448B-BCD0-DD0EAAEA4EEE}"/>
    <cellStyle name="SAPBEXresItemX 2 3 3 2" xfId="12399" xr:uid="{57500269-87CC-41DE-AC5D-016F152E8D07}"/>
    <cellStyle name="SAPBEXresItemX 2 3 3 2 2" xfId="37148" xr:uid="{5575D37D-5C87-4CFE-82E1-C63026E11E41}"/>
    <cellStyle name="SAPBEXresItemX 2 3 3 3" xfId="17659" xr:uid="{8F469401-8BEA-4FFF-AD7E-815991DCC59D}"/>
    <cellStyle name="SAPBEXresItemX 2 3 4" xfId="9711" xr:uid="{E31671A0-1939-433B-9ABD-65E6E52D5395}"/>
    <cellStyle name="SAPBEXresItemX 2 3 4 2" xfId="12728" xr:uid="{CEB5449E-951F-423A-8530-8D72D74F3437}"/>
    <cellStyle name="SAPBEXresItemX 2 3 4 2 2" xfId="37488" xr:uid="{87979CE2-F0C7-4D54-A459-559BAA89F683}"/>
    <cellStyle name="SAPBEXresItemX 2 3 4 3" xfId="18000" xr:uid="{A324BB53-83D6-4DF4-B2AB-35602E42D34C}"/>
    <cellStyle name="SAPBEXresItemX 2 3 5" xfId="10107" xr:uid="{8FD20A0E-D8B4-4CD9-991C-5294908CE07B}"/>
    <cellStyle name="SAPBEXresItemX 2 3 5 2" xfId="45860" xr:uid="{EAE794DE-B14D-4CB6-9D05-954C466DE79A}"/>
    <cellStyle name="SAPBEXresItemX 2 3 5 3" xfId="27109" xr:uid="{D2217C55-B938-4A9F-9699-AFEA960C1F57}"/>
    <cellStyle name="SAPBEXresItemX 2 3 6" xfId="32372" xr:uid="{BB94F2B7-6894-465F-8B14-7F729325BDD1}"/>
    <cellStyle name="SAPBEXresItemX 2 3 7" xfId="13376" xr:uid="{AE458543-18E3-48C2-9206-00D6E037DF98}"/>
    <cellStyle name="SAPBEXresItemX 2 30" xfId="23300" xr:uid="{F85E757F-46CA-431D-932D-4A8BC5777ECA}"/>
    <cellStyle name="SAPBEXresItemX 2 30 2" xfId="42088" xr:uid="{772EB097-CEE1-4CB6-BCDE-C9668FEF61BC}"/>
    <cellStyle name="SAPBEXresItemX 2 31" xfId="24852" xr:uid="{A0F70784-BBC2-4613-B908-CC2B67B32422}"/>
    <cellStyle name="SAPBEXresItemX 2 31 2" xfId="43630" xr:uid="{82081617-2222-4C18-B586-448538C06F34}"/>
    <cellStyle name="SAPBEXresItemX 2 32" xfId="23956" xr:uid="{CA429E44-2E06-471B-BF9F-86F5EDB60E37}"/>
    <cellStyle name="SAPBEXresItemX 2 32 2" xfId="42739" xr:uid="{338AC05E-680E-496B-B2E7-C62AE1903D02}"/>
    <cellStyle name="SAPBEXresItemX 2 33" xfId="23575" xr:uid="{500B71D9-E78B-400D-8CD7-9E52AA63BCAA}"/>
    <cellStyle name="SAPBEXresItemX 2 33 2" xfId="42360" xr:uid="{685E44D5-0BEF-417C-A769-2E5BA3CFE3DF}"/>
    <cellStyle name="SAPBEXresItemX 2 34" xfId="25775" xr:uid="{71D796B8-C14B-45A9-8781-8E3FD97991DB}"/>
    <cellStyle name="SAPBEXresItemX 2 34 2" xfId="44549" xr:uid="{C3CFD1E7-31D1-4C95-89EE-09BC49126399}"/>
    <cellStyle name="SAPBEXresItemX 2 35" xfId="22727" xr:uid="{85E09617-AD62-4029-9202-AFD12C466DFC}"/>
    <cellStyle name="SAPBEXresItemX 2 35 2" xfId="41518" xr:uid="{C230F2D3-05B6-433C-97DF-EB2EAF9FD3BC}"/>
    <cellStyle name="SAPBEXresItemX 2 36" xfId="26224" xr:uid="{0D0E0DF4-DCDF-4058-A8F9-EE569F92AEF3}"/>
    <cellStyle name="SAPBEXresItemX 2 36 2" xfId="44995" xr:uid="{5951EEDF-EB57-4A43-B736-336EDEF33D1E}"/>
    <cellStyle name="SAPBEXresItemX 2 37" xfId="31747" xr:uid="{ECFDBCBD-F628-490B-8EEB-5EBD53CF0363}"/>
    <cellStyle name="SAPBEXresItemX 2 38" xfId="31378" xr:uid="{532191D8-FB21-4B69-9D7B-EB9A2EFBFB15}"/>
    <cellStyle name="SAPBEXresItemX 2 39" xfId="12971" xr:uid="{30D0C47C-757F-43BD-A931-901039287B0B}"/>
    <cellStyle name="SAPBEXresItemX 2 4" xfId="2479" xr:uid="{1C63BF62-E15C-4176-96A7-7946EFFAE6E3}"/>
    <cellStyle name="SAPBEXresItemX 2 4 2" xfId="4589" xr:uid="{17477E81-CA09-49EF-8BD6-75A7043D3741}"/>
    <cellStyle name="SAPBEXresItemX 2 4 2 2" xfId="10977" xr:uid="{D0F6DA0A-BD88-497D-AC9D-E3DDAEE9B23E}"/>
    <cellStyle name="SAPBEXresItemX 2 4 2 2 2" xfId="47432" xr:uid="{6D80D140-0FB1-433F-BB30-2B1F10709A75}"/>
    <cellStyle name="SAPBEXresItemX 2 4 2 2 3" xfId="28681" xr:uid="{A98F3DA2-39F4-4EAB-B54A-C79FCB38D9E6}"/>
    <cellStyle name="SAPBEXresItemX 2 4 2 3" xfId="34171" xr:uid="{BD613EEF-8C4E-45CC-8FDE-F49CB785BF9C}"/>
    <cellStyle name="SAPBEXresItemX 2 4 2 4" xfId="14999" xr:uid="{8F232739-E8AE-4356-A709-F0444FE3AA99}"/>
    <cellStyle name="SAPBEXresItemX 2 4 3" xfId="9993" xr:uid="{960AFD57-A6AD-4F16-8A75-167BE520E5F9}"/>
    <cellStyle name="SAPBEXresItemX 2 4 3 2" xfId="45711" xr:uid="{341BB1DD-9B40-41B2-9106-E4FC57762AD6}"/>
    <cellStyle name="SAPBEXresItemX 2 4 3 3" xfId="26960" xr:uid="{05FFDF66-CF6B-4BEC-B715-332E076AB411}"/>
    <cellStyle name="SAPBEXresItemX 2 4 4" xfId="32194" xr:uid="{ED7C9EDD-DB34-4D8B-9311-865C73057559}"/>
    <cellStyle name="SAPBEXresItemX 2 4 5" xfId="13202" xr:uid="{D51775B1-F9D0-4542-8580-68F3E06E7E1E}"/>
    <cellStyle name="SAPBEXresItemX 2 5" xfId="3594" xr:uid="{6D2646EE-BE52-4E79-851D-F9AA3F832E5C}"/>
    <cellStyle name="SAPBEXresItemX 2 5 2" xfId="5586" xr:uid="{B15FC902-CA02-4C38-9C04-0B8C4AAF2965}"/>
    <cellStyle name="SAPBEXresItemX 2 5 2 2" xfId="11743" xr:uid="{417EC4E3-A545-42D8-A67C-F2C49E630152}"/>
    <cellStyle name="SAPBEXresItemX 2 5 2 2 2" xfId="48428" xr:uid="{B6D6F4C5-CA9D-453B-B20B-B50A6E633919}"/>
    <cellStyle name="SAPBEXresItemX 2 5 2 2 3" xfId="29677" xr:uid="{A1E0236C-5D5B-4FDA-B853-20367D05931A}"/>
    <cellStyle name="SAPBEXresItemX 2 5 2 3" xfId="35167" xr:uid="{8BF5C853-9FBB-4AEC-829B-44A0A786B8FD}"/>
    <cellStyle name="SAPBEXresItemX 2 5 2 4" xfId="15995" xr:uid="{2E17C199-6E5F-4423-B6EA-1AD1FE567C90}"/>
    <cellStyle name="SAPBEXresItemX 2 5 3" xfId="10715" xr:uid="{01034E20-AA8E-4525-85D6-4A6320ACF9F0}"/>
    <cellStyle name="SAPBEXresItemX 2 5 3 2" xfId="46685" xr:uid="{0CD97D0A-8B1D-4EF2-A311-A966440CA4D5}"/>
    <cellStyle name="SAPBEXresItemX 2 5 3 3" xfId="27934" xr:uid="{BDDEC6CD-AE3F-42E9-A2A3-22D118B50291}"/>
    <cellStyle name="SAPBEXresItemX 2 5 4" xfId="33270" xr:uid="{E6BB25A6-B4C0-4452-B6B2-A2BF30532699}"/>
    <cellStyle name="SAPBEXresItemX 2 5 5" xfId="14251" xr:uid="{D49475C0-7A79-4184-BA14-C30C8CF71BA3}"/>
    <cellStyle name="SAPBEXresItemX 2 6" xfId="3636" xr:uid="{C1AE2F55-C615-4243-89C3-883379994CB1}"/>
    <cellStyle name="SAPBEXresItemX 2 6 2" xfId="5622" xr:uid="{779C355A-84ED-481F-8D5F-C2AB67902B3C}"/>
    <cellStyle name="SAPBEXresItemX 2 6 2 2" xfId="11778" xr:uid="{32AB6650-7651-43A2-92D0-357F067DC3C9}"/>
    <cellStyle name="SAPBEXresItemX 2 6 2 2 2" xfId="48463" xr:uid="{E6075C4C-99FC-4BCC-8738-1E3507EF85A0}"/>
    <cellStyle name="SAPBEXresItemX 2 6 2 2 3" xfId="29712" xr:uid="{72D9BC99-DDEB-40EF-8034-EDD2E97012E2}"/>
    <cellStyle name="SAPBEXresItemX 2 6 2 3" xfId="35203" xr:uid="{9BF072AE-4844-497C-800C-99578CA06BF4}"/>
    <cellStyle name="SAPBEXresItemX 2 6 2 4" xfId="16030" xr:uid="{C68E4E6B-E663-46AE-A453-AA8436EA77A1}"/>
    <cellStyle name="SAPBEXresItemX 2 6 3" xfId="10756" xr:uid="{50EBDB7E-1BF3-4B6A-B1E2-54A0685AA1EF}"/>
    <cellStyle name="SAPBEXresItemX 2 6 3 2" xfId="46726" xr:uid="{1B5C01AF-707F-4DEE-B6A2-22EEACBFFA06}"/>
    <cellStyle name="SAPBEXresItemX 2 6 3 3" xfId="27975" xr:uid="{C0B3B657-C0CF-4605-9CA3-018A2A0F11A2}"/>
    <cellStyle name="SAPBEXresItemX 2 6 4" xfId="33312" xr:uid="{C6A3E945-EADC-40B0-B4EE-1AD66280C77C}"/>
    <cellStyle name="SAPBEXresItemX 2 6 5" xfId="14292" xr:uid="{98DBCD71-9332-44A5-9836-295ED9532784}"/>
    <cellStyle name="SAPBEXresItemX 2 7" xfId="3399" xr:uid="{BE44D8F7-1ED1-4EF6-8063-59AA7B26301C}"/>
    <cellStyle name="SAPBEXresItemX 2 7 2" xfId="5449" xr:uid="{104D80FE-7305-45A5-A5A3-AE5FE913FFBD}"/>
    <cellStyle name="SAPBEXresItemX 2 7 2 2" xfId="11668" xr:uid="{412363D3-E2DB-4FF2-9464-63E80E51256C}"/>
    <cellStyle name="SAPBEXresItemX 2 7 2 2 2" xfId="48292" xr:uid="{27E9D3CD-EA1C-4D97-A9B4-B5F5278D8D02}"/>
    <cellStyle name="SAPBEXresItemX 2 7 2 2 3" xfId="29541" xr:uid="{EAA80689-E2B1-436D-A810-9F75C2DA0BDF}"/>
    <cellStyle name="SAPBEXresItemX 2 7 2 3" xfId="35031" xr:uid="{9EBF0C1E-1A28-451A-A07C-84A857D7B2A4}"/>
    <cellStyle name="SAPBEXresItemX 2 7 2 4" xfId="15859" xr:uid="{7F78DBAF-C227-487E-BF62-F43038469043}"/>
    <cellStyle name="SAPBEXresItemX 2 7 3" xfId="10635" xr:uid="{9651957A-47F7-4CCE-B917-8CFFCC509292}"/>
    <cellStyle name="SAPBEXresItemX 2 7 3 2" xfId="46543" xr:uid="{EDE69A76-8120-4A3B-BE6A-9B1860528D34}"/>
    <cellStyle name="SAPBEXresItemX 2 7 3 3" xfId="27792" xr:uid="{1C01F29D-259F-4B32-B03D-1C2E1E9FFBA8}"/>
    <cellStyle name="SAPBEXresItemX 2 7 4" xfId="33112" xr:uid="{8A44CE93-C943-4F86-9D4C-EA69A446ECFC}"/>
    <cellStyle name="SAPBEXresItemX 2 7 5" xfId="14108" xr:uid="{54FC5C37-93D6-469D-AFAC-F27122CB75B4}"/>
    <cellStyle name="SAPBEXresItemX 2 8" xfId="3290" xr:uid="{DD68619C-AB28-4CFE-BB07-6D240CCAD724}"/>
    <cellStyle name="SAPBEXresItemX 2 8 2" xfId="5353" xr:uid="{8C016F16-D63D-4DE4-BA86-09EF783DDDAB}"/>
    <cellStyle name="SAPBEXresItemX 2 8 2 2" xfId="11572" xr:uid="{3C2752E5-1B22-4701-A7F4-B391E6830DC5}"/>
    <cellStyle name="SAPBEXresItemX 2 8 2 2 2" xfId="48196" xr:uid="{1E420F0B-EBCC-488C-82FD-EDAFC1ACE0BA}"/>
    <cellStyle name="SAPBEXresItemX 2 8 2 2 3" xfId="29445" xr:uid="{F58066C5-50DF-421F-B91F-60BD144F8890}"/>
    <cellStyle name="SAPBEXresItemX 2 8 2 3" xfId="34935" xr:uid="{7F108917-2E5E-447D-A9C6-F87DDEE441F3}"/>
    <cellStyle name="SAPBEXresItemX 2 8 2 4" xfId="15763" xr:uid="{CEA30792-4365-4A49-B1CE-07DBC3AE3A34}"/>
    <cellStyle name="SAPBEXresItemX 2 8 3" xfId="10532" xr:uid="{615A1DB3-F2E4-4DA2-B0C5-394086D8EAEE}"/>
    <cellStyle name="SAPBEXresItemX 2 8 3 2" xfId="46446" xr:uid="{F407D801-7F01-47A6-B9EE-7561B68E78CA}"/>
    <cellStyle name="SAPBEXresItemX 2 8 3 3" xfId="27695" xr:uid="{2EBF5BA3-9595-4D28-A41C-108532287AEE}"/>
    <cellStyle name="SAPBEXresItemX 2 8 4" xfId="33003" xr:uid="{095D081D-195B-4FF0-AA9D-1EAB19E109D8}"/>
    <cellStyle name="SAPBEXresItemX 2 8 5" xfId="14001" xr:uid="{7FF7FD52-FBC1-403D-9C58-2D2A3EC5B736}"/>
    <cellStyle name="SAPBEXresItemX 2 9" xfId="3531" xr:uid="{44A9D97D-5A00-4630-AD43-A92761E41FBE}"/>
    <cellStyle name="SAPBEXresItemX 2 9 2" xfId="5530" xr:uid="{B03F6DA0-A0A4-4E1D-AE39-8DD5FCD9A95C}"/>
    <cellStyle name="SAPBEXresItemX 2 9 2 2" xfId="11687" xr:uid="{7B8E246A-2BFA-4C26-AC18-9D52ECEA76C9}"/>
    <cellStyle name="SAPBEXresItemX 2 9 2 2 2" xfId="48372" xr:uid="{91059902-1104-474D-8C7F-549EF8C7ADEF}"/>
    <cellStyle name="SAPBEXresItemX 2 9 2 2 3" xfId="29621" xr:uid="{84EB5EC2-DF76-4F3B-AE9B-94F27E0ED766}"/>
    <cellStyle name="SAPBEXresItemX 2 9 2 3" xfId="35111" xr:uid="{9E1821D2-9BB5-44A4-9C24-BF8C66D5EA94}"/>
    <cellStyle name="SAPBEXresItemX 2 9 2 4" xfId="15939" xr:uid="{143CC08E-E798-489A-859A-1A67329A3D2E}"/>
    <cellStyle name="SAPBEXresItemX 2 9 3" xfId="10655" xr:uid="{0716286B-AA2B-43A0-BD58-4C99C3286301}"/>
    <cellStyle name="SAPBEXresItemX 2 9 3 2" xfId="46624" xr:uid="{BEEB079D-91ED-47E4-BDC1-E85F87809116}"/>
    <cellStyle name="SAPBEXresItemX 2 9 3 3" xfId="27873" xr:uid="{CD43E5EE-5A0A-4822-B9CD-BA3787C3B93A}"/>
    <cellStyle name="SAPBEXresItemX 2 9 4" xfId="33208" xr:uid="{FE0E800B-E9FD-411B-A2D4-248FCD8C6DE5}"/>
    <cellStyle name="SAPBEXresItemX 2 9 5" xfId="14189" xr:uid="{9CB0B507-D398-4ACD-83F7-1D62C96728B5}"/>
    <cellStyle name="SAPBEXresItemX 20" xfId="9507" xr:uid="{37198C18-14CC-456C-B5C0-4A967DD36112}"/>
    <cellStyle name="SAPBEXresItemX 20 2" xfId="12561" xr:uid="{4F8E5297-5DD3-4273-8136-11CE5F64FA56}"/>
    <cellStyle name="SAPBEXresItemX 20 2 2" xfId="37309" xr:uid="{2EFA32FB-FD6B-42F8-85C6-244DD8CF99BB}"/>
    <cellStyle name="SAPBEXresItemX 20 3" xfId="17822" xr:uid="{1887898C-6AB9-4E42-89F0-EA7065B2E0DE}"/>
    <cellStyle name="SAPBEXresItemX 21" xfId="9870" xr:uid="{7E6BA89C-008E-41A6-865B-D2D52B898BB9}"/>
    <cellStyle name="SAPBEXresItemX 21 2" xfId="12884" xr:uid="{BF941FBE-5586-494C-B18C-D1B35F788515}"/>
    <cellStyle name="SAPBEXresItemX 21 2 2" xfId="37643" xr:uid="{FD4C104B-EF79-4462-A95A-DE14BB8BBE7C}"/>
    <cellStyle name="SAPBEXresItemX 21 3" xfId="18157" xr:uid="{76C2336C-5E16-4B9A-AE77-5169F2C7701D}"/>
    <cellStyle name="SAPBEXresItemX 22" xfId="9921" xr:uid="{2E74417C-EE4B-4829-B3F8-F4137FBACC62}"/>
    <cellStyle name="SAPBEXresItemX 22 2" xfId="38718" xr:uid="{81585DD0-E6A2-4D77-8CA1-215EE6127657}"/>
    <cellStyle name="SAPBEXresItemX 22 3" xfId="19240" xr:uid="{548967BC-EA88-4ECA-B35C-7D853EB60C5F}"/>
    <cellStyle name="SAPBEXresItemX 23" xfId="19011" xr:uid="{E83D1549-A1D1-46E6-A52C-37FE72B879B9}"/>
    <cellStyle name="SAPBEXresItemX 23 2" xfId="38492" xr:uid="{FF5FFD13-5132-424A-8419-ECF970CF6840}"/>
    <cellStyle name="SAPBEXresItemX 24" xfId="18808" xr:uid="{F59F7A6A-E25F-4D6D-B8BE-FCEFB7E9531E}"/>
    <cellStyle name="SAPBEXresItemX 24 2" xfId="38289" xr:uid="{F0A0988D-B677-42B8-935B-57FAF0740E07}"/>
    <cellStyle name="SAPBEXresItemX 25" xfId="21477" xr:uid="{554F3243-2EA3-4ACB-9D97-30C16AD1956E}"/>
    <cellStyle name="SAPBEXresItemX 25 2" xfId="40278" xr:uid="{58A0181F-0C09-418B-BE0D-93C1C12F4851}"/>
    <cellStyle name="SAPBEXresItemX 26" xfId="19428" xr:uid="{CDCF73DF-002C-420F-A821-42EA7E89F5DE}"/>
    <cellStyle name="SAPBEXresItemX 26 2" xfId="38906" xr:uid="{364F1823-E52D-4717-937B-B3C262872F24}"/>
    <cellStyle name="SAPBEXresItemX 27" xfId="19019" xr:uid="{01FC5B6F-A848-4FF4-8DA2-AD8E8C234570}"/>
    <cellStyle name="SAPBEXresItemX 27 2" xfId="38500" xr:uid="{8D47140C-3413-4619-A165-1CFBA6CC923B}"/>
    <cellStyle name="SAPBEXresItemX 28" xfId="19143" xr:uid="{02C124EA-3004-4741-ABF2-2748FE5ECD64}"/>
    <cellStyle name="SAPBEXresItemX 28 2" xfId="38622" xr:uid="{449CF16C-9487-4A8F-A7A0-8E2C923E1606}"/>
    <cellStyle name="SAPBEXresItemX 29" xfId="22342" xr:uid="{63022752-2F42-4F43-AE15-2F823C47CA4A}"/>
    <cellStyle name="SAPBEXresItemX 29 2" xfId="41135" xr:uid="{28158609-7FFA-4C81-B335-D1BD5538D755}"/>
    <cellStyle name="SAPBEXresItemX 3" xfId="2668" xr:uid="{2961BC11-89DC-4CF7-895D-34DBDB4EA2D1}"/>
    <cellStyle name="SAPBEXresItemX 3 10" xfId="18841" xr:uid="{A66E4AAB-746A-487B-BB2B-A752CB6375A2}"/>
    <cellStyle name="SAPBEXresItemX 3 10 2" xfId="38322" xr:uid="{88F88977-53FE-42EF-9BBF-333101D6AD3C}"/>
    <cellStyle name="SAPBEXresItemX 3 11" xfId="21838" xr:uid="{24359685-F112-4E7A-85AB-F42B6D9ECA47}"/>
    <cellStyle name="SAPBEXresItemX 3 11 2" xfId="40636" xr:uid="{2F3DB929-3812-4F82-B59F-0F049B77EF0F}"/>
    <cellStyle name="SAPBEXresItemX 3 12" xfId="21574" xr:uid="{F4DC68AE-6C55-490B-A5FA-D78B893685CA}"/>
    <cellStyle name="SAPBEXresItemX 3 12 2" xfId="40375" xr:uid="{DCB60037-9C13-42B3-B377-305DE63D1CCF}"/>
    <cellStyle name="SAPBEXresItemX 3 13" xfId="19410" xr:uid="{B2F3CC55-750C-4CD3-89A4-C71EE301084C}"/>
    <cellStyle name="SAPBEXresItemX 3 13 2" xfId="38888" xr:uid="{0220C3B2-08FF-4C9B-BEE0-17CA3E5471C5}"/>
    <cellStyle name="SAPBEXresItemX 3 14" xfId="22277" xr:uid="{959F496F-158B-4CFF-9E60-29FA3EE38E64}"/>
    <cellStyle name="SAPBEXresItemX 3 14 2" xfId="41071" xr:uid="{2ECD1E97-1627-4A7A-B9E2-057A19012669}"/>
    <cellStyle name="SAPBEXresItemX 3 15" xfId="19217" xr:uid="{CCC37902-FB12-4BF8-8856-72E76D2E5616}"/>
    <cellStyle name="SAPBEXresItemX 3 15 2" xfId="38695" xr:uid="{109F7DCF-D677-49E0-A484-D2E552048DE3}"/>
    <cellStyle name="SAPBEXresItemX 3 16" xfId="24311" xr:uid="{C9AA6A08-0216-4BC9-87DB-36D95B23AAA9}"/>
    <cellStyle name="SAPBEXresItemX 3 16 2" xfId="43091" xr:uid="{B49BEAF5-C972-4BFE-B21D-C30E5C543308}"/>
    <cellStyle name="SAPBEXresItemX 3 17" xfId="24026" xr:uid="{DE23D415-4249-4B9F-8DE1-B362C267BF8C}"/>
    <cellStyle name="SAPBEXresItemX 3 17 2" xfId="42807" xr:uid="{99B78CA0-CDFF-45E0-AA01-6F5A0454E294}"/>
    <cellStyle name="SAPBEXresItemX 3 18" xfId="22907" xr:uid="{68C1F627-32C2-4F39-8CAA-53EB1FAFA474}"/>
    <cellStyle name="SAPBEXresItemX 3 18 2" xfId="41698" xr:uid="{0BB6E696-E1F2-48D4-A5D8-1C53EBDCEE40}"/>
    <cellStyle name="SAPBEXresItemX 3 19" xfId="23463" xr:uid="{267BFCCA-5794-4A79-8B22-80100661B351}"/>
    <cellStyle name="SAPBEXresItemX 3 19 2" xfId="42250" xr:uid="{F2425A3C-8C04-4A88-A3AD-17D990E6561D}"/>
    <cellStyle name="SAPBEXresItemX 3 2" xfId="4766" xr:uid="{D035F979-EA3C-4FA5-8F7B-3C77C8CA0C89}"/>
    <cellStyle name="SAPBEXresItemX 3 2 2" xfId="9441" xr:uid="{6B18AEF2-5B9D-4C10-B7F5-E16829622C5C}"/>
    <cellStyle name="SAPBEXresItemX 3 2 2 2" xfId="9815" xr:uid="{B5A01C5B-3444-4170-972E-0920BD9A6410}"/>
    <cellStyle name="SAPBEXresItemX 3 2 2 2 2" xfId="12832" xr:uid="{946C2FE4-7D17-4F67-B6F5-EDC20A687D1E}"/>
    <cellStyle name="SAPBEXresItemX 3 2 2 2 2 2" xfId="37592" xr:uid="{246DBBD5-24CC-48A4-9050-5B5F9019E9CC}"/>
    <cellStyle name="SAPBEXresItemX 3 2 2 2 3" xfId="18104" xr:uid="{DBC7ECE0-BE9A-4640-9914-6E6DF052A05B}"/>
    <cellStyle name="SAPBEXresItemX 3 2 2 3" xfId="12503" xr:uid="{375043C7-AF22-4BE6-B3CD-3F759600EC02}"/>
    <cellStyle name="SAPBEXresItemX 3 2 2 3 2" xfId="37252" xr:uid="{7B23F52B-CA15-4A68-99EB-EF48197B82F3}"/>
    <cellStyle name="SAPBEXresItemX 3 2 2 4" xfId="17763" xr:uid="{C3E55FAC-D1EA-4911-97A1-2DF12EE84177}"/>
    <cellStyle name="SAPBEXresItemX 3 2 3" xfId="9095" xr:uid="{A24D0163-3247-47DD-9C8F-1B990BAF199D}"/>
    <cellStyle name="SAPBEXresItemX 3 2 3 2" xfId="12319" xr:uid="{2C2F3DA0-F82F-474E-B2B7-A4C9251457E0}"/>
    <cellStyle name="SAPBEXresItemX 3 2 3 2 2" xfId="36941" xr:uid="{2E0A3E34-5447-42BD-A002-573139C156B8}"/>
    <cellStyle name="SAPBEXresItemX 3 2 3 3" xfId="17462" xr:uid="{578CB033-8BD5-45EA-84BE-7D25B9D2CAF5}"/>
    <cellStyle name="SAPBEXresItemX 3 2 4" xfId="11128" xr:uid="{2C627574-DA32-4AA0-8601-F7030AE1234A}"/>
    <cellStyle name="SAPBEXresItemX 3 2 4 2" xfId="47609" xr:uid="{D17FB243-AF15-40A5-A41F-19284B47F985}"/>
    <cellStyle name="SAPBEXresItemX 3 2 4 3" xfId="28858" xr:uid="{34932E25-CBC2-463F-9471-978DF88913B8}"/>
    <cellStyle name="SAPBEXresItemX 3 2 5" xfId="34348" xr:uid="{DA7FAD88-2AB0-404B-B068-5A6B5264D912}"/>
    <cellStyle name="SAPBEXresItemX 3 2 6" xfId="15176" xr:uid="{7D5053C2-0932-4200-AE0E-5D1FD4B89876}"/>
    <cellStyle name="SAPBEXresItemX 3 20" xfId="25632" xr:uid="{F4D282A7-E286-4D53-B66C-E00F67295A12}"/>
    <cellStyle name="SAPBEXresItemX 3 20 2" xfId="44407" xr:uid="{8B8A8963-2057-4D4E-B735-A70F7BC90F40}"/>
    <cellStyle name="SAPBEXresItemX 3 21" xfId="23973" xr:uid="{40952144-B8BD-470F-A971-03815938B9E5}"/>
    <cellStyle name="SAPBEXresItemX 3 21 2" xfId="42756" xr:uid="{7A53DB22-11B4-448F-91B0-98C2D0C52F66}"/>
    <cellStyle name="SAPBEXresItemX 3 22" xfId="25905" xr:uid="{105111B9-797F-4D6B-8344-C4D8E77E8878}"/>
    <cellStyle name="SAPBEXresItemX 3 22 2" xfId="44678" xr:uid="{D002644F-0B82-403B-A86F-9541E0E37AFD}"/>
    <cellStyle name="SAPBEXresItemX 3 23" xfId="22683" xr:uid="{0B9ADADB-5EAE-4382-8266-423A0A92E0AB}"/>
    <cellStyle name="SAPBEXresItemX 3 23 2" xfId="41475" xr:uid="{26734A12-FD69-435B-AD31-86E53FBFA661}"/>
    <cellStyle name="SAPBEXresItemX 3 24" xfId="24773" xr:uid="{BFEB3815-042E-4F3E-8423-D56D3987FFEA}"/>
    <cellStyle name="SAPBEXresItemX 3 24 2" xfId="43551" xr:uid="{53398A35-7ACC-4615-A902-7E92CAD9C9B1}"/>
    <cellStyle name="SAPBEXresItemX 3 25" xfId="26391" xr:uid="{C1B5D771-1001-4B51-989A-FD8682F4E43F}"/>
    <cellStyle name="SAPBEXresItemX 3 25 2" xfId="45162" xr:uid="{EBCE9126-6899-440F-9182-6FC54B8E49A2}"/>
    <cellStyle name="SAPBEXresItemX 3 26" xfId="27116" xr:uid="{8D7BFA09-A90D-4CA2-B20D-DAB1B150DB92}"/>
    <cellStyle name="SAPBEXresItemX 3 26 2" xfId="45867" xr:uid="{DAADA70E-AC9E-4503-B6C5-53F0985F3345}"/>
    <cellStyle name="SAPBEXresItemX 3 27" xfId="32383" xr:uid="{AE894876-1F01-4605-9E2E-F6D5052471A1}"/>
    <cellStyle name="SAPBEXresItemX 3 28" xfId="31324" xr:uid="{C991A8C1-75A1-4A6C-947B-679760D74F8F}"/>
    <cellStyle name="SAPBEXresItemX 3 29" xfId="13387" xr:uid="{27BEE770-7ED9-484C-A98E-6B2B4DCACC83}"/>
    <cellStyle name="SAPBEXresItemX 3 3" xfId="9335" xr:uid="{93E29FEF-09AD-481B-BBFB-493F96D41E15}"/>
    <cellStyle name="SAPBEXresItemX 3 3 2" xfId="9710" xr:uid="{E9E76A57-0C6C-49C2-AFA4-6DBF7B5D298C}"/>
    <cellStyle name="SAPBEXresItemX 3 3 2 2" xfId="12727" xr:uid="{A37E553B-D1F7-48C1-943D-88BD7A7591E7}"/>
    <cellStyle name="SAPBEXresItemX 3 3 2 2 2" xfId="37487" xr:uid="{BFFC38D2-5764-4044-B4FB-54F416C08826}"/>
    <cellStyle name="SAPBEXresItemX 3 3 2 3" xfId="17999" xr:uid="{15AC0D9E-5560-4923-952E-828A108BE8C9}"/>
    <cellStyle name="SAPBEXresItemX 3 3 3" xfId="12398" xr:uid="{910071E3-2511-4799-BE3A-D983B6B236E1}"/>
    <cellStyle name="SAPBEXresItemX 3 3 3 2" xfId="37147" xr:uid="{246C7FE4-743F-43D5-A14D-C3FCF878BFE1}"/>
    <cellStyle name="SAPBEXresItemX 3 3 4" xfId="17658" xr:uid="{400707BF-274F-4A38-AC70-14EB00FE964E}"/>
    <cellStyle name="SAPBEXresItemX 3 4" xfId="8850" xr:uid="{D49E64A2-4F95-4301-93D0-F2684E533F17}"/>
    <cellStyle name="SAPBEXresItemX 3 4 2" xfId="12222" xr:uid="{676CB089-8C8F-4DE6-90A4-275E09EADEA2}"/>
    <cellStyle name="SAPBEXresItemX 3 4 2 2" xfId="36742" xr:uid="{1FDF3BBE-C60C-43B4-A5E0-356E2051F3CB}"/>
    <cellStyle name="SAPBEXresItemX 3 4 3" xfId="17280" xr:uid="{C22D3CEF-948A-4A1E-B445-FC78D27CE59F}"/>
    <cellStyle name="SAPBEXresItemX 3 5" xfId="9592" xr:uid="{4BCC3B9C-A021-4590-ACAA-684099E55FCC}"/>
    <cellStyle name="SAPBEXresItemX 3 5 2" xfId="12637" xr:uid="{68463370-6869-42D7-91D4-60148BB1C053}"/>
    <cellStyle name="SAPBEXresItemX 3 5 2 2" xfId="37385" xr:uid="{7C40AF44-8EE7-4E99-9DE5-38890AAF01C8}"/>
    <cellStyle name="SAPBEXresItemX 3 5 3" xfId="17898" xr:uid="{BCED13A2-DBC1-449B-AD2B-4686A8BB5335}"/>
    <cellStyle name="SAPBEXresItemX 3 6" xfId="19785" xr:uid="{33A6ED31-3566-42DB-9FFA-34188D08160B}"/>
    <cellStyle name="SAPBEXresItemX 3 6 2" xfId="39252" xr:uid="{BAF5963A-3475-4D50-989D-649C7E35E272}"/>
    <cellStyle name="SAPBEXresItemX 3 7" xfId="18268" xr:uid="{26932D44-188B-4DE4-8EF7-3ADE94F533FA}"/>
    <cellStyle name="SAPBEXresItemX 3 7 2" xfId="37752" xr:uid="{A3AC62FE-54E3-4977-A73C-B84CF84036CF}"/>
    <cellStyle name="SAPBEXresItemX 3 8" xfId="21129" xr:uid="{146F23BF-6977-43AA-AAA7-C31EB39B71B7}"/>
    <cellStyle name="SAPBEXresItemX 3 8 2" xfId="39931" xr:uid="{516B3837-6718-404A-A8D9-5DFC24A09F89}"/>
    <cellStyle name="SAPBEXresItemX 3 9" xfId="19334" xr:uid="{B22525CA-12F6-4E8F-B0BD-952E89E07142}"/>
    <cellStyle name="SAPBEXresItemX 3 9 2" xfId="38812" xr:uid="{678AE692-95DA-4981-B3A9-2CE9A420ED52}"/>
    <cellStyle name="SAPBEXresItemX 30" xfId="18229" xr:uid="{BF304814-4260-4E10-A425-D2DD206DB94C}"/>
    <cellStyle name="SAPBEXresItemX 30 2" xfId="37713" xr:uid="{F7B50A2A-0751-4486-89DD-E29FB46C5578}"/>
    <cellStyle name="SAPBEXresItemX 31" xfId="22328" xr:uid="{F7E22EE9-D6BF-4FE9-A5BE-A61039BF54E0}"/>
    <cellStyle name="SAPBEXresItemX 31 2" xfId="41121" xr:uid="{243A7D61-75A2-4164-85D2-4E987B108ABD}"/>
    <cellStyle name="SAPBEXresItemX 32" xfId="23741" xr:uid="{36CB98D3-9BD0-45B7-9782-F50531537477}"/>
    <cellStyle name="SAPBEXresItemX 32 2" xfId="42525" xr:uid="{6A3DD26B-CADD-4505-8CE1-7CB29BCE5886}"/>
    <cellStyle name="SAPBEXresItemX 33" xfId="23539" xr:uid="{D237FA1A-9C46-4158-A130-3C31A5237E70}"/>
    <cellStyle name="SAPBEXresItemX 33 2" xfId="42325" xr:uid="{29542D6C-0760-474F-992F-12FEE3297B89}"/>
    <cellStyle name="SAPBEXresItemX 34" xfId="24857" xr:uid="{68BEDD1B-DDCB-4338-B2F3-27C297581344}"/>
    <cellStyle name="SAPBEXresItemX 34 2" xfId="43635" xr:uid="{9A0C4F3D-872B-4767-835A-842DC152B0CE}"/>
    <cellStyle name="SAPBEXresItemX 35" xfId="22713" xr:uid="{E95F78A3-10EB-4550-A6E3-4BF710460158}"/>
    <cellStyle name="SAPBEXresItemX 35 2" xfId="41504" xr:uid="{1531AD47-0AB6-4E81-BABE-7315966AB6B8}"/>
    <cellStyle name="SAPBEXresItemX 36" xfId="23304" xr:uid="{73A27F8B-24A1-4F8A-BA07-69C79CFCF45A}"/>
    <cellStyle name="SAPBEXresItemX 36 2" xfId="42092" xr:uid="{5BBB9664-5AD6-43EE-958F-030F07D2949A}"/>
    <cellStyle name="SAPBEXresItemX 37" xfId="25992" xr:uid="{1D264BE4-E63F-424B-B9DD-28F891FF1580}"/>
    <cellStyle name="SAPBEXresItemX 37 2" xfId="44764" xr:uid="{2B7AADC0-3C4B-4753-9C39-DD283934C1AB}"/>
    <cellStyle name="SAPBEXresItemX 38" xfId="25069" xr:uid="{129307D9-F54A-45DF-B506-4E6F49D159BC}"/>
    <cellStyle name="SAPBEXresItemX 38 2" xfId="43845" xr:uid="{32B6C64E-72BF-4487-8594-4A10B569F880}"/>
    <cellStyle name="SAPBEXresItemX 39" xfId="25977" xr:uid="{28FF0062-2B61-4362-A8C7-80299222F38C}"/>
    <cellStyle name="SAPBEXresItemX 39 2" xfId="44749" xr:uid="{FA84B88D-A3D2-41E6-8E9D-6DFF76CEEC24}"/>
    <cellStyle name="SAPBEXresItemX 4" xfId="2569" xr:uid="{4C4370D8-DD3A-4903-80F1-C4D70BD930A3}"/>
    <cellStyle name="SAPBEXresItemX 4 10" xfId="22161" xr:uid="{B542ED99-B37E-4067-BB81-1D7DED5F5F47}"/>
    <cellStyle name="SAPBEXresItemX 4 10 2" xfId="40956" xr:uid="{CBFBC8AF-7AAE-46FF-B5A3-EE93B156C42F}"/>
    <cellStyle name="SAPBEXresItemX 4 11" xfId="19110" xr:uid="{0AC5E846-C1F7-4D8A-BB21-03746AB28DFB}"/>
    <cellStyle name="SAPBEXresItemX 4 11 2" xfId="38589" xr:uid="{00941718-1A57-453E-A15F-8BBE5EA2405D}"/>
    <cellStyle name="SAPBEXresItemX 4 12" xfId="22540" xr:uid="{A622413E-F1B6-46C3-944A-5F40431E69CE}"/>
    <cellStyle name="SAPBEXresItemX 4 12 2" xfId="41332" xr:uid="{4CFB8AAB-83B1-4787-8D55-EB101952D6D7}"/>
    <cellStyle name="SAPBEXresItemX 4 13" xfId="19419" xr:uid="{BFB06EC4-FEC8-4D42-A23E-82200E474A74}"/>
    <cellStyle name="SAPBEXresItemX 4 13 2" xfId="38897" xr:uid="{1EAA25CD-BFC4-4894-A7CE-53439EBECD31}"/>
    <cellStyle name="SAPBEXresItemX 4 14" xfId="25014" xr:uid="{B02A3538-35D8-4B81-8215-170D714DE45F}"/>
    <cellStyle name="SAPBEXresItemX 4 14 2" xfId="43791" xr:uid="{31687B72-F564-4F22-B9F1-729391EBA9C4}"/>
    <cellStyle name="SAPBEXresItemX 4 15" xfId="25502" xr:uid="{D8F28261-89B4-473E-8B6E-B74B58B1EB5D}"/>
    <cellStyle name="SAPBEXresItemX 4 15 2" xfId="44278" xr:uid="{E8C916A2-E8E9-4293-9D24-4CF9174C1A4C}"/>
    <cellStyle name="SAPBEXresItemX 4 16" xfId="23900" xr:uid="{47C6C931-B49F-489A-A6AF-2547B895019E}"/>
    <cellStyle name="SAPBEXresItemX 4 16 2" xfId="42683" xr:uid="{01B38E86-5B07-4D9F-BDDA-C9756DDA9BBD}"/>
    <cellStyle name="SAPBEXresItemX 4 17" xfId="25340" xr:uid="{42F23AC9-DE7F-4372-AA0B-0DE834E63B1F}"/>
    <cellStyle name="SAPBEXresItemX 4 17 2" xfId="44116" xr:uid="{61A06A3F-FAC4-40F9-8156-45914497AB9E}"/>
    <cellStyle name="SAPBEXresItemX 4 18" xfId="25771" xr:uid="{B70F6557-B312-432F-B64C-154FEEAC5353}"/>
    <cellStyle name="SAPBEXresItemX 4 18 2" xfId="44545" xr:uid="{91CDFF9C-2BAB-4BB4-8754-31D8B4316670}"/>
    <cellStyle name="SAPBEXresItemX 4 19" xfId="25638" xr:uid="{3AC3973D-4CA5-43B2-B7BE-3B7C05D1AF14}"/>
    <cellStyle name="SAPBEXresItemX 4 19 2" xfId="44413" xr:uid="{1C58633E-EE77-440F-A7DE-6986BD297A57}"/>
    <cellStyle name="SAPBEXresItemX 4 2" xfId="4673" xr:uid="{4F1E429F-AA8A-45EE-BD2A-82A827317342}"/>
    <cellStyle name="SAPBEXresItemX 4 2 2" xfId="9374" xr:uid="{CE3EB087-E2A3-431B-A0D4-D566F5479D90}"/>
    <cellStyle name="SAPBEXresItemX 4 2 2 2" xfId="12436" xr:uid="{9ADE1626-77DA-4966-A1CA-9C0275B40D02}"/>
    <cellStyle name="SAPBEXresItemX 4 2 2 2 2" xfId="37185" xr:uid="{C826722D-9CF7-4A07-A2DA-E58D49C72EA3}"/>
    <cellStyle name="SAPBEXresItemX 4 2 2 3" xfId="17696" xr:uid="{D260DB1C-EE5D-46A8-93A0-AADAD1F500CD}"/>
    <cellStyle name="SAPBEXresItemX 4 2 3" xfId="9748" xr:uid="{F8DBD298-28FB-45E6-AD24-C9FBCA0C5352}"/>
    <cellStyle name="SAPBEXresItemX 4 2 3 2" xfId="12765" xr:uid="{0BF83A39-F8B8-4D67-85EF-89D590F01BB0}"/>
    <cellStyle name="SAPBEXresItemX 4 2 3 2 2" xfId="37525" xr:uid="{A5A9C295-EC50-4716-963A-39A5DE63B739}"/>
    <cellStyle name="SAPBEXresItemX 4 2 3 3" xfId="18037" xr:uid="{042E9643-F1D4-4DBD-B267-D63EA2543218}"/>
    <cellStyle name="SAPBEXresItemX 4 2 4" xfId="11035" xr:uid="{BBC7F604-C98A-41EC-A3C9-F01D7DF8E29E}"/>
    <cellStyle name="SAPBEXresItemX 4 2 4 2" xfId="47516" xr:uid="{E6A5354C-7387-4A29-AB59-525643945259}"/>
    <cellStyle name="SAPBEXresItemX 4 2 4 3" xfId="28765" xr:uid="{8F228479-142A-48A4-9292-C47C4E8A67FC}"/>
    <cellStyle name="SAPBEXresItemX 4 2 5" xfId="34255" xr:uid="{48C14E33-8889-4EDE-9F97-281FD72D159D}"/>
    <cellStyle name="SAPBEXresItemX 4 2 6" xfId="15083" xr:uid="{D6A57A2C-025A-4727-BBB8-624EB97564D2}"/>
    <cellStyle name="SAPBEXresItemX 4 20" xfId="26258" xr:uid="{85F9F4D5-FA3C-4A2A-B936-DE84990F74E4}"/>
    <cellStyle name="SAPBEXresItemX 4 20 2" xfId="45029" xr:uid="{4E96D4FF-0D3F-4A29-9F96-C2553C55A768}"/>
    <cellStyle name="SAPBEXresItemX 4 21" xfId="23923" xr:uid="{74535289-499D-4E93-995C-B9A74A2815D0}"/>
    <cellStyle name="SAPBEXresItemX 4 21 2" xfId="42706" xr:uid="{04490900-3F91-49A6-AE5B-E5249D43DAFB}"/>
    <cellStyle name="SAPBEXresItemX 4 22" xfId="25407" xr:uid="{320534B8-4D9D-4D0B-AEEC-0CB8D43EE456}"/>
    <cellStyle name="SAPBEXresItemX 4 22 2" xfId="44183" xr:uid="{A292A51C-5034-49BB-97E9-38B3360BC562}"/>
    <cellStyle name="SAPBEXresItemX 4 23" xfId="26466" xr:uid="{6BA265A5-33BB-4D03-B3EB-097BE4C9C49A}"/>
    <cellStyle name="SAPBEXresItemX 4 23 2" xfId="45236" xr:uid="{7CE23F07-1FDF-4379-AB94-BCA0EC2ACEA4}"/>
    <cellStyle name="SAPBEXresItemX 4 24" xfId="32284" xr:uid="{32C2367E-6093-4020-802A-F94919555015}"/>
    <cellStyle name="SAPBEXresItemX 4 25" xfId="31078" xr:uid="{2D43C72B-4C8B-4751-AB43-C92CF78709B1}"/>
    <cellStyle name="SAPBEXresItemX 4 26" xfId="13289" xr:uid="{8B32F053-3DA5-48A4-9F61-E4CE5802FD71}"/>
    <cellStyle name="SAPBEXresItemX 4 3" xfId="9018" xr:uid="{538C3B9F-8D4A-47F0-9803-13E7B3C6AD6C}"/>
    <cellStyle name="SAPBEXresItemX 4 3 2" xfId="12254" xr:uid="{8559CA12-CCCE-4326-86CC-E5E2091D2113}"/>
    <cellStyle name="SAPBEXresItemX 4 3 2 2" xfId="36867" xr:uid="{189D1B46-6CCA-44D6-81A7-710ED5253019}"/>
    <cellStyle name="SAPBEXresItemX 4 3 3" xfId="17388" xr:uid="{205B7FE9-39CD-4F8A-948C-DC709CEEB493}"/>
    <cellStyle name="SAPBEXresItemX 4 4" xfId="20625" xr:uid="{212B0118-DC8D-40AA-AC85-3A2F99C66610}"/>
    <cellStyle name="SAPBEXresItemX 4 4 2" xfId="39772" xr:uid="{5F52A947-7A08-4A62-91BD-FFD522D5BE0D}"/>
    <cellStyle name="SAPBEXresItemX 4 5" xfId="21605" xr:uid="{376C0FF2-BE3B-4B27-9C7B-07D81D27E617}"/>
    <cellStyle name="SAPBEXresItemX 4 5 2" xfId="40406" xr:uid="{5F5FBE85-7B2E-4364-A891-CBA0EC92D51F}"/>
    <cellStyle name="SAPBEXresItemX 4 6" xfId="19096" xr:uid="{D6F7AABC-834C-48F1-9CF9-9EEE26662996}"/>
    <cellStyle name="SAPBEXresItemX 4 6 2" xfId="38575" xr:uid="{13F1044B-1778-4160-9F6E-FCFF56B8E6C6}"/>
    <cellStyle name="SAPBEXresItemX 4 7" xfId="19314" xr:uid="{62192D19-9EFD-4E22-89D8-9D827706C8E4}"/>
    <cellStyle name="SAPBEXresItemX 4 7 2" xfId="38792" xr:uid="{EA05E069-0B62-474C-B1CD-FF288EA503BB}"/>
    <cellStyle name="SAPBEXresItemX 4 8" xfId="21875" xr:uid="{B4ECF77F-D166-47D5-90C3-0CD7076DC1FD}"/>
    <cellStyle name="SAPBEXresItemX 4 8 2" xfId="40673" xr:uid="{053AF177-142F-4612-B53C-7B288511F71D}"/>
    <cellStyle name="SAPBEXresItemX 4 9" xfId="22065" xr:uid="{E307D76F-E1ED-481C-B217-AEBDC9BFEF94}"/>
    <cellStyle name="SAPBEXresItemX 4 9 2" xfId="40861" xr:uid="{0BF81194-873E-4A0B-94AF-FA7B324A6174}"/>
    <cellStyle name="SAPBEXresItemX 40" xfId="25928" xr:uid="{D976FF14-00E8-4F83-9241-32FF24E870CA}"/>
    <cellStyle name="SAPBEXresItemX 40 2" xfId="44701" xr:uid="{31F6203F-0E3F-4EE0-8451-5D158E092859}"/>
    <cellStyle name="SAPBEXresItemX 41" xfId="22831" xr:uid="{7CB7D42E-256A-4170-B68F-7181809D5E2C}"/>
    <cellStyle name="SAPBEXresItemX 41 2" xfId="41622" xr:uid="{12B72598-F3AE-40D0-8113-CDA50B975FE6}"/>
    <cellStyle name="SAPBEXresItemX 42" xfId="31693" xr:uid="{E345BE3D-B7BA-4602-B586-66ABF59A7822}"/>
    <cellStyle name="SAPBEXresItemX 43" xfId="31066" xr:uid="{EC96E5E7-5EC3-4BD2-B38A-61CC227005E0}"/>
    <cellStyle name="SAPBEXresItemX 5" xfId="3036" xr:uid="{7DD0FAB5-05BD-4BC9-886A-C1C995967374}"/>
    <cellStyle name="SAPBEXresItemX 5 2" xfId="5111" xr:uid="{03B6F7CA-3A64-419C-BFB5-390EEF33C252}"/>
    <cellStyle name="SAPBEXresItemX 5 2 2" xfId="11429" xr:uid="{8D906328-A9C2-40ED-AEDA-DBE3F30A69F9}"/>
    <cellStyle name="SAPBEXresItemX 5 2 2 2" xfId="47954" xr:uid="{FE7ECF1B-EA47-49FC-8BD0-48AA8A889366}"/>
    <cellStyle name="SAPBEXresItemX 5 2 2 3" xfId="29203" xr:uid="{4D2A1DC3-2990-499C-9EED-3784A9CC46C5}"/>
    <cellStyle name="SAPBEXresItemX 5 2 3" xfId="34693" xr:uid="{2C04B36D-5C2D-4F44-8981-7614F776BBA5}"/>
    <cellStyle name="SAPBEXresItemX 5 2 4" xfId="15521" xr:uid="{BD76B92E-F8EA-468A-A5C0-105B23F47779}"/>
    <cellStyle name="SAPBEXresItemX 5 3" xfId="9311" xr:uid="{5243EC8B-09FC-4897-B516-503F56897842}"/>
    <cellStyle name="SAPBEXresItemX 5 3 2" xfId="12376" xr:uid="{D61AD22A-4DE2-449B-B36B-2EC3D3A8B2BD}"/>
    <cellStyle name="SAPBEXresItemX 5 3 2 2" xfId="37125" xr:uid="{A5D4926C-68DF-42BB-AFD5-3E886CAC4CF7}"/>
    <cellStyle name="SAPBEXresItemX 5 3 3" xfId="17636" xr:uid="{951F6844-8FDB-4712-B70E-CD5D3FFCE6C9}"/>
    <cellStyle name="SAPBEXresItemX 5 4" xfId="9688" xr:uid="{4F3705F8-D6E5-4CC1-A458-6A0A8C56777B}"/>
    <cellStyle name="SAPBEXresItemX 5 4 2" xfId="12705" xr:uid="{A1D12803-623E-4601-A2A8-13A0FD834AA0}"/>
    <cellStyle name="SAPBEXresItemX 5 4 2 2" xfId="37465" xr:uid="{D0DC1E4F-D503-48D6-B500-B39ECCDD1A1D}"/>
    <cellStyle name="SAPBEXresItemX 5 4 3" xfId="17977" xr:uid="{F9326CFE-F459-4275-BB6E-B3AEC70DCBA8}"/>
    <cellStyle name="SAPBEXresItemX 5 5" xfId="10386" xr:uid="{E933B1D8-2726-4B1C-A009-7C9B9ED5C757}"/>
    <cellStyle name="SAPBEXresItemX 5 5 2" xfId="46200" xr:uid="{689D1BB2-2754-4C5F-A62E-7FC8BF14E896}"/>
    <cellStyle name="SAPBEXresItemX 5 5 3" xfId="27449" xr:uid="{BBA6049E-E21B-4A73-B18D-F67850CA1ADC}"/>
    <cellStyle name="SAPBEXresItemX 5 6" xfId="32750" xr:uid="{FA6D8E71-4D97-47CF-B8B9-642FA2FA5774}"/>
    <cellStyle name="SAPBEXresItemX 5 7" xfId="13751" xr:uid="{6C13FBDE-68DD-4833-8079-9DFD010468FE}"/>
    <cellStyle name="SAPBEXresItemX 6" xfId="2865" xr:uid="{63A5680F-9B77-4AD6-AB3B-33129D9295A1}"/>
    <cellStyle name="SAPBEXresItemX 6 2" xfId="4949" xr:uid="{11888868-3556-4F46-AFB4-A190A7EAF007}"/>
    <cellStyle name="SAPBEXresItemX 6 2 2" xfId="11311" xr:uid="{8F9695FA-2C04-4105-8F67-51C210656A85}"/>
    <cellStyle name="SAPBEXresItemX 6 2 2 2" xfId="47792" xr:uid="{ACA8033B-5671-40FF-B44C-9B6F3EFD21C8}"/>
    <cellStyle name="SAPBEXresItemX 6 2 2 3" xfId="29041" xr:uid="{33FEEC56-F39B-4D82-8AD5-56391ACBC7F5}"/>
    <cellStyle name="SAPBEXresItemX 6 2 3" xfId="34531" xr:uid="{0709E15A-D656-46F6-82F7-89CBB03462D6}"/>
    <cellStyle name="SAPBEXresItemX 6 2 4" xfId="15359" xr:uid="{DD6325A7-3DF5-40D6-9038-9A84FCD6DA0F}"/>
    <cellStyle name="SAPBEXresItemX 6 3" xfId="10268" xr:uid="{EDED1BF9-DAB9-44F7-8E85-BFDCCE1B4EA2}"/>
    <cellStyle name="SAPBEXresItemX 6 3 2" xfId="46041" xr:uid="{0E069DBB-CA41-406B-B52F-52E15BE7DEF5}"/>
    <cellStyle name="SAPBEXresItemX 6 3 3" xfId="27290" xr:uid="{FDF5B88A-5D93-4A15-88C8-CA51C5B5B5B0}"/>
    <cellStyle name="SAPBEXresItemX 6 4" xfId="32580" xr:uid="{E6319FBB-C5C6-4B31-BBFB-35E211B14229}"/>
    <cellStyle name="SAPBEXresItemX 6 5" xfId="13582" xr:uid="{770E9957-B38C-4230-A1CA-2C38B6A4B9B1}"/>
    <cellStyle name="SAPBEXresItemX 7" xfId="2731" xr:uid="{041762DC-3E57-4114-8C2C-9CB135FA8D33}"/>
    <cellStyle name="SAPBEXresItemX 7 2" xfId="4826" xr:uid="{CE8699BA-820E-4755-8763-650D6001BD50}"/>
    <cellStyle name="SAPBEXresItemX 7 2 2" xfId="11188" xr:uid="{A6D35124-EC2D-47B2-8260-996D29F871EC}"/>
    <cellStyle name="SAPBEXresItemX 7 2 2 2" xfId="47669" xr:uid="{31E092BB-9E52-4460-91EC-18D3D613F628}"/>
    <cellStyle name="SAPBEXresItemX 7 2 2 3" xfId="28918" xr:uid="{9BF2096E-4405-4C3A-89AB-B0E9FB654E56}"/>
    <cellStyle name="SAPBEXresItemX 7 2 3" xfId="34408" xr:uid="{56EF8F98-ABCD-4360-A682-C1553A402109}"/>
    <cellStyle name="SAPBEXresItemX 7 2 4" xfId="15236" xr:uid="{5E523F47-52E3-451C-A81C-D9FBDFFAE26C}"/>
    <cellStyle name="SAPBEXresItemX 7 3" xfId="10149" xr:uid="{13AC865D-650C-4580-8325-2170A4B8B7A8}"/>
    <cellStyle name="SAPBEXresItemX 7 3 2" xfId="45911" xr:uid="{FD74557E-6D81-474E-AD95-5AEECB3A97F7}"/>
    <cellStyle name="SAPBEXresItemX 7 3 3" xfId="27160" xr:uid="{824D8AFC-61BF-4A97-BFDE-9392C3F5EAF7}"/>
    <cellStyle name="SAPBEXresItemX 7 4" xfId="32446" xr:uid="{E1FA8CC5-0B1B-461C-933B-2C39D77AC2B6}"/>
    <cellStyle name="SAPBEXresItemX 7 5" xfId="13449" xr:uid="{F70A6595-8A9C-42B4-B025-60F3BC6F4305}"/>
    <cellStyle name="SAPBEXresItemX 8" xfId="2541" xr:uid="{3CB7501D-D5B9-415A-A868-49A345475FAC}"/>
    <cellStyle name="SAPBEXresItemX 8 2" xfId="4646" xr:uid="{A2AC36D1-589B-4019-9FF1-1D87C2B1DF9E}"/>
    <cellStyle name="SAPBEXresItemX 8 2 2" xfId="11008" xr:uid="{44C5C625-24CB-443E-AD3B-FEC82D5074A6}"/>
    <cellStyle name="SAPBEXresItemX 8 2 2 2" xfId="47489" xr:uid="{45D458EA-523E-4A71-B2BA-9EB500811148}"/>
    <cellStyle name="SAPBEXresItemX 8 2 2 3" xfId="28738" xr:uid="{9371BC90-EDF6-4F0C-8FE7-E5A79087B805}"/>
    <cellStyle name="SAPBEXresItemX 8 2 3" xfId="34228" xr:uid="{694E84F5-370B-4646-AB15-B18DA5F3EDB1}"/>
    <cellStyle name="SAPBEXresItemX 8 2 4" xfId="15056" xr:uid="{4273063E-E45C-4790-9873-208A92146B2E}"/>
    <cellStyle name="SAPBEXresItemX 8 3" xfId="10023" xr:uid="{80D59FB7-F671-478B-89F8-0A7A4302FDA5}"/>
    <cellStyle name="SAPBEXresItemX 8 3 2" xfId="45765" xr:uid="{86AB72A8-24E9-4EE6-8027-F8A91CDEB1C5}"/>
    <cellStyle name="SAPBEXresItemX 8 3 3" xfId="27014" xr:uid="{2DDE1DD9-AF61-4951-B017-FB5BED935B61}"/>
    <cellStyle name="SAPBEXresItemX 8 4" xfId="32256" xr:uid="{0CF7A5A8-D991-42FA-A16B-DD10B026D5BF}"/>
    <cellStyle name="SAPBEXresItemX 8 5" xfId="13261" xr:uid="{18346C01-FD40-4F4B-AF60-4948FBA65B36}"/>
    <cellStyle name="SAPBEXresItemX 9" xfId="2885" xr:uid="{C5D8D3A6-0602-4C9B-9F04-D62F8BC4640D}"/>
    <cellStyle name="SAPBEXresItemX 9 2" xfId="4967" xr:uid="{40836FC3-CA21-4547-81FE-57D673C3C5ED}"/>
    <cellStyle name="SAPBEXresItemX 9 2 2" xfId="11329" xr:uid="{CFE7BE0A-0A35-41EB-95C0-00FABD9A4B68}"/>
    <cellStyle name="SAPBEXresItemX 9 2 2 2" xfId="47810" xr:uid="{637AB6DE-5C0B-4412-AA10-D5587F924252}"/>
    <cellStyle name="SAPBEXresItemX 9 2 2 3" xfId="29059" xr:uid="{74A56FD4-C96B-4E78-9053-ABC18E8E14B8}"/>
    <cellStyle name="SAPBEXresItemX 9 2 3" xfId="34549" xr:uid="{A80F0081-4B0C-44BA-BF42-950BE4BB781F}"/>
    <cellStyle name="SAPBEXresItemX 9 2 4" xfId="15377" xr:uid="{A39ADF14-1E08-45E6-8E24-D2560A7FF5D7}"/>
    <cellStyle name="SAPBEXresItemX 9 3" xfId="10286" xr:uid="{B567505A-BA6D-410E-AEB5-33D1608446CE}"/>
    <cellStyle name="SAPBEXresItemX 9 3 2" xfId="46060" xr:uid="{7424F02C-0065-49EB-AE8E-F44AC8D187A6}"/>
    <cellStyle name="SAPBEXresItemX 9 3 3" xfId="27309" xr:uid="{399C5C54-A223-49A7-BDE0-4B0A43BBDE28}"/>
    <cellStyle name="SAPBEXresItemX 9 4" xfId="32600" xr:uid="{CE373C79-0AB4-4DD1-9055-89923F89DBA9}"/>
    <cellStyle name="SAPBEXresItemX 9 5" xfId="13601" xr:uid="{E9C3118F-4DBF-42DB-A532-AB1007B85010}"/>
    <cellStyle name="SAPBEXstdData" xfId="1306" xr:uid="{F3182CC9-8A46-469C-94F4-93EA89EF8950}"/>
    <cellStyle name="SAPBEXstdData 10" xfId="2876" xr:uid="{4F154785-2735-42A4-941E-30A5A29B6330}"/>
    <cellStyle name="SAPBEXstdData 10 2" xfId="4958" xr:uid="{D7BC288A-5AA5-441B-86A2-CB14BEED181D}"/>
    <cellStyle name="SAPBEXstdData 10 2 2" xfId="11320" xr:uid="{16EEE243-6AFE-42BB-A37B-FD32BB9322AA}"/>
    <cellStyle name="SAPBEXstdData 10 2 2 2" xfId="47801" xr:uid="{EB2F7125-61BF-4366-A017-DA750B2D36E3}"/>
    <cellStyle name="SAPBEXstdData 10 2 2 3" xfId="29050" xr:uid="{53A82CF9-29D1-4E5B-BBCA-3D5FFDFACC57}"/>
    <cellStyle name="SAPBEXstdData 10 2 3" xfId="34540" xr:uid="{95CD9A67-0B4D-4FD5-8CCC-F9C08AB91037}"/>
    <cellStyle name="SAPBEXstdData 10 2 4" xfId="15368" xr:uid="{83784F52-9A15-4E7C-85CC-86D01D3B5394}"/>
    <cellStyle name="SAPBEXstdData 10 3" xfId="10278" xr:uid="{F1595E97-2B81-4CAD-81A6-B627D8807F34}"/>
    <cellStyle name="SAPBEXstdData 10 3 2" xfId="46051" xr:uid="{889DC4E0-E50B-42B6-87BD-6D787F246058}"/>
    <cellStyle name="SAPBEXstdData 10 3 3" xfId="27300" xr:uid="{C1FFD011-729C-4021-8BBB-EB7B919C78EC}"/>
    <cellStyle name="SAPBEXstdData 10 4" xfId="32591" xr:uid="{356EED40-93E6-421C-AA6C-1E42EC5376F6}"/>
    <cellStyle name="SAPBEXstdData 10 5" xfId="13592" xr:uid="{BD11024D-072C-418B-866A-BA82745CF63E}"/>
    <cellStyle name="SAPBEXstdData 11" xfId="3059" xr:uid="{DC30679E-C2B3-4BAA-AABB-8D59B7DCA709}"/>
    <cellStyle name="SAPBEXstdData 11 2" xfId="5132" xr:uid="{55BF0669-142C-4034-A714-09A3E962FB1D}"/>
    <cellStyle name="SAPBEXstdData 11 2 2" xfId="11446" xr:uid="{D76BCA2C-DEEA-4D01-98D4-E3D4BA6C4743}"/>
    <cellStyle name="SAPBEXstdData 11 2 2 2" xfId="47975" xr:uid="{171FBEAA-C200-4D7D-BE6D-59FA6AE862FD}"/>
    <cellStyle name="SAPBEXstdData 11 2 2 3" xfId="29224" xr:uid="{61B3B4BB-760E-40C4-B5BC-B443AE4FEA41}"/>
    <cellStyle name="SAPBEXstdData 11 2 3" xfId="34714" xr:uid="{1E886D4D-3A57-49FE-8CEE-E8AF94FC6541}"/>
    <cellStyle name="SAPBEXstdData 11 2 4" xfId="15542" xr:uid="{0481E5A0-AEF8-4EAB-9BC5-226B79B7AA86}"/>
    <cellStyle name="SAPBEXstdData 11 3" xfId="10403" xr:uid="{7C90628D-8A2C-4BCB-BCDC-DE7F0B9DD806}"/>
    <cellStyle name="SAPBEXstdData 11 3 2" xfId="46219" xr:uid="{F7B86F26-F949-458A-B922-65B617A73490}"/>
    <cellStyle name="SAPBEXstdData 11 3 3" xfId="27468" xr:uid="{60D57F7B-98E1-41DB-A060-6DF1FC1A0C44}"/>
    <cellStyle name="SAPBEXstdData 11 4" xfId="32773" xr:uid="{24DA264C-73BB-4FBF-9126-30DED5B24F4E}"/>
    <cellStyle name="SAPBEXstdData 11 5" xfId="13772" xr:uid="{C1C9CED7-BE6E-4144-A099-58ABE5C23424}"/>
    <cellStyle name="SAPBEXstdData 12" xfId="3535" xr:uid="{96579617-6613-478A-92BA-061A0B70C2B5}"/>
    <cellStyle name="SAPBEXstdData 12 2" xfId="5533" xr:uid="{6917A2F0-AD81-4545-A377-70E67607840C}"/>
    <cellStyle name="SAPBEXstdData 12 2 2" xfId="11690" xr:uid="{E8EBF593-EA11-46CE-9710-FF5CDDA166C3}"/>
    <cellStyle name="SAPBEXstdData 12 2 2 2" xfId="48375" xr:uid="{B10EBA39-EEA7-411D-88FC-E7CCE179401D}"/>
    <cellStyle name="SAPBEXstdData 12 2 2 3" xfId="29624" xr:uid="{D82E3F54-3E50-4862-8E36-B28783CB26FC}"/>
    <cellStyle name="SAPBEXstdData 12 2 3" xfId="35114" xr:uid="{75A2380A-248F-411D-9C4D-49941C6290D8}"/>
    <cellStyle name="SAPBEXstdData 12 2 4" xfId="15942" xr:uid="{B2D211EF-9EDD-4A0A-9654-649E2413B676}"/>
    <cellStyle name="SAPBEXstdData 12 3" xfId="10659" xr:uid="{BA911663-15EE-4DEB-8F84-7E5BD6873861}"/>
    <cellStyle name="SAPBEXstdData 12 3 2" xfId="46628" xr:uid="{4AB6504D-3F35-4C86-AABA-339F97CEA4FB}"/>
    <cellStyle name="SAPBEXstdData 12 3 3" xfId="27877" xr:uid="{567AE59F-9116-4419-88D9-1B057A29237E}"/>
    <cellStyle name="SAPBEXstdData 12 4" xfId="33212" xr:uid="{27615CA0-5343-45AE-9F76-7E2381F4C806}"/>
    <cellStyle name="SAPBEXstdData 12 5" xfId="14193" xr:uid="{C247015B-B91F-48EB-84FF-8B8A486975CE}"/>
    <cellStyle name="SAPBEXstdData 13" xfId="3579" xr:uid="{665303FD-E10B-42F7-A1F9-44E73EE2E3D2}"/>
    <cellStyle name="SAPBEXstdData 13 2" xfId="5572" xr:uid="{86C25557-B2EC-40BB-9317-2728B53009EE}"/>
    <cellStyle name="SAPBEXstdData 13 2 2" xfId="11729" xr:uid="{2715592B-EB98-42DB-9B67-23B561CD3EF5}"/>
    <cellStyle name="SAPBEXstdData 13 2 2 2" xfId="48414" xr:uid="{AEDB1C66-9643-4F96-BBEB-3AAA709543CA}"/>
    <cellStyle name="SAPBEXstdData 13 2 2 3" xfId="29663" xr:uid="{E9BB1FED-F032-451B-B1E6-8FF2B036747E}"/>
    <cellStyle name="SAPBEXstdData 13 2 3" xfId="35153" xr:uid="{24CD81EB-6114-44A9-9574-14B651379AB1}"/>
    <cellStyle name="SAPBEXstdData 13 2 4" xfId="15981" xr:uid="{65ABDAAD-5495-4B8E-BA5C-0938FF7716B3}"/>
    <cellStyle name="SAPBEXstdData 13 3" xfId="10702" xr:uid="{FAEBC9E0-B1B2-4712-BED8-B580EA660B31}"/>
    <cellStyle name="SAPBEXstdData 13 3 2" xfId="46671" xr:uid="{AC09BF99-D3CB-4F10-B4AD-655271A4E1D0}"/>
    <cellStyle name="SAPBEXstdData 13 3 3" xfId="27920" xr:uid="{A57C1DF5-B6FC-4269-9F72-581FFCFAB710}"/>
    <cellStyle name="SAPBEXstdData 13 4" xfId="33255" xr:uid="{F3A7617B-E993-4740-ABFA-2EBF6B2E85F2}"/>
    <cellStyle name="SAPBEXstdData 13 5" xfId="14236" xr:uid="{C6AB89D8-6E5B-4CFD-8817-2EEAADCC08E9}"/>
    <cellStyle name="SAPBEXstdData 14" xfId="2774" xr:uid="{B20EA92C-37FA-4D31-B8DB-5DF83CFAAF4B}"/>
    <cellStyle name="SAPBEXstdData 14 2" xfId="10192" xr:uid="{1B356052-FF7B-44FF-808C-DC13F01D0823}"/>
    <cellStyle name="SAPBEXstdData 14 2 2" xfId="45954" xr:uid="{C41C92FF-DD70-433F-BB1E-EF5E8E516CA4}"/>
    <cellStyle name="SAPBEXstdData 14 2 3" xfId="27203" xr:uid="{63EA47CD-E826-4118-9020-90786C9FF8CD}"/>
    <cellStyle name="SAPBEXstdData 14 3" xfId="32489" xr:uid="{1EA094C8-7870-49BA-83F8-49999950A915}"/>
    <cellStyle name="SAPBEXstdData 14 4" xfId="13492" xr:uid="{BDED00FE-732D-4E4F-8047-C1F17BB5A143}"/>
    <cellStyle name="SAPBEXstdData 15" xfId="4047" xr:uid="{62C043EC-924E-4314-88FF-B7AD0BFE144D}"/>
    <cellStyle name="SAPBEXstdData 15 2" xfId="5863" xr:uid="{E678AAC2-D5C3-4A2F-8646-77439E84B7E3}"/>
    <cellStyle name="SAPBEXstdData 15 2 2" xfId="11877" xr:uid="{14E1BB90-9A32-4050-BDC9-4D6AC5A6B12F}"/>
    <cellStyle name="SAPBEXstdData 15 2 2 2" xfId="48700" xr:uid="{B334A1FA-9D36-4EF6-9B4C-BE00E0C2540D}"/>
    <cellStyle name="SAPBEXstdData 15 2 2 3" xfId="29949" xr:uid="{59F2EF2B-2974-4392-8398-70D47A050205}"/>
    <cellStyle name="SAPBEXstdData 15 2 3" xfId="35441" xr:uid="{3056E99F-EBA3-40EE-8127-A1FA826526B1}"/>
    <cellStyle name="SAPBEXstdData 15 2 4" xfId="16267" xr:uid="{CD03AFFB-A9CF-41FA-96D2-3D13427E944E}"/>
    <cellStyle name="SAPBEXstdData 15 3" xfId="10879" xr:uid="{FE485F1C-BD29-4371-8981-1AC6534138B0}"/>
    <cellStyle name="SAPBEXstdData 15 3 2" xfId="46984" xr:uid="{902D4F22-D35E-4A15-B794-86E67B10DD55}"/>
    <cellStyle name="SAPBEXstdData 15 3 3" xfId="28233" xr:uid="{2F582E59-DE3B-4E33-BE69-1FAB2B5E5041}"/>
    <cellStyle name="SAPBEXstdData 15 4" xfId="33669" xr:uid="{5A4EB600-88AF-451D-876C-9FE84DC6DF7D}"/>
    <cellStyle name="SAPBEXstdData 15 5" xfId="14552" xr:uid="{ED5066B0-37F8-4754-AA61-DBA89E3A1793}"/>
    <cellStyle name="SAPBEXstdData 16" xfId="6039" xr:uid="{7F6A9AB3-0D83-429B-8E1B-17A8A20A5E48}"/>
    <cellStyle name="SAPBEXstdData 16 2" xfId="11938" xr:uid="{40CE64C3-0153-41BD-B8F5-45A27F5D02AD}"/>
    <cellStyle name="SAPBEXstdData 16 2 2" xfId="48870" xr:uid="{EB7EEEDE-1A56-40F5-ABB0-597CEBE63315}"/>
    <cellStyle name="SAPBEXstdData 16 2 3" xfId="30119" xr:uid="{1E1DC678-34D8-4CB5-8A76-1F1E6506A916}"/>
    <cellStyle name="SAPBEXstdData 16 3" xfId="35612" xr:uid="{90E4D702-169D-4D54-B576-8CA09F009B3A}"/>
    <cellStyle name="SAPBEXstdData 16 4" xfId="16437" xr:uid="{F12767E1-F7EE-484C-AE7B-E519F8BAEE8F}"/>
    <cellStyle name="SAPBEXstdData 17" xfId="7996" xr:uid="{7AEAE907-7309-4AEA-B10E-FD323BBA1554}"/>
    <cellStyle name="SAPBEXstdData 17 2" xfId="11990" xr:uid="{68CF49AE-E5EB-43DF-A9A3-D3EE6103D55B}"/>
    <cellStyle name="SAPBEXstdData 17 2 2" xfId="49350" xr:uid="{6DFB23F2-D723-4E18-9F84-20A1CE4C57B3}"/>
    <cellStyle name="SAPBEXstdData 17 2 3" xfId="30602" xr:uid="{81CC2A06-4B35-447A-9A30-5EFEAD197D34}"/>
    <cellStyle name="SAPBEXstdData 17 3" xfId="36317" xr:uid="{2C7236F1-118C-48A2-9451-745B9423482E}"/>
    <cellStyle name="SAPBEXstdData 17 4" xfId="16922" xr:uid="{C09DD061-71DB-4CCE-B2C6-35FD44720C0F}"/>
    <cellStyle name="SAPBEXstdData 18" xfId="8196" xr:uid="{9052197F-3058-4A2D-855B-2C5D74DCE0EB}"/>
    <cellStyle name="SAPBEXstdData 18 2" xfId="12043" xr:uid="{68236C9E-C4AB-4D3A-A361-BC58EC3BA7F6}"/>
    <cellStyle name="SAPBEXstdData 18 2 2" xfId="49405" xr:uid="{B0649F3F-CDF0-4E94-9511-E062965CF8A1}"/>
    <cellStyle name="SAPBEXstdData 18 2 3" xfId="30657" xr:uid="{9A09D249-C623-4293-A81D-6FC52B999516}"/>
    <cellStyle name="SAPBEXstdData 18 3" xfId="36402" xr:uid="{3259238F-D019-4CEA-8B90-4FF4D5F0DCBD}"/>
    <cellStyle name="SAPBEXstdData 18 4" xfId="16977" xr:uid="{DED2737A-1DA2-4C0A-99C9-76E3F67BA698}"/>
    <cellStyle name="SAPBEXstdData 19" xfId="8330" xr:uid="{86001CEC-71C7-4609-B937-A79F22761311}"/>
    <cellStyle name="SAPBEXstdData 19 2" xfId="12062" xr:uid="{4C5CA25C-0389-429D-96A2-6748A55DF8B5}"/>
    <cellStyle name="SAPBEXstdData 19 2 2" xfId="36519" xr:uid="{EBE3DBD9-F7FD-4D4F-B056-9A93463401F1}"/>
    <cellStyle name="SAPBEXstdData 19 3" xfId="17087" xr:uid="{A323A7F7-7757-456C-A65A-C9CF6FDC16FE}"/>
    <cellStyle name="SAPBEXstdData 2" xfId="1421" xr:uid="{3ED23A5E-3BB4-4DC8-A24E-25E9EE1E8176}"/>
    <cellStyle name="SAPBEXstdData 2 10" xfId="3626" xr:uid="{BC35FE5E-1A3A-4A29-8550-6D7BA26B4F23}"/>
    <cellStyle name="SAPBEXstdData 2 10 2" xfId="5613" xr:uid="{02E16885-C27B-454F-9926-FB8ACA5B7BC7}"/>
    <cellStyle name="SAPBEXstdData 2 10 2 2" xfId="11770" xr:uid="{E9D2CEEB-6A7E-4D38-81C4-E03F30BEBBB5}"/>
    <cellStyle name="SAPBEXstdData 2 10 2 2 2" xfId="48455" xr:uid="{8AE5FF06-1106-45FB-920A-445EA666B8B8}"/>
    <cellStyle name="SAPBEXstdData 2 10 2 2 3" xfId="29704" xr:uid="{491DFBCB-E8B7-421D-B04C-1B9300338748}"/>
    <cellStyle name="SAPBEXstdData 2 10 2 3" xfId="35194" xr:uid="{F643DAB8-7F38-4586-8C75-5656B1D2C4A6}"/>
    <cellStyle name="SAPBEXstdData 2 10 2 4" xfId="16022" xr:uid="{A13DF7FA-1AA2-4E74-832E-873492CC48F3}"/>
    <cellStyle name="SAPBEXstdData 2 10 3" xfId="10747" xr:uid="{CBB39CA8-E371-49DD-9B24-5E530492E512}"/>
    <cellStyle name="SAPBEXstdData 2 10 3 2" xfId="46717" xr:uid="{8749D1AE-4C3C-4B73-8799-9899CD32A8E6}"/>
    <cellStyle name="SAPBEXstdData 2 10 3 3" xfId="27966" xr:uid="{5F3FE973-9EF9-45F1-AF99-1F8F35D3FA7B}"/>
    <cellStyle name="SAPBEXstdData 2 10 4" xfId="33302" xr:uid="{A72D93CB-80AB-45E8-BD69-D070DA8F691C}"/>
    <cellStyle name="SAPBEXstdData 2 10 5" xfId="14283" xr:uid="{1904A7FB-CA75-4AE1-A68B-780B02CB08BA}"/>
    <cellStyle name="SAPBEXstdData 2 11" xfId="2583" xr:uid="{82EFDDF0-6F36-4402-81A6-F8012246D120}"/>
    <cellStyle name="SAPBEXstdData 2 11 2" xfId="4686" xr:uid="{48F5533F-9A93-4ADB-B884-2E92DA8BB90D}"/>
    <cellStyle name="SAPBEXstdData 2 11 2 2" xfId="11048" xr:uid="{04E37F3B-073A-4D61-BBE3-2D10E3998F94}"/>
    <cellStyle name="SAPBEXstdData 2 11 2 2 2" xfId="47529" xr:uid="{1EB265FB-F7B1-47AF-8FE3-7B5EC4A7ABEA}"/>
    <cellStyle name="SAPBEXstdData 2 11 2 2 3" xfId="28778" xr:uid="{C31BFD43-F9E4-474E-AC3B-6D02F0B8A612}"/>
    <cellStyle name="SAPBEXstdData 2 11 2 3" xfId="34268" xr:uid="{7260D5C0-09F8-4486-B950-041963437231}"/>
    <cellStyle name="SAPBEXstdData 2 11 2 4" xfId="15096" xr:uid="{E5F23BA2-ECC7-47BE-BD6D-6F22E22D9076}"/>
    <cellStyle name="SAPBEXstdData 2 11 3" xfId="10059" xr:uid="{B2F73213-0B6F-4F23-8753-B577DF073155}"/>
    <cellStyle name="SAPBEXstdData 2 11 3 2" xfId="45801" xr:uid="{62CF7C88-C243-429C-9279-79F0321F327B}"/>
    <cellStyle name="SAPBEXstdData 2 11 3 3" xfId="27050" xr:uid="{F15FA846-9270-4515-8F52-F0FAFE2ADB02}"/>
    <cellStyle name="SAPBEXstdData 2 11 4" xfId="32298" xr:uid="{F5E1B434-E52E-4CD1-A26E-86D4F6E86EC7}"/>
    <cellStyle name="SAPBEXstdData 2 11 5" xfId="13303" xr:uid="{B36338FE-AD63-4940-9F3F-5BECAC9DE37B}"/>
    <cellStyle name="SAPBEXstdData 2 12" xfId="3641" xr:uid="{AD65DADF-D0B0-4FB1-9FB1-CC71AC8292C8}"/>
    <cellStyle name="SAPBEXstdData 2 12 2" xfId="5626" xr:uid="{BABD785C-ED18-40E8-8164-46F4C9FEF436}"/>
    <cellStyle name="SAPBEXstdData 2 12 2 2" xfId="11782" xr:uid="{4395F8E2-758D-454D-BC18-3A6A4E0C3FDD}"/>
    <cellStyle name="SAPBEXstdData 2 12 2 2 2" xfId="48467" xr:uid="{3D429336-6746-42FE-9F4A-3DD0744FBB0D}"/>
    <cellStyle name="SAPBEXstdData 2 12 2 2 3" xfId="29716" xr:uid="{C2878EB2-ED0D-4A58-93B2-7A6F1987AC57}"/>
    <cellStyle name="SAPBEXstdData 2 12 2 3" xfId="35207" xr:uid="{2A42371F-45BA-408C-B373-8CE750DD3830}"/>
    <cellStyle name="SAPBEXstdData 2 12 2 4" xfId="16034" xr:uid="{1D48E7CC-EA72-4994-9CB5-16B4A43137B9}"/>
    <cellStyle name="SAPBEXstdData 2 12 3" xfId="10761" xr:uid="{37C734A8-2D97-4BEB-8439-1DA67B51A627}"/>
    <cellStyle name="SAPBEXstdData 2 12 3 2" xfId="46731" xr:uid="{48926251-B397-4C34-9F01-80B9455D449D}"/>
    <cellStyle name="SAPBEXstdData 2 12 3 3" xfId="27980" xr:uid="{DCC9704F-548F-401B-925A-D29C8FDA640B}"/>
    <cellStyle name="SAPBEXstdData 2 12 4" xfId="33317" xr:uid="{5587D65D-EAE6-46EC-BE4C-BC80F2FFCEA0}"/>
    <cellStyle name="SAPBEXstdData 2 12 5" xfId="14297" xr:uid="{201FE1C4-34E6-4563-8834-77A9DDACF6AD}"/>
    <cellStyle name="SAPBEXstdData 2 13" xfId="3573" xr:uid="{F62DA5B5-2A82-46FF-9E67-B695663D689A}"/>
    <cellStyle name="SAPBEXstdData 2 13 2" xfId="10696" xr:uid="{AB78F0A9-B0AD-4FE6-87D2-BBCD22C970B7}"/>
    <cellStyle name="SAPBEXstdData 2 13 2 2" xfId="46665" xr:uid="{3F7293F2-88E6-4CB3-8030-B30B841427C3}"/>
    <cellStyle name="SAPBEXstdData 2 13 2 3" xfId="27914" xr:uid="{E98F770F-06E9-48A9-A773-C987AC22754B}"/>
    <cellStyle name="SAPBEXstdData 2 13 3" xfId="33249" xr:uid="{2B28D8E7-CA6B-4EA1-A1E3-A6E9F0905275}"/>
    <cellStyle name="SAPBEXstdData 2 13 4" xfId="14230" xr:uid="{F1CECA1D-75E4-4BC5-951A-BC627C9CD328}"/>
    <cellStyle name="SAPBEXstdData 2 14" xfId="4362" xr:uid="{CA63A839-4B49-40B8-BBF5-D42F0303040B}"/>
    <cellStyle name="SAPBEXstdData 2 14 2" xfId="10949" xr:uid="{717A6DB1-F28B-41AD-8DD8-1534159E8B4A}"/>
    <cellStyle name="SAPBEXstdData 2 14 2 2" xfId="47205" xr:uid="{300C54D2-1E11-4B34-9B6D-8F72F687AB4D}"/>
    <cellStyle name="SAPBEXstdData 2 14 2 3" xfId="28454" xr:uid="{8CAF2F56-D936-415B-928D-A5670510D4DF}"/>
    <cellStyle name="SAPBEXstdData 2 14 3" xfId="33944" xr:uid="{60CBFA75-87C5-4EB6-A0A7-983622B3ACE4}"/>
    <cellStyle name="SAPBEXstdData 2 14 4" xfId="14772" xr:uid="{AB971F68-6B2A-4983-A087-96E90DCFAD93}"/>
    <cellStyle name="SAPBEXstdData 2 15" xfId="8774" xr:uid="{D87CD30E-7DA6-481B-8E00-0505E0A3AA48}"/>
    <cellStyle name="SAPBEXstdData 2 15 2" xfId="12170" xr:uid="{BFA8B08E-6052-44D4-931D-F840766C93CA}"/>
    <cellStyle name="SAPBEXstdData 2 15 2 2" xfId="36683" xr:uid="{036C3241-FFC6-43CE-BD92-62DE99474906}"/>
    <cellStyle name="SAPBEXstdData 2 15 3" xfId="17221" xr:uid="{992E012A-24EE-49D3-8946-107E6E9DC749}"/>
    <cellStyle name="SAPBEXstdData 2 16" xfId="9532" xr:uid="{F8A72FED-2BCD-4031-A3BB-E3974E18E83B}"/>
    <cellStyle name="SAPBEXstdData 2 16 2" xfId="12580" xr:uid="{33C18A9E-7BCF-469A-83BF-DC5623AC1326}"/>
    <cellStyle name="SAPBEXstdData 2 16 2 2" xfId="37328" xr:uid="{2A8B785D-BDAA-4409-B908-22863001F0CD}"/>
    <cellStyle name="SAPBEXstdData 2 16 3" xfId="17841" xr:uid="{AC458296-0BF8-4F37-BC95-B85F20D4F545}"/>
    <cellStyle name="SAPBEXstdData 2 17" xfId="9963" xr:uid="{5DF6D27D-065E-4C0A-B037-0E28C12D848E}"/>
    <cellStyle name="SAPBEXstdData 2 17 2" xfId="39040" xr:uid="{67B745DF-B2CF-490D-8A9F-6C23E71D1F41}"/>
    <cellStyle name="SAPBEXstdData 2 17 3" xfId="19564" xr:uid="{42493E5E-70D8-45C7-ACF9-4A3BF2E27321}"/>
    <cellStyle name="SAPBEXstdData 2 18" xfId="18350" xr:uid="{3F6DBB66-2639-46AE-9A5F-443BF06AE718}"/>
    <cellStyle name="SAPBEXstdData 2 18 2" xfId="37834" xr:uid="{FC85D1FC-DCF6-40E7-97CC-C73A1492E5FD}"/>
    <cellStyle name="SAPBEXstdData 2 19" xfId="20467" xr:uid="{522B80CC-FBD2-46E4-AB18-1B566F7B5F17}"/>
    <cellStyle name="SAPBEXstdData 2 19 2" xfId="39665" xr:uid="{9668545A-4873-4683-9F1F-57B9E0915082}"/>
    <cellStyle name="SAPBEXstdData 2 2" xfId="2632" xr:uid="{A9052911-CA7D-471B-8383-B1C34F8E6D6C}"/>
    <cellStyle name="SAPBEXstdData 2 2 10" xfId="22439" xr:uid="{5E0D1333-A520-43A3-AD8D-A2650CF382B6}"/>
    <cellStyle name="SAPBEXstdData 2 2 10 2" xfId="41231" xr:uid="{356FF7AD-E4AC-44F5-A6AE-FDF3F85B6FC9}"/>
    <cellStyle name="SAPBEXstdData 2 2 11" xfId="22395" xr:uid="{6A175AAA-4963-4C54-9968-304DD3D5CF24}"/>
    <cellStyle name="SAPBEXstdData 2 2 11 2" xfId="41188" xr:uid="{DA507849-EA82-46EA-938A-3F0FE040D5D1}"/>
    <cellStyle name="SAPBEXstdData 2 2 12" xfId="22614" xr:uid="{8648559A-DEA7-4C54-AE0B-EB2A808BF9A8}"/>
    <cellStyle name="SAPBEXstdData 2 2 12 2" xfId="41406" xr:uid="{1E54F640-601B-4E86-8E3E-56CD0F96CB33}"/>
    <cellStyle name="SAPBEXstdData 2 2 13" xfId="22671" xr:uid="{91073DE9-7D73-4A74-B501-4F42686BC133}"/>
    <cellStyle name="SAPBEXstdData 2 2 13 2" xfId="41463" xr:uid="{86C3DEE5-2A4C-4681-9CC2-AA88C049429D}"/>
    <cellStyle name="SAPBEXstdData 2 2 14" xfId="25150" xr:uid="{545C31DD-ABEE-435C-9A59-5FC36D903A15}"/>
    <cellStyle name="SAPBEXstdData 2 2 14 2" xfId="43926" xr:uid="{52FEBC2D-86EA-4B45-BAC1-B5BCAC9A8A2B}"/>
    <cellStyle name="SAPBEXstdData 2 2 15" xfId="25608" xr:uid="{92DA0056-F454-457E-92C6-8AFC60DBBA13}"/>
    <cellStyle name="SAPBEXstdData 2 2 15 2" xfId="44383" xr:uid="{A934D0E8-2DF2-4A88-9CC6-F20012FC9ABB}"/>
    <cellStyle name="SAPBEXstdData 2 2 16" xfId="25787" xr:uid="{DEB9CFC5-B893-4D42-9E85-B51A20854421}"/>
    <cellStyle name="SAPBEXstdData 2 2 16 2" xfId="44561" xr:uid="{C4BD0C67-4D6D-4320-AD5A-7F7CC9781630}"/>
    <cellStyle name="SAPBEXstdData 2 2 17" xfId="25955" xr:uid="{5F930689-DA05-4B45-92D8-9393F8BF782A}"/>
    <cellStyle name="SAPBEXstdData 2 2 17 2" xfId="44727" xr:uid="{FBF44066-4973-4A70-9931-B202F8EC2727}"/>
    <cellStyle name="SAPBEXstdData 2 2 18" xfId="26124" xr:uid="{E04A7FE0-C28E-4434-B1D6-6E49B048BAB8}"/>
    <cellStyle name="SAPBEXstdData 2 2 18 2" xfId="44895" xr:uid="{001568F2-0345-44B4-BFB4-5FA5B9408879}"/>
    <cellStyle name="SAPBEXstdData 2 2 19" xfId="26069" xr:uid="{1052B702-689A-4B10-A2CC-895441151AC8}"/>
    <cellStyle name="SAPBEXstdData 2 2 19 2" xfId="44841" xr:uid="{E28DFAAE-46FC-49CA-A560-C61D1D7F8CC4}"/>
    <cellStyle name="SAPBEXstdData 2 2 2" xfId="4730" xr:uid="{C5975B39-F58A-4356-B6BC-B9B42061BEE6}"/>
    <cellStyle name="SAPBEXstdData 2 2 2 2" xfId="9387" xr:uid="{05976853-C9BA-48C0-B3C1-FFE448D74270}"/>
    <cellStyle name="SAPBEXstdData 2 2 2 2 2" xfId="12449" xr:uid="{9BEF3F71-7AC7-4389-94A1-FB02A5BA41B0}"/>
    <cellStyle name="SAPBEXstdData 2 2 2 2 2 2" xfId="37198" xr:uid="{2CCCC332-5B39-4940-8BDB-7C6610BDEDDF}"/>
    <cellStyle name="SAPBEXstdData 2 2 2 2 3" xfId="17709" xr:uid="{0B2639DE-2ECD-469A-BFBB-D939539D5375}"/>
    <cellStyle name="SAPBEXstdData 2 2 2 3" xfId="9761" xr:uid="{B75DABA0-2E30-4395-9F4B-DEE7F2A1A621}"/>
    <cellStyle name="SAPBEXstdData 2 2 2 3 2" xfId="12778" xr:uid="{0F88A1DA-5995-430E-A1BC-55E77AA426FE}"/>
    <cellStyle name="SAPBEXstdData 2 2 2 3 2 2" xfId="37538" xr:uid="{B66B8CF9-A8F7-43F1-9745-B6C3045CE2ED}"/>
    <cellStyle name="SAPBEXstdData 2 2 2 3 3" xfId="18050" xr:uid="{C6F0BBB0-1EDE-4FD0-AF8B-C04C601AA032}"/>
    <cellStyle name="SAPBEXstdData 2 2 2 4" xfId="11092" xr:uid="{E4EE71A1-3293-4D40-BA00-9E17A35A46C8}"/>
    <cellStyle name="SAPBEXstdData 2 2 2 4 2" xfId="47573" xr:uid="{911AD7C6-4A14-409E-9D19-068228E687A0}"/>
    <cellStyle name="SAPBEXstdData 2 2 2 4 3" xfId="28822" xr:uid="{E41936D8-1FF4-4D92-8885-4C773BC22A23}"/>
    <cellStyle name="SAPBEXstdData 2 2 2 5" xfId="34312" xr:uid="{7AB86519-D806-4692-AAD7-8077854E5002}"/>
    <cellStyle name="SAPBEXstdData 2 2 2 6" xfId="15140" xr:uid="{AF8E773A-AA24-4435-8ADB-CBA59444C8AB}"/>
    <cellStyle name="SAPBEXstdData 2 2 20" xfId="26374" xr:uid="{76E64A6E-590F-46DC-BCC3-7889148E0091}"/>
    <cellStyle name="SAPBEXstdData 2 2 20 2" xfId="45145" xr:uid="{40BE7122-4E81-49DF-89A5-E8721E604AFC}"/>
    <cellStyle name="SAPBEXstdData 2 2 21" xfId="26479" xr:uid="{DC218B6E-9792-4FF9-A841-2C51182FAC5F}"/>
    <cellStyle name="SAPBEXstdData 2 2 21 2" xfId="45249" xr:uid="{444FF2BC-24F5-4F9E-959F-41995964AB2D}"/>
    <cellStyle name="SAPBEXstdData 2 2 22" xfId="26557" xr:uid="{83E72264-610C-4F6E-BCF2-765F5719A1D4}"/>
    <cellStyle name="SAPBEXstdData 2 2 22 2" xfId="45327" xr:uid="{782988BB-97C9-4015-991E-F1B5D1ABA3EB}"/>
    <cellStyle name="SAPBEXstdData 2 2 23" xfId="26614" xr:uid="{5A456229-A891-4B0E-ADC0-578785F67686}"/>
    <cellStyle name="SAPBEXstdData 2 2 23 2" xfId="45384" xr:uid="{F856D572-03C3-4A43-8273-30114924163F}"/>
    <cellStyle name="SAPBEXstdData 2 2 24" xfId="32347" xr:uid="{C6A602C5-42F3-45C9-943A-BE3D2B71E394}"/>
    <cellStyle name="SAPBEXstdData 2 2 25" xfId="31564" xr:uid="{081A48BE-BC67-4E39-AB3A-AF4A8CFFB7CD}"/>
    <cellStyle name="SAPBEXstdData 2 2 26" xfId="13351" xr:uid="{B7AA6BD2-4D43-4F13-8212-D88006654FAA}"/>
    <cellStyle name="SAPBEXstdData 2 2 3" xfId="9034" xr:uid="{72519875-76E3-4199-A9DE-0D6B3A7136C4}"/>
    <cellStyle name="SAPBEXstdData 2 2 3 2" xfId="12267" xr:uid="{1DC38879-2142-4DAA-A6CF-BC2096EB263A}"/>
    <cellStyle name="SAPBEXstdData 2 2 3 2 2" xfId="36882" xr:uid="{60FE453D-C562-45DD-80E3-657C7696F445}"/>
    <cellStyle name="SAPBEXstdData 2 2 3 3" xfId="17403" xr:uid="{01143CBF-CD13-46B9-A1A2-925C8C0003DC}"/>
    <cellStyle name="SAPBEXstdData 2 2 4" xfId="20773" xr:uid="{A7DBCC2D-C081-4536-91FB-667E15B0C669}"/>
    <cellStyle name="SAPBEXstdData 2 2 4 2" xfId="39880" xr:uid="{75DF2C43-5C1F-40D6-BF32-49DA13837281}"/>
    <cellStyle name="SAPBEXstdData 2 2 5" xfId="21700" xr:uid="{D7E304E2-C9F6-4DB4-8A98-43C90871DF4D}"/>
    <cellStyle name="SAPBEXstdData 2 2 5 2" xfId="40499" xr:uid="{3D1584FE-751D-489F-BEC7-83B38D5E9939}"/>
    <cellStyle name="SAPBEXstdData 2 2 6" xfId="21891" xr:uid="{C909C383-AFCA-43E4-A5E5-118DA0C2C150}"/>
    <cellStyle name="SAPBEXstdData 2 2 6 2" xfId="40689" xr:uid="{2CC97A6D-07B4-444C-8CAB-3EA259FD2CAF}"/>
    <cellStyle name="SAPBEXstdData 2 2 7" xfId="21528" xr:uid="{17D83207-7A07-439A-B15A-A7647E80BC87}"/>
    <cellStyle name="SAPBEXstdData 2 2 7 2" xfId="40329" xr:uid="{D92437CC-07E4-4760-B182-059F4E23B0F1}"/>
    <cellStyle name="SAPBEXstdData 2 2 8" xfId="22177" xr:uid="{B3C9E48D-7C96-4964-B0D6-E16B174A9299}"/>
    <cellStyle name="SAPBEXstdData 2 2 8 2" xfId="40972" xr:uid="{B376241E-396F-4AD6-9411-52C15D924D59}"/>
    <cellStyle name="SAPBEXstdData 2 2 9" xfId="22313" xr:uid="{1F0ACE37-3C0F-499B-BA1D-1C67D679D240}"/>
    <cellStyle name="SAPBEXstdData 2 2 9 2" xfId="41106" xr:uid="{A96EF8F3-1765-454E-ACF1-D19628B41A01}"/>
    <cellStyle name="SAPBEXstdData 2 20" xfId="19442" xr:uid="{B1C09DC9-726F-4A16-8FD7-3FEDE7331EA0}"/>
    <cellStyle name="SAPBEXstdData 2 20 2" xfId="38920" xr:uid="{B2E077A1-C7FD-4824-A032-A1CC15BEDE48}"/>
    <cellStyle name="SAPBEXstdData 2 21" xfId="21927" xr:uid="{132B5695-3DEF-4B5F-ACA5-D6325F7C70F0}"/>
    <cellStyle name="SAPBEXstdData 2 21 2" xfId="40725" xr:uid="{C08B7949-014A-4759-A8C1-F3436BEB3FE0}"/>
    <cellStyle name="SAPBEXstdData 2 22" xfId="18455" xr:uid="{E4B4F5D5-8688-4FF3-9D0C-2684C6F27D72}"/>
    <cellStyle name="SAPBEXstdData 2 22 2" xfId="37938" xr:uid="{DD787F8F-58E3-42B4-9909-5E3960D4DA86}"/>
    <cellStyle name="SAPBEXstdData 2 23" xfId="22211" xr:uid="{46F76BD6-3122-408A-A72A-BD8954712F65}"/>
    <cellStyle name="SAPBEXstdData 2 23 2" xfId="41006" xr:uid="{1A43B42C-2BE5-47CD-99DE-41545C120C44}"/>
    <cellStyle name="SAPBEXstdData 2 24" xfId="22118" xr:uid="{336B9CB9-BD98-4325-8FD5-D351D7C3FF42}"/>
    <cellStyle name="SAPBEXstdData 2 24 2" xfId="40914" xr:uid="{814DA0C8-EBBA-43FF-A5B0-AD872101BD1E}"/>
    <cellStyle name="SAPBEXstdData 2 25" xfId="22526" xr:uid="{75B48F11-BFA6-4B7B-90DD-4E2E5BB6E0AA}"/>
    <cellStyle name="SAPBEXstdData 2 25 2" xfId="41318" xr:uid="{C8DF56DF-82B6-438B-87E6-A6BCE207059D}"/>
    <cellStyle name="SAPBEXstdData 2 26" xfId="22469" xr:uid="{4EEAF50D-1DBF-4786-91A0-6BC187906C0B}"/>
    <cellStyle name="SAPBEXstdData 2 26 2" xfId="41261" xr:uid="{69E7F003-2768-4F6D-90C9-2CDE9F20C67E}"/>
    <cellStyle name="SAPBEXstdData 2 27" xfId="24095" xr:uid="{06AD911E-D65B-4C2E-90B9-A5C98747EC8E}"/>
    <cellStyle name="SAPBEXstdData 2 27 2" xfId="42875" xr:uid="{605D0D33-0706-4BF7-A745-0A5A2D034512}"/>
    <cellStyle name="SAPBEXstdData 2 28" xfId="24498" xr:uid="{2FC4E956-6A37-43B8-B2F0-81C2D699B91E}"/>
    <cellStyle name="SAPBEXstdData 2 28 2" xfId="43278" xr:uid="{D7DCA066-242A-4891-9C93-BF7DAEE50F3B}"/>
    <cellStyle name="SAPBEXstdData 2 29" xfId="25165" xr:uid="{CD906656-E782-45BD-897A-BC73535129DE}"/>
    <cellStyle name="SAPBEXstdData 2 29 2" xfId="43941" xr:uid="{E7E996CD-7905-477E-8A0D-EE439988D04D}"/>
    <cellStyle name="SAPBEXstdData 2 3" xfId="2658" xr:uid="{ADAD46A3-04ED-4EFC-BE01-09D901ADA116}"/>
    <cellStyle name="SAPBEXstdData 2 3 2" xfId="4756" xr:uid="{B50E0A44-0AC5-4A68-843B-F73C919B9C17}"/>
    <cellStyle name="SAPBEXstdData 2 3 2 2" xfId="11118" xr:uid="{E375A962-E5DC-443E-8181-471180F7B488}"/>
    <cellStyle name="SAPBEXstdData 2 3 2 2 2" xfId="47599" xr:uid="{BB3CD9EE-8E91-490B-ADF7-79B3F5DEA0A2}"/>
    <cellStyle name="SAPBEXstdData 2 3 2 2 3" xfId="28848" xr:uid="{B4045382-3DED-4DA2-B97D-904D490FF7F2}"/>
    <cellStyle name="SAPBEXstdData 2 3 2 3" xfId="34338" xr:uid="{A68ED7E5-4440-4954-882E-66ED5424B6E3}"/>
    <cellStyle name="SAPBEXstdData 2 3 2 4" xfId="15166" xr:uid="{98661C25-1476-44DE-BFCD-3D76A97170EF}"/>
    <cellStyle name="SAPBEXstdData 2 3 3" xfId="9292" xr:uid="{31270B9C-BD9B-4794-9BF0-873692CA9A35}"/>
    <cellStyle name="SAPBEXstdData 2 3 3 2" xfId="12360" xr:uid="{DA196057-F354-42D4-9463-CAECB07ECEA9}"/>
    <cellStyle name="SAPBEXstdData 2 3 3 2 2" xfId="37109" xr:uid="{1C19AB43-0149-43F3-8ABB-8323894F4A80}"/>
    <cellStyle name="SAPBEXstdData 2 3 3 3" xfId="17620" xr:uid="{EB587FBA-1CF3-43B9-AA37-FC0287E242AC}"/>
    <cellStyle name="SAPBEXstdData 2 3 4" xfId="9672" xr:uid="{D9C84672-BFED-4473-8C75-6714E57FB6DC}"/>
    <cellStyle name="SAPBEXstdData 2 3 4 2" xfId="12689" xr:uid="{4E50E037-2AC5-41A1-A04C-14E85FF735EE}"/>
    <cellStyle name="SAPBEXstdData 2 3 4 2 2" xfId="37449" xr:uid="{E2F2FF35-9415-4AFD-89CD-28D3146F7134}"/>
    <cellStyle name="SAPBEXstdData 2 3 4 3" xfId="17961" xr:uid="{1757AAFE-5F66-4C83-AC37-D7DE0E2B80F1}"/>
    <cellStyle name="SAPBEXstdData 2 3 5" xfId="10108" xr:uid="{A932C199-97C1-43DD-BE9D-DB16C619B00F}"/>
    <cellStyle name="SAPBEXstdData 2 3 5 2" xfId="45861" xr:uid="{2D9B8B11-669D-41A8-99A8-94658FF7D685}"/>
    <cellStyle name="SAPBEXstdData 2 3 5 3" xfId="27110" xr:uid="{855AA0DE-DA63-4042-88C9-AC6BFC02FC47}"/>
    <cellStyle name="SAPBEXstdData 2 3 6" xfId="32373" xr:uid="{08668C32-D2F0-4164-AE7C-5945D52066F5}"/>
    <cellStyle name="SAPBEXstdData 2 3 7" xfId="13377" xr:uid="{9C84C3F0-9635-4C34-8E20-5BB9CE496177}"/>
    <cellStyle name="SAPBEXstdData 2 30" xfId="25646" xr:uid="{2DEEEFC5-C960-4AD8-A0A4-AEDC81E9084B}"/>
    <cellStyle name="SAPBEXstdData 2 30 2" xfId="44421" xr:uid="{14A225DB-37A7-4D0C-B5EE-02D8FBB80C97}"/>
    <cellStyle name="SAPBEXstdData 2 31" xfId="25825" xr:uid="{6FB77C76-8679-47A8-A1B7-1C5928B5D4BE}"/>
    <cellStyle name="SAPBEXstdData 2 31 2" xfId="44599" xr:uid="{A0902F5B-76CF-4F4F-A422-DF8A4D12994B}"/>
    <cellStyle name="SAPBEXstdData 2 32" xfId="25719" xr:uid="{AE362B20-6067-46F9-873B-D378CD1B78F3}"/>
    <cellStyle name="SAPBEXstdData 2 32 2" xfId="44494" xr:uid="{477A56BF-BAA5-42EC-A938-79CFAD45627C}"/>
    <cellStyle name="SAPBEXstdData 2 33" xfId="26243" xr:uid="{DEC83DC9-D6FA-43B3-B2C9-947A42D0E766}"/>
    <cellStyle name="SAPBEXstdData 2 33 2" xfId="45014" xr:uid="{D9F79B85-1D4D-4918-B451-C50BF571BF2A}"/>
    <cellStyle name="SAPBEXstdData 2 34" xfId="26167" xr:uid="{FFF4C3F2-A40D-4C9B-AC68-8A128756166C}"/>
    <cellStyle name="SAPBEXstdData 2 34 2" xfId="44938" xr:uid="{55518629-1BC7-4B45-8A09-2FAAC7DC56CF}"/>
    <cellStyle name="SAPBEXstdData 2 35" xfId="26403" xr:uid="{FB4B8E34-2477-4B73-BD86-9B0631EDC0F7}"/>
    <cellStyle name="SAPBEXstdData 2 35 2" xfId="45174" xr:uid="{FF7F978F-94BF-44BC-8637-09378B79160E}"/>
    <cellStyle name="SAPBEXstdData 2 36" xfId="26505" xr:uid="{EC7423CD-A761-4729-8503-FA35E136DB4C}"/>
    <cellStyle name="SAPBEXstdData 2 36 2" xfId="45275" xr:uid="{CF663010-228B-4887-B280-44C7F17F5205}"/>
    <cellStyle name="SAPBEXstdData 2 37" xfId="31748" xr:uid="{7768FDC0-4D67-44F8-B24A-6D49B99CA2E2}"/>
    <cellStyle name="SAPBEXstdData 2 38" xfId="31377" xr:uid="{4F5EE486-6187-4E86-9F36-C077FE57F4E0}"/>
    <cellStyle name="SAPBEXstdData 2 39" xfId="12972" xr:uid="{7500A8C2-D385-46A4-9224-3E3578F93DC0}"/>
    <cellStyle name="SAPBEXstdData 2 4" xfId="2491" xr:uid="{B813CB43-52DE-44DE-83D3-081E3E522C60}"/>
    <cellStyle name="SAPBEXstdData 2 4 2" xfId="4599" xr:uid="{C8D5714F-BCEB-451D-AE45-DBA164F9515B}"/>
    <cellStyle name="SAPBEXstdData 2 4 2 2" xfId="10981" xr:uid="{DEDA54EF-93DE-4C16-B649-46A9D19F0BF9}"/>
    <cellStyle name="SAPBEXstdData 2 4 2 2 2" xfId="47442" xr:uid="{AA9E6A37-680E-4E3E-92F6-159295564EC5}"/>
    <cellStyle name="SAPBEXstdData 2 4 2 2 3" xfId="28691" xr:uid="{AF8C4A2C-5EE1-49DC-AF38-A0CC50537D01}"/>
    <cellStyle name="SAPBEXstdData 2 4 2 3" xfId="34181" xr:uid="{E9A2AE71-E352-4C70-92BD-38896D110F37}"/>
    <cellStyle name="SAPBEXstdData 2 4 2 4" xfId="15009" xr:uid="{F6A84173-6210-468B-AF7F-D8987785F2AE}"/>
    <cellStyle name="SAPBEXstdData 2 4 3" xfId="9998" xr:uid="{9803AE21-A5EF-4626-8599-358CDAD5470E}"/>
    <cellStyle name="SAPBEXstdData 2 4 3 2" xfId="45721" xr:uid="{718CC5FD-5641-461A-999D-BFD2DCE3B774}"/>
    <cellStyle name="SAPBEXstdData 2 4 3 3" xfId="26970" xr:uid="{8C83DCBE-1DEE-4441-9629-8F6FAEE24AD7}"/>
    <cellStyle name="SAPBEXstdData 2 4 4" xfId="32206" xr:uid="{CD01CC28-E844-4684-803C-F7F023A0452D}"/>
    <cellStyle name="SAPBEXstdData 2 4 5" xfId="13213" xr:uid="{7A925B75-DF80-46DD-A4FA-E654723EFEE7}"/>
    <cellStyle name="SAPBEXstdData 2 5" xfId="2883" xr:uid="{D5156328-6846-4248-86C8-BBC831F88667}"/>
    <cellStyle name="SAPBEXstdData 2 5 2" xfId="4965" xr:uid="{A8E5DAF9-2DEE-4AE5-9380-5A7B7AB910B8}"/>
    <cellStyle name="SAPBEXstdData 2 5 2 2" xfId="11327" xr:uid="{E08E5184-A805-4452-856D-8B780E35E3C6}"/>
    <cellStyle name="SAPBEXstdData 2 5 2 2 2" xfId="47808" xr:uid="{7D5A5AA5-FB64-40EA-9A17-5E8B0DC3E471}"/>
    <cellStyle name="SAPBEXstdData 2 5 2 2 3" xfId="29057" xr:uid="{94F20830-05A5-4A49-9390-37D4CC6FB806}"/>
    <cellStyle name="SAPBEXstdData 2 5 2 3" xfId="34547" xr:uid="{04BD64E8-C31C-47CE-A6AE-C90BDE410B27}"/>
    <cellStyle name="SAPBEXstdData 2 5 2 4" xfId="15375" xr:uid="{74EA2143-AA11-4D9A-94FF-8AF2F455F15A}"/>
    <cellStyle name="SAPBEXstdData 2 5 3" xfId="10284" xr:uid="{C927FA87-D2F8-4D1B-8FEA-3698BF81FB1C}"/>
    <cellStyle name="SAPBEXstdData 2 5 3 2" xfId="46058" xr:uid="{1839711F-3D23-43A2-9BA4-7A47DDE6E0CC}"/>
    <cellStyle name="SAPBEXstdData 2 5 3 3" xfId="27307" xr:uid="{0EDED494-31C7-4D1D-9800-7F44E03B5B76}"/>
    <cellStyle name="SAPBEXstdData 2 5 4" xfId="32598" xr:uid="{1B0D3610-4F43-4279-A84E-76B93D7A92E2}"/>
    <cellStyle name="SAPBEXstdData 2 5 5" xfId="13599" xr:uid="{557A6D5D-9EF6-4D75-9934-A390A32F25D2}"/>
    <cellStyle name="SAPBEXstdData 2 6" xfId="2709" xr:uid="{3A0D5F36-32A5-4554-8746-1809AF9D6447}"/>
    <cellStyle name="SAPBEXstdData 2 6 2" xfId="4805" xr:uid="{35075B48-87F8-4184-916F-6AED4686DB16}"/>
    <cellStyle name="SAPBEXstdData 2 6 2 2" xfId="11167" xr:uid="{A1AFFF62-8DFE-449F-A6C2-8AC7102C7CEB}"/>
    <cellStyle name="SAPBEXstdData 2 6 2 2 2" xfId="47648" xr:uid="{3EAD7B76-30D5-41BC-9881-0AE1755A8F1D}"/>
    <cellStyle name="SAPBEXstdData 2 6 2 2 3" xfId="28897" xr:uid="{8C57BAD6-0BE7-4A6F-AEDE-54282D6B118C}"/>
    <cellStyle name="SAPBEXstdData 2 6 2 3" xfId="34387" xr:uid="{223E773B-F321-43B3-896C-3CFEF58EF546}"/>
    <cellStyle name="SAPBEXstdData 2 6 2 4" xfId="15215" xr:uid="{DB535E37-3C3A-4820-82D5-E2B4E157967F}"/>
    <cellStyle name="SAPBEXstdData 2 6 3" xfId="10128" xr:uid="{FD265978-A7DA-4354-A835-87E2E9C57F2B}"/>
    <cellStyle name="SAPBEXstdData 2 6 3 2" xfId="45892" xr:uid="{9202AB64-F994-4C9E-9179-98B7FC44BBEC}"/>
    <cellStyle name="SAPBEXstdData 2 6 3 3" xfId="27141" xr:uid="{A8CABCFF-68DA-46F8-A29E-3EF2D8CEAE58}"/>
    <cellStyle name="SAPBEXstdData 2 6 4" xfId="32424" xr:uid="{C10B4067-A02B-4F5A-BAB6-177A35EC99F0}"/>
    <cellStyle name="SAPBEXstdData 2 6 5" xfId="13428" xr:uid="{776FE803-1D05-4ECE-9780-F6922FCD55F3}"/>
    <cellStyle name="SAPBEXstdData 2 7" xfId="3114" xr:uid="{415B09E8-05E6-4057-8839-D9A7C7D09AD4}"/>
    <cellStyle name="SAPBEXstdData 2 7 2" xfId="5187" xr:uid="{8E7C5ABB-0883-4A7E-AB6B-30436B0AA603}"/>
    <cellStyle name="SAPBEXstdData 2 7 2 2" xfId="11463" xr:uid="{AB5B0C74-F2E3-420B-AC99-031EF02FE1E3}"/>
    <cellStyle name="SAPBEXstdData 2 7 2 2 2" xfId="48030" xr:uid="{11FD675F-A8DA-488E-81CB-C832FB64CA52}"/>
    <cellStyle name="SAPBEXstdData 2 7 2 2 3" xfId="29279" xr:uid="{C6676507-2F7C-49FF-8C98-7327994ACBDE}"/>
    <cellStyle name="SAPBEXstdData 2 7 2 3" xfId="34769" xr:uid="{467FD3F2-7AAA-45BC-A8DA-C6BC3160CD0C}"/>
    <cellStyle name="SAPBEXstdData 2 7 2 4" xfId="15597" xr:uid="{44F385A4-FEF5-4266-AF8D-42C5492B3D18}"/>
    <cellStyle name="SAPBEXstdData 2 7 3" xfId="10420" xr:uid="{8D9F4F33-BCC4-4A4C-A83A-94DDA341BB0F}"/>
    <cellStyle name="SAPBEXstdData 2 7 3 2" xfId="46274" xr:uid="{85FCBC6D-AF30-4C3C-AAE4-E747B95BB221}"/>
    <cellStyle name="SAPBEXstdData 2 7 3 3" xfId="27523" xr:uid="{E86086FF-3DA2-48AD-9019-4ADDFADC0350}"/>
    <cellStyle name="SAPBEXstdData 2 7 4" xfId="32828" xr:uid="{FB28EE55-33A1-445C-A93C-646B71773D79}"/>
    <cellStyle name="SAPBEXstdData 2 7 5" xfId="13827" xr:uid="{D876E943-115F-465A-8829-C3A4E2F85C48}"/>
    <cellStyle name="SAPBEXstdData 2 8" xfId="3571" xr:uid="{4CB9820E-4843-4CCC-BF1B-8F3F516CAA39}"/>
    <cellStyle name="SAPBEXstdData 2 8 2" xfId="5566" xr:uid="{E2C4E3DD-61A7-41CD-BD42-D3503135CC32}"/>
    <cellStyle name="SAPBEXstdData 2 8 2 2" xfId="11723" xr:uid="{C594ED22-08E3-49A3-8CBD-99CEF1C55DFC}"/>
    <cellStyle name="SAPBEXstdData 2 8 2 2 2" xfId="48408" xr:uid="{98FE9283-0482-4675-B29D-084FAF9A0583}"/>
    <cellStyle name="SAPBEXstdData 2 8 2 2 3" xfId="29657" xr:uid="{477A6AC6-9602-42CB-8251-C8E64993D54D}"/>
    <cellStyle name="SAPBEXstdData 2 8 2 3" xfId="35147" xr:uid="{5C11C9C3-0BD9-4E4B-B879-4BE071F11F8B}"/>
    <cellStyle name="SAPBEXstdData 2 8 2 4" xfId="15975" xr:uid="{1DE4F70D-59BA-47EC-BBC5-8AECF4780CA2}"/>
    <cellStyle name="SAPBEXstdData 2 8 3" xfId="10694" xr:uid="{F17F0725-1B3C-41F5-9CFF-012BA52CFB93}"/>
    <cellStyle name="SAPBEXstdData 2 8 3 2" xfId="46663" xr:uid="{B0D57F40-3EB6-4B26-A41D-B547D580EC6C}"/>
    <cellStyle name="SAPBEXstdData 2 8 3 3" xfId="27912" xr:uid="{03F08FD6-B2A3-4E44-82A7-F8CB04265F49}"/>
    <cellStyle name="SAPBEXstdData 2 8 4" xfId="33247" xr:uid="{600C3CB8-6A08-499F-B72D-C160845F4853}"/>
    <cellStyle name="SAPBEXstdData 2 8 5" xfId="14228" xr:uid="{E0A19B8E-29FE-46F8-85D9-7EE51DA47C81}"/>
    <cellStyle name="SAPBEXstdData 2 9" xfId="3063" xr:uid="{043BAD0C-5DA4-4422-AB6C-1C45BC29A56D}"/>
    <cellStyle name="SAPBEXstdData 2 9 2" xfId="5136" xr:uid="{C78E9EF9-DA8E-4A44-BAC1-8B87BEFC0CC5}"/>
    <cellStyle name="SAPBEXstdData 2 9 2 2" xfId="11450" xr:uid="{45C99A85-9458-4DC4-980A-7605D3E94F7C}"/>
    <cellStyle name="SAPBEXstdData 2 9 2 2 2" xfId="47979" xr:uid="{07B1D0E3-7AC3-47C7-867B-E26A53C9ADBD}"/>
    <cellStyle name="SAPBEXstdData 2 9 2 2 3" xfId="29228" xr:uid="{06174E6D-FF30-4792-BED2-9884E71C99ED}"/>
    <cellStyle name="SAPBEXstdData 2 9 2 3" xfId="34718" xr:uid="{7DCA9A3B-BEA7-4631-B8FB-4D645628B7CA}"/>
    <cellStyle name="SAPBEXstdData 2 9 2 4" xfId="15546" xr:uid="{D6270DAF-52FE-4E26-AE8F-3E4889E5C46F}"/>
    <cellStyle name="SAPBEXstdData 2 9 3" xfId="10407" xr:uid="{BBFBFD4A-60E3-45E8-B53B-24F6215F3E81}"/>
    <cellStyle name="SAPBEXstdData 2 9 3 2" xfId="46223" xr:uid="{D3EE62EE-0C4D-434E-A7C7-F45AA72B4A2A}"/>
    <cellStyle name="SAPBEXstdData 2 9 3 3" xfId="27472" xr:uid="{5936CE45-6B72-4E4F-85F2-AF3AA9392C4D}"/>
    <cellStyle name="SAPBEXstdData 2 9 4" xfId="32777" xr:uid="{CCD0C241-947A-4618-A143-D61654095EC8}"/>
    <cellStyle name="SAPBEXstdData 2 9 5" xfId="13776" xr:uid="{D98D50B0-C80F-477A-B16B-9E8827FD1F86}"/>
    <cellStyle name="SAPBEXstdData 20" xfId="8747" xr:uid="{C697FDA3-2983-4A6B-BCF6-6A8E79ACE92C}"/>
    <cellStyle name="SAPBEXstdData 20 2" xfId="12158" xr:uid="{E088D085-59F3-499A-886B-37B87F7EFE26}"/>
    <cellStyle name="SAPBEXstdData 20 2 2" xfId="36667" xr:uid="{3AA5DFA5-86F2-44CF-ACFE-92D0CE9CD26A}"/>
    <cellStyle name="SAPBEXstdData 20 3" xfId="17207" xr:uid="{AC7C9DD3-8CA6-4FD0-BB6C-337ED5796367}"/>
    <cellStyle name="SAPBEXstdData 21" xfId="9871" xr:uid="{39B6BA66-FF0E-4A57-BD27-2D55EB70F9BC}"/>
    <cellStyle name="SAPBEXstdData 21 2" xfId="12885" xr:uid="{1986B05F-359A-4BE7-BAA1-206327F7042D}"/>
    <cellStyle name="SAPBEXstdData 21 2 2" xfId="37644" xr:uid="{3FC458DF-F125-483C-9B1A-742AFE082ED5}"/>
    <cellStyle name="SAPBEXstdData 21 3" xfId="18158" xr:uid="{DA82AC08-8592-47CE-B21A-4EC1EC10CCA5}"/>
    <cellStyle name="SAPBEXstdData 22" xfId="9922" xr:uid="{E319FD17-04FF-4833-8C2F-7C0A06179292}"/>
    <cellStyle name="SAPBEXstdData 22 2" xfId="38719" xr:uid="{099099B5-E496-4F5C-9AA4-17C992A4A413}"/>
    <cellStyle name="SAPBEXstdData 22 3" xfId="19241" xr:uid="{518DB824-4BDA-40D4-A245-8D5686504091}"/>
    <cellStyle name="SAPBEXstdData 23" xfId="19010" xr:uid="{E317413C-0617-4CC8-B321-505645CCCA46}"/>
    <cellStyle name="SAPBEXstdData 23 2" xfId="38491" xr:uid="{7B5B4167-B78F-4879-A3C3-6687912EE8FB}"/>
    <cellStyle name="SAPBEXstdData 24" xfId="21724" xr:uid="{408F829B-1225-4A31-AEC2-B2D37455C612}"/>
    <cellStyle name="SAPBEXstdData 24 2" xfId="40523" xr:uid="{B5A737E9-7714-4F48-B85E-0FE574C72C25}"/>
    <cellStyle name="SAPBEXstdData 25" xfId="21913" xr:uid="{66ADB489-DC71-4048-A65F-04F0CD53223C}"/>
    <cellStyle name="SAPBEXstdData 25 2" xfId="40711" xr:uid="{41000392-B625-42D7-B615-D36FB51504A7}"/>
    <cellStyle name="SAPBEXstdData 26" xfId="21387" xr:uid="{445D36CB-0EFF-4A11-9347-EC979514ECC6}"/>
    <cellStyle name="SAPBEXstdData 26 2" xfId="40189" xr:uid="{3D8B0226-7203-47DE-8280-55BF438F7F54}"/>
    <cellStyle name="SAPBEXstdData 27" xfId="22196" xr:uid="{80BC1536-D74B-4348-833B-24A8983703F2}"/>
    <cellStyle name="SAPBEXstdData 27 2" xfId="40991" xr:uid="{B56A6CE4-A678-4F91-91D6-EB7ABD3BD7E1}"/>
    <cellStyle name="SAPBEXstdData 28" xfId="22334" xr:uid="{A58BEB2C-80B5-49C5-90EC-6A758DE7C579}"/>
    <cellStyle name="SAPBEXstdData 28 2" xfId="41127" xr:uid="{EED1A155-18F1-4368-9391-8FE9D1608B1B}"/>
    <cellStyle name="SAPBEXstdData 29" xfId="22445" xr:uid="{10D7E21A-EC96-4A5C-8FE9-FC78DF44E584}"/>
    <cellStyle name="SAPBEXstdData 29 2" xfId="41237" xr:uid="{99E950D4-93B0-4810-8A31-B9C41BC60810}"/>
    <cellStyle name="SAPBEXstdData 3" xfId="2667" xr:uid="{B6CB1A3A-C687-465C-8E6C-C0054823C374}"/>
    <cellStyle name="SAPBEXstdData 3 10" xfId="19290" xr:uid="{B603EFBE-8351-48F8-A180-E5FBB99C2CCB}"/>
    <cellStyle name="SAPBEXstdData 3 10 2" xfId="38768" xr:uid="{5F260F0C-8667-4A50-9BC8-3A07AB7A5CED}"/>
    <cellStyle name="SAPBEXstdData 3 11" xfId="22126" xr:uid="{BFFABA19-3A01-4290-9C7C-5AAE7C1B06BC}"/>
    <cellStyle name="SAPBEXstdData 3 11 2" xfId="40922" xr:uid="{81BBF9AC-457B-4E11-8CFB-378DC0428B76}"/>
    <cellStyle name="SAPBEXstdData 3 12" xfId="22276" xr:uid="{6A1C2C87-A753-4BE4-A456-919141032B3F}"/>
    <cellStyle name="SAPBEXstdData 3 12 2" xfId="41070" xr:uid="{1E866CA4-95BB-4778-B5EC-9F4AE1954F1D}"/>
    <cellStyle name="SAPBEXstdData 3 13" xfId="18328" xr:uid="{A00EE382-A243-470B-A386-04C4EDCBE0A2}"/>
    <cellStyle name="SAPBEXstdData 3 13 2" xfId="37812" xr:uid="{5BEB6BBF-5EA4-4036-92D0-0B93A9918B50}"/>
    <cellStyle name="SAPBEXstdData 3 14" xfId="18862" xr:uid="{A5E47AD4-D7C3-4AD6-B3C3-31BE60DB72C9}"/>
    <cellStyle name="SAPBEXstdData 3 14 2" xfId="38343" xr:uid="{7E16A282-7B49-4E90-A1F8-5DBEDC7A44D6}"/>
    <cellStyle name="SAPBEXstdData 3 15" xfId="20106" xr:uid="{1D0EDB60-7313-49A6-AA25-B70636FB70BE}"/>
    <cellStyle name="SAPBEXstdData 3 15 2" xfId="39417" xr:uid="{FEDA72E0-CD41-40C0-A2CC-7D3E8C6F25AD}"/>
    <cellStyle name="SAPBEXstdData 3 16" xfId="24312" xr:uid="{992DC0D4-7DE1-4CB2-91A0-A373FC6C92DE}"/>
    <cellStyle name="SAPBEXstdData 3 16 2" xfId="43092" xr:uid="{DC3B3828-3BF9-462D-A624-187B44653496}"/>
    <cellStyle name="SAPBEXstdData 3 17" xfId="23136" xr:uid="{D9CDDA76-59E8-49E4-AE8C-A6C28CE71E4F}"/>
    <cellStyle name="SAPBEXstdData 3 17 2" xfId="41926" xr:uid="{9BF2D2C2-521B-4884-B9CF-1249BAFB84FA}"/>
    <cellStyle name="SAPBEXstdData 3 18" xfId="23429" xr:uid="{68E1F184-F54F-4947-96DB-EFE03AE2A432}"/>
    <cellStyle name="SAPBEXstdData 3 18 2" xfId="42217" xr:uid="{19A3C573-68F9-43BF-9FD7-4B4BE30AAB21}"/>
    <cellStyle name="SAPBEXstdData 3 19" xfId="25730" xr:uid="{A2B25E75-06F4-4ABE-B6FA-730D27843460}"/>
    <cellStyle name="SAPBEXstdData 3 19 2" xfId="44505" xr:uid="{6190A4C5-596A-42AC-B075-7850E18E3226}"/>
    <cellStyle name="SAPBEXstdData 3 2" xfId="4765" xr:uid="{C99C7E6F-92C2-47A3-9127-31DA7B47DF28}"/>
    <cellStyle name="SAPBEXstdData 3 2 2" xfId="9416" xr:uid="{D373008A-0106-4DB1-AA9C-98E064EA8F88}"/>
    <cellStyle name="SAPBEXstdData 3 2 2 2" xfId="9790" xr:uid="{0D7EBCC6-7A34-4EFB-BEF1-29D97C0A2B93}"/>
    <cellStyle name="SAPBEXstdData 3 2 2 2 2" xfId="12807" xr:uid="{4C3318C1-2E6C-4F10-A5A8-6078FF567D2E}"/>
    <cellStyle name="SAPBEXstdData 3 2 2 2 2 2" xfId="37567" xr:uid="{56E28489-E23D-48BE-807B-ADC06B14F219}"/>
    <cellStyle name="SAPBEXstdData 3 2 2 2 3" xfId="18079" xr:uid="{F6F6CD1C-0FB1-4382-8C49-DAFBC7124C4F}"/>
    <cellStyle name="SAPBEXstdData 3 2 2 3" xfId="12478" xr:uid="{505ADD51-8710-47C4-80EC-EFB8166B6127}"/>
    <cellStyle name="SAPBEXstdData 3 2 2 3 2" xfId="37227" xr:uid="{C70B5530-8599-441B-AD23-1E950906B7F7}"/>
    <cellStyle name="SAPBEXstdData 3 2 2 4" xfId="17738" xr:uid="{2A5163A0-2C70-40B2-AA58-537A3C65C294}"/>
    <cellStyle name="SAPBEXstdData 3 2 3" xfId="9065" xr:uid="{78613CBF-7899-455F-AD31-BB616A9BF6A3}"/>
    <cellStyle name="SAPBEXstdData 3 2 3 2" xfId="12294" xr:uid="{942DBC52-C946-4911-A99F-408E01CEA205}"/>
    <cellStyle name="SAPBEXstdData 3 2 3 2 2" xfId="36912" xr:uid="{B36DD8C8-0506-44B1-93B6-CA06B96E3E0F}"/>
    <cellStyle name="SAPBEXstdData 3 2 3 3" xfId="17433" xr:uid="{720BA7A6-5FE9-4C32-99F0-66C27E7C6C9A}"/>
    <cellStyle name="SAPBEXstdData 3 2 4" xfId="11127" xr:uid="{83BE26F1-74F2-4D66-A7AB-74069C60796B}"/>
    <cellStyle name="SAPBEXstdData 3 2 4 2" xfId="47608" xr:uid="{31896E58-8407-48F3-9414-1B416E337E97}"/>
    <cellStyle name="SAPBEXstdData 3 2 4 3" xfId="28857" xr:uid="{8C79773A-0342-4FC6-8632-F7B04D3DC0E6}"/>
    <cellStyle name="SAPBEXstdData 3 2 5" xfId="34347" xr:uid="{83D81840-B1CF-4B69-8742-BF718A35B310}"/>
    <cellStyle name="SAPBEXstdData 3 2 6" xfId="15175" xr:uid="{C46FF881-312D-4D45-A17A-C4F2DDD13C9A}"/>
    <cellStyle name="SAPBEXstdData 3 20" xfId="25904" xr:uid="{D84ECAC6-FE7A-478F-9D38-3BF6DF07D03A}"/>
    <cellStyle name="SAPBEXstdData 3 20 2" xfId="44677" xr:uid="{7B64BB06-0560-4559-A6B7-E25A794463B8}"/>
    <cellStyle name="SAPBEXstdData 3 21" xfId="25240" xr:uid="{C5EACCDB-369F-4527-9AA3-8F4EE8F84C54}"/>
    <cellStyle name="SAPBEXstdData 3 21 2" xfId="44016" xr:uid="{615E9F59-698D-4C13-82DF-53337714A5A8}"/>
    <cellStyle name="SAPBEXstdData 3 22" xfId="22951" xr:uid="{21BAF96C-A832-4947-96BB-7643108EF0A4}"/>
    <cellStyle name="SAPBEXstdData 3 22 2" xfId="41742" xr:uid="{73F457C6-786D-46FF-9EF1-43B4AABE6FFF}"/>
    <cellStyle name="SAPBEXstdData 3 23" xfId="25411" xr:uid="{816C6615-57AB-40DC-B70F-E176A5632D4A}"/>
    <cellStyle name="SAPBEXstdData 3 23 2" xfId="44187" xr:uid="{62CF4B25-400C-4BAA-8134-5CF95DBFCF6D}"/>
    <cellStyle name="SAPBEXstdData 3 24" xfId="26452" xr:uid="{915219E7-BE8E-485D-9C13-445B8A9F190B}"/>
    <cellStyle name="SAPBEXstdData 3 24 2" xfId="45223" xr:uid="{0CEEA914-8625-4382-9642-771B1F20569A}"/>
    <cellStyle name="SAPBEXstdData 3 25" xfId="26538" xr:uid="{C861456F-F5D3-4732-AEB6-C617E3E1E8AE}"/>
    <cellStyle name="SAPBEXstdData 3 25 2" xfId="45308" xr:uid="{C2717CF7-A78F-45C5-9AD1-CFEF36EE4FC6}"/>
    <cellStyle name="SAPBEXstdData 3 26" xfId="32382" xr:uid="{ED733A54-CEF5-4958-85A5-620E14F273CD}"/>
    <cellStyle name="SAPBEXstdData 3 27" xfId="31323" xr:uid="{1736FC4C-7163-4604-8807-BB8578DFC5D2}"/>
    <cellStyle name="SAPBEXstdData 3 28" xfId="13386" xr:uid="{96A8C4FA-D353-4F3A-88BC-2A098CB64513}"/>
    <cellStyle name="SAPBEXstdData 3 3" xfId="9446" xr:uid="{2A68A63F-2C66-4D0F-8E88-5AB1D869B1ED}"/>
    <cellStyle name="SAPBEXstdData 3 3 2" xfId="9820" xr:uid="{DA4A1835-C617-4527-8C03-F58A9D3E8A84}"/>
    <cellStyle name="SAPBEXstdData 3 3 2 2" xfId="12837" xr:uid="{1B2D5517-76CF-4AE0-9C2B-1C3ED6EDF08B}"/>
    <cellStyle name="SAPBEXstdData 3 3 2 2 2" xfId="37597" xr:uid="{3197C65C-6989-4C8E-A494-C7DB976CA707}"/>
    <cellStyle name="SAPBEXstdData 3 3 2 3" xfId="18109" xr:uid="{2064DAD3-C7A6-434B-9A34-E7357B96AD81}"/>
    <cellStyle name="SAPBEXstdData 3 3 3" xfId="12508" xr:uid="{381CA191-1A41-498C-BDB5-3E7BFC286820}"/>
    <cellStyle name="SAPBEXstdData 3 3 3 2" xfId="37257" xr:uid="{2F5FC3F6-E1D1-4765-9111-12444D4D7669}"/>
    <cellStyle name="SAPBEXstdData 3 3 4" xfId="17768" xr:uid="{105BB4DC-F278-405A-8BA7-D1FE6C14C44D}"/>
    <cellStyle name="SAPBEXstdData 3 4" xfId="8806" xr:uid="{CA858F49-D86B-4C5D-9745-212B2AA0EE93}"/>
    <cellStyle name="SAPBEXstdData 3 4 2" xfId="12197" xr:uid="{570580C9-C119-4B1F-8B1F-0B55AE343F6E}"/>
    <cellStyle name="SAPBEXstdData 3 4 2 2" xfId="36713" xr:uid="{F63DBC19-35E3-4DBF-8E9C-33C0C349D546}"/>
    <cellStyle name="SAPBEXstdData 3 4 3" xfId="17251" xr:uid="{5ED5EDB0-5A24-4A9E-AC2F-66668C098DB3}"/>
    <cellStyle name="SAPBEXstdData 3 5" xfId="9563" xr:uid="{B3EDE773-C10F-452A-8F84-6ADEAA07F9C8}"/>
    <cellStyle name="SAPBEXstdData 3 5 2" xfId="12610" xr:uid="{9E1E244E-541C-49E3-83B6-C05754BB7F9C}"/>
    <cellStyle name="SAPBEXstdData 3 5 2 2" xfId="37358" xr:uid="{0737015F-48E1-456E-9E08-66BDD4F1F189}"/>
    <cellStyle name="SAPBEXstdData 3 5 3" xfId="17871" xr:uid="{B304E53E-7BC4-43AD-AB44-B55CF86EE4F0}"/>
    <cellStyle name="SAPBEXstdData 3 6" xfId="19786" xr:uid="{E5035645-928D-41A8-8A6B-25B744B6CB88}"/>
    <cellStyle name="SAPBEXstdData 3 6 2" xfId="39253" xr:uid="{2238B54D-B2F0-4748-B01B-32D1ECB67100}"/>
    <cellStyle name="SAPBEXstdData 3 7" xfId="18889" xr:uid="{2BB26919-C9C4-4316-9604-652C44BD2A0A}"/>
    <cellStyle name="SAPBEXstdData 3 7 2" xfId="38370" xr:uid="{D1B264CC-304D-4BB8-B2ED-C87F1B5855C4}"/>
    <cellStyle name="SAPBEXstdData 3 8" xfId="21128" xr:uid="{10E30C7D-8D26-459D-B164-9CFB08542F1F}"/>
    <cellStyle name="SAPBEXstdData 3 8 2" xfId="39930" xr:uid="{C5D3F80F-AD7F-4701-9F50-F67217B556AD}"/>
    <cellStyle name="SAPBEXstdData 3 9" xfId="21830" xr:uid="{535E2014-A50B-455A-B79C-B65ECACF99F7}"/>
    <cellStyle name="SAPBEXstdData 3 9 2" xfId="40628" xr:uid="{67378B45-7ECA-4155-AF95-379FFFB7CD7C}"/>
    <cellStyle name="SAPBEXstdData 30" xfId="22054" xr:uid="{F82FBC4E-A6D3-4A3A-8F63-F00302DEDECE}"/>
    <cellStyle name="SAPBEXstdData 30 2" xfId="40851" xr:uid="{5639FD9D-073B-4A3E-B9CA-3FF2FDB33EAE}"/>
    <cellStyle name="SAPBEXstdData 31" xfId="22623" xr:uid="{6F6172DB-FB52-4A38-A977-5E90BC5D39D2}"/>
    <cellStyle name="SAPBEXstdData 31 2" xfId="41415" xr:uid="{0B561705-1DA2-471F-9E2E-CE91D79B8878}"/>
    <cellStyle name="SAPBEXstdData 32" xfId="23742" xr:uid="{FC84A9C7-84FC-4EAB-A085-14E6E79A391C}"/>
    <cellStyle name="SAPBEXstdData 32 2" xfId="42526" xr:uid="{3527F32C-D7DA-4E32-AB13-C7D000D2D37A}"/>
    <cellStyle name="SAPBEXstdData 33" xfId="23538" xr:uid="{6C30F9A3-48A6-41AE-BE06-F75BE648EDC2}"/>
    <cellStyle name="SAPBEXstdData 33 2" xfId="42324" xr:uid="{A4A7BB44-8215-4A4A-914B-8B6468A8879E}"/>
    <cellStyle name="SAPBEXstdData 34" xfId="25629" xr:uid="{9D2F3E13-E03A-40E2-A2D6-BD27762F200C}"/>
    <cellStyle name="SAPBEXstdData 34 2" xfId="44404" xr:uid="{9E96EFEE-31EB-4C6F-987E-3CCB901144DE}"/>
    <cellStyle name="SAPBEXstdData 35" xfId="25810" xr:uid="{9347CEE5-9AE3-4571-B5F4-570862D507FD}"/>
    <cellStyle name="SAPBEXstdData 35 2" xfId="44584" xr:uid="{0EA24DE0-C2B0-4A8D-B430-58AE8A578E36}"/>
    <cellStyle name="SAPBEXstdData 36" xfId="25984" xr:uid="{752B7A16-26A5-45B5-8A25-7B3929898E61}"/>
    <cellStyle name="SAPBEXstdData 36 2" xfId="44756" xr:uid="{A3834965-196F-4FC4-AD62-4C9F669AB5F7}"/>
    <cellStyle name="SAPBEXstdData 37" xfId="26130" xr:uid="{CD51C554-691B-4D25-A1F4-72917B0325CD}"/>
    <cellStyle name="SAPBEXstdData 37 2" xfId="44901" xr:uid="{2BB03B70-A002-4F0A-B0A0-7D75282B21C6}"/>
    <cellStyle name="SAPBEXstdData 38" xfId="23244" xr:uid="{139E1439-9502-4A21-A0E4-06E7B0F9D631}"/>
    <cellStyle name="SAPBEXstdData 38 2" xfId="42032" xr:uid="{29EC9E8D-D5F3-47A4-80F4-F7C762B2BEEF}"/>
    <cellStyle name="SAPBEXstdData 39" xfId="26388" xr:uid="{4C59C533-4FA0-4983-8507-A070632C9672}"/>
    <cellStyle name="SAPBEXstdData 39 2" xfId="45159" xr:uid="{E381BD62-C177-4D6C-B54E-6690ADFCF732}"/>
    <cellStyle name="SAPBEXstdData 4" xfId="2568" xr:uid="{CD1709D7-259A-48E0-AC4E-0E13A50B421B}"/>
    <cellStyle name="SAPBEXstdData 4 2" xfId="4672" xr:uid="{BBB6D3FF-D202-46CD-9F1A-12BE3D0C800C}"/>
    <cellStyle name="SAPBEXstdData 4 2 2" xfId="9375" xr:uid="{02A9EB31-C581-4ED0-99EE-96C3608BC143}"/>
    <cellStyle name="SAPBEXstdData 4 2 2 2" xfId="12437" xr:uid="{0DF724D4-599C-4419-904C-E8E07DB3F2EC}"/>
    <cellStyle name="SAPBEXstdData 4 2 2 2 2" xfId="37186" xr:uid="{76E9561B-0233-47C0-B68C-A9C42C677DB2}"/>
    <cellStyle name="SAPBEXstdData 4 2 2 3" xfId="17697" xr:uid="{45725BAA-F32C-47FF-8FF7-E03C8E5F57E9}"/>
    <cellStyle name="SAPBEXstdData 4 2 3" xfId="9749" xr:uid="{BA3F24A3-4977-4944-95A5-A75C22AE4487}"/>
    <cellStyle name="SAPBEXstdData 4 2 3 2" xfId="12766" xr:uid="{3DCBB88F-7C08-4A72-96D9-0613DF4C2712}"/>
    <cellStyle name="SAPBEXstdData 4 2 3 2 2" xfId="37526" xr:uid="{F4B85541-CF34-40E9-BC29-19AFF5B58377}"/>
    <cellStyle name="SAPBEXstdData 4 2 3 3" xfId="18038" xr:uid="{752A3F89-361B-494C-8D32-202BEC998DC8}"/>
    <cellStyle name="SAPBEXstdData 4 2 4" xfId="11034" xr:uid="{BE47D9C8-0A05-415E-8334-F7042DF40249}"/>
    <cellStyle name="SAPBEXstdData 4 2 4 2" xfId="47515" xr:uid="{37A93F31-FEE5-47A2-B292-8D8500484127}"/>
    <cellStyle name="SAPBEXstdData 4 2 4 3" xfId="28764" xr:uid="{BA6A88F1-0AAE-4EA0-B32D-5CB56B1B1DFD}"/>
    <cellStyle name="SAPBEXstdData 4 2 5" xfId="34254" xr:uid="{52C46A13-91EB-4BA2-AD78-EFDFE7A810D3}"/>
    <cellStyle name="SAPBEXstdData 4 2 6" xfId="15082" xr:uid="{96B8DDAF-0AA0-44CF-8AA1-254847802847}"/>
    <cellStyle name="SAPBEXstdData 4 3" xfId="9019" xr:uid="{8B73DE95-2BC9-4907-92CF-84B21CFA0415}"/>
    <cellStyle name="SAPBEXstdData 4 3 2" xfId="12255" xr:uid="{FA342400-214D-43CA-BC84-48BB4C65F830}"/>
    <cellStyle name="SAPBEXstdData 4 3 2 2" xfId="36868" xr:uid="{E5EB7106-D8A1-459D-B0A7-3F2D3C9314E3}"/>
    <cellStyle name="SAPBEXstdData 4 3 3" xfId="17389" xr:uid="{1FB54DD1-0251-4554-AC42-84A11C96279F}"/>
    <cellStyle name="SAPBEXstdData 4 4" xfId="27036" xr:uid="{A17E0026-0BEA-4AE7-9539-74BC9EF7EDED}"/>
    <cellStyle name="SAPBEXstdData 4 4 2" xfId="45787" xr:uid="{D8607F68-CBA3-4E24-9A15-A4215E47469B}"/>
    <cellStyle name="SAPBEXstdData 4 5" xfId="32283" xr:uid="{72ADE9D0-1941-4C5D-8B9D-6B0263AAA977}"/>
    <cellStyle name="SAPBEXstdData 4 6" xfId="13288" xr:uid="{E7B2C79A-BB81-4720-A1CC-19AF2BE2666A}"/>
    <cellStyle name="SAPBEXstdData 40" xfId="26491" xr:uid="{7E8CBFB0-3EC6-4E39-BA05-CBA3889EE268}"/>
    <cellStyle name="SAPBEXstdData 40 2" xfId="45261" xr:uid="{F0C1DCA8-0E3E-48CB-AD99-D27E5E7C77B9}"/>
    <cellStyle name="SAPBEXstdData 41" xfId="26566" xr:uid="{88A9CBAA-946B-42EC-A97B-FD40A39F517B}"/>
    <cellStyle name="SAPBEXstdData 41 2" xfId="45336" xr:uid="{B300EC60-D716-40BB-B543-499A86A949F5}"/>
    <cellStyle name="SAPBEXstdData 42" xfId="31694" xr:uid="{11B9AC54-FE53-40E2-9B1F-A3740DD2647D}"/>
    <cellStyle name="SAPBEXstdData 43" xfId="31507" xr:uid="{955EC34E-E228-47CA-93ED-724ED6017986}"/>
    <cellStyle name="SAPBEXstdData 5" xfId="2614" xr:uid="{BCB981D6-CE72-4527-B614-61893C23D4AF}"/>
    <cellStyle name="SAPBEXstdData 5 2" xfId="4716" xr:uid="{342C850E-F60A-4892-A53A-4A29DB1AFA18}"/>
    <cellStyle name="SAPBEXstdData 5 2 2" xfId="9455" xr:uid="{E10924AC-9B68-48F1-9247-9D760D7E8CBD}"/>
    <cellStyle name="SAPBEXstdData 5 2 2 2" xfId="12516" xr:uid="{11E2B32F-F1B2-42C0-8CE7-2C954190BEF4}"/>
    <cellStyle name="SAPBEXstdData 5 2 2 2 2" xfId="37263" xr:uid="{2B0CE68E-F918-4F7C-B560-B024D0F6BE0E}"/>
    <cellStyle name="SAPBEXstdData 5 2 2 3" xfId="17776" xr:uid="{E7C35263-C057-4297-AAA2-F1E5EB11C63C}"/>
    <cellStyle name="SAPBEXstdData 5 2 3" xfId="9828" xr:uid="{DC58B768-098A-432F-A68F-E781360CA30E}"/>
    <cellStyle name="SAPBEXstdData 5 2 3 2" xfId="12845" xr:uid="{35D21BEE-7F9D-4487-8A3E-876446965D44}"/>
    <cellStyle name="SAPBEXstdData 5 2 3 2 2" xfId="37603" xr:uid="{ACF6837F-2D81-49C5-900F-3F855384E651}"/>
    <cellStyle name="SAPBEXstdData 5 2 3 3" xfId="18117" xr:uid="{34A3130F-1D5E-4E01-BB72-D7A1C032C1F6}"/>
    <cellStyle name="SAPBEXstdData 5 2 4" xfId="11078" xr:uid="{54FF3EC3-1483-4811-B8BC-6E1B537291D9}"/>
    <cellStyle name="SAPBEXstdData 5 2 4 2" xfId="47559" xr:uid="{575DB152-4629-4102-8659-CB00E737A05F}"/>
    <cellStyle name="SAPBEXstdData 5 2 4 3" xfId="28808" xr:uid="{9F7A8A23-93DE-4173-9121-7AA03CA72A5A}"/>
    <cellStyle name="SAPBEXstdData 5 2 5" xfId="34298" xr:uid="{18F04CEB-4C03-47E8-9587-0E86EB4C8D0B}"/>
    <cellStyle name="SAPBEXstdData 5 2 6" xfId="15126" xr:uid="{BE5CA324-06C6-4A86-9372-3C7C57ACEE01}"/>
    <cellStyle name="SAPBEXstdData 5 3" xfId="9462" xr:uid="{D825A237-7EDE-45C9-8971-051565E76724}"/>
    <cellStyle name="SAPBEXstdData 5 3 2" xfId="9834" xr:uid="{EFC013AF-4CD2-45E7-B137-336CD6A2720A}"/>
    <cellStyle name="SAPBEXstdData 5 3 2 2" xfId="12851" xr:uid="{7C01B354-7A92-4C93-B162-F937912E4EE8}"/>
    <cellStyle name="SAPBEXstdData 5 3 2 2 2" xfId="37609" xr:uid="{26C5AF5C-C7C9-42C7-90A0-DC75A9D33FE1}"/>
    <cellStyle name="SAPBEXstdData 5 3 2 3" xfId="18123" xr:uid="{32612CCD-AE10-4D06-8335-788773A58BDD}"/>
    <cellStyle name="SAPBEXstdData 5 3 3" xfId="12522" xr:uid="{1584874D-BADA-416B-8B27-EED3C27C52A8}"/>
    <cellStyle name="SAPBEXstdData 5 3 3 2" xfId="37269" xr:uid="{0BE694B3-3AA1-4F33-8BA3-E3F653D6CAAB}"/>
    <cellStyle name="SAPBEXstdData 5 3 4" xfId="17782" xr:uid="{FA10F823-488D-4B97-9621-A9EEE07EF337}"/>
    <cellStyle name="SAPBEXstdData 5 4" xfId="9225" xr:uid="{4D9CF54F-C094-46DF-B9A9-B7C9BC302171}"/>
    <cellStyle name="SAPBEXstdData 5 4 2" xfId="12329" xr:uid="{F7B996DE-6C99-40AF-A312-E5268AEBA58E}"/>
    <cellStyle name="SAPBEXstdData 5 4 2 2" xfId="37045" xr:uid="{079218F8-B264-44DD-9DCF-F65A7D4B5472}"/>
    <cellStyle name="SAPBEXstdData 5 4 3" xfId="17556" xr:uid="{7D6EA41D-89A1-44E9-8B2D-0E34E78D3E36}"/>
    <cellStyle name="SAPBEXstdData 5 5" xfId="27080" xr:uid="{FD61E646-50F2-4172-96B5-EF8292FD15E2}"/>
    <cellStyle name="SAPBEXstdData 5 5 2" xfId="45831" xr:uid="{ECBA56B7-0A2C-44BC-9AD9-F0F90476A7B1}"/>
    <cellStyle name="SAPBEXstdData 5 6" xfId="32329" xr:uid="{51C438C1-25BF-42FA-99B7-E5231B11CF6E}"/>
    <cellStyle name="SAPBEXstdData 5 7" xfId="13333" xr:uid="{CFB54C5B-23E7-4B35-919A-19FBE0E12B30}"/>
    <cellStyle name="SAPBEXstdData 6" xfId="3201" xr:uid="{246AE110-6F95-46C5-8F00-3FBFF5931B49}"/>
    <cellStyle name="SAPBEXstdData 6 2" xfId="5273" xr:uid="{465C87E0-B14B-45D2-844C-FD8E974FC3A4}"/>
    <cellStyle name="SAPBEXstdData 6 2 2" xfId="11492" xr:uid="{952556DF-4325-4297-AA11-1710010FA877}"/>
    <cellStyle name="SAPBEXstdData 6 2 2 2" xfId="48116" xr:uid="{D7569B89-1998-4AFD-A8BF-5AAB090CD628}"/>
    <cellStyle name="SAPBEXstdData 6 2 2 3" xfId="29365" xr:uid="{497D2888-F231-4DD5-9F38-B42EA04D5D78}"/>
    <cellStyle name="SAPBEXstdData 6 2 3" xfId="34855" xr:uid="{DBA4F6FD-24EE-4976-9D62-543173FF90BF}"/>
    <cellStyle name="SAPBEXstdData 6 2 4" xfId="15683" xr:uid="{51F4F200-FBB7-42AD-BA97-959776A778B5}"/>
    <cellStyle name="SAPBEXstdData 6 3" xfId="9310" xr:uid="{4E802790-D76D-48AC-AB56-11363092C48D}"/>
    <cellStyle name="SAPBEXstdData 6 3 2" xfId="12375" xr:uid="{81F92528-FEBE-48F4-98C4-5DD2B6E1E11E}"/>
    <cellStyle name="SAPBEXstdData 6 3 2 2" xfId="37124" xr:uid="{1A695F3B-C438-4E9A-A511-1A6BC444E7FD}"/>
    <cellStyle name="SAPBEXstdData 6 3 3" xfId="17635" xr:uid="{3CA7FE52-8215-43A7-BAF7-1337D83E58A2}"/>
    <cellStyle name="SAPBEXstdData 6 4" xfId="9687" xr:uid="{BC62F7A2-7A3F-4113-B63F-CEC7A4338211}"/>
    <cellStyle name="SAPBEXstdData 6 4 2" xfId="12704" xr:uid="{CF62E355-842A-4684-9D81-96556BDF8D86}"/>
    <cellStyle name="SAPBEXstdData 6 4 2 2" xfId="37464" xr:uid="{E496FC31-C163-45F6-8EEB-E83C8C146DDD}"/>
    <cellStyle name="SAPBEXstdData 6 4 3" xfId="17976" xr:uid="{68F08197-9324-43D9-8374-167C821B82B2}"/>
    <cellStyle name="SAPBEXstdData 6 5" xfId="10445" xr:uid="{A9E6EDAC-1DC1-48F9-9712-A729D7A356DD}"/>
    <cellStyle name="SAPBEXstdData 6 5 2" xfId="46360" xr:uid="{17716983-27CD-4322-8ACA-2E105E26FCCC}"/>
    <cellStyle name="SAPBEXstdData 6 5 3" xfId="27609" xr:uid="{EDC8AE61-9B36-4808-ACC6-58B28E27458F}"/>
    <cellStyle name="SAPBEXstdData 6 6" xfId="32914" xr:uid="{4DEBBCCF-39C1-4605-AE2C-FCF992737060}"/>
    <cellStyle name="SAPBEXstdData 6 7" xfId="13914" xr:uid="{14AEE5E0-DDBF-4068-A663-F4D68AC4C34D}"/>
    <cellStyle name="SAPBEXstdData 7" xfId="2733" xr:uid="{40B14AC8-ED7D-4587-88AD-23E4D4DCF82C}"/>
    <cellStyle name="SAPBEXstdData 7 2" xfId="4828" xr:uid="{96D0BA0B-E99E-4D34-BAE6-1D0CD4C28105}"/>
    <cellStyle name="SAPBEXstdData 7 2 2" xfId="11190" xr:uid="{E617757E-F3A0-4758-B8E4-1557ADAB68F3}"/>
    <cellStyle name="SAPBEXstdData 7 2 2 2" xfId="47671" xr:uid="{B1AB37B2-B891-46F5-A396-27352F194A01}"/>
    <cellStyle name="SAPBEXstdData 7 2 2 3" xfId="28920" xr:uid="{E9FB83C5-902F-4E13-8B5C-BCE5CED0D222}"/>
    <cellStyle name="SAPBEXstdData 7 2 3" xfId="34410" xr:uid="{E6CCD853-5B27-4BA6-8668-C567667FE395}"/>
    <cellStyle name="SAPBEXstdData 7 2 4" xfId="15238" xr:uid="{62E00FA5-DC21-4443-92E1-36B64A9A218A}"/>
    <cellStyle name="SAPBEXstdData 7 3" xfId="10151" xr:uid="{02B1DB27-FA9D-48E7-9F1F-408B0D9F7409}"/>
    <cellStyle name="SAPBEXstdData 7 3 2" xfId="45913" xr:uid="{F3B4AFA4-569D-453E-8027-612BC4960DE3}"/>
    <cellStyle name="SAPBEXstdData 7 3 3" xfId="27162" xr:uid="{B9338449-8380-4C46-A20D-85DA93B29FCD}"/>
    <cellStyle name="SAPBEXstdData 7 4" xfId="32448" xr:uid="{006EEB29-2096-4835-98E5-F1A94FA5817F}"/>
    <cellStyle name="SAPBEXstdData 7 5" xfId="13451" xr:uid="{EF9990AE-A0D2-42E7-B5B5-0A775AA8136F}"/>
    <cellStyle name="SAPBEXstdData 8" xfId="3320" xr:uid="{2617EC7E-646F-4A57-A3DF-C371F1C7096A}"/>
    <cellStyle name="SAPBEXstdData 8 2" xfId="5376" xr:uid="{FF536B3B-B4B8-4800-90DF-733C779E9310}"/>
    <cellStyle name="SAPBEXstdData 8 2 2" xfId="11595" xr:uid="{055C0A49-1CF1-4BE3-A960-449E2AE75425}"/>
    <cellStyle name="SAPBEXstdData 8 2 2 2" xfId="48219" xr:uid="{7FE61C52-73BE-47DD-8153-151E98325F58}"/>
    <cellStyle name="SAPBEXstdData 8 2 2 3" xfId="29468" xr:uid="{32F647D5-DE7E-4ADD-B6D3-7A50B46E5064}"/>
    <cellStyle name="SAPBEXstdData 8 2 3" xfId="34958" xr:uid="{53FD5B14-F70D-434F-91A1-197E5987647E}"/>
    <cellStyle name="SAPBEXstdData 8 2 4" xfId="15786" xr:uid="{DF6BBF38-9CC5-4CC5-B17D-65606C5EC34B}"/>
    <cellStyle name="SAPBEXstdData 8 3" xfId="10560" xr:uid="{DE8AA4F8-F0C1-4920-8D4B-CC709FB02F68}"/>
    <cellStyle name="SAPBEXstdData 8 3 2" xfId="46475" xr:uid="{4CE65382-50F4-4FAD-8E7D-8490BCE2B27A}"/>
    <cellStyle name="SAPBEXstdData 8 3 3" xfId="27724" xr:uid="{01440EE1-4E65-45BB-9F04-33908F34B9AC}"/>
    <cellStyle name="SAPBEXstdData 8 4" xfId="33033" xr:uid="{B2510B3B-C466-4F59-AC7C-D43CD841D6B1}"/>
    <cellStyle name="SAPBEXstdData 8 5" xfId="14030" xr:uid="{9285C806-03E3-4700-9A11-D70ECFBBAE00}"/>
    <cellStyle name="SAPBEXstdData 9" xfId="3592" xr:uid="{2E14CD37-5EA7-4F85-9552-60B22589566D}"/>
    <cellStyle name="SAPBEXstdData 9 2" xfId="5584" xr:uid="{FBA012BB-D850-4C2E-B009-B8EB497D2AC7}"/>
    <cellStyle name="SAPBEXstdData 9 2 2" xfId="11741" xr:uid="{776CEBC1-2729-4ACF-93C1-2F22E9D9FE6B}"/>
    <cellStyle name="SAPBEXstdData 9 2 2 2" xfId="48426" xr:uid="{43115E95-B5EA-435F-9A33-16C9C6E8ECAE}"/>
    <cellStyle name="SAPBEXstdData 9 2 2 3" xfId="29675" xr:uid="{ECACE44D-535D-487A-97CD-7D469D333304}"/>
    <cellStyle name="SAPBEXstdData 9 2 3" xfId="35165" xr:uid="{9744B7C0-3BBC-498C-96FA-C46D5446FCF8}"/>
    <cellStyle name="SAPBEXstdData 9 2 4" xfId="15993" xr:uid="{79FD28EA-9B2F-4F06-A691-173596F1AB39}"/>
    <cellStyle name="SAPBEXstdData 9 3" xfId="10713" xr:uid="{F8D8ACB5-D4BF-4221-B842-6F44C5A2582D}"/>
    <cellStyle name="SAPBEXstdData 9 3 2" xfId="46683" xr:uid="{C4B57BEC-2AE4-4357-905B-E71A5B176CF8}"/>
    <cellStyle name="SAPBEXstdData 9 3 3" xfId="27932" xr:uid="{3C9055A8-DBDE-41A6-B2C5-556040F248F2}"/>
    <cellStyle name="SAPBEXstdData 9 4" xfId="33268" xr:uid="{12EB0748-03F5-44FD-AEE7-F855570561F9}"/>
    <cellStyle name="SAPBEXstdData 9 5" xfId="14249" xr:uid="{00400A15-CFB8-480D-AAF6-90DE2E343D94}"/>
    <cellStyle name="SAPBEXstdDataEmph" xfId="1307" xr:uid="{EEBAE6AC-6571-4FD3-BAA5-FAE83CB278EA}"/>
    <cellStyle name="SAPBEXstdDataEmph 10" xfId="3361" xr:uid="{88CD8E7A-1506-437F-B4B4-A55E44133905}"/>
    <cellStyle name="SAPBEXstdDataEmph 10 2" xfId="5414" xr:uid="{E1731AE4-AEE6-43AF-BA3E-5B17D21704B9}"/>
    <cellStyle name="SAPBEXstdDataEmph 10 2 2" xfId="11633" xr:uid="{D1A18036-6701-4AC3-BAE0-6DCFCBA400D8}"/>
    <cellStyle name="SAPBEXstdDataEmph 10 2 2 2" xfId="48257" xr:uid="{96EE305C-563B-4073-A936-90B6A47D57E3}"/>
    <cellStyle name="SAPBEXstdDataEmph 10 2 2 3" xfId="29506" xr:uid="{76E26028-678A-425C-A332-7276EAC69171}"/>
    <cellStyle name="SAPBEXstdDataEmph 10 2 3" xfId="34996" xr:uid="{FFE86738-46AE-44F5-AC20-4A503A79D84F}"/>
    <cellStyle name="SAPBEXstdDataEmph 10 2 4" xfId="15824" xr:uid="{8F1A1E5D-55EE-4871-9867-2E1D11A8E89F}"/>
    <cellStyle name="SAPBEXstdDataEmph 10 3" xfId="10600" xr:uid="{E5A3D88A-7700-4012-949F-7DB6A4E9BD95}"/>
    <cellStyle name="SAPBEXstdDataEmph 10 3 2" xfId="46508" xr:uid="{7C95D2D3-DFA7-4279-9E81-78653BCEF231}"/>
    <cellStyle name="SAPBEXstdDataEmph 10 3 3" xfId="27757" xr:uid="{7BC704E9-3AD9-4E38-901A-0ADE1BEC9E2B}"/>
    <cellStyle name="SAPBEXstdDataEmph 10 4" xfId="33074" xr:uid="{4172B380-A77C-4178-9A7E-2B2C221EBB4D}"/>
    <cellStyle name="SAPBEXstdDataEmph 10 5" xfId="14071" xr:uid="{43F0E169-28B9-4D08-9488-B7C67E6C3E18}"/>
    <cellStyle name="SAPBEXstdDataEmph 11" xfId="3655" xr:uid="{CF299D87-DDFF-4143-9D05-8AFF16DFBBE2}"/>
    <cellStyle name="SAPBEXstdDataEmph 11 2" xfId="5639" xr:uid="{41800B2C-1E12-484D-ABB0-687D91932A18}"/>
    <cellStyle name="SAPBEXstdDataEmph 11 2 2" xfId="11794" xr:uid="{C0242647-8E4D-4B9B-B5AB-AD96C97F5627}"/>
    <cellStyle name="SAPBEXstdDataEmph 11 2 2 2" xfId="48479" xr:uid="{458E1AE0-2B2F-4FB6-AF82-39C63334A552}"/>
    <cellStyle name="SAPBEXstdDataEmph 11 2 2 3" xfId="29728" xr:uid="{DF6186AD-60F7-405D-B2A1-E3903A9C1B39}"/>
    <cellStyle name="SAPBEXstdDataEmph 11 2 3" xfId="35219" xr:uid="{44AA05ED-9549-4382-9E1F-CA833FD01B0E}"/>
    <cellStyle name="SAPBEXstdDataEmph 11 2 4" xfId="16046" xr:uid="{4E71AB78-6172-409F-B055-CA3EF2411DEA}"/>
    <cellStyle name="SAPBEXstdDataEmph 11 3" xfId="10775" xr:uid="{9B68655E-1F8E-48A8-A808-417036DE7615}"/>
    <cellStyle name="SAPBEXstdDataEmph 11 3 2" xfId="46745" xr:uid="{AADF5972-580F-46B0-98BB-A08399E59B59}"/>
    <cellStyle name="SAPBEXstdDataEmph 11 3 3" xfId="27994" xr:uid="{EFDEF511-3EA4-46EE-B423-C2736A6B4ABC}"/>
    <cellStyle name="SAPBEXstdDataEmph 11 4" xfId="33331" xr:uid="{B401F1AB-9013-4B0B-9A41-A82E201B8C95}"/>
    <cellStyle name="SAPBEXstdDataEmph 11 5" xfId="14311" xr:uid="{A5B999D8-9D10-4524-B6A2-9D1A6D6054FF}"/>
    <cellStyle name="SAPBEXstdDataEmph 12" xfId="3643" xr:uid="{3B114BA6-3C69-4088-8371-2225017085EF}"/>
    <cellStyle name="SAPBEXstdDataEmph 12 2" xfId="5628" xr:uid="{6CC8E6B0-0B94-453F-8FAD-C350F8AF46F8}"/>
    <cellStyle name="SAPBEXstdDataEmph 12 2 2" xfId="11784" xr:uid="{BB53E56A-CFA9-4099-B661-AA7A2F327355}"/>
    <cellStyle name="SAPBEXstdDataEmph 12 2 2 2" xfId="48469" xr:uid="{CDE52E0C-E0B5-41AE-9134-480327ACD78B}"/>
    <cellStyle name="SAPBEXstdDataEmph 12 2 2 3" xfId="29718" xr:uid="{81FB3598-1DCB-4C27-B6D6-D222AFCAD6D3}"/>
    <cellStyle name="SAPBEXstdDataEmph 12 2 3" xfId="35209" xr:uid="{8014F89B-238A-4622-BA66-A5C13B567E30}"/>
    <cellStyle name="SAPBEXstdDataEmph 12 2 4" xfId="16036" xr:uid="{2BF27E45-172F-431B-8DD6-87D905A542A5}"/>
    <cellStyle name="SAPBEXstdDataEmph 12 3" xfId="10763" xr:uid="{0B5B5336-1620-437A-BB63-2A269DDC2B17}"/>
    <cellStyle name="SAPBEXstdDataEmph 12 3 2" xfId="46733" xr:uid="{3D4AF301-8071-4081-B218-4B2DAD91CB72}"/>
    <cellStyle name="SAPBEXstdDataEmph 12 3 3" xfId="27982" xr:uid="{83E753DF-F836-4781-9F4C-9FCC6C895B45}"/>
    <cellStyle name="SAPBEXstdDataEmph 12 4" xfId="33319" xr:uid="{092302A8-4044-48DE-8A4E-E191A5C062F0}"/>
    <cellStyle name="SAPBEXstdDataEmph 12 5" xfId="14299" xr:uid="{1231E043-5A61-4317-9404-DB0ACB36B4B4}"/>
    <cellStyle name="SAPBEXstdDataEmph 13" xfId="2611" xr:uid="{F7CA74A4-3B3F-4760-9C4F-D6712AF8F9A2}"/>
    <cellStyle name="SAPBEXstdDataEmph 13 2" xfId="4713" xr:uid="{C3246006-AA1C-433B-9FBA-039FE297EFD1}"/>
    <cellStyle name="SAPBEXstdDataEmph 13 2 2" xfId="11075" xr:uid="{FF686006-FC6B-4143-AB4B-AC191F495069}"/>
    <cellStyle name="SAPBEXstdDataEmph 13 2 2 2" xfId="47556" xr:uid="{175B0467-4C89-4C28-9603-0A6F2D2C4C4F}"/>
    <cellStyle name="SAPBEXstdDataEmph 13 2 2 3" xfId="28805" xr:uid="{20E5D153-AF0D-4212-9904-21E0E98AB61A}"/>
    <cellStyle name="SAPBEXstdDataEmph 13 2 3" xfId="34295" xr:uid="{727FB632-9E8D-4C99-85AA-1B73376C7972}"/>
    <cellStyle name="SAPBEXstdDataEmph 13 2 4" xfId="15123" xr:uid="{DFD89498-2EFF-4CB2-8700-B7286EFA2DC8}"/>
    <cellStyle name="SAPBEXstdDataEmph 13 3" xfId="10083" xr:uid="{EF82B779-B14B-4F8C-91E8-50B426FBB006}"/>
    <cellStyle name="SAPBEXstdDataEmph 13 3 2" xfId="45828" xr:uid="{FFD1D0F5-2D56-47FF-BD1A-43A27913F9A1}"/>
    <cellStyle name="SAPBEXstdDataEmph 13 3 3" xfId="27077" xr:uid="{11FE2679-C636-4F52-9D5D-055DDD725580}"/>
    <cellStyle name="SAPBEXstdDataEmph 13 4" xfId="32326" xr:uid="{76D0E04A-B110-43B7-8F61-AB0F7897DE9F}"/>
    <cellStyle name="SAPBEXstdDataEmph 13 5" xfId="13330" xr:uid="{DFB4053D-F7BA-43F5-8ED4-8A84026C8192}"/>
    <cellStyle name="SAPBEXstdDataEmph 14" xfId="3739" xr:uid="{393396CD-50A4-4DD3-BFCA-895457646BFC}"/>
    <cellStyle name="SAPBEXstdDataEmph 14 2" xfId="10858" xr:uid="{37BBB295-0D3F-4B1C-A597-9FC5A0D43A91}"/>
    <cellStyle name="SAPBEXstdDataEmph 14 2 2" xfId="46828" xr:uid="{03FBA3DA-2C72-44BB-A0BD-4116FD3A6BD6}"/>
    <cellStyle name="SAPBEXstdDataEmph 14 2 3" xfId="28077" xr:uid="{9094C405-DD4D-46E5-8D55-0A45328B330D}"/>
    <cellStyle name="SAPBEXstdDataEmph 14 3" xfId="33415" xr:uid="{A08E6703-9979-49AD-B9E2-A52BDA6C1D13}"/>
    <cellStyle name="SAPBEXstdDataEmph 14 4" xfId="14394" xr:uid="{71F54685-6723-42BC-97E0-74DAC2C6CE61}"/>
    <cellStyle name="SAPBEXstdDataEmph 15" xfId="4062" xr:uid="{DF341371-A15A-4B1C-84C9-C0C0BC733BA8}"/>
    <cellStyle name="SAPBEXstdDataEmph 15 2" xfId="5878" xr:uid="{B4FFE5C8-AD43-4BFA-B09A-F85D9C3B0480}"/>
    <cellStyle name="SAPBEXstdDataEmph 15 2 2" xfId="11892" xr:uid="{D9E79FA5-5BFB-40FD-BA32-7D06470C319C}"/>
    <cellStyle name="SAPBEXstdDataEmph 15 2 2 2" xfId="48715" xr:uid="{73212B24-D933-47A8-B044-5DC316079B80}"/>
    <cellStyle name="SAPBEXstdDataEmph 15 2 2 3" xfId="29964" xr:uid="{95D39B62-CAD1-4E6F-B7A5-A0DD48CEF0E4}"/>
    <cellStyle name="SAPBEXstdDataEmph 15 2 3" xfId="35456" xr:uid="{370CD5CD-33AF-4871-9CD9-9004B6E61AF0}"/>
    <cellStyle name="SAPBEXstdDataEmph 15 2 4" xfId="16282" xr:uid="{6939D0CB-65F1-4115-B767-191CB8DBDF86}"/>
    <cellStyle name="SAPBEXstdDataEmph 15 3" xfId="10894" xr:uid="{2879F8B2-96B0-48B3-B5D2-61FD4D80D7FB}"/>
    <cellStyle name="SAPBEXstdDataEmph 15 3 2" xfId="46999" xr:uid="{347438A0-3F8E-4080-9B98-3D83EBF54A47}"/>
    <cellStyle name="SAPBEXstdDataEmph 15 3 3" xfId="28248" xr:uid="{5D1AA299-EC11-4E0D-A2E7-BB6DFD60FF08}"/>
    <cellStyle name="SAPBEXstdDataEmph 15 4" xfId="33684" xr:uid="{751754E9-A9CF-4D3A-8968-01AEB61698B4}"/>
    <cellStyle name="SAPBEXstdDataEmph 15 5" xfId="14567" xr:uid="{96ADA41E-74AE-4DD8-8E75-B8B474832ED5}"/>
    <cellStyle name="SAPBEXstdDataEmph 16" xfId="6040" xr:uid="{F8A26AE8-CFB1-4822-98E6-58BC1A065DAC}"/>
    <cellStyle name="SAPBEXstdDataEmph 16 2" xfId="11939" xr:uid="{AE282DA8-5F69-4D35-9D6B-B1D4DEE9FFE7}"/>
    <cellStyle name="SAPBEXstdDataEmph 16 2 2" xfId="48871" xr:uid="{29158EF3-3091-4BB8-83B2-1CF5F1D59C79}"/>
    <cellStyle name="SAPBEXstdDataEmph 16 2 3" xfId="30120" xr:uid="{5474F887-ABCE-44AB-9424-2AB0A869CBEE}"/>
    <cellStyle name="SAPBEXstdDataEmph 16 3" xfId="35613" xr:uid="{CFB80D9B-C32D-44DB-AC2A-0D3935532CAC}"/>
    <cellStyle name="SAPBEXstdDataEmph 16 4" xfId="16438" xr:uid="{C45507BB-3F69-4E8F-A7F7-B7F8C9555F80}"/>
    <cellStyle name="SAPBEXstdDataEmph 17" xfId="7997" xr:uid="{57D8435E-61D8-43DE-89CA-5C14C98B2CAE}"/>
    <cellStyle name="SAPBEXstdDataEmph 17 2" xfId="11991" xr:uid="{3CEC918F-F5A1-4D7C-8AC0-C8E093B931A3}"/>
    <cellStyle name="SAPBEXstdDataEmph 17 2 2" xfId="49351" xr:uid="{C9B1E392-0C10-49F7-9BE3-FF708C121838}"/>
    <cellStyle name="SAPBEXstdDataEmph 17 2 3" xfId="30603" xr:uid="{38BF1924-2B6B-4657-93C0-C4567D02B543}"/>
    <cellStyle name="SAPBEXstdDataEmph 17 3" xfId="36318" xr:uid="{88AE1000-43EE-4DA9-88F9-2D99EC77451B}"/>
    <cellStyle name="SAPBEXstdDataEmph 17 4" xfId="16923" xr:uid="{4638556B-5013-488F-A682-C2E010F95C5E}"/>
    <cellStyle name="SAPBEXstdDataEmph 18" xfId="8197" xr:uid="{CF996285-A31B-4A13-AD0D-50C1025C23BF}"/>
    <cellStyle name="SAPBEXstdDataEmph 18 2" xfId="12044" xr:uid="{FE23AB76-DB98-4C7A-A903-90343A013868}"/>
    <cellStyle name="SAPBEXstdDataEmph 18 2 2" xfId="49406" xr:uid="{30F38134-6C36-423B-8532-3F1BF5DFC4C7}"/>
    <cellStyle name="SAPBEXstdDataEmph 18 2 3" xfId="30658" xr:uid="{98539E8C-61EB-4DBB-B9C7-2BBF84179A8E}"/>
    <cellStyle name="SAPBEXstdDataEmph 18 3" xfId="36403" xr:uid="{5A160C59-85E4-4621-891E-4C6FD9A99311}"/>
    <cellStyle name="SAPBEXstdDataEmph 18 4" xfId="16978" xr:uid="{37B07505-1141-4407-95DA-188C64951305}"/>
    <cellStyle name="SAPBEXstdDataEmph 19" xfId="8740" xr:uid="{546DCB36-FBA1-48EA-A85C-2292E6DC8FAE}"/>
    <cellStyle name="SAPBEXstdDataEmph 19 2" xfId="12153" xr:uid="{41A40B33-5C14-459C-B09B-717758D1BCF0}"/>
    <cellStyle name="SAPBEXstdDataEmph 19 2 2" xfId="36662" xr:uid="{7308B32F-582B-46B6-A530-388644D414C5}"/>
    <cellStyle name="SAPBEXstdDataEmph 19 3" xfId="17202" xr:uid="{B0A3DD3A-2ECA-42C1-80C2-F073765682B2}"/>
    <cellStyle name="SAPBEXstdDataEmph 2" xfId="1422" xr:uid="{3422EB05-F919-4048-B9C3-7796B7262C3C}"/>
    <cellStyle name="SAPBEXstdDataEmph 2 10" xfId="2929" xr:uid="{95E3BC6D-E7F2-45D7-8300-15F8F49AD272}"/>
    <cellStyle name="SAPBEXstdDataEmph 2 10 2" xfId="5006" xr:uid="{C6FB6041-DEDB-404B-9319-2F7B36DA9011}"/>
    <cellStyle name="SAPBEXstdDataEmph 2 10 2 2" xfId="11367" xr:uid="{085F0231-6590-4683-878C-BA3365E82A94}"/>
    <cellStyle name="SAPBEXstdDataEmph 2 10 2 2 2" xfId="47849" xr:uid="{28068AD0-E859-4C3E-84FB-947FE643E474}"/>
    <cellStyle name="SAPBEXstdDataEmph 2 10 2 2 3" xfId="29098" xr:uid="{24F838DD-98B3-41DC-BF2A-222A0A39D4F1}"/>
    <cellStyle name="SAPBEXstdDataEmph 2 10 2 3" xfId="34588" xr:uid="{B572F129-ED55-4B41-B76B-786BB52B77F4}"/>
    <cellStyle name="SAPBEXstdDataEmph 2 10 2 4" xfId="15416" xr:uid="{09021B79-EA07-4982-82BF-25D46C8C702A}"/>
    <cellStyle name="SAPBEXstdDataEmph 2 10 3" xfId="10328" xr:uid="{F1CE7F86-CAD3-4159-800A-5B05B7E666F0}"/>
    <cellStyle name="SAPBEXstdDataEmph 2 10 3 2" xfId="46100" xr:uid="{72DE68FF-8616-48E4-BCB9-A2B59117E80E}"/>
    <cellStyle name="SAPBEXstdDataEmph 2 10 3 3" xfId="27349" xr:uid="{707A5502-AC25-40C0-970F-F971B35F0CCF}"/>
    <cellStyle name="SAPBEXstdDataEmph 2 10 4" xfId="32644" xr:uid="{755AA7F8-B57E-4062-98CC-571FFE0644D6}"/>
    <cellStyle name="SAPBEXstdDataEmph 2 10 5" xfId="13644" xr:uid="{D373AB53-EBD2-4A04-899F-BEB391BFC3EE}"/>
    <cellStyle name="SAPBEXstdDataEmph 2 11" xfId="2600" xr:uid="{ACCB67A3-CAB8-4BAE-8CA6-172D20A2F377}"/>
    <cellStyle name="SAPBEXstdDataEmph 2 11 2" xfId="4702" xr:uid="{5C519D88-8D50-4DDF-836A-6B468C695C52}"/>
    <cellStyle name="SAPBEXstdDataEmph 2 11 2 2" xfId="11064" xr:uid="{8DCA02F8-9764-454F-8010-334F239056CC}"/>
    <cellStyle name="SAPBEXstdDataEmph 2 11 2 2 2" xfId="47545" xr:uid="{7CD5139D-ED7F-4A6D-8CBD-9259681CC64D}"/>
    <cellStyle name="SAPBEXstdDataEmph 2 11 2 2 3" xfId="28794" xr:uid="{0EAAD9E2-5407-4F52-941F-5574B2455197}"/>
    <cellStyle name="SAPBEXstdDataEmph 2 11 2 3" xfId="34284" xr:uid="{438592D0-BD79-4678-9942-3983C623A393}"/>
    <cellStyle name="SAPBEXstdDataEmph 2 11 2 4" xfId="15112" xr:uid="{CFAC5FFB-63BC-4920-8FFC-8FA76CE734A6}"/>
    <cellStyle name="SAPBEXstdDataEmph 2 11 3" xfId="10075" xr:uid="{0B261854-1E0B-4150-A8D8-141064CB87C6}"/>
    <cellStyle name="SAPBEXstdDataEmph 2 11 3 2" xfId="45817" xr:uid="{B375EEDC-5E2F-458E-91BF-BAEDA57B9A5B}"/>
    <cellStyle name="SAPBEXstdDataEmph 2 11 3 3" xfId="27066" xr:uid="{45C3ECD7-2561-436C-BCD1-80632F6F2ED4}"/>
    <cellStyle name="SAPBEXstdDataEmph 2 11 4" xfId="32315" xr:uid="{091296F7-B125-41D8-BD68-F6D7E332825C}"/>
    <cellStyle name="SAPBEXstdDataEmph 2 11 5" xfId="13319" xr:uid="{A598EB75-BA6B-42A8-82C6-11703CD80948}"/>
    <cellStyle name="SAPBEXstdDataEmph 2 12" xfId="2735" xr:uid="{C2E0F5E2-2FC3-4EFF-97F8-B9F397D7A1C6}"/>
    <cellStyle name="SAPBEXstdDataEmph 2 12 2" xfId="4830" xr:uid="{E3443F24-7C55-49E1-A6DF-276577B0E885}"/>
    <cellStyle name="SAPBEXstdDataEmph 2 12 2 2" xfId="11192" xr:uid="{CEA29EE6-F5D0-4559-BD2E-B8EAF909F936}"/>
    <cellStyle name="SAPBEXstdDataEmph 2 12 2 2 2" xfId="47673" xr:uid="{9C9293B3-AB71-4087-BD9A-EAAD091B02E5}"/>
    <cellStyle name="SAPBEXstdDataEmph 2 12 2 2 3" xfId="28922" xr:uid="{993A6041-35E0-4082-A138-DF07B89CD02B}"/>
    <cellStyle name="SAPBEXstdDataEmph 2 12 2 3" xfId="34412" xr:uid="{B5E282DC-2041-4767-BC4D-17884FC47800}"/>
    <cellStyle name="SAPBEXstdDataEmph 2 12 2 4" xfId="15240" xr:uid="{FC195F7F-185B-4294-9186-11A1AC53A74A}"/>
    <cellStyle name="SAPBEXstdDataEmph 2 12 3" xfId="10153" xr:uid="{7021F326-FF39-452C-9071-91C571C600A2}"/>
    <cellStyle name="SAPBEXstdDataEmph 2 12 3 2" xfId="45915" xr:uid="{7A67B416-4673-4047-BCC5-F4A9CD0BD20D}"/>
    <cellStyle name="SAPBEXstdDataEmph 2 12 3 3" xfId="27164" xr:uid="{01C1B9DC-6214-4770-96C4-6AE741205065}"/>
    <cellStyle name="SAPBEXstdDataEmph 2 12 4" xfId="32450" xr:uid="{8A259EB8-47B1-47B4-B5AF-349E607DB38F}"/>
    <cellStyle name="SAPBEXstdDataEmph 2 12 5" xfId="13453" xr:uid="{54223496-4633-4042-81AB-39FC155FBB30}"/>
    <cellStyle name="SAPBEXstdDataEmph 2 13" xfId="2773" xr:uid="{25EBE92F-8A2E-482C-B316-63A0099ADC9E}"/>
    <cellStyle name="SAPBEXstdDataEmph 2 13 2" xfId="10191" xr:uid="{D9143BA7-1389-40C3-9F67-BF66360B630C}"/>
    <cellStyle name="SAPBEXstdDataEmph 2 13 2 2" xfId="45953" xr:uid="{66CAA9AB-20DB-4F35-8D09-7D606CEEAEC3}"/>
    <cellStyle name="SAPBEXstdDataEmph 2 13 2 3" xfId="27202" xr:uid="{06F9B51D-26E9-4AFA-8CF4-42C97EA1E4C0}"/>
    <cellStyle name="SAPBEXstdDataEmph 2 13 3" xfId="32488" xr:uid="{56CF050C-D6D6-42DF-BA95-2226E7330993}"/>
    <cellStyle name="SAPBEXstdDataEmph 2 13 4" xfId="13491" xr:uid="{44C8ED03-9F7E-499E-8997-67EE969ED32F}"/>
    <cellStyle name="SAPBEXstdDataEmph 2 14" xfId="4363" xr:uid="{9D676F39-42C4-4B15-BBBE-3435FF2EFC01}"/>
    <cellStyle name="SAPBEXstdDataEmph 2 14 2" xfId="10950" xr:uid="{FED91569-122C-4A9E-B751-1D9B2AAC31B3}"/>
    <cellStyle name="SAPBEXstdDataEmph 2 14 2 2" xfId="47206" xr:uid="{63378740-E173-4BEA-881F-5628007C61F6}"/>
    <cellStyle name="SAPBEXstdDataEmph 2 14 2 3" xfId="28455" xr:uid="{95A69C68-2409-42C7-B24E-C1F4E3F55429}"/>
    <cellStyle name="SAPBEXstdDataEmph 2 14 3" xfId="33945" xr:uid="{7A157872-F715-4EEE-9C78-CE7C4C22BC2E}"/>
    <cellStyle name="SAPBEXstdDataEmph 2 14 4" xfId="14773" xr:uid="{D33F460A-9084-469F-A2B9-2B7E8A95407F}"/>
    <cellStyle name="SAPBEXstdDataEmph 2 15" xfId="8829" xr:uid="{C67EAAB3-4A55-4FE1-9A18-A8336F9FD0D4}"/>
    <cellStyle name="SAPBEXstdDataEmph 2 15 2" xfId="12203" xr:uid="{D3E22A66-6A29-4369-B303-D4DCC967C2C0}"/>
    <cellStyle name="SAPBEXstdDataEmph 2 15 2 2" xfId="36723" xr:uid="{40C86106-41ED-442D-9FED-B0A87C2800BB}"/>
    <cellStyle name="SAPBEXstdDataEmph 2 15 3" xfId="17261" xr:uid="{C25E8F27-3A4B-4596-BDE3-FCC92A37BF43}"/>
    <cellStyle name="SAPBEXstdDataEmph 2 16" xfId="9573" xr:uid="{ED896805-B1D2-494D-996F-F0DB9CE370CD}"/>
    <cellStyle name="SAPBEXstdDataEmph 2 16 2" xfId="12618" xr:uid="{13307637-C414-4510-A6CD-B8A4A46CE224}"/>
    <cellStyle name="SAPBEXstdDataEmph 2 16 2 2" xfId="37366" xr:uid="{2BF96E20-F975-4F78-B8FE-7F9605858505}"/>
    <cellStyle name="SAPBEXstdDataEmph 2 16 3" xfId="17879" xr:uid="{3D48A904-B56B-4AF9-B203-132D27E116D0}"/>
    <cellStyle name="SAPBEXstdDataEmph 2 17" xfId="9964" xr:uid="{48F1F516-4B94-423D-B98D-6F0038ADD4B7}"/>
    <cellStyle name="SAPBEXstdDataEmph 2 17 2" xfId="39041" xr:uid="{84CC4F0B-9834-467A-A246-6D2209029D33}"/>
    <cellStyle name="SAPBEXstdDataEmph 2 17 3" xfId="19565" xr:uid="{43FCC81A-9020-4228-AF07-77D8971DBEC5}"/>
    <cellStyle name="SAPBEXstdDataEmph 2 18" xfId="18349" xr:uid="{EB591474-6976-4040-89E0-101792EEE889}"/>
    <cellStyle name="SAPBEXstdDataEmph 2 18 2" xfId="37833" xr:uid="{04203C62-23D6-47DF-8588-DD0F9C1549A4}"/>
    <cellStyle name="SAPBEXstdDataEmph 2 19" xfId="20468" xr:uid="{F6618E42-6F50-401F-BBCC-F8387CCD7948}"/>
    <cellStyle name="SAPBEXstdDataEmph 2 19 2" xfId="39666" xr:uid="{A65F8533-E7FC-4B70-8B8D-5E3011DC27E7}"/>
    <cellStyle name="SAPBEXstdDataEmph 2 2" xfId="2631" xr:uid="{7879D969-DF44-430D-B8E2-F6F1AE55E4C7}"/>
    <cellStyle name="SAPBEXstdDataEmph 2 2 10" xfId="22440" xr:uid="{2453D795-5235-4706-BDE0-C0DCAD5BB5FF}"/>
    <cellStyle name="SAPBEXstdDataEmph 2 2 10 2" xfId="41232" xr:uid="{5F0BBE94-058D-4BE7-BD55-30FC56DD6001}"/>
    <cellStyle name="SAPBEXstdDataEmph 2 2 11" xfId="18504" xr:uid="{C59A3C4D-DE93-4F47-B7E2-2A1E04AD682C}"/>
    <cellStyle name="SAPBEXstdDataEmph 2 2 11 2" xfId="37987" xr:uid="{EA305C75-151C-4865-9D18-034876CE7AB8}"/>
    <cellStyle name="SAPBEXstdDataEmph 2 2 12" xfId="22615" xr:uid="{D08AFC7E-BD2B-40BF-AEC1-DD54F56E00AB}"/>
    <cellStyle name="SAPBEXstdDataEmph 2 2 12 2" xfId="41407" xr:uid="{24B13A26-3265-418E-AC15-6B947A8B891C}"/>
    <cellStyle name="SAPBEXstdDataEmph 2 2 13" xfId="22672" xr:uid="{8A65EE20-02D4-4BB8-B730-3D6A9677FB1A}"/>
    <cellStyle name="SAPBEXstdDataEmph 2 2 13 2" xfId="41464" xr:uid="{27510BAA-4881-40C8-BE2A-342C1EE003BE}"/>
    <cellStyle name="SAPBEXstdDataEmph 2 2 14" xfId="25151" xr:uid="{9595D3C7-7967-42E9-AD5C-2D2D5C274F49}"/>
    <cellStyle name="SAPBEXstdDataEmph 2 2 14 2" xfId="43927" xr:uid="{A50AE5F9-CB82-4086-97B4-227C6C908B55}"/>
    <cellStyle name="SAPBEXstdDataEmph 2 2 15" xfId="25609" xr:uid="{F01622D0-4856-481D-A568-BAC6F8FE309D}"/>
    <cellStyle name="SAPBEXstdDataEmph 2 2 15 2" xfId="44384" xr:uid="{B54B3B61-BECD-486B-84EC-27B7F0705273}"/>
    <cellStyle name="SAPBEXstdDataEmph 2 2 16" xfId="25788" xr:uid="{6D4338AF-5D47-4677-9708-303E30E2541E}"/>
    <cellStyle name="SAPBEXstdDataEmph 2 2 16 2" xfId="44562" xr:uid="{38522AA4-C3BB-4EEB-B820-741B24F7B1A5}"/>
    <cellStyle name="SAPBEXstdDataEmph 2 2 17" xfId="25956" xr:uid="{76281050-6B6C-4406-872E-D2AB9A81E46C}"/>
    <cellStyle name="SAPBEXstdDataEmph 2 2 17 2" xfId="44728" xr:uid="{481B3C1B-C0EF-4129-B8FC-BC9EB548B587}"/>
    <cellStyle name="SAPBEXstdDataEmph 2 2 18" xfId="26125" xr:uid="{41F03A71-2666-41EA-AB7E-66385E0A0333}"/>
    <cellStyle name="SAPBEXstdDataEmph 2 2 18 2" xfId="44896" xr:uid="{919C338A-44CE-4DB4-B271-A10D79E0E6C6}"/>
    <cellStyle name="SAPBEXstdDataEmph 2 2 19" xfId="25513" xr:uid="{657CF9FE-CA93-4596-AF46-9356849DF5AE}"/>
    <cellStyle name="SAPBEXstdDataEmph 2 2 19 2" xfId="44289" xr:uid="{93D20011-C2C2-452D-9A9E-6BD6CB38943D}"/>
    <cellStyle name="SAPBEXstdDataEmph 2 2 2" xfId="4729" xr:uid="{A000FABF-957E-465A-B911-7F55BD21C895}"/>
    <cellStyle name="SAPBEXstdDataEmph 2 2 2 2" xfId="9422" xr:uid="{578F4AC7-6DC0-4001-A050-0614221DB839}"/>
    <cellStyle name="SAPBEXstdDataEmph 2 2 2 2 2" xfId="12484" xr:uid="{0EE51EDC-DE4C-490B-A856-CFA70E767AE6}"/>
    <cellStyle name="SAPBEXstdDataEmph 2 2 2 2 2 2" xfId="37233" xr:uid="{68214832-AE9D-4D13-A73C-219B49FCF077}"/>
    <cellStyle name="SAPBEXstdDataEmph 2 2 2 2 3" xfId="17744" xr:uid="{99EF0A51-B1D3-46D0-9308-DDCFBF881238}"/>
    <cellStyle name="SAPBEXstdDataEmph 2 2 2 3" xfId="9796" xr:uid="{B70C4A7D-97EC-4040-B7E9-4DE674E7DF18}"/>
    <cellStyle name="SAPBEXstdDataEmph 2 2 2 3 2" xfId="12813" xr:uid="{C98BE7B8-90BF-4C5F-95E1-E1126608DE76}"/>
    <cellStyle name="SAPBEXstdDataEmph 2 2 2 3 2 2" xfId="37573" xr:uid="{F6C5C6A4-AC9C-4C82-8526-FD4421F2AA19}"/>
    <cellStyle name="SAPBEXstdDataEmph 2 2 2 3 3" xfId="18085" xr:uid="{2F7D210D-5AD0-4B28-B91B-BCD6A183D318}"/>
    <cellStyle name="SAPBEXstdDataEmph 2 2 2 4" xfId="11091" xr:uid="{5AD9EFDA-575F-4AA0-B053-C33A0642EE1E}"/>
    <cellStyle name="SAPBEXstdDataEmph 2 2 2 4 2" xfId="47572" xr:uid="{1AB59A85-5A6F-4C07-AA20-A969ABFFB6D0}"/>
    <cellStyle name="SAPBEXstdDataEmph 2 2 2 4 3" xfId="28821" xr:uid="{04F1B9B5-7BE4-4E08-B8F5-B4411F6952CC}"/>
    <cellStyle name="SAPBEXstdDataEmph 2 2 2 5" xfId="34311" xr:uid="{F91510C4-75A1-4ED9-B25C-C76EC5BFD4F5}"/>
    <cellStyle name="SAPBEXstdDataEmph 2 2 2 6" xfId="15139" xr:uid="{412B5C05-5F69-46B5-A3EA-55EF91D39A6A}"/>
    <cellStyle name="SAPBEXstdDataEmph 2 2 20" xfId="26375" xr:uid="{C1B995BA-BC57-45F6-AA57-4A3D7A8ED6DF}"/>
    <cellStyle name="SAPBEXstdDataEmph 2 2 20 2" xfId="45146" xr:uid="{EC3CAE0A-9A0F-48FC-AB28-EE20108404DF}"/>
    <cellStyle name="SAPBEXstdDataEmph 2 2 21" xfId="26480" xr:uid="{D9B1DC64-1FA9-41FB-94A0-D0E8C8326B19}"/>
    <cellStyle name="SAPBEXstdDataEmph 2 2 21 2" xfId="45250" xr:uid="{B261335B-DF08-49E1-AACB-3642F5C9ECE8}"/>
    <cellStyle name="SAPBEXstdDataEmph 2 2 22" xfId="26558" xr:uid="{DB7A4CD0-BCCE-41BC-AA37-0001B1944D7A}"/>
    <cellStyle name="SAPBEXstdDataEmph 2 2 22 2" xfId="45328" xr:uid="{92D31D03-FC29-494E-93DB-A3DD22B23E66}"/>
    <cellStyle name="SAPBEXstdDataEmph 2 2 23" xfId="26615" xr:uid="{7C186505-7D92-4E3D-AECB-9523AAEC9683}"/>
    <cellStyle name="SAPBEXstdDataEmph 2 2 23 2" xfId="45385" xr:uid="{7CE5A858-5250-44AF-8793-8256C8DEA5B8}"/>
    <cellStyle name="SAPBEXstdDataEmph 2 2 24" xfId="32346" xr:uid="{0AFCBD01-0F89-41D2-AE44-3FB09F4221FE}"/>
    <cellStyle name="SAPBEXstdDataEmph 2 2 25" xfId="31565" xr:uid="{64F0C4E8-5389-4CDB-B755-97821E0F637F}"/>
    <cellStyle name="SAPBEXstdDataEmph 2 2 26" xfId="13350" xr:uid="{E34B4B83-0D54-4372-AC87-72E15B8007C8}"/>
    <cellStyle name="SAPBEXstdDataEmph 2 2 3" xfId="9075" xr:uid="{EF54CFB9-3DFB-45AE-9935-006873E89A61}"/>
    <cellStyle name="SAPBEXstdDataEmph 2 2 3 2" xfId="12300" xr:uid="{FF9750FA-3D2C-4D7F-96EE-B7139ECAA463}"/>
    <cellStyle name="SAPBEXstdDataEmph 2 2 3 2 2" xfId="36922" xr:uid="{8EE2B799-65D6-4154-8487-9E6D376283F9}"/>
    <cellStyle name="SAPBEXstdDataEmph 2 2 3 3" xfId="17443" xr:uid="{AA45AC0F-30E2-4987-855C-77B35A97BF9E}"/>
    <cellStyle name="SAPBEXstdDataEmph 2 2 4" xfId="20774" xr:uid="{9E87163D-3258-45F8-93D2-1E84E96E6B2D}"/>
    <cellStyle name="SAPBEXstdDataEmph 2 2 4 2" xfId="39881" xr:uid="{956CABC0-4893-4A66-B0E9-B9C549B3DBB3}"/>
    <cellStyle name="SAPBEXstdDataEmph 2 2 5" xfId="21701" xr:uid="{72FC4725-5DAA-4B6E-A6CE-140F283BA93E}"/>
    <cellStyle name="SAPBEXstdDataEmph 2 2 5 2" xfId="40500" xr:uid="{00DC2139-8D66-44C6-BEC4-9544A71BBC89}"/>
    <cellStyle name="SAPBEXstdDataEmph 2 2 6" xfId="21892" xr:uid="{4CF4B9C2-49FD-4D7F-B5CA-09B269D334CF}"/>
    <cellStyle name="SAPBEXstdDataEmph 2 2 6 2" xfId="40690" xr:uid="{DAA101F5-75D6-4C0B-8E5D-18FFBCC8D01F}"/>
    <cellStyle name="SAPBEXstdDataEmph 2 2 7" xfId="18745" xr:uid="{33F52AD4-D129-481E-9360-ED9E6B3CEA55}"/>
    <cellStyle name="SAPBEXstdDataEmph 2 2 7 2" xfId="38226" xr:uid="{61A52735-7AD0-4C28-B372-397D1247DDFB}"/>
    <cellStyle name="SAPBEXstdDataEmph 2 2 8" xfId="22178" xr:uid="{D78870E8-8F35-44D9-9D9A-8B29919D4EEA}"/>
    <cellStyle name="SAPBEXstdDataEmph 2 2 8 2" xfId="40973" xr:uid="{850E79CB-8513-4339-BAF7-8A3AB9A263F3}"/>
    <cellStyle name="SAPBEXstdDataEmph 2 2 9" xfId="22314" xr:uid="{C1A788FA-2BF6-432D-89F5-6FD96C66035F}"/>
    <cellStyle name="SAPBEXstdDataEmph 2 2 9 2" xfId="41107" xr:uid="{78FB3BDA-310A-4B30-A86F-E8F231BF649F}"/>
    <cellStyle name="SAPBEXstdDataEmph 2 20" xfId="19154" xr:uid="{4B1A9C96-707B-47EE-A936-8A42684B8B76}"/>
    <cellStyle name="SAPBEXstdDataEmph 2 20 2" xfId="38633" xr:uid="{1A5C685E-86B7-4E84-BD03-7950718D99A4}"/>
    <cellStyle name="SAPBEXstdDataEmph 2 21" xfId="21929" xr:uid="{BD99D365-8D4C-4B63-84E1-DC9C8195F93E}"/>
    <cellStyle name="SAPBEXstdDataEmph 2 21 2" xfId="40727" xr:uid="{514FFB73-6272-46FC-B3AD-E00E767863F1}"/>
    <cellStyle name="SAPBEXstdDataEmph 2 22" xfId="18798" xr:uid="{E53AD98B-0323-41DE-9635-1E2318445B0C}"/>
    <cellStyle name="SAPBEXstdDataEmph 2 22 2" xfId="38279" xr:uid="{9FA77CC6-7141-441E-AE05-70CEDC8FAD40}"/>
    <cellStyle name="SAPBEXstdDataEmph 2 23" xfId="22214" xr:uid="{BB1ABDD3-5A5A-40C5-9788-0F03E445E6DC}"/>
    <cellStyle name="SAPBEXstdDataEmph 2 23 2" xfId="41009" xr:uid="{4676D0DC-1D60-4961-A670-B901EE14EFF1}"/>
    <cellStyle name="SAPBEXstdDataEmph 2 24" xfId="19115" xr:uid="{7E0520E3-70C3-4521-9926-097EDFFBB5D9}"/>
    <cellStyle name="SAPBEXstdDataEmph 2 24 2" xfId="38594" xr:uid="{C7976674-D664-48C6-8E0C-03D273479A74}"/>
    <cellStyle name="SAPBEXstdDataEmph 2 25" xfId="18759" xr:uid="{88F87F03-B45B-402C-AAB5-DB5B5C185177}"/>
    <cellStyle name="SAPBEXstdDataEmph 2 25 2" xfId="38240" xr:uid="{3C358202-D25E-43F1-9F5D-255D5034B154}"/>
    <cellStyle name="SAPBEXstdDataEmph 2 26" xfId="21272" xr:uid="{47B092BD-83EB-4D82-A9BB-7E93EC5E7BFF}"/>
    <cellStyle name="SAPBEXstdDataEmph 2 26 2" xfId="40074" xr:uid="{B70917E6-6245-4D0C-8A84-2AD3623964E8}"/>
    <cellStyle name="SAPBEXstdDataEmph 2 27" xfId="24096" xr:uid="{6F811336-5635-4C0C-9BA6-5929037CBA11}"/>
    <cellStyle name="SAPBEXstdDataEmph 2 27 2" xfId="42876" xr:uid="{5C08D9FD-40F8-4726-A51E-62A4DD32EB9A}"/>
    <cellStyle name="SAPBEXstdDataEmph 2 28" xfId="24497" xr:uid="{6777A475-DACB-4F6A-87A1-3E90B48B4E79}"/>
    <cellStyle name="SAPBEXstdDataEmph 2 28 2" xfId="43277" xr:uid="{BB650457-EF44-461E-BDBB-C5954D0368ED}"/>
    <cellStyle name="SAPBEXstdDataEmph 2 29" xfId="25168" xr:uid="{D5454B2E-322E-4C7B-BC4F-EDC8B5F58381}"/>
    <cellStyle name="SAPBEXstdDataEmph 2 29 2" xfId="43944" xr:uid="{4D3D230C-4710-45D2-AA23-F0A747970AFC}"/>
    <cellStyle name="SAPBEXstdDataEmph 2 3" xfId="2608" xr:uid="{5B6FDF4C-BA30-4774-A5AC-5BE8EF6AD36F}"/>
    <cellStyle name="SAPBEXstdDataEmph 2 3 2" xfId="4710" xr:uid="{3FA8ABAF-E7A6-48E3-B172-01B16C8E7F65}"/>
    <cellStyle name="SAPBEXstdDataEmph 2 3 2 2" xfId="11072" xr:uid="{F3E7DB7B-6880-4D03-AC40-E76D3A93BF3F}"/>
    <cellStyle name="SAPBEXstdDataEmph 2 3 2 2 2" xfId="47553" xr:uid="{4C440766-E305-4366-8310-2F2B459F2978}"/>
    <cellStyle name="SAPBEXstdDataEmph 2 3 2 2 3" xfId="28802" xr:uid="{9B113343-DE82-4F2C-A84B-C4416F66D35B}"/>
    <cellStyle name="SAPBEXstdDataEmph 2 3 2 3" xfId="34292" xr:uid="{55930E0A-B034-40CC-B667-CC683A2E840D}"/>
    <cellStyle name="SAPBEXstdDataEmph 2 3 2 4" xfId="15120" xr:uid="{B6A09A53-726A-40AD-BA41-584AD28DBEA0}"/>
    <cellStyle name="SAPBEXstdDataEmph 2 3 3" xfId="9275" xr:uid="{52B14717-196E-442B-8E39-0FAFFBB997ED}"/>
    <cellStyle name="SAPBEXstdDataEmph 2 3 3 2" xfId="12343" xr:uid="{A50A8CD6-5A34-49EE-B639-DE9191E0D2F5}"/>
    <cellStyle name="SAPBEXstdDataEmph 2 3 3 2 2" xfId="37092" xr:uid="{DF20C74C-2F9C-4A60-A187-71341BF076FA}"/>
    <cellStyle name="SAPBEXstdDataEmph 2 3 3 3" xfId="17603" xr:uid="{2CD767FA-4819-4C4F-A267-4233F83FE917}"/>
    <cellStyle name="SAPBEXstdDataEmph 2 3 4" xfId="9655" xr:uid="{A1253FAE-F901-43C9-BB97-4F7514ED2F4C}"/>
    <cellStyle name="SAPBEXstdDataEmph 2 3 4 2" xfId="12672" xr:uid="{C101480C-E191-4509-AC46-C6CA45399B86}"/>
    <cellStyle name="SAPBEXstdDataEmph 2 3 4 2 2" xfId="37432" xr:uid="{E5C854D1-3308-4697-9F84-93B213C79ECB}"/>
    <cellStyle name="SAPBEXstdDataEmph 2 3 4 3" xfId="17944" xr:uid="{6ACD2C45-312E-4CE8-A0E8-9028253ACC53}"/>
    <cellStyle name="SAPBEXstdDataEmph 2 3 5" xfId="10080" xr:uid="{BA5A6029-4054-4E01-ADE2-026CF42EDBEC}"/>
    <cellStyle name="SAPBEXstdDataEmph 2 3 5 2" xfId="45825" xr:uid="{C2B63AFD-9B69-4113-A38C-E2F7B25AB639}"/>
    <cellStyle name="SAPBEXstdDataEmph 2 3 5 3" xfId="27074" xr:uid="{DD8CF428-55BB-4486-B142-49D62D7922C3}"/>
    <cellStyle name="SAPBEXstdDataEmph 2 3 6" xfId="32323" xr:uid="{57F5F931-FC97-47D1-96DB-A0A600826E7A}"/>
    <cellStyle name="SAPBEXstdDataEmph 2 3 7" xfId="13327" xr:uid="{016C2AA3-11A9-45F8-9682-CFA686FA8AAE}"/>
    <cellStyle name="SAPBEXstdDataEmph 2 30" xfId="25649" xr:uid="{FD682ADB-7687-4866-A05C-3261281E1118}"/>
    <cellStyle name="SAPBEXstdDataEmph 2 30 2" xfId="44424" xr:uid="{99D09AEE-584C-47FB-A0B4-C1FA29183396}"/>
    <cellStyle name="SAPBEXstdDataEmph 2 31" xfId="25828" xr:uid="{B898CCA1-4273-41EB-A3EA-559641B1280A}"/>
    <cellStyle name="SAPBEXstdDataEmph 2 31 2" xfId="44602" xr:uid="{A4536DCE-A6DF-40F5-A3EE-C6ACF0DC9018}"/>
    <cellStyle name="SAPBEXstdDataEmph 2 32" xfId="22844" xr:uid="{8085E189-8B36-40A8-8324-C45F067E6B04}"/>
    <cellStyle name="SAPBEXstdDataEmph 2 32 2" xfId="41635" xr:uid="{772ACAAA-B39B-4E41-AA26-9FEF1435F1DA}"/>
    <cellStyle name="SAPBEXstdDataEmph 2 33" xfId="23024" xr:uid="{0EA9C407-2B17-44D7-AB82-A512DBA8BCB8}"/>
    <cellStyle name="SAPBEXstdDataEmph 2 33 2" xfId="41814" xr:uid="{30E1DA52-F1CF-4AE6-953D-9DA7B88AA492}"/>
    <cellStyle name="SAPBEXstdDataEmph 2 34" xfId="23940" xr:uid="{3E123705-ECE7-48D8-A772-4CA4EDAE0EDB}"/>
    <cellStyle name="SAPBEXstdDataEmph 2 34 2" xfId="42723" xr:uid="{F6EA7DEF-2A19-490B-AE1F-1AFEF596FC06}"/>
    <cellStyle name="SAPBEXstdDataEmph 2 35" xfId="26406" xr:uid="{F899859D-857B-4031-94C3-9B15F8F4F37F}"/>
    <cellStyle name="SAPBEXstdDataEmph 2 35 2" xfId="45177" xr:uid="{AF7A2404-240B-4ED8-A848-56EA3685D351}"/>
    <cellStyle name="SAPBEXstdDataEmph 2 36" xfId="26508" xr:uid="{A9579933-45C8-4516-B1A7-D5E52B52FB9B}"/>
    <cellStyle name="SAPBEXstdDataEmph 2 36 2" xfId="45278" xr:uid="{A7A75DED-130E-4206-A5C8-56EC08E7C2E6}"/>
    <cellStyle name="SAPBEXstdDataEmph 2 37" xfId="31749" xr:uid="{3E51B8E6-24CC-48A8-9E4B-5026080A185C}"/>
    <cellStyle name="SAPBEXstdDataEmph 2 38" xfId="31376" xr:uid="{8CCA0028-69A1-4F8D-ADBE-8A30848A99B7}"/>
    <cellStyle name="SAPBEXstdDataEmph 2 39" xfId="12973" xr:uid="{5DCA4401-2661-4AF9-887A-E080C94EE2EC}"/>
    <cellStyle name="SAPBEXstdDataEmph 2 4" xfId="2826" xr:uid="{C3E5C231-17BA-4B4D-9408-37655BA05AA3}"/>
    <cellStyle name="SAPBEXstdDataEmph 2 4 2" xfId="4913" xr:uid="{C58FA3D9-44A2-4EBE-8450-62C3802D5383}"/>
    <cellStyle name="SAPBEXstdDataEmph 2 4 2 2" xfId="11275" xr:uid="{395ED7EE-5AD2-4B1E-8D36-D2601254ED6C}"/>
    <cellStyle name="SAPBEXstdDataEmph 2 4 2 2 2" xfId="47756" xr:uid="{66CCB019-808C-40DA-8F1A-68A1E522CB1E}"/>
    <cellStyle name="SAPBEXstdDataEmph 2 4 2 2 3" xfId="29005" xr:uid="{633A1411-C7EA-4D2D-A315-7AE3A550C125}"/>
    <cellStyle name="SAPBEXstdDataEmph 2 4 2 3" xfId="34495" xr:uid="{EA8026E8-F81E-4C70-85CA-C4EB2C4D88CC}"/>
    <cellStyle name="SAPBEXstdDataEmph 2 4 2 4" xfId="15323" xr:uid="{302688BA-E729-40D1-9104-37206142315A}"/>
    <cellStyle name="SAPBEXstdDataEmph 2 4 3" xfId="10230" xr:uid="{820D9FB3-EDB9-450D-8771-941F0547D939}"/>
    <cellStyle name="SAPBEXstdDataEmph 2 4 3 2" xfId="46005" xr:uid="{BAB54C3A-7295-4408-9D8E-BB96A7525239}"/>
    <cellStyle name="SAPBEXstdDataEmph 2 4 3 3" xfId="27254" xr:uid="{1C9389C1-7006-48EA-9862-44BA19FB4371}"/>
    <cellStyle name="SAPBEXstdDataEmph 2 4 4" xfId="32541" xr:uid="{229E9345-1507-4A94-BDDF-A6CE3E6A3471}"/>
    <cellStyle name="SAPBEXstdDataEmph 2 4 5" xfId="13544" xr:uid="{705A3CD2-AF85-4A68-AAD1-A85076DA69C2}"/>
    <cellStyle name="SAPBEXstdDataEmph 2 5" xfId="2559" xr:uid="{1FDC571E-A16F-412D-81F8-DE124EF9F6D8}"/>
    <cellStyle name="SAPBEXstdDataEmph 2 5 2" xfId="4663" xr:uid="{FB62BE3D-7FF4-4C30-8550-3807E2E98730}"/>
    <cellStyle name="SAPBEXstdDataEmph 2 5 2 2" xfId="11025" xr:uid="{B0121C0F-49E9-44E9-B71A-903077B2C2D6}"/>
    <cellStyle name="SAPBEXstdDataEmph 2 5 2 2 2" xfId="47506" xr:uid="{CCECBB84-9ECD-465F-834F-DE41B73A679E}"/>
    <cellStyle name="SAPBEXstdDataEmph 2 5 2 2 3" xfId="28755" xr:uid="{25C47CD7-0945-41FD-8AAC-AFD35A9A4B0A}"/>
    <cellStyle name="SAPBEXstdDataEmph 2 5 2 3" xfId="34245" xr:uid="{D002355C-E73B-4EA2-8AC4-AF0C4B3AB5F5}"/>
    <cellStyle name="SAPBEXstdDataEmph 2 5 2 4" xfId="15073" xr:uid="{4BB8C1BD-7F70-4F43-9B2D-932BCEC0669F}"/>
    <cellStyle name="SAPBEXstdDataEmph 2 5 3" xfId="10038" xr:uid="{4450AA86-1474-45A4-A0DB-572BE3349B36}"/>
    <cellStyle name="SAPBEXstdDataEmph 2 5 3 2" xfId="45778" xr:uid="{032745A3-71E0-446A-915E-53B546ACEBEC}"/>
    <cellStyle name="SAPBEXstdDataEmph 2 5 3 3" xfId="27027" xr:uid="{4585B741-85C7-449F-AA7F-F8C37B92651D}"/>
    <cellStyle name="SAPBEXstdDataEmph 2 5 4" xfId="32274" xr:uid="{B7263FF6-C624-4E7C-A585-4ED1144571D4}"/>
    <cellStyle name="SAPBEXstdDataEmph 2 5 5" xfId="13279" xr:uid="{EF342B16-A23F-4C32-8E5B-523F0D8FF257}"/>
    <cellStyle name="SAPBEXstdDataEmph 2 6" xfId="3596" xr:uid="{BCE8C327-32AD-47E9-B8F9-0D1BA4B2A6B7}"/>
    <cellStyle name="SAPBEXstdDataEmph 2 6 2" xfId="5588" xr:uid="{D8906BB9-4995-41C4-A31E-EB6DF437AFC7}"/>
    <cellStyle name="SAPBEXstdDataEmph 2 6 2 2" xfId="11745" xr:uid="{9FEB6EB0-1B59-4DD0-A88A-FF28502038C3}"/>
    <cellStyle name="SAPBEXstdDataEmph 2 6 2 2 2" xfId="48430" xr:uid="{BBB2060D-3A1D-4A00-BE32-5C3E73A154AA}"/>
    <cellStyle name="SAPBEXstdDataEmph 2 6 2 2 3" xfId="29679" xr:uid="{3972C026-CB9B-45EF-98D0-4853B6BCB0B2}"/>
    <cellStyle name="SAPBEXstdDataEmph 2 6 2 3" xfId="35169" xr:uid="{2270BB7A-D331-449B-B847-B2F5BB95D0E0}"/>
    <cellStyle name="SAPBEXstdDataEmph 2 6 2 4" xfId="15997" xr:uid="{0252EF0D-42D2-44F3-AC2B-7E15D3FDDC5A}"/>
    <cellStyle name="SAPBEXstdDataEmph 2 6 3" xfId="10717" xr:uid="{8EEF8F49-42C3-4EC8-9421-A2EC9B0B9188}"/>
    <cellStyle name="SAPBEXstdDataEmph 2 6 3 2" xfId="46687" xr:uid="{7B02823D-2344-48EC-AF2B-81F23EE16BE5}"/>
    <cellStyle name="SAPBEXstdDataEmph 2 6 3 3" xfId="27936" xr:uid="{93B0229C-44D1-44AC-9AE9-8F9CC20B74E4}"/>
    <cellStyle name="SAPBEXstdDataEmph 2 6 4" xfId="33272" xr:uid="{573A2A23-79EC-44F3-9376-E57D4F4BFCD8}"/>
    <cellStyle name="SAPBEXstdDataEmph 2 6 5" xfId="14253" xr:uid="{0D0A7C6B-637F-4788-83FB-254BFF33F8CC}"/>
    <cellStyle name="SAPBEXstdDataEmph 2 7" xfId="2988" xr:uid="{ABFF2934-3487-474A-A701-1A83C8ED434E}"/>
    <cellStyle name="SAPBEXstdDataEmph 2 7 2" xfId="5064" xr:uid="{577E4647-A4C2-47E4-B098-7DCBC716F371}"/>
    <cellStyle name="SAPBEXstdDataEmph 2 7 2 2" xfId="11416" xr:uid="{CEB7C7F3-D4D2-4AFD-8F02-1284056AEB57}"/>
    <cellStyle name="SAPBEXstdDataEmph 2 7 2 2 2" xfId="47907" xr:uid="{608EC59C-2BD5-4F53-A178-D71115B97C09}"/>
    <cellStyle name="SAPBEXstdDataEmph 2 7 2 2 3" xfId="29156" xr:uid="{02F15714-D011-4156-91D6-4D095C98B7A3}"/>
    <cellStyle name="SAPBEXstdDataEmph 2 7 2 3" xfId="34646" xr:uid="{4B27DB0C-4C3C-4936-A98E-4AA23B6B058E}"/>
    <cellStyle name="SAPBEXstdDataEmph 2 7 2 4" xfId="15474" xr:uid="{80138427-CE73-40B5-9467-3A51602CB23F}"/>
    <cellStyle name="SAPBEXstdDataEmph 2 7 3" xfId="10373" xr:uid="{E50229B4-F441-4FFB-A509-4E7B636978F8}"/>
    <cellStyle name="SAPBEXstdDataEmph 2 7 3 2" xfId="46153" xr:uid="{82D8B4AD-1C71-4D5F-818D-C8BF376A72A8}"/>
    <cellStyle name="SAPBEXstdDataEmph 2 7 3 3" xfId="27402" xr:uid="{CD8691F6-ADF0-49DD-B58C-259629930E5A}"/>
    <cellStyle name="SAPBEXstdDataEmph 2 7 4" xfId="32703" xr:uid="{5F70A8A8-8A39-4CF9-B713-36C2867B5BC2}"/>
    <cellStyle name="SAPBEXstdDataEmph 2 7 5" xfId="13703" xr:uid="{6BAD6B1E-1F61-4C42-8502-C1CFCC6F54F8}"/>
    <cellStyle name="SAPBEXstdDataEmph 2 8" xfId="3030" xr:uid="{78F6A2C6-BE73-4C63-99F7-AE28D9A88C3F}"/>
    <cellStyle name="SAPBEXstdDataEmph 2 8 2" xfId="5105" xr:uid="{760FAB01-3775-4C86-9256-C927804D17E6}"/>
    <cellStyle name="SAPBEXstdDataEmph 2 8 2 2" xfId="11423" xr:uid="{F2F0CA49-A7EB-4C3C-89E5-A5A1BC86D328}"/>
    <cellStyle name="SAPBEXstdDataEmph 2 8 2 2 2" xfId="47948" xr:uid="{25AA03A3-93D5-4CD0-87D9-A364BC62F971}"/>
    <cellStyle name="SAPBEXstdDataEmph 2 8 2 2 3" xfId="29197" xr:uid="{BD5F4411-0D9F-4C94-BB4F-B4143E85ACE1}"/>
    <cellStyle name="SAPBEXstdDataEmph 2 8 2 3" xfId="34687" xr:uid="{A4D397C5-B1B5-438F-A8D0-893168151F42}"/>
    <cellStyle name="SAPBEXstdDataEmph 2 8 2 4" xfId="15515" xr:uid="{645D79C8-A77A-453A-AB65-171C4BD7EF4E}"/>
    <cellStyle name="SAPBEXstdDataEmph 2 8 3" xfId="10380" xr:uid="{6E186B22-394F-4F1B-975F-F6259D6F01D6}"/>
    <cellStyle name="SAPBEXstdDataEmph 2 8 3 2" xfId="46194" xr:uid="{C5EC6DB0-2DF3-423F-B944-2D9D7D1DB6D4}"/>
    <cellStyle name="SAPBEXstdDataEmph 2 8 3 3" xfId="27443" xr:uid="{D8037EBB-EF1F-4E65-B9AE-88972E9D8093}"/>
    <cellStyle name="SAPBEXstdDataEmph 2 8 4" xfId="32744" xr:uid="{3BE406FC-F214-4C95-8900-3D484C5A0DAA}"/>
    <cellStyle name="SAPBEXstdDataEmph 2 8 5" xfId="13745" xr:uid="{C24EF6A5-DBFA-43BF-8E9E-45B5D5A96DDB}"/>
    <cellStyle name="SAPBEXstdDataEmph 2 9" xfId="3615" xr:uid="{2225D0D3-F7C9-44E6-BFCE-BA9578952F85}"/>
    <cellStyle name="SAPBEXstdDataEmph 2 9 2" xfId="5604" xr:uid="{904C8DCC-ED84-423A-BEB4-EF5BC585D2A0}"/>
    <cellStyle name="SAPBEXstdDataEmph 2 9 2 2" xfId="11761" xr:uid="{4444CA5E-2EE3-4154-B89C-3325FD4CAA2D}"/>
    <cellStyle name="SAPBEXstdDataEmph 2 9 2 2 2" xfId="48446" xr:uid="{E5D8D791-D69B-42B9-B7A5-A1728EA51DA4}"/>
    <cellStyle name="SAPBEXstdDataEmph 2 9 2 2 3" xfId="29695" xr:uid="{4CED544F-9C15-4E31-8963-0CC40191E902}"/>
    <cellStyle name="SAPBEXstdDataEmph 2 9 2 3" xfId="35185" xr:uid="{DA553EEE-56C1-4F80-AD25-F37DD8390FC5}"/>
    <cellStyle name="SAPBEXstdDataEmph 2 9 2 4" xfId="16013" xr:uid="{3D8DFA77-994D-4470-A063-FC64B20630D9}"/>
    <cellStyle name="SAPBEXstdDataEmph 2 9 3" xfId="10736" xr:uid="{9BCC3AC7-0AE5-462E-AB8F-A8FDA9698067}"/>
    <cellStyle name="SAPBEXstdDataEmph 2 9 3 2" xfId="46706" xr:uid="{A7ED4BFB-BB87-4316-98A4-BCB6F478D16A}"/>
    <cellStyle name="SAPBEXstdDataEmph 2 9 3 3" xfId="27955" xr:uid="{56E2AA43-EB7A-4222-9EA9-3497897DF9EA}"/>
    <cellStyle name="SAPBEXstdDataEmph 2 9 4" xfId="33291" xr:uid="{CAEED2DA-6704-4AB6-94AE-4F578B0F5D6A}"/>
    <cellStyle name="SAPBEXstdDataEmph 2 9 5" xfId="14272" xr:uid="{B4032A2D-E2E0-42FE-8C6C-A813C349C0DF}"/>
    <cellStyle name="SAPBEXstdDataEmph 20" xfId="9509" xr:uid="{73EA12EF-5D44-4085-8D98-10EB140CFB4C}"/>
    <cellStyle name="SAPBEXstdDataEmph 20 2" xfId="12563" xr:uid="{A7126831-8739-408C-A67C-392C121A9632}"/>
    <cellStyle name="SAPBEXstdDataEmph 20 2 2" xfId="37311" xr:uid="{DBF76F2A-F1FB-474D-B354-03BF8C9A363B}"/>
    <cellStyle name="SAPBEXstdDataEmph 20 3" xfId="17824" xr:uid="{DFBD57FA-59CC-4185-81D4-4966C506499E}"/>
    <cellStyle name="SAPBEXstdDataEmph 21" xfId="9872" xr:uid="{413C2616-109E-4FB3-B373-FADDC8DCF82C}"/>
    <cellStyle name="SAPBEXstdDataEmph 21 2" xfId="12886" xr:uid="{F3823828-6594-4273-B9B1-45BB46FCA766}"/>
    <cellStyle name="SAPBEXstdDataEmph 21 2 2" xfId="37645" xr:uid="{55208ECA-09AD-4068-BF3E-D4E2ECF3453A}"/>
    <cellStyle name="SAPBEXstdDataEmph 21 3" xfId="18159" xr:uid="{91219A97-0A9D-487C-82E5-9B6D3F4FB549}"/>
    <cellStyle name="SAPBEXstdDataEmph 22" xfId="9923" xr:uid="{5E06BC82-FF00-49C3-88C0-61F140332E5E}"/>
    <cellStyle name="SAPBEXstdDataEmph 22 2" xfId="38720" xr:uid="{D3C8EA90-FD5D-4E82-B2F3-A71D1F83E8FF}"/>
    <cellStyle name="SAPBEXstdDataEmph 22 3" xfId="19242" xr:uid="{F42D2463-4C08-4FBD-9BE9-9D4E6C6A6E68}"/>
    <cellStyle name="SAPBEXstdDataEmph 23" xfId="19009" xr:uid="{7B58F471-A63B-48B4-9A56-FFC9C5E2549E}"/>
    <cellStyle name="SAPBEXstdDataEmph 23 2" xfId="38490" xr:uid="{0C33DA72-D5FE-41F4-BEFC-F8367659BD81}"/>
    <cellStyle name="SAPBEXstdDataEmph 24" xfId="18207" xr:uid="{033C4363-6FED-48F7-A119-7D96B0E96AF3}"/>
    <cellStyle name="SAPBEXstdDataEmph 24 2" xfId="37691" xr:uid="{691580F2-C5EC-401B-BACF-BF9B99C8DB19}"/>
    <cellStyle name="SAPBEXstdDataEmph 25" xfId="21749" xr:uid="{2991AD79-CC14-428E-9BBA-7191C77A4850}"/>
    <cellStyle name="SAPBEXstdDataEmph 25 2" xfId="40548" xr:uid="{7598A3DD-3DE2-4BAB-A810-E2236801CBC0}"/>
    <cellStyle name="SAPBEXstdDataEmph 26" xfId="21926" xr:uid="{17B96DF8-3FF0-4109-BFF1-3FDA8A5B7C1F}"/>
    <cellStyle name="SAPBEXstdDataEmph 26 2" xfId="40724" xr:uid="{90C188DA-A4E3-4433-B54C-DF982CB467A2}"/>
    <cellStyle name="SAPBEXstdDataEmph 27" xfId="22070" xr:uid="{CBC8F99C-2802-452F-97DC-6BCB30DCF0DA}"/>
    <cellStyle name="SAPBEXstdDataEmph 27 2" xfId="40866" xr:uid="{42048A26-107D-4E4E-8462-22C8971666ED}"/>
    <cellStyle name="SAPBEXstdDataEmph 28" xfId="22227" xr:uid="{24C59CD3-BF5D-40A6-B7F2-748D536B9979}"/>
    <cellStyle name="SAPBEXstdDataEmph 28 2" xfId="41022" xr:uid="{86549109-AF82-41C7-918A-7A9E3297074A}"/>
    <cellStyle name="SAPBEXstdDataEmph 29" xfId="22581" xr:uid="{01C7BE5B-4A81-4E2B-9F4E-68DD9C7F60FD}"/>
    <cellStyle name="SAPBEXstdDataEmph 29 2" xfId="41373" xr:uid="{DBDDBD15-6656-4A4A-8925-8D88DE6200DE}"/>
    <cellStyle name="SAPBEXstdDataEmph 3" xfId="2666" xr:uid="{0671CFBB-885D-4C28-A6A0-5FD0B961EA65}"/>
    <cellStyle name="SAPBEXstdDataEmph 3 10" xfId="18818" xr:uid="{366D7BF5-E625-40E3-A635-BE7A31D3094F}"/>
    <cellStyle name="SAPBEXstdDataEmph 3 10 2" xfId="38299" xr:uid="{84200F5D-3376-424A-80FC-8FB9457D246D}"/>
    <cellStyle name="SAPBEXstdDataEmph 3 11" xfId="21410" xr:uid="{1FA3E8F7-1331-4918-8AC7-335949568856}"/>
    <cellStyle name="SAPBEXstdDataEmph 3 11 2" xfId="40212" xr:uid="{341853A8-2984-43C6-BD3F-D819EB0945E9}"/>
    <cellStyle name="SAPBEXstdDataEmph 3 12" xfId="18728" xr:uid="{B1DB9B07-2BD7-425A-9FFB-DE595C280771}"/>
    <cellStyle name="SAPBEXstdDataEmph 3 12 2" xfId="38209" xr:uid="{D7F7665D-54F8-44B5-9F3D-81E6A47C449D}"/>
    <cellStyle name="SAPBEXstdDataEmph 3 13" xfId="22044" xr:uid="{06212392-B6AF-4055-9D38-F30D1EA470F6}"/>
    <cellStyle name="SAPBEXstdDataEmph 3 13 2" xfId="40842" xr:uid="{1CF0B1E3-0989-4C24-968C-81F6323BA281}"/>
    <cellStyle name="SAPBEXstdDataEmph 3 14" xfId="21444" xr:uid="{E5EC8565-0F13-4A71-9C99-97571D690EC6}"/>
    <cellStyle name="SAPBEXstdDataEmph 3 14 2" xfId="40246" xr:uid="{B420FB77-F867-4CA1-9BB8-38EA20FE391E}"/>
    <cellStyle name="SAPBEXstdDataEmph 3 15" xfId="21260" xr:uid="{E53474FD-97FC-4878-85DA-E0DB6026B122}"/>
    <cellStyle name="SAPBEXstdDataEmph 3 15 2" xfId="40062" xr:uid="{D35AC596-B4AB-4BEF-A85B-138E33718E76}"/>
    <cellStyle name="SAPBEXstdDataEmph 3 16" xfId="24313" xr:uid="{03ABC2E4-A40D-44E6-947A-F255F4D5F2CA}"/>
    <cellStyle name="SAPBEXstdDataEmph 3 16 2" xfId="43093" xr:uid="{FF8A7AB1-3B43-47FF-87E6-B61F986FDB97}"/>
    <cellStyle name="SAPBEXstdDataEmph 3 17" xfId="23470" xr:uid="{1998AA6E-1E9E-40F0-BF55-35FF16C3282D}"/>
    <cellStyle name="SAPBEXstdDataEmph 3 17 2" xfId="42257" xr:uid="{19CFEFA2-F47E-47F4-B364-607C7EFB2000}"/>
    <cellStyle name="SAPBEXstdDataEmph 3 18" xfId="22908" xr:uid="{A481314C-22A6-4A8D-A04D-25A38543302A}"/>
    <cellStyle name="SAPBEXstdDataEmph 3 18 2" xfId="41699" xr:uid="{5C26EF4C-E454-4B02-AD7E-283063A87BF1}"/>
    <cellStyle name="SAPBEXstdDataEmph 3 19" xfId="23797" xr:uid="{EB2AFAF2-B03F-4DCB-A528-6D312322BFCD}"/>
    <cellStyle name="SAPBEXstdDataEmph 3 19 2" xfId="42580" xr:uid="{6B9B4765-3AAF-45B2-BE00-FD06657280FE}"/>
    <cellStyle name="SAPBEXstdDataEmph 3 2" xfId="4764" xr:uid="{613C0474-AA39-411C-BE10-343D8F671EA5}"/>
    <cellStyle name="SAPBEXstdDataEmph 3 2 2" xfId="9417" xr:uid="{7CB56D6B-7D23-425B-B47C-77AFFEBB7E15}"/>
    <cellStyle name="SAPBEXstdDataEmph 3 2 2 2" xfId="9791" xr:uid="{764A0D7D-9449-46AC-8FF6-B5348A74DA03}"/>
    <cellStyle name="SAPBEXstdDataEmph 3 2 2 2 2" xfId="12808" xr:uid="{2F7A8B8C-921A-43B9-A8D1-DC652F341127}"/>
    <cellStyle name="SAPBEXstdDataEmph 3 2 2 2 2 2" xfId="37568" xr:uid="{46F876A6-3BCE-415C-8AAA-B696136D6D4D}"/>
    <cellStyle name="SAPBEXstdDataEmph 3 2 2 2 3" xfId="18080" xr:uid="{E3D221DD-A453-4C7C-8554-D4E19CDACBA7}"/>
    <cellStyle name="SAPBEXstdDataEmph 3 2 2 3" xfId="12479" xr:uid="{B7B5CD7F-6B85-4D14-94FA-13AE6A9B00B7}"/>
    <cellStyle name="SAPBEXstdDataEmph 3 2 2 3 2" xfId="37228" xr:uid="{5B1E4F5F-4D9B-4F96-B7AF-1D06234459C7}"/>
    <cellStyle name="SAPBEXstdDataEmph 3 2 2 4" xfId="17739" xr:uid="{226F2C53-24FC-4684-8D75-677F4FBA4B0B}"/>
    <cellStyle name="SAPBEXstdDataEmph 3 2 3" xfId="9066" xr:uid="{8BC7F829-6A47-4D07-A402-42DBFF5EC800}"/>
    <cellStyle name="SAPBEXstdDataEmph 3 2 3 2" xfId="12295" xr:uid="{1AC9864A-5725-4AA0-8128-EB0A5117FE60}"/>
    <cellStyle name="SAPBEXstdDataEmph 3 2 3 2 2" xfId="36913" xr:uid="{AA676DD9-59E6-44F4-A75D-6387C437FA3C}"/>
    <cellStyle name="SAPBEXstdDataEmph 3 2 3 3" xfId="17434" xr:uid="{80E06295-329D-416F-9AAB-C3A61C2A9452}"/>
    <cellStyle name="SAPBEXstdDataEmph 3 2 4" xfId="11126" xr:uid="{12D3139E-5866-430B-B41C-2C8625E04D70}"/>
    <cellStyle name="SAPBEXstdDataEmph 3 2 4 2" xfId="47607" xr:uid="{D4777AE5-B026-41F0-B84D-C2A486416DFA}"/>
    <cellStyle name="SAPBEXstdDataEmph 3 2 4 3" xfId="28856" xr:uid="{9BC9A055-653A-41E7-866B-C44BA0900F0D}"/>
    <cellStyle name="SAPBEXstdDataEmph 3 2 5" xfId="34346" xr:uid="{B77ACB26-C48F-40F0-B53F-585A12BAE1BA}"/>
    <cellStyle name="SAPBEXstdDataEmph 3 2 6" xfId="15174" xr:uid="{0E2BECCB-905F-4269-9360-A6B85E2E1B04}"/>
    <cellStyle name="SAPBEXstdDataEmph 3 20" xfId="22987" xr:uid="{387F7BBE-7DB4-4208-8B02-E56C79113F90}"/>
    <cellStyle name="SAPBEXstdDataEmph 3 20 2" xfId="41778" xr:uid="{1B97672B-94F0-42DF-A7AC-7E83E72D93AE}"/>
    <cellStyle name="SAPBEXstdDataEmph 3 21" xfId="22945" xr:uid="{CEDBCC3B-4984-45F7-A64F-DB752FF0ED93}"/>
    <cellStyle name="SAPBEXstdDataEmph 3 21 2" xfId="41736" xr:uid="{8D2673F9-C244-4044-8C49-367D94BF5CFA}"/>
    <cellStyle name="SAPBEXstdDataEmph 3 22" xfId="23870" xr:uid="{88C887C1-80DF-4758-87D2-E7E9444A3098}"/>
    <cellStyle name="SAPBEXstdDataEmph 3 22 2" xfId="42653" xr:uid="{59DD76DB-62F6-46A6-BC7B-708CDCDB9021}"/>
    <cellStyle name="SAPBEXstdDataEmph 3 23" xfId="23646" xr:uid="{E8B1138A-441E-49A1-AB24-2B8589109771}"/>
    <cellStyle name="SAPBEXstdDataEmph 3 23 2" xfId="42430" xr:uid="{72DCF1D9-DC56-4A76-881D-77DB774664D3}"/>
    <cellStyle name="SAPBEXstdDataEmph 3 24" xfId="25857" xr:uid="{3ECA78B5-A4D5-4147-AD0C-A08487B92977}"/>
    <cellStyle name="SAPBEXstdDataEmph 3 24 2" xfId="44631" xr:uid="{CD15FC16-9F45-4523-9747-6D0F1DC248CF}"/>
    <cellStyle name="SAPBEXstdDataEmph 3 25" xfId="25975" xr:uid="{DADEC2B6-B1BE-4D7E-BDCE-AA50A24E6CAA}"/>
    <cellStyle name="SAPBEXstdDataEmph 3 25 2" xfId="44747" xr:uid="{C245AF1D-1C68-4148-B619-F70331FD90B1}"/>
    <cellStyle name="SAPBEXstdDataEmph 3 26" xfId="32381" xr:uid="{D84D9B57-9819-4FB8-ACA3-1238BF75A0A9}"/>
    <cellStyle name="SAPBEXstdDataEmph 3 27" xfId="31322" xr:uid="{3EA82E9A-8CFC-4B49-98C9-06CE7D30B6F9}"/>
    <cellStyle name="SAPBEXstdDataEmph 3 28" xfId="13385" xr:uid="{69FDBD44-B78D-4232-B66D-75DA88CC43C6}"/>
    <cellStyle name="SAPBEXstdDataEmph 3 3" xfId="9330" xr:uid="{E1398309-81CB-43F3-8248-8F3C35A0FBDD}"/>
    <cellStyle name="SAPBEXstdDataEmph 3 3 2" xfId="9705" xr:uid="{260B1FA1-0177-45D6-8DAF-53361A820848}"/>
    <cellStyle name="SAPBEXstdDataEmph 3 3 2 2" xfId="12722" xr:uid="{CB673AE5-5FE4-4B9C-9594-256BF38D4E77}"/>
    <cellStyle name="SAPBEXstdDataEmph 3 3 2 2 2" xfId="37482" xr:uid="{7D3E90C6-1B7F-4581-B13F-A47CB3F7A5B4}"/>
    <cellStyle name="SAPBEXstdDataEmph 3 3 2 3" xfId="17994" xr:uid="{3C90B44A-0352-463B-A8BB-A09C0791326C}"/>
    <cellStyle name="SAPBEXstdDataEmph 3 3 3" xfId="12393" xr:uid="{10422BF8-A1B6-438C-BDCF-50FE796D0366}"/>
    <cellStyle name="SAPBEXstdDataEmph 3 3 3 2" xfId="37142" xr:uid="{3BA35308-2553-4351-BD24-A7E025F70B62}"/>
    <cellStyle name="SAPBEXstdDataEmph 3 3 4" xfId="17653" xr:uid="{1A700182-8A1F-45C4-A634-DAF55B8E9919}"/>
    <cellStyle name="SAPBEXstdDataEmph 3 4" xfId="8807" xr:uid="{8EF046BD-2E0D-47B3-A50A-C7DEFE336CA0}"/>
    <cellStyle name="SAPBEXstdDataEmph 3 4 2" xfId="12198" xr:uid="{8E35774B-984E-43FE-919C-FF3A3D05156E}"/>
    <cellStyle name="SAPBEXstdDataEmph 3 4 2 2" xfId="36714" xr:uid="{0DFCF89E-2BBC-4452-9949-FA84CB5F78EF}"/>
    <cellStyle name="SAPBEXstdDataEmph 3 4 3" xfId="17252" xr:uid="{1C96009B-0AD7-4118-A413-C9D5F44C833F}"/>
    <cellStyle name="SAPBEXstdDataEmph 3 5" xfId="9564" xr:uid="{A00B13A7-EB2F-43C9-97AA-0202E80CD9C5}"/>
    <cellStyle name="SAPBEXstdDataEmph 3 5 2" xfId="12611" xr:uid="{052A7A1D-C6B4-48AD-A7AA-AE45A021A1A2}"/>
    <cellStyle name="SAPBEXstdDataEmph 3 5 2 2" xfId="37359" xr:uid="{CB6948A4-A266-41BD-9CF0-BF670B097EDF}"/>
    <cellStyle name="SAPBEXstdDataEmph 3 5 3" xfId="17872" xr:uid="{14D939E5-C234-493D-A95E-D5F682195BB1}"/>
    <cellStyle name="SAPBEXstdDataEmph 3 6" xfId="19787" xr:uid="{4ED4BFA7-71EE-44CE-B2B5-3EFA68D2FA71}"/>
    <cellStyle name="SAPBEXstdDataEmph 3 6 2" xfId="39254" xr:uid="{A1CF7624-2399-4AA3-9E15-597DBCEACA04}"/>
    <cellStyle name="SAPBEXstdDataEmph 3 7" xfId="19338" xr:uid="{5D57F29E-1BB7-43F8-821E-EEB1463F81F0}"/>
    <cellStyle name="SAPBEXstdDataEmph 3 7 2" xfId="38816" xr:uid="{0D39AA43-1B80-49F8-9811-FE01DFD63860}"/>
    <cellStyle name="SAPBEXstdDataEmph 3 8" xfId="21127" xr:uid="{18F5BFC6-AE5A-43D1-B944-3B3AF3E1632D}"/>
    <cellStyle name="SAPBEXstdDataEmph 3 8 2" xfId="39929" xr:uid="{B934014C-BDB8-4C84-BF27-3ADE2F55590B}"/>
    <cellStyle name="SAPBEXstdDataEmph 3 9" xfId="20664" xr:uid="{6C1A5D6D-E900-412E-A9FF-1DDD63FC684D}"/>
    <cellStyle name="SAPBEXstdDataEmph 3 9 2" xfId="39786" xr:uid="{140516DD-8D29-4C4D-8041-8C9BD08FF0B0}"/>
    <cellStyle name="SAPBEXstdDataEmph 30" xfId="22520" xr:uid="{A1BA4ABF-9EB5-4F5D-A871-53DB4AF0F22B}"/>
    <cellStyle name="SAPBEXstdDataEmph 30 2" xfId="41312" xr:uid="{E6403DE5-CF42-4659-B1C9-79F044992538}"/>
    <cellStyle name="SAPBEXstdDataEmph 31" xfId="19044" xr:uid="{703B55B9-7474-4297-A373-ECC466F8C7FC}"/>
    <cellStyle name="SAPBEXstdDataEmph 31 2" xfId="38524" xr:uid="{60F7A89E-A8D2-4E3C-834A-4A3163B8E068}"/>
    <cellStyle name="SAPBEXstdDataEmph 32" xfId="23743" xr:uid="{977EED68-B7E7-4EE3-A099-F96F5723BB49}"/>
    <cellStyle name="SAPBEXstdDataEmph 32 2" xfId="42527" xr:uid="{01AE1DA1-1277-49F7-B22B-44132A7728DF}"/>
    <cellStyle name="SAPBEXstdDataEmph 33" xfId="23537" xr:uid="{033721D9-89FE-431E-A3A9-DA311A57ABB5}"/>
    <cellStyle name="SAPBEXstdDataEmph 33 2" xfId="42323" xr:uid="{19BE9D8F-4E75-4237-88E4-20DBD4A51AD8}"/>
    <cellStyle name="SAPBEXstdDataEmph 34" xfId="23440" xr:uid="{48C77BE1-80F2-4549-B8BB-0235CBE1C629}"/>
    <cellStyle name="SAPBEXstdDataEmph 34 2" xfId="42228" xr:uid="{5C3F9F0C-8B89-4BBC-8A9A-83F7DA707371}"/>
    <cellStyle name="SAPBEXstdDataEmph 35" xfId="25663" xr:uid="{0A6C3E12-A2DB-40AA-9E85-3FC27BF09923}"/>
    <cellStyle name="SAPBEXstdDataEmph 35 2" xfId="44438" xr:uid="{6166D992-FB37-4543-B338-404028834EB2}"/>
    <cellStyle name="SAPBEXstdDataEmph 36" xfId="25842" xr:uid="{2A88395A-7E6F-42CF-B97C-7F2A8BE570F9}"/>
    <cellStyle name="SAPBEXstdDataEmph 36 2" xfId="44616" xr:uid="{AAEB719B-CE7A-487D-94B4-F8E8A22FD21A}"/>
    <cellStyle name="SAPBEXstdDataEmph 37" xfId="26333" xr:uid="{D06F064E-4CB9-406B-823F-E25AB3FA7824}"/>
    <cellStyle name="SAPBEXstdDataEmph 37 2" xfId="45104" xr:uid="{6ABE47B1-3ED8-49D5-8197-FD5551CB3ECC}"/>
    <cellStyle name="SAPBEXstdDataEmph 38" xfId="26235" xr:uid="{56C566D6-0900-4886-BC5A-07956A42D03E}"/>
    <cellStyle name="SAPBEXstdDataEmph 38 2" xfId="45006" xr:uid="{252B5B28-D560-46FC-9A76-BDAC7334F338}"/>
    <cellStyle name="SAPBEXstdDataEmph 39" xfId="25214" xr:uid="{F3725DA0-35E1-478B-A357-A4C30DB75F6D}"/>
    <cellStyle name="SAPBEXstdDataEmph 39 2" xfId="43990" xr:uid="{3F4DB8D0-B434-4BA3-90F7-15F587FAA8EB}"/>
    <cellStyle name="SAPBEXstdDataEmph 4" xfId="2806" xr:uid="{7AAEB87E-BE7F-42B6-9BDD-FF70191CCFBA}"/>
    <cellStyle name="SAPBEXstdDataEmph 4 2" xfId="4893" xr:uid="{E541F582-4342-4E34-ACDC-2EB28CEE1394}"/>
    <cellStyle name="SAPBEXstdDataEmph 4 2 2" xfId="9376" xr:uid="{588227EF-B4AD-4CC6-8A3F-1C78239F232F}"/>
    <cellStyle name="SAPBEXstdDataEmph 4 2 2 2" xfId="12438" xr:uid="{70B8EDE8-6923-4089-989A-503F016A0B8F}"/>
    <cellStyle name="SAPBEXstdDataEmph 4 2 2 2 2" xfId="37187" xr:uid="{AE891995-8CAB-4633-A5C3-4059D6F28360}"/>
    <cellStyle name="SAPBEXstdDataEmph 4 2 2 3" xfId="17698" xr:uid="{57058BCB-D1ED-4CA7-9735-4BCA62D197EA}"/>
    <cellStyle name="SAPBEXstdDataEmph 4 2 3" xfId="9750" xr:uid="{7849CC41-24E4-4ED0-8ECC-A17119FCD2E3}"/>
    <cellStyle name="SAPBEXstdDataEmph 4 2 3 2" xfId="12767" xr:uid="{E0D179B2-468B-4440-BE32-4B006E9C7F3C}"/>
    <cellStyle name="SAPBEXstdDataEmph 4 2 3 2 2" xfId="37527" xr:uid="{04B6A510-F6F5-476F-83B1-A40AE3508B0F}"/>
    <cellStyle name="SAPBEXstdDataEmph 4 2 3 3" xfId="18039" xr:uid="{28973DA7-199F-4835-A669-7919D9B0039D}"/>
    <cellStyle name="SAPBEXstdDataEmph 4 2 4" xfId="11255" xr:uid="{C78341B6-ADC6-4950-BAEE-1555C517AF5B}"/>
    <cellStyle name="SAPBEXstdDataEmph 4 2 4 2" xfId="47736" xr:uid="{11797B8C-D5DF-464A-8374-16C64AF3348D}"/>
    <cellStyle name="SAPBEXstdDataEmph 4 2 4 3" xfId="28985" xr:uid="{F8DACEA1-894C-4F51-B754-7405A99EB318}"/>
    <cellStyle name="SAPBEXstdDataEmph 4 2 5" xfId="34475" xr:uid="{111E3D4E-3967-45C8-B13D-70E638C56654}"/>
    <cellStyle name="SAPBEXstdDataEmph 4 2 6" xfId="15303" xr:uid="{10343893-CD58-43A3-A5E9-B9AAA26C2079}"/>
    <cellStyle name="SAPBEXstdDataEmph 4 3" xfId="9020" xr:uid="{CB1A014C-4364-4BF7-8209-D786C1617E6F}"/>
    <cellStyle name="SAPBEXstdDataEmph 4 3 2" xfId="12256" xr:uid="{99855450-838A-4BC5-A495-A5A32015A65F}"/>
    <cellStyle name="SAPBEXstdDataEmph 4 3 2 2" xfId="36869" xr:uid="{FB31AFD4-703E-409F-B0B9-4508EEE8B5A2}"/>
    <cellStyle name="SAPBEXstdDataEmph 4 3 3" xfId="17390" xr:uid="{0A221DB8-0819-4763-8355-A438DDFE63C6}"/>
    <cellStyle name="SAPBEXstdDataEmph 4 4" xfId="27235" xr:uid="{C2121501-B250-469C-95C3-5ABE38327E85}"/>
    <cellStyle name="SAPBEXstdDataEmph 4 4 2" xfId="45986" xr:uid="{6866C343-3E06-4CF0-8BEC-B4E25D43662F}"/>
    <cellStyle name="SAPBEXstdDataEmph 4 5" xfId="32521" xr:uid="{A5E09B82-6843-47AA-834D-A0349367314F}"/>
    <cellStyle name="SAPBEXstdDataEmph 4 6" xfId="13524" xr:uid="{24826582-A64F-40BA-902A-F8F0AFEEBF7B}"/>
    <cellStyle name="SAPBEXstdDataEmph 40" xfId="26418" xr:uid="{735ECB5A-9C91-4DBC-B05F-75DDFC3FBB6E}"/>
    <cellStyle name="SAPBEXstdDataEmph 40 2" xfId="45189" xr:uid="{4B41CB74-8CF7-4AE9-86B0-BA00443CC69A}"/>
    <cellStyle name="SAPBEXstdDataEmph 41" xfId="26520" xr:uid="{817F76C4-A2AB-4774-B2B3-F2102B956D97}"/>
    <cellStyle name="SAPBEXstdDataEmph 41 2" xfId="45290" xr:uid="{70353218-FC38-4282-8655-06C8BED2A9FE}"/>
    <cellStyle name="SAPBEXstdDataEmph 42" xfId="31695" xr:uid="{E7666DA6-1F60-49B9-8BFC-46E451BE5951}"/>
    <cellStyle name="SAPBEXstdDataEmph 43" xfId="31082" xr:uid="{127A6A17-3994-452F-8109-389AE611A822}"/>
    <cellStyle name="SAPBEXstdDataEmph 5" xfId="3318" xr:uid="{1D865AE9-3473-4B48-AF1D-663B9BEC6C05}"/>
    <cellStyle name="SAPBEXstdDataEmph 5 2" xfId="5375" xr:uid="{E4104E73-92A3-48F5-B79A-ADCA5B3CD30E}"/>
    <cellStyle name="SAPBEXstdDataEmph 5 2 2" xfId="11594" xr:uid="{E7B36DD4-9ABA-4226-9362-B7287FF72F75}"/>
    <cellStyle name="SAPBEXstdDataEmph 5 2 2 2" xfId="48218" xr:uid="{0502F972-1208-4D3F-8031-6E8F08FF3823}"/>
    <cellStyle name="SAPBEXstdDataEmph 5 2 2 3" xfId="29467" xr:uid="{65725AD7-1E6C-492B-BEC5-45917F98E228}"/>
    <cellStyle name="SAPBEXstdDataEmph 5 2 3" xfId="34957" xr:uid="{20683600-40E7-437B-8933-CBAD64396311}"/>
    <cellStyle name="SAPBEXstdDataEmph 5 2 4" xfId="15785" xr:uid="{9176CBC4-BBF7-49F1-A861-A91FE83AB4C5}"/>
    <cellStyle name="SAPBEXstdDataEmph 5 3" xfId="9309" xr:uid="{0ED16A9A-19FE-4707-A808-0808AB8C94FE}"/>
    <cellStyle name="SAPBEXstdDataEmph 5 3 2" xfId="12374" xr:uid="{755CA683-77D7-4620-B822-6D6BBE995E8F}"/>
    <cellStyle name="SAPBEXstdDataEmph 5 3 2 2" xfId="37123" xr:uid="{FE8995DD-7855-4433-B44C-CDB712BA4DF0}"/>
    <cellStyle name="SAPBEXstdDataEmph 5 3 3" xfId="17634" xr:uid="{688E05D3-2CD3-4BAE-B906-0FEEA3827ED6}"/>
    <cellStyle name="SAPBEXstdDataEmph 5 4" xfId="9686" xr:uid="{F174885D-F213-4262-9D3A-B1C33F8280D9}"/>
    <cellStyle name="SAPBEXstdDataEmph 5 4 2" xfId="12703" xr:uid="{EECEDA64-03CA-4977-8622-615FACB800F4}"/>
    <cellStyle name="SAPBEXstdDataEmph 5 4 2 2" xfId="37463" xr:uid="{1C7FD08A-C90F-4D63-8351-A0F3276FFC89}"/>
    <cellStyle name="SAPBEXstdDataEmph 5 4 3" xfId="17975" xr:uid="{41323183-2C19-4821-B403-C27E12D79D86}"/>
    <cellStyle name="SAPBEXstdDataEmph 5 5" xfId="10558" xr:uid="{D223B015-3E0C-4FB2-B603-8059EDFD2366}"/>
    <cellStyle name="SAPBEXstdDataEmph 5 5 2" xfId="46473" xr:uid="{F570B04D-2D45-4DF2-9F40-06719C0AB47E}"/>
    <cellStyle name="SAPBEXstdDataEmph 5 5 3" xfId="27722" xr:uid="{9618AA1F-28A8-49DC-B68A-970CD08ABDFA}"/>
    <cellStyle name="SAPBEXstdDataEmph 5 6" xfId="33031" xr:uid="{5516D57F-8837-4FB2-A655-D4B66E796DCC}"/>
    <cellStyle name="SAPBEXstdDataEmph 5 7" xfId="14028" xr:uid="{CB683B97-946A-4AA0-B7F3-521B9D6AFE72}"/>
    <cellStyle name="SAPBEXstdDataEmph 6" xfId="3585" xr:uid="{8C9694BA-598A-45DD-9F85-7BC07CA0AF31}"/>
    <cellStyle name="SAPBEXstdDataEmph 6 2" xfId="5577" xr:uid="{DB0053CB-1CEE-4764-8EC1-A0E771554500}"/>
    <cellStyle name="SAPBEXstdDataEmph 6 2 2" xfId="11734" xr:uid="{936105CF-ABA9-46B9-A5D9-CF2C9C914627}"/>
    <cellStyle name="SAPBEXstdDataEmph 6 2 2 2" xfId="48419" xr:uid="{F4E24DAE-DC9A-4D06-8B47-B9EA0CB3AF80}"/>
    <cellStyle name="SAPBEXstdDataEmph 6 2 2 3" xfId="29668" xr:uid="{73F4DD12-2813-48A0-8943-B6CEEF90E87B}"/>
    <cellStyle name="SAPBEXstdDataEmph 6 2 3" xfId="35158" xr:uid="{A9C87C0C-3126-44B2-B515-567F4DA4D84D}"/>
    <cellStyle name="SAPBEXstdDataEmph 6 2 4" xfId="15986" xr:uid="{5F2065F7-F5CF-4B69-A679-CF9563E46834}"/>
    <cellStyle name="SAPBEXstdDataEmph 6 3" xfId="10708" xr:uid="{38088F56-49F1-404E-A508-62524A329043}"/>
    <cellStyle name="SAPBEXstdDataEmph 6 3 2" xfId="46677" xr:uid="{A6C586F2-169A-4138-BBBF-F266A775C8D7}"/>
    <cellStyle name="SAPBEXstdDataEmph 6 3 3" xfId="27926" xr:uid="{6098BD50-0EC2-4504-B001-8BBE77AD8EFB}"/>
    <cellStyle name="SAPBEXstdDataEmph 6 4" xfId="33261" xr:uid="{864AF19F-E8D3-42AF-AF5B-A217E071EA90}"/>
    <cellStyle name="SAPBEXstdDataEmph 6 5" xfId="14242" xr:uid="{ED7F4C40-1E50-4D61-A896-41B5BEFDBFB0}"/>
    <cellStyle name="SAPBEXstdDataEmph 7" xfId="3273" xr:uid="{9DBE412E-115F-4885-8D82-F1DFEF79E682}"/>
    <cellStyle name="SAPBEXstdDataEmph 7 2" xfId="5338" xr:uid="{05B0A4C2-84F5-4191-B67E-D67FB748FE6A}"/>
    <cellStyle name="SAPBEXstdDataEmph 7 2 2" xfId="11557" xr:uid="{F6D81204-2043-48B6-A28E-ED303AE9B89B}"/>
    <cellStyle name="SAPBEXstdDataEmph 7 2 2 2" xfId="48181" xr:uid="{1351226F-149F-43C1-9434-7ADA3EAE5F3C}"/>
    <cellStyle name="SAPBEXstdDataEmph 7 2 2 3" xfId="29430" xr:uid="{9F9A55CF-100D-4F6E-8749-67AFAD6131C2}"/>
    <cellStyle name="SAPBEXstdDataEmph 7 2 3" xfId="34920" xr:uid="{D1D73E89-307C-4D0E-8C29-DE6D6F11613A}"/>
    <cellStyle name="SAPBEXstdDataEmph 7 2 4" xfId="15748" xr:uid="{0B607C19-8344-4C07-8C08-777A40B4862A}"/>
    <cellStyle name="SAPBEXstdDataEmph 7 3" xfId="10515" xr:uid="{E61E8AE4-4044-45B9-8B69-BD01C4E72F2C}"/>
    <cellStyle name="SAPBEXstdDataEmph 7 3 2" xfId="46429" xr:uid="{6CFF32CA-84E1-441C-B186-25FEB4A3CB47}"/>
    <cellStyle name="SAPBEXstdDataEmph 7 3 3" xfId="27678" xr:uid="{1C726FB5-BCD6-4C28-9866-CDCCAF43C4B8}"/>
    <cellStyle name="SAPBEXstdDataEmph 7 4" xfId="32986" xr:uid="{346E8CB9-8686-4EBD-9B6D-9DC7C1A1E337}"/>
    <cellStyle name="SAPBEXstdDataEmph 7 5" xfId="13984" xr:uid="{575D9FBE-BE00-4D4E-B81D-16B9CE3AFE5F}"/>
    <cellStyle name="SAPBEXstdDataEmph 8" xfId="2619" xr:uid="{145DC61D-EFB7-4AE3-8469-2AC4F917E887}"/>
    <cellStyle name="SAPBEXstdDataEmph 8 2" xfId="4720" xr:uid="{4DA889B8-7978-4653-A43D-DAFD2FACE75E}"/>
    <cellStyle name="SAPBEXstdDataEmph 8 2 2" xfId="11082" xr:uid="{EB4EDAC6-2BA7-4F45-9F2C-0686AD466D44}"/>
    <cellStyle name="SAPBEXstdDataEmph 8 2 2 2" xfId="47563" xr:uid="{5AE6A47E-199B-4D36-9DCC-991FEBD27E0C}"/>
    <cellStyle name="SAPBEXstdDataEmph 8 2 2 3" xfId="28812" xr:uid="{7ADB0719-DE6E-4ECD-B4E8-32C1993EB90C}"/>
    <cellStyle name="SAPBEXstdDataEmph 8 2 3" xfId="34302" xr:uid="{731138BE-DD21-427F-98E4-761AFA32F7F7}"/>
    <cellStyle name="SAPBEXstdDataEmph 8 2 4" xfId="15130" xr:uid="{23694F91-CA33-4344-BD57-E6F625B96E5E}"/>
    <cellStyle name="SAPBEXstdDataEmph 8 3" xfId="10090" xr:uid="{F5A3A28D-1999-4D9A-826C-D0E13F506DFE}"/>
    <cellStyle name="SAPBEXstdDataEmph 8 3 2" xfId="45836" xr:uid="{8FB5C464-2576-40D3-A083-40A2FA817150}"/>
    <cellStyle name="SAPBEXstdDataEmph 8 3 3" xfId="27085" xr:uid="{B984AF14-E277-4BCF-BD30-AD0CFA65B40C}"/>
    <cellStyle name="SAPBEXstdDataEmph 8 4" xfId="32334" xr:uid="{AC99D442-EB6E-4E25-97AE-949FAE4EFB2E}"/>
    <cellStyle name="SAPBEXstdDataEmph 8 5" xfId="13338" xr:uid="{3F8B4D96-98BB-4182-9729-E16ACABAFF01}"/>
    <cellStyle name="SAPBEXstdDataEmph 9" xfId="3294" xr:uid="{761CB60D-E845-4B13-9167-609190491753}"/>
    <cellStyle name="SAPBEXstdDataEmph 9 2" xfId="5356" xr:uid="{366CE38F-87EE-4274-A56E-657F670054EC}"/>
    <cellStyle name="SAPBEXstdDataEmph 9 2 2" xfId="11575" xr:uid="{37C96659-74B9-4EB6-BA90-7FD76EFD90A1}"/>
    <cellStyle name="SAPBEXstdDataEmph 9 2 2 2" xfId="48199" xr:uid="{AF6D0569-6A5D-4549-988F-751B09C11101}"/>
    <cellStyle name="SAPBEXstdDataEmph 9 2 2 3" xfId="29448" xr:uid="{212EF33F-1570-4D55-A47B-7ECEA4915772}"/>
    <cellStyle name="SAPBEXstdDataEmph 9 2 3" xfId="34938" xr:uid="{52142D5D-2E6B-4F65-8620-CACFE978F564}"/>
    <cellStyle name="SAPBEXstdDataEmph 9 2 4" xfId="15766" xr:uid="{B06BFED0-A756-4D54-8773-963210BC548D}"/>
    <cellStyle name="SAPBEXstdDataEmph 9 3" xfId="10536" xr:uid="{32E3061A-0A28-4334-9E50-95CEB2DFDC1E}"/>
    <cellStyle name="SAPBEXstdDataEmph 9 3 2" xfId="46450" xr:uid="{3A9E61BB-3F42-4785-AB09-F3EB847F2138}"/>
    <cellStyle name="SAPBEXstdDataEmph 9 3 3" xfId="27699" xr:uid="{A545E0F9-4E8A-4AC7-B3F3-7DB0029ADC06}"/>
    <cellStyle name="SAPBEXstdDataEmph 9 4" xfId="33007" xr:uid="{14227D99-7B80-4AB2-9EAA-C2C009F02F1B}"/>
    <cellStyle name="SAPBEXstdDataEmph 9 5" xfId="14005" xr:uid="{5E1F67E5-DB74-419A-A753-8244251248D4}"/>
    <cellStyle name="SAPBEXstdItem" xfId="1308" xr:uid="{4937EBD1-8A10-4C46-B062-6D3CBF504E7E}"/>
    <cellStyle name="SAPBEXstdItem 10" xfId="3708" xr:uid="{38D54031-0BE7-4045-AF64-AF36F11265A8}"/>
    <cellStyle name="SAPBEXstdItem 10 2" xfId="5685" xr:uid="{A57AD77E-35FF-40C4-9177-7EDB45E0DCCF}"/>
    <cellStyle name="SAPBEXstdItem 10 2 2" xfId="11839" xr:uid="{5D8025F9-66FF-4F7D-9BD0-A4672A17CAEA}"/>
    <cellStyle name="SAPBEXstdItem 10 2 2 2" xfId="48525" xr:uid="{290A8EE6-35FE-456F-A959-059BEEA89D44}"/>
    <cellStyle name="SAPBEXstdItem 10 2 2 3" xfId="29774" xr:uid="{A70C6134-B18D-4CE3-8849-FB1A23C25B22}"/>
    <cellStyle name="SAPBEXstdItem 10 2 3" xfId="35265" xr:uid="{A358DEF0-B43D-4BEE-84FE-E3E97D353C05}"/>
    <cellStyle name="SAPBEXstdItem 10 2 4" xfId="16092" xr:uid="{AE6AF814-A105-4374-8E3F-E479F29F1D83}"/>
    <cellStyle name="SAPBEXstdItem 10 3" xfId="10827" xr:uid="{4EB31E3F-BFD4-4EC6-9CBD-B5E71FEBDC14}"/>
    <cellStyle name="SAPBEXstdItem 10 3 2" xfId="46797" xr:uid="{FB05A6C6-1216-4F37-982E-581B1756C1B3}"/>
    <cellStyle name="SAPBEXstdItem 10 3 3" xfId="28046" xr:uid="{33A1564B-CC15-4AE3-B26F-F75280ECFCB4}"/>
    <cellStyle name="SAPBEXstdItem 10 4" xfId="33384" xr:uid="{28FB0400-E7D3-4231-8F95-6309CE8EFB5F}"/>
    <cellStyle name="SAPBEXstdItem 10 5" xfId="14363" xr:uid="{1502452C-1151-4097-A3DB-E147975BA808}"/>
    <cellStyle name="SAPBEXstdItem 11" xfId="2535" xr:uid="{A6C9A85A-DB5B-4CDB-A6C0-D0B29BE4ECF5}"/>
    <cellStyle name="SAPBEXstdItem 11 2" xfId="4640" xr:uid="{0BF050DC-9E7A-4829-BA0C-824E863A4CCF}"/>
    <cellStyle name="SAPBEXstdItem 11 2 2" xfId="11002" xr:uid="{2517DBED-EDFD-42AC-95DD-BA4DBFBCC1F4}"/>
    <cellStyle name="SAPBEXstdItem 11 2 2 2" xfId="47483" xr:uid="{96E6E11F-1993-4884-AB40-DBBA42004DF7}"/>
    <cellStyle name="SAPBEXstdItem 11 2 2 3" xfId="28732" xr:uid="{C132C56C-94F8-4353-8CC7-758511E15C32}"/>
    <cellStyle name="SAPBEXstdItem 11 2 3" xfId="34222" xr:uid="{1F79F333-DB1A-4559-8B9E-A29D5315DFBF}"/>
    <cellStyle name="SAPBEXstdItem 11 2 4" xfId="15050" xr:uid="{3C069E01-A5CB-4E19-BDE5-9F83CDC3456A}"/>
    <cellStyle name="SAPBEXstdItem 11 3" xfId="10018" xr:uid="{1123E3B3-6C71-4963-8F22-E1F6567F9813}"/>
    <cellStyle name="SAPBEXstdItem 11 3 2" xfId="45761" xr:uid="{BC7A8AAB-1344-4F56-8E21-563A44551AF0}"/>
    <cellStyle name="SAPBEXstdItem 11 3 3" xfId="27010" xr:uid="{1E3C5B5C-F0FE-4EA6-A6AB-563E0804B63D}"/>
    <cellStyle name="SAPBEXstdItem 11 4" xfId="32250" xr:uid="{CDC58D44-FAE9-425C-A6E3-4784D3C6F2D3}"/>
    <cellStyle name="SAPBEXstdItem 11 5" xfId="13255" xr:uid="{AC57C6DD-AE15-4020-A534-0D01453C45A1}"/>
    <cellStyle name="SAPBEXstdItem 12" xfId="2791" xr:uid="{40315E52-4306-41D7-AF85-114E78F60981}"/>
    <cellStyle name="SAPBEXstdItem 12 2" xfId="4878" xr:uid="{A50A19C0-A857-4AAF-9578-F6190ACDD212}"/>
    <cellStyle name="SAPBEXstdItem 12 2 2" xfId="11240" xr:uid="{00C9A380-32DF-4A60-BEB7-FF9C8276245B}"/>
    <cellStyle name="SAPBEXstdItem 12 2 2 2" xfId="47721" xr:uid="{DD8E67DC-59BE-477C-8C14-4EE060709965}"/>
    <cellStyle name="SAPBEXstdItem 12 2 2 3" xfId="28970" xr:uid="{0BB89FC5-7112-4F33-B4D6-24E90CA5B5ED}"/>
    <cellStyle name="SAPBEXstdItem 12 2 3" xfId="34460" xr:uid="{121BAB7E-BA03-4009-954D-333CB47AF995}"/>
    <cellStyle name="SAPBEXstdItem 12 2 4" xfId="15288" xr:uid="{3F1F737F-6D7E-4D58-AA9A-1C4556B533AE}"/>
    <cellStyle name="SAPBEXstdItem 12 3" xfId="10209" xr:uid="{C349A543-CB02-46AD-B24C-1DCC25E58292}"/>
    <cellStyle name="SAPBEXstdItem 12 3 2" xfId="45971" xr:uid="{28CC2F5E-ED94-4754-B2EB-2F866DACD5EF}"/>
    <cellStyle name="SAPBEXstdItem 12 3 3" xfId="27220" xr:uid="{689E189C-0C38-449B-8221-848173ED73C0}"/>
    <cellStyle name="SAPBEXstdItem 12 4" xfId="32506" xr:uid="{8D7D12FE-50D0-4047-9A91-B5D8D00F8B0E}"/>
    <cellStyle name="SAPBEXstdItem 12 5" xfId="13509" xr:uid="{C602A596-0536-4788-A776-B2D3DDE4B5F5}"/>
    <cellStyle name="SAPBEXstdItem 13" xfId="2758" xr:uid="{4906AE05-E750-4614-B91F-73B8ECD928D4}"/>
    <cellStyle name="SAPBEXstdItem 13 2" xfId="4848" xr:uid="{8F6BEEAB-6739-4576-AF75-8AA47E020BFE}"/>
    <cellStyle name="SAPBEXstdItem 13 2 2" xfId="11210" xr:uid="{13823DF7-5C40-4F9B-95ED-8D10CD0204CD}"/>
    <cellStyle name="SAPBEXstdItem 13 2 2 2" xfId="47691" xr:uid="{5E6E1A89-F0D7-4A5A-8238-AAC30FFAC431}"/>
    <cellStyle name="SAPBEXstdItem 13 2 2 3" xfId="28940" xr:uid="{2672561E-0921-408C-B4F0-E0F6F54D28E9}"/>
    <cellStyle name="SAPBEXstdItem 13 2 3" xfId="34430" xr:uid="{CD368B23-6075-4301-A740-5076E9CA29BE}"/>
    <cellStyle name="SAPBEXstdItem 13 2 4" xfId="15258" xr:uid="{D169D8FA-148E-4488-93E1-D8D5642BBA12}"/>
    <cellStyle name="SAPBEXstdItem 13 3" xfId="10176" xr:uid="{9B7E32E4-D141-4B48-8736-C5EE6B9B0261}"/>
    <cellStyle name="SAPBEXstdItem 13 3 2" xfId="45938" xr:uid="{B86813CF-5BA1-48DA-A17A-585BBB9B9E40}"/>
    <cellStyle name="SAPBEXstdItem 13 3 3" xfId="27187" xr:uid="{C8E85BA3-6E07-4D27-A27B-F93C2E0BC9F3}"/>
    <cellStyle name="SAPBEXstdItem 13 4" xfId="32473" xr:uid="{3C904283-FF02-422A-8D71-6F6273720CF4}"/>
    <cellStyle name="SAPBEXstdItem 13 5" xfId="13476" xr:uid="{5A0B4B76-003E-45C4-9BDA-25647DFCD1DF}"/>
    <cellStyle name="SAPBEXstdItem 14" xfId="3295" xr:uid="{1ED518CF-87C3-47F3-8956-55625285A6E8}"/>
    <cellStyle name="SAPBEXstdItem 14 2" xfId="10537" xr:uid="{FD35176D-0898-4895-B6E8-0BA06747029B}"/>
    <cellStyle name="SAPBEXstdItem 14 2 2" xfId="46451" xr:uid="{E3AAFB0C-84EB-4799-A386-6B9F849BB6E8}"/>
    <cellStyle name="SAPBEXstdItem 14 2 3" xfId="27700" xr:uid="{06A4E8CD-E2AE-42CC-82F8-28AA5BFF651C}"/>
    <cellStyle name="SAPBEXstdItem 14 3" xfId="33008" xr:uid="{5E49B2D1-08A8-401E-8FA5-00A6DAF96B64}"/>
    <cellStyle name="SAPBEXstdItem 14 4" xfId="14006" xr:uid="{21932746-A2EF-4E03-A6D0-FAD796CEFB16}"/>
    <cellStyle name="SAPBEXstdItem 15" xfId="4048" xr:uid="{175554E0-0814-4C78-95F9-C64CC50341F1}"/>
    <cellStyle name="SAPBEXstdItem 15 2" xfId="5864" xr:uid="{849343C2-E727-4CF8-835F-3E96E86F50D8}"/>
    <cellStyle name="SAPBEXstdItem 15 2 2" xfId="11878" xr:uid="{93923C0B-FFD7-4E1C-BEC4-850548701DF8}"/>
    <cellStyle name="SAPBEXstdItem 15 2 2 2" xfId="48701" xr:uid="{5EEF66CE-A257-4A41-B111-300D826BBBC7}"/>
    <cellStyle name="SAPBEXstdItem 15 2 2 3" xfId="29950" xr:uid="{36B20C23-B6B5-41CC-A94E-33CDFADF8D4F}"/>
    <cellStyle name="SAPBEXstdItem 15 2 3" xfId="35442" xr:uid="{FE48C3E4-1BB8-464C-B04A-E37C1CF85A05}"/>
    <cellStyle name="SAPBEXstdItem 15 2 4" xfId="16268" xr:uid="{4270F210-D890-49D5-B6F9-EC4F1532B7CE}"/>
    <cellStyle name="SAPBEXstdItem 15 3" xfId="10880" xr:uid="{C4E92754-F863-41DE-87E9-B64DC46CA9CA}"/>
    <cellStyle name="SAPBEXstdItem 15 3 2" xfId="46985" xr:uid="{B51C355B-38B2-47CB-ACB4-1BA151401BD6}"/>
    <cellStyle name="SAPBEXstdItem 15 3 3" xfId="28234" xr:uid="{63DF5A2A-2BE6-40E2-8633-A85296ADA21C}"/>
    <cellStyle name="SAPBEXstdItem 15 4" xfId="33670" xr:uid="{A374162D-77F4-4259-B261-9DE023585B2E}"/>
    <cellStyle name="SAPBEXstdItem 15 5" xfId="14553" xr:uid="{B7D6A90B-3E4C-44B5-AB01-A6B771C9F6C7}"/>
    <cellStyle name="SAPBEXstdItem 16" xfId="6041" xr:uid="{D97CCD8D-2177-4A1D-BE54-03701CB982AD}"/>
    <cellStyle name="SAPBEXstdItem 16 2" xfId="11940" xr:uid="{7E03DE83-FBC3-4FA8-A86C-A014FBFF12D3}"/>
    <cellStyle name="SAPBEXstdItem 16 2 2" xfId="48872" xr:uid="{450E5715-1EDB-48FA-9C18-4B0A64F3E070}"/>
    <cellStyle name="SAPBEXstdItem 16 2 3" xfId="30121" xr:uid="{DF24B5A7-46BF-40C6-A8A8-2337F3AFE83B}"/>
    <cellStyle name="SAPBEXstdItem 16 3" xfId="35614" xr:uid="{4FB0F2CF-7849-475F-8539-5610D7F1952A}"/>
    <cellStyle name="SAPBEXstdItem 16 4" xfId="16439" xr:uid="{BBE9D704-C2DF-4A5C-AC27-B18668EDB34C}"/>
    <cellStyle name="SAPBEXstdItem 17" xfId="7998" xr:uid="{619CB9FC-87F9-4A25-87AB-9011E15F3098}"/>
    <cellStyle name="SAPBEXstdItem 17 2" xfId="11992" xr:uid="{D58AB0D4-1DC4-4C0A-A0CF-C1A251A1EBC7}"/>
    <cellStyle name="SAPBEXstdItem 17 2 2" xfId="49352" xr:uid="{10772903-743B-41D4-AB4A-197453C1D72D}"/>
    <cellStyle name="SAPBEXstdItem 17 2 3" xfId="30604" xr:uid="{669FD9AA-E27B-47D3-A973-3623982ECFEF}"/>
    <cellStyle name="SAPBEXstdItem 17 3" xfId="36319" xr:uid="{253F94DA-BE12-417F-AC31-35FF1A4D36F3}"/>
    <cellStyle name="SAPBEXstdItem 17 4" xfId="16924" xr:uid="{65901EC7-395E-4972-8E7E-CBA85ECB428B}"/>
    <cellStyle name="SAPBEXstdItem 18" xfId="8198" xr:uid="{E988BA4F-CD7B-4C3E-96E0-7D96ED8C0C22}"/>
    <cellStyle name="SAPBEXstdItem 18 2" xfId="12045" xr:uid="{0BBFC542-1EC5-4E75-9203-360C9CB5A10D}"/>
    <cellStyle name="SAPBEXstdItem 18 2 2" xfId="49407" xr:uid="{BF6FA5DE-56AB-4A67-A1E5-C5B8D2BE1D72}"/>
    <cellStyle name="SAPBEXstdItem 18 2 3" xfId="30659" xr:uid="{1D04371B-0474-4A8D-8D8B-404D9F743A9E}"/>
    <cellStyle name="SAPBEXstdItem 18 3" xfId="36404" xr:uid="{6252C64E-F728-422F-BAA4-989E092CE59A}"/>
    <cellStyle name="SAPBEXstdItem 18 4" xfId="16979" xr:uid="{6F9EAF80-1D6B-45C5-B930-C46A0F8177CD}"/>
    <cellStyle name="SAPBEXstdItem 19" xfId="8331" xr:uid="{ADABA6A8-8A1B-4734-9E58-F410E233B8CC}"/>
    <cellStyle name="SAPBEXstdItem 19 2" xfId="12063" xr:uid="{D8530FE9-9117-4A25-AED8-7220E4616FDE}"/>
    <cellStyle name="SAPBEXstdItem 19 2 2" xfId="36520" xr:uid="{4192C752-0315-42D7-91E5-15E45508D140}"/>
    <cellStyle name="SAPBEXstdItem 19 3" xfId="17088" xr:uid="{043CEF77-4404-4C86-A59F-338FDE7BEF63}"/>
    <cellStyle name="SAPBEXstdItem 2" xfId="1423" xr:uid="{C77B97ED-D0DB-4CCB-B1D5-0AE5B7CFB428}"/>
    <cellStyle name="SAPBEXstdItem 2 10" xfId="3524" xr:uid="{4DD6F96C-17A2-407B-855B-1E3F5616432F}"/>
    <cellStyle name="SAPBEXstdItem 2 10 2" xfId="5523" xr:uid="{E0D47728-8BB6-403B-BA79-65900BB9D1C2}"/>
    <cellStyle name="SAPBEXstdItem 2 10 2 2" xfId="11680" xr:uid="{CFB057C7-AE54-4FB8-AB23-E49902FA50D4}"/>
    <cellStyle name="SAPBEXstdItem 2 10 2 2 2" xfId="48365" xr:uid="{49429D35-FFCF-484B-9CB7-1BE5B7B69BDF}"/>
    <cellStyle name="SAPBEXstdItem 2 10 2 2 3" xfId="29614" xr:uid="{47E81FB9-F777-4879-8652-22462FB92863}"/>
    <cellStyle name="SAPBEXstdItem 2 10 2 3" xfId="35104" xr:uid="{5859DE46-034F-4844-85FC-175F9E006C68}"/>
    <cellStyle name="SAPBEXstdItem 2 10 2 4" xfId="15932" xr:uid="{CD763142-B951-4250-9D0B-C15C84F4307A}"/>
    <cellStyle name="SAPBEXstdItem 2 10 3" xfId="10648" xr:uid="{1FAB1664-AB4E-4B3D-85E5-F1CC21B824FC}"/>
    <cellStyle name="SAPBEXstdItem 2 10 3 2" xfId="46617" xr:uid="{0696FC0C-8BE1-46FE-B26F-5BEE911107FC}"/>
    <cellStyle name="SAPBEXstdItem 2 10 3 3" xfId="27866" xr:uid="{D120B544-8641-4BE4-8351-CFE9FB7687ED}"/>
    <cellStyle name="SAPBEXstdItem 2 10 4" xfId="33201" xr:uid="{7FC8E883-DF88-4157-848E-6927BBCE9538}"/>
    <cellStyle name="SAPBEXstdItem 2 10 5" xfId="14182" xr:uid="{71319ED0-7D72-4269-BDD8-D05EED686772}"/>
    <cellStyle name="SAPBEXstdItem 2 11" xfId="3719" xr:uid="{4716BF59-E705-4C92-9C6D-5997444C34F4}"/>
    <cellStyle name="SAPBEXstdItem 2 11 2" xfId="5695" xr:uid="{1FF5477C-2DF9-4464-8A3B-B15015045721}"/>
    <cellStyle name="SAPBEXstdItem 2 11 2 2" xfId="11849" xr:uid="{95D84F8B-22BA-4A87-ADE5-3780660C7E16}"/>
    <cellStyle name="SAPBEXstdItem 2 11 2 2 2" xfId="48535" xr:uid="{0C3065FD-E899-46BE-BF7B-DB34AA502676}"/>
    <cellStyle name="SAPBEXstdItem 2 11 2 2 3" xfId="29784" xr:uid="{197D813E-A0BB-4BF6-B14E-AE0DC2896E23}"/>
    <cellStyle name="SAPBEXstdItem 2 11 2 3" xfId="35275" xr:uid="{C53B323C-ABA6-4ACF-9681-DBB368C0C4FA}"/>
    <cellStyle name="SAPBEXstdItem 2 11 2 4" xfId="16102" xr:uid="{1927AE35-50A7-463E-904A-05DE24200C05}"/>
    <cellStyle name="SAPBEXstdItem 2 11 3" xfId="10838" xr:uid="{937DB12D-54FC-4C8A-A302-6212F32E0647}"/>
    <cellStyle name="SAPBEXstdItem 2 11 3 2" xfId="46808" xr:uid="{132D29BB-BA11-41B6-B0CD-C5AAA7E74967}"/>
    <cellStyle name="SAPBEXstdItem 2 11 3 3" xfId="28057" xr:uid="{E9875D65-CFFA-4A4E-B6D8-A8CC503E9C88}"/>
    <cellStyle name="SAPBEXstdItem 2 11 4" xfId="33395" xr:uid="{BCBD4256-5A88-4E32-920D-BD24994DC1D0}"/>
    <cellStyle name="SAPBEXstdItem 2 11 5" xfId="14374" xr:uid="{12B24D87-3867-4D9D-8597-DCFBCDBBB312}"/>
    <cellStyle name="SAPBEXstdItem 2 12" xfId="2531" xr:uid="{03686185-1AD0-4AD3-86A9-604B0A4C66B3}"/>
    <cellStyle name="SAPBEXstdItem 2 12 2" xfId="4637" xr:uid="{18F28117-D43D-455E-B756-9BA92D4A9B5A}"/>
    <cellStyle name="SAPBEXstdItem 2 12 2 2" xfId="10999" xr:uid="{A55698BB-3589-45F3-ACA8-7AE2789A07CE}"/>
    <cellStyle name="SAPBEXstdItem 2 12 2 2 2" xfId="47480" xr:uid="{C15DC50A-A9F7-4EDC-8D7D-3FE5312E0884}"/>
    <cellStyle name="SAPBEXstdItem 2 12 2 2 3" xfId="28729" xr:uid="{1D6182EE-20A2-4DFA-8EB3-1EB3F1A3E13F}"/>
    <cellStyle name="SAPBEXstdItem 2 12 2 3" xfId="34219" xr:uid="{6F65E9C3-E113-40B3-BC67-DC1483F5BE93}"/>
    <cellStyle name="SAPBEXstdItem 2 12 2 4" xfId="15047" xr:uid="{0647D97D-625F-45F0-9C64-BF0C24E8D84D}"/>
    <cellStyle name="SAPBEXstdItem 2 12 3" xfId="10015" xr:uid="{D8FB1906-AA47-435F-81C1-8C7EBC5FCEB4}"/>
    <cellStyle name="SAPBEXstdItem 2 12 3 2" xfId="45758" xr:uid="{AAB54C02-6F26-45EE-B06D-4C022133F221}"/>
    <cellStyle name="SAPBEXstdItem 2 12 3 3" xfId="27007" xr:uid="{1D389636-3CB0-49A6-9455-4AD054489370}"/>
    <cellStyle name="SAPBEXstdItem 2 12 4" xfId="32246" xr:uid="{4A8EF5A3-343F-4554-8924-17BBB6DF70B0}"/>
    <cellStyle name="SAPBEXstdItem 2 12 5" xfId="13252" xr:uid="{53BDB74E-052A-4EFC-BB84-E0527948DB1D}"/>
    <cellStyle name="SAPBEXstdItem 2 13" xfId="3609" xr:uid="{61DEC4A8-723A-4500-BBA2-69A94D130F45}"/>
    <cellStyle name="SAPBEXstdItem 2 13 2" xfId="10730" xr:uid="{8F418BCD-5155-40AF-AC2D-23541C2EFCCA}"/>
    <cellStyle name="SAPBEXstdItem 2 13 2 2" xfId="46700" xr:uid="{C06C1F7D-D321-48C0-A38C-3E73EB909E4D}"/>
    <cellStyle name="SAPBEXstdItem 2 13 2 3" xfId="27949" xr:uid="{EF9FA427-60E5-4342-85CD-F9CFAF8DA629}"/>
    <cellStyle name="SAPBEXstdItem 2 13 3" xfId="33285" xr:uid="{83A5F365-BE9B-49E9-BA75-C005B540991A}"/>
    <cellStyle name="SAPBEXstdItem 2 13 4" xfId="14266" xr:uid="{4E28D563-ED4B-4ECD-A285-AB43F04C50E6}"/>
    <cellStyle name="SAPBEXstdItem 2 14" xfId="4364" xr:uid="{76103289-C3CD-4B74-8027-5E6A712FDBEF}"/>
    <cellStyle name="SAPBEXstdItem 2 14 2" xfId="10951" xr:uid="{8BDC243A-AD93-4643-AEB2-B95596811D96}"/>
    <cellStyle name="SAPBEXstdItem 2 14 2 2" xfId="47207" xr:uid="{3B07F16C-E86D-45FC-ADD9-7066B9C5A23C}"/>
    <cellStyle name="SAPBEXstdItem 2 14 2 3" xfId="28456" xr:uid="{B2003A2B-BB9F-46D1-AC8E-6ECB8BC6C289}"/>
    <cellStyle name="SAPBEXstdItem 2 14 3" xfId="33946" xr:uid="{B24B138E-3516-4EA6-8A5E-086E3F6C5B7F}"/>
    <cellStyle name="SAPBEXstdItem 2 14 4" xfId="14774" xr:uid="{6031C075-802D-4253-82F0-3007420DBADB}"/>
    <cellStyle name="SAPBEXstdItem 2 15" xfId="8828" xr:uid="{7C3A3944-56FA-4A61-AEA6-3AE8BF51B1F5}"/>
    <cellStyle name="SAPBEXstdItem 2 15 2" xfId="12202" xr:uid="{0A619E72-C363-4E30-88F1-FCB06730272A}"/>
    <cellStyle name="SAPBEXstdItem 2 15 2 2" xfId="36722" xr:uid="{1D989567-CE79-4F1D-94E0-693C36E0481B}"/>
    <cellStyle name="SAPBEXstdItem 2 15 3" xfId="17260" xr:uid="{7003C449-AD7A-4185-AFDB-7F0534011374}"/>
    <cellStyle name="SAPBEXstdItem 2 16" xfId="9572" xr:uid="{7774BB98-3D12-4391-9D48-BFDE708D9D2A}"/>
    <cellStyle name="SAPBEXstdItem 2 16 2" xfId="12617" xr:uid="{D05589CB-F235-414B-891B-CF2F276C76AD}"/>
    <cellStyle name="SAPBEXstdItem 2 16 2 2" xfId="37365" xr:uid="{ED8579F2-F181-4598-AD58-B4BCDA9764DE}"/>
    <cellStyle name="SAPBEXstdItem 2 16 3" xfId="17878" xr:uid="{F65A94E9-1987-4209-ABE4-8247C5FFD3A0}"/>
    <cellStyle name="SAPBEXstdItem 2 17" xfId="9965" xr:uid="{7B62C660-A100-46F8-932A-2ABB665E7FD7}"/>
    <cellStyle name="SAPBEXstdItem 2 17 2" xfId="39042" xr:uid="{61EE1AB2-1A27-4C67-BEF4-5B5D99E492B3}"/>
    <cellStyle name="SAPBEXstdItem 2 17 3" xfId="19566" xr:uid="{3B8A32D2-FD2C-46ED-A093-8170EC52B61F}"/>
    <cellStyle name="SAPBEXstdItem 2 18" xfId="18348" xr:uid="{B29ABD4F-664F-4C42-8255-40B6D5ABA97F}"/>
    <cellStyle name="SAPBEXstdItem 2 18 2" xfId="37832" xr:uid="{AEF93BD1-E87C-4682-B770-5406F7005AC0}"/>
    <cellStyle name="SAPBEXstdItem 2 19" xfId="20469" xr:uid="{4FF2C866-7AC7-4299-9A6F-70FD83204F5F}"/>
    <cellStyle name="SAPBEXstdItem 2 19 2" xfId="39667" xr:uid="{6584650A-D8B6-46E1-B136-0A4EDE02C879}"/>
    <cellStyle name="SAPBEXstdItem 2 2" xfId="2630" xr:uid="{1249354E-095B-4904-85DF-B927B43E8B4B}"/>
    <cellStyle name="SAPBEXstdItem 2 2 10" xfId="22441" xr:uid="{71631525-3EE4-4C65-96E1-0DADB3545646}"/>
    <cellStyle name="SAPBEXstdItem 2 2 10 2" xfId="41233" xr:uid="{15CDB0D4-A724-442E-946A-AE35CAA3F9B8}"/>
    <cellStyle name="SAPBEXstdItem 2 2 11" xfId="21871" xr:uid="{EE332B1D-43B7-45B6-9E79-398EEED9C2D1}"/>
    <cellStyle name="SAPBEXstdItem 2 2 11 2" xfId="40669" xr:uid="{634EB0B7-C6FB-449A-8F1A-4860C33BDE0B}"/>
    <cellStyle name="SAPBEXstdItem 2 2 12" xfId="22616" xr:uid="{C902B8DB-B21E-4123-BA87-1597067A0410}"/>
    <cellStyle name="SAPBEXstdItem 2 2 12 2" xfId="41408" xr:uid="{D8A525BF-4F81-4B8A-B2AC-32C0F1B90884}"/>
    <cellStyle name="SAPBEXstdItem 2 2 13" xfId="22673" xr:uid="{8DAD752E-1342-4757-9BB0-C4EAADB63EE0}"/>
    <cellStyle name="SAPBEXstdItem 2 2 13 2" xfId="41465" xr:uid="{1466CE4B-119C-437B-A6F6-1425ABEC1067}"/>
    <cellStyle name="SAPBEXstdItem 2 2 14" xfId="25152" xr:uid="{E0A54377-5A72-48DA-B3E9-3DA807EFA030}"/>
    <cellStyle name="SAPBEXstdItem 2 2 14 2" xfId="43928" xr:uid="{0E2D9F19-48DE-45B9-9505-3A5B850069BF}"/>
    <cellStyle name="SAPBEXstdItem 2 2 15" xfId="25610" xr:uid="{D9F22C6A-C92C-451F-9FCA-65E1DA906AB4}"/>
    <cellStyle name="SAPBEXstdItem 2 2 15 2" xfId="44385" xr:uid="{D3D1F3F2-FAE0-49C9-B1C7-2520F327C68A}"/>
    <cellStyle name="SAPBEXstdItem 2 2 16" xfId="25789" xr:uid="{4F63D9BA-6304-412D-9EC6-AD6B4F44AABF}"/>
    <cellStyle name="SAPBEXstdItem 2 2 16 2" xfId="44563" xr:uid="{77E79A91-1EBE-4314-9941-A706A3A9C9C9}"/>
    <cellStyle name="SAPBEXstdItem 2 2 17" xfId="25957" xr:uid="{B8A8F5B9-A641-4996-920E-0D2EDD4A2183}"/>
    <cellStyle name="SAPBEXstdItem 2 2 17 2" xfId="44729" xr:uid="{5A4DB852-3138-46CD-B5CE-0D3A4BAF17C3}"/>
    <cellStyle name="SAPBEXstdItem 2 2 18" xfId="26126" xr:uid="{5F39BE81-8C55-4717-BF6E-263CDE72EC63}"/>
    <cellStyle name="SAPBEXstdItem 2 2 18 2" xfId="44897" xr:uid="{C4563A44-E520-4F64-AFF4-18E8D2E27014}"/>
    <cellStyle name="SAPBEXstdItem 2 2 19" xfId="24920" xr:uid="{21734681-C04F-4593-B610-FA9555EC910C}"/>
    <cellStyle name="SAPBEXstdItem 2 2 19 2" xfId="43697" xr:uid="{8C8B77F4-CE18-4BAB-93F6-FDC8873FD2D4}"/>
    <cellStyle name="SAPBEXstdItem 2 2 2" xfId="4728" xr:uid="{2A89BCE5-BEB2-4DFA-A0B5-EF77C1CDB494}"/>
    <cellStyle name="SAPBEXstdItem 2 2 2 2" xfId="9421" xr:uid="{DCFFE0A3-4386-4519-8B5A-76F20276BE86}"/>
    <cellStyle name="SAPBEXstdItem 2 2 2 2 2" xfId="12483" xr:uid="{59FEFBAD-9D07-41EE-93EF-3DFEA995818F}"/>
    <cellStyle name="SAPBEXstdItem 2 2 2 2 2 2" xfId="37232" xr:uid="{F8FD59DA-F924-4C4C-A4CA-F51E82D0A7A7}"/>
    <cellStyle name="SAPBEXstdItem 2 2 2 2 3" xfId="17743" xr:uid="{4A5053C6-0F45-4A24-8CD7-A8C2989BD70A}"/>
    <cellStyle name="SAPBEXstdItem 2 2 2 3" xfId="9795" xr:uid="{06292944-1CA8-42C1-9830-C81299037B39}"/>
    <cellStyle name="SAPBEXstdItem 2 2 2 3 2" xfId="12812" xr:uid="{F0C5FFF0-92BB-410E-A644-797711A09837}"/>
    <cellStyle name="SAPBEXstdItem 2 2 2 3 2 2" xfId="37572" xr:uid="{46B21E2B-0602-4CDB-8E5C-D9E326E3691E}"/>
    <cellStyle name="SAPBEXstdItem 2 2 2 3 3" xfId="18084" xr:uid="{ACE826BF-421C-48C4-A420-23CA254E11ED}"/>
    <cellStyle name="SAPBEXstdItem 2 2 2 4" xfId="11090" xr:uid="{DBF6D360-EAEB-48A2-BF75-53E6CC56FA9A}"/>
    <cellStyle name="SAPBEXstdItem 2 2 2 4 2" xfId="47571" xr:uid="{EBE7DC24-D116-445B-A3D5-E4FF76A57837}"/>
    <cellStyle name="SAPBEXstdItem 2 2 2 4 3" xfId="28820" xr:uid="{2E834A73-6524-43B3-83CE-DD64EF79BB8A}"/>
    <cellStyle name="SAPBEXstdItem 2 2 2 5" xfId="34310" xr:uid="{89F1A1C6-9BDC-4256-A8D5-4A43C894F56A}"/>
    <cellStyle name="SAPBEXstdItem 2 2 2 6" xfId="15138" xr:uid="{E90C82C0-C19D-4199-99A0-532DE5310212}"/>
    <cellStyle name="SAPBEXstdItem 2 2 20" xfId="26376" xr:uid="{E6C21D75-661C-4E14-9AC8-3B05C4816001}"/>
    <cellStyle name="SAPBEXstdItem 2 2 20 2" xfId="45147" xr:uid="{50CC9000-5919-46CD-9F5E-9609B5E094E1}"/>
    <cellStyle name="SAPBEXstdItem 2 2 21" xfId="26481" xr:uid="{774E572B-1564-4043-9D96-1811BE4E6C9E}"/>
    <cellStyle name="SAPBEXstdItem 2 2 21 2" xfId="45251" xr:uid="{83761A05-9CCB-4457-9A64-749C9F5D698E}"/>
    <cellStyle name="SAPBEXstdItem 2 2 22" xfId="26559" xr:uid="{33F85D59-0D88-46D2-A662-F153491E4708}"/>
    <cellStyle name="SAPBEXstdItem 2 2 22 2" xfId="45329" xr:uid="{694D9DE8-CE2D-40A2-9D30-8574F00D9360}"/>
    <cellStyle name="SAPBEXstdItem 2 2 23" xfId="26616" xr:uid="{AFC23026-9DD0-4968-9C84-61BC8F44DC88}"/>
    <cellStyle name="SAPBEXstdItem 2 2 23 2" xfId="45386" xr:uid="{D0A795B7-BC1B-4607-B373-49BB475F3FBE}"/>
    <cellStyle name="SAPBEXstdItem 2 2 24" xfId="32345" xr:uid="{79A2A4EB-B42D-430D-92BA-F1B8D9108984}"/>
    <cellStyle name="SAPBEXstdItem 2 2 25" xfId="31566" xr:uid="{0FC7F275-F10D-41B5-8676-3444882004C9}"/>
    <cellStyle name="SAPBEXstdItem 2 2 26" xfId="13349" xr:uid="{9D90DC22-9F2C-42E9-B72E-9A836C21595F}"/>
    <cellStyle name="SAPBEXstdItem 2 2 3" xfId="9074" xr:uid="{06BE4111-8986-4DEE-9D76-1352E24E4105}"/>
    <cellStyle name="SAPBEXstdItem 2 2 3 2" xfId="12299" xr:uid="{64F93FC7-62F4-4C13-AF6C-D8346D198797}"/>
    <cellStyle name="SAPBEXstdItem 2 2 3 2 2" xfId="36921" xr:uid="{B76C235F-FB3A-41E8-B5EE-C13B773B4F52}"/>
    <cellStyle name="SAPBEXstdItem 2 2 3 3" xfId="17442" xr:uid="{31751809-7580-445A-9F67-F15A1ECE1936}"/>
    <cellStyle name="SAPBEXstdItem 2 2 4" xfId="20775" xr:uid="{FA68856E-E161-406E-AA85-EA967BDD943E}"/>
    <cellStyle name="SAPBEXstdItem 2 2 4 2" xfId="39882" xr:uid="{4B575E2C-CEF3-4573-A38D-4071F25762F9}"/>
    <cellStyle name="SAPBEXstdItem 2 2 5" xfId="21702" xr:uid="{9668ABFA-921E-4FC6-935B-3C0C8B9CB3C7}"/>
    <cellStyle name="SAPBEXstdItem 2 2 5 2" xfId="40501" xr:uid="{7F4CE7A0-556A-4067-A2F4-FABC51C59795}"/>
    <cellStyle name="SAPBEXstdItem 2 2 6" xfId="21893" xr:uid="{457D2392-0212-4077-AF6B-17222E025F61}"/>
    <cellStyle name="SAPBEXstdItem 2 2 6 2" xfId="40691" xr:uid="{1933AEFA-401E-47A6-80DD-EB54395623EE}"/>
    <cellStyle name="SAPBEXstdItem 2 2 7" xfId="21384" xr:uid="{CC9C55E9-5F70-401B-AAD3-0773829D21C9}"/>
    <cellStyle name="SAPBEXstdItem 2 2 7 2" xfId="40186" xr:uid="{96506511-546B-4418-9076-273213A20E1B}"/>
    <cellStyle name="SAPBEXstdItem 2 2 8" xfId="22179" xr:uid="{4C55CBA2-BB07-4B3E-86BC-03BACB911B4F}"/>
    <cellStyle name="SAPBEXstdItem 2 2 8 2" xfId="40974" xr:uid="{1364BE19-C434-48B1-99BD-B9CBBDE41F56}"/>
    <cellStyle name="SAPBEXstdItem 2 2 9" xfId="22315" xr:uid="{D7655B9E-40A8-49DF-BF8A-72FDF5A61D6D}"/>
    <cellStyle name="SAPBEXstdItem 2 2 9 2" xfId="41108" xr:uid="{4CEF652B-9FD7-4362-BC0F-B67044B6CFCD}"/>
    <cellStyle name="SAPBEXstdItem 2 20" xfId="18941" xr:uid="{0D2B57F1-6B4A-4C1E-B4DE-04F3CE8C5628}"/>
    <cellStyle name="SAPBEXstdItem 2 20 2" xfId="38422" xr:uid="{041BBE0C-402F-4C9A-BD25-2EE88CFE151C}"/>
    <cellStyle name="SAPBEXstdItem 2 21" xfId="21931" xr:uid="{95BD8D46-4D09-46D2-B727-43B035FB25B0}"/>
    <cellStyle name="SAPBEXstdItem 2 21 2" xfId="40729" xr:uid="{30BFF176-FEE6-47FE-9C75-68E0CCD5EF94}"/>
    <cellStyle name="SAPBEXstdItem 2 22" xfId="19400" xr:uid="{FD9DAC66-B58A-4242-BAF5-FB0589EC7AD4}"/>
    <cellStyle name="SAPBEXstdItem 2 22 2" xfId="38878" xr:uid="{B9276405-21B8-47B7-BA22-1013FD710DF7}"/>
    <cellStyle name="SAPBEXstdItem 2 23" xfId="22217" xr:uid="{29DA1A4C-D5A9-4080-9D5D-07B821BF1715}"/>
    <cellStyle name="SAPBEXstdItem 2 23 2" xfId="41012" xr:uid="{DF976261-A3E2-430F-915B-E8E9DEE81AD9}"/>
    <cellStyle name="SAPBEXstdItem 2 24" xfId="19139" xr:uid="{678AFAD9-5F8D-45E5-8EC4-88759924EC75}"/>
    <cellStyle name="SAPBEXstdItem 2 24 2" xfId="38618" xr:uid="{93A68D7B-1BA5-4A1C-86AB-50DBDCAF798E}"/>
    <cellStyle name="SAPBEXstdItem 2 25" xfId="18391" xr:uid="{30DB2D9C-761E-493E-ADE4-63DA847516FE}"/>
    <cellStyle name="SAPBEXstdItem 2 25 2" xfId="37875" xr:uid="{7A0FAD20-80D4-494F-ACB0-23D5ED9CEC52}"/>
    <cellStyle name="SAPBEXstdItem 2 26" xfId="22145" xr:uid="{D7FC0C24-1E6A-4FF7-9318-F8F30BFFB995}"/>
    <cellStyle name="SAPBEXstdItem 2 26 2" xfId="40941" xr:uid="{16079B08-5A3A-4733-9C75-E73971BFEE63}"/>
    <cellStyle name="SAPBEXstdItem 2 27" xfId="24097" xr:uid="{650FA0DF-413D-4967-9D72-C7410EC35723}"/>
    <cellStyle name="SAPBEXstdItem 2 27 2" xfId="42877" xr:uid="{265E4258-C8CC-4EDD-B98B-F407EF540710}"/>
    <cellStyle name="SAPBEXstdItem 2 28" xfId="24496" xr:uid="{15EDF356-55DD-4413-8F7E-0F8A98BDEFCF}"/>
    <cellStyle name="SAPBEXstdItem 2 28 2" xfId="43276" xr:uid="{723CC1AB-F79F-4183-AC80-DB1A0B349AF7}"/>
    <cellStyle name="SAPBEXstdItem 2 29" xfId="25170" xr:uid="{8DA83A4A-D0D9-4067-9454-58F3633BC0D5}"/>
    <cellStyle name="SAPBEXstdItem 2 29 2" xfId="43946" xr:uid="{1EF4A045-4C54-4642-9410-BF5F8AFD0667}"/>
    <cellStyle name="SAPBEXstdItem 2 3" xfId="2570" xr:uid="{C3794502-765C-4680-85B7-9077721B4D4A}"/>
    <cellStyle name="SAPBEXstdItem 2 3 2" xfId="4674" xr:uid="{555829BD-F6C5-44C4-9FB5-76B8588D5ED2}"/>
    <cellStyle name="SAPBEXstdItem 2 3 2 2" xfId="11036" xr:uid="{7F38A5D4-6A4D-4E13-AC19-6B6DD67D9A46}"/>
    <cellStyle name="SAPBEXstdItem 2 3 2 2 2" xfId="47517" xr:uid="{B5C6415A-C05A-45B5-9E2B-46635A40B1A5}"/>
    <cellStyle name="SAPBEXstdItem 2 3 2 2 3" xfId="28766" xr:uid="{3597AA38-22E6-4F39-9941-F3B4416B1275}"/>
    <cellStyle name="SAPBEXstdItem 2 3 2 3" xfId="34256" xr:uid="{0E3681D5-CAA3-4643-9662-B9F3E909BD7F}"/>
    <cellStyle name="SAPBEXstdItem 2 3 2 4" xfId="15084" xr:uid="{85DD6631-493B-46E7-A7AF-F322A562CDC6}"/>
    <cellStyle name="SAPBEXstdItem 2 3 3" xfId="9276" xr:uid="{EB36BBC1-761D-455F-AE3E-E970B88517E8}"/>
    <cellStyle name="SAPBEXstdItem 2 3 3 2" xfId="12344" xr:uid="{C11C867F-0A6D-43F0-8A62-E5F48377A2BF}"/>
    <cellStyle name="SAPBEXstdItem 2 3 3 2 2" xfId="37093" xr:uid="{1B1EBF9E-2F15-4216-B3C7-BE1F5BC7DC03}"/>
    <cellStyle name="SAPBEXstdItem 2 3 3 3" xfId="17604" xr:uid="{A31B907A-2801-46F3-97E4-74B5664A5063}"/>
    <cellStyle name="SAPBEXstdItem 2 3 4" xfId="9656" xr:uid="{B5086896-7846-4C84-82F5-CB0A3CDD680A}"/>
    <cellStyle name="SAPBEXstdItem 2 3 4 2" xfId="12673" xr:uid="{200A49CA-B6DC-4903-B309-0E21D7F37199}"/>
    <cellStyle name="SAPBEXstdItem 2 3 4 2 2" xfId="37433" xr:uid="{E5FBC0AA-A69B-47F4-8914-29C9A02377F2}"/>
    <cellStyle name="SAPBEXstdItem 2 3 4 3" xfId="17945" xr:uid="{096F9094-D950-4A32-B704-6037C9436221}"/>
    <cellStyle name="SAPBEXstdItem 2 3 5" xfId="10046" xr:uid="{C6400A7C-18EB-4D23-B663-CA08DBE7CAB0}"/>
    <cellStyle name="SAPBEXstdItem 2 3 5 2" xfId="45788" xr:uid="{24738E81-3C50-4F9D-B5E6-EBE21450D845}"/>
    <cellStyle name="SAPBEXstdItem 2 3 5 3" xfId="27037" xr:uid="{2EDA6155-9B6A-4465-9598-865D1E7B9587}"/>
    <cellStyle name="SAPBEXstdItem 2 3 6" xfId="32285" xr:uid="{A82BD5D5-C5CC-435C-89D9-8993B524CC2A}"/>
    <cellStyle name="SAPBEXstdItem 2 3 7" xfId="13290" xr:uid="{9511AB11-E004-407F-965A-12887A2F8351}"/>
    <cellStyle name="SAPBEXstdItem 2 30" xfId="25651" xr:uid="{87EA9C33-7C04-4DD1-BE8B-047FD166100B}"/>
    <cellStyle name="SAPBEXstdItem 2 30 2" xfId="44426" xr:uid="{3BBF777C-C2A7-428C-A8FC-90630CB3427B}"/>
    <cellStyle name="SAPBEXstdItem 2 31" xfId="25831" xr:uid="{FF1A02E8-2F4B-4D08-806D-B3D098D3E99A}"/>
    <cellStyle name="SAPBEXstdItem 2 31 2" xfId="44605" xr:uid="{FEE8CE69-D1CF-4410-B271-A494E74A5B73}"/>
    <cellStyle name="SAPBEXstdItem 2 32" xfId="24775" xr:uid="{D52333B2-E983-4BBF-8281-E131C02C4841}"/>
    <cellStyle name="SAPBEXstdItem 2 32 2" xfId="43553" xr:uid="{5A3164AA-E135-4950-90DA-560E426C8EF0}"/>
    <cellStyle name="SAPBEXstdItem 2 33" xfId="23340" xr:uid="{16469B10-67EC-4F91-9F07-56DE6EA92A90}"/>
    <cellStyle name="SAPBEXstdItem 2 33 2" xfId="42128" xr:uid="{A30556F9-6492-4580-ACD1-152B4B742CA9}"/>
    <cellStyle name="SAPBEXstdItem 2 34" xfId="25753" xr:uid="{E6D552A2-2246-4C4E-A4D9-E50C9888DF0C}"/>
    <cellStyle name="SAPBEXstdItem 2 34 2" xfId="44528" xr:uid="{5314757E-11A8-493A-9FD4-02BEDEE31369}"/>
    <cellStyle name="SAPBEXstdItem 2 35" xfId="26408" xr:uid="{22F420AD-9CB5-4D78-9750-16B5E62848CD}"/>
    <cellStyle name="SAPBEXstdItem 2 35 2" xfId="45179" xr:uid="{19307BF0-612E-4674-9F8B-1045EC9F5469}"/>
    <cellStyle name="SAPBEXstdItem 2 36" xfId="26510" xr:uid="{C03A7495-BC0B-4EC3-8F2F-CE3D30D3BC01}"/>
    <cellStyle name="SAPBEXstdItem 2 36 2" xfId="45280" xr:uid="{5157DA7E-F0C7-49D0-872A-95E32F7E226F}"/>
    <cellStyle name="SAPBEXstdItem 2 37" xfId="31750" xr:uid="{B27CC755-5651-47A8-B611-824CDB137969}"/>
    <cellStyle name="SAPBEXstdItem 2 38" xfId="31375" xr:uid="{C9E3F7F5-1360-4190-BBFD-683A579E7957}"/>
    <cellStyle name="SAPBEXstdItem 2 39" xfId="12974" xr:uid="{4E375A61-133B-4370-A336-181E9D478653}"/>
    <cellStyle name="SAPBEXstdItem 2 4" xfId="2934" xr:uid="{9609999D-9A45-4F3C-B619-573C019EE9D4}"/>
    <cellStyle name="SAPBEXstdItem 2 4 2" xfId="5011" xr:uid="{312D8C80-3653-4CC0-B98E-DBD4621198D8}"/>
    <cellStyle name="SAPBEXstdItem 2 4 2 2" xfId="11372" xr:uid="{3761FFD4-DEEE-48C4-AB06-5049D2A4194A}"/>
    <cellStyle name="SAPBEXstdItem 2 4 2 2 2" xfId="47854" xr:uid="{C5DA647E-F3BC-456A-A2F8-036963626B1E}"/>
    <cellStyle name="SAPBEXstdItem 2 4 2 2 3" xfId="29103" xr:uid="{6D62FFD9-058B-4367-B5E3-7DE24A59BFB5}"/>
    <cellStyle name="SAPBEXstdItem 2 4 2 3" xfId="34593" xr:uid="{0F9B633A-9ADF-4EBE-94A8-7961272058C1}"/>
    <cellStyle name="SAPBEXstdItem 2 4 2 4" xfId="15421" xr:uid="{1A04C1C8-A45B-420A-892A-842DA664A98F}"/>
    <cellStyle name="SAPBEXstdItem 2 4 3" xfId="10333" xr:uid="{0410A737-25B7-468E-BE46-C19EF5BB62E6}"/>
    <cellStyle name="SAPBEXstdItem 2 4 3 2" xfId="46104" xr:uid="{588F28CD-B2FD-4125-A3CE-4BF2232A5370}"/>
    <cellStyle name="SAPBEXstdItem 2 4 3 3" xfId="27353" xr:uid="{BE9F4920-6221-4F8A-A433-1950C1DCE46F}"/>
    <cellStyle name="SAPBEXstdItem 2 4 4" xfId="32649" xr:uid="{2465ACA0-0041-4813-874A-9BA888014E6F}"/>
    <cellStyle name="SAPBEXstdItem 2 4 5" xfId="13649" xr:uid="{EB01F1BC-0465-4F72-B1E3-4F6F2E120EF5}"/>
    <cellStyle name="SAPBEXstdItem 2 5" xfId="3048" xr:uid="{A692F4FE-86AD-43B2-BB4D-C5183BC169DD}"/>
    <cellStyle name="SAPBEXstdItem 2 5 2" xfId="5123" xr:uid="{DD92B2B4-FCB0-4F26-9B3A-77C4D115C497}"/>
    <cellStyle name="SAPBEXstdItem 2 5 2 2" xfId="11437" xr:uid="{19C384F8-3425-448A-A64F-BD59F7ECBD8E}"/>
    <cellStyle name="SAPBEXstdItem 2 5 2 2 2" xfId="47966" xr:uid="{FFDDCC72-ED51-4156-B8B1-E3F115E706E8}"/>
    <cellStyle name="SAPBEXstdItem 2 5 2 2 3" xfId="29215" xr:uid="{864FB219-AAED-4B81-8D9F-D7CE20DBD5C0}"/>
    <cellStyle name="SAPBEXstdItem 2 5 2 3" xfId="34705" xr:uid="{CD6FB992-B140-4BAC-BBB8-8E168B90F3B4}"/>
    <cellStyle name="SAPBEXstdItem 2 5 2 4" xfId="15533" xr:uid="{0CCEB9A3-F3B0-4FE0-8BF4-F3E2068DC5C4}"/>
    <cellStyle name="SAPBEXstdItem 2 5 3" xfId="10394" xr:uid="{BF4EDA35-4BF8-43B1-A1D0-B347A77D95F2}"/>
    <cellStyle name="SAPBEXstdItem 2 5 3 2" xfId="46210" xr:uid="{9AFC3901-87FD-4ED3-9D67-094F53F6CE7A}"/>
    <cellStyle name="SAPBEXstdItem 2 5 3 3" xfId="27459" xr:uid="{B229B61E-BF2F-4363-8998-5AC59B6C6AB2}"/>
    <cellStyle name="SAPBEXstdItem 2 5 4" xfId="32762" xr:uid="{C943FCCD-1FAA-4EC1-A519-8D0775E46999}"/>
    <cellStyle name="SAPBEXstdItem 2 5 5" xfId="13763" xr:uid="{703BDB0B-1086-454F-A6DB-A965C5648D82}"/>
    <cellStyle name="SAPBEXstdItem 2 6" xfId="3364" xr:uid="{A27E4EBC-8841-40AB-9451-344CCA787280}"/>
    <cellStyle name="SAPBEXstdItem 2 6 2" xfId="5417" xr:uid="{98346B21-F1A5-4D6B-8B8A-FC704B5258BF}"/>
    <cellStyle name="SAPBEXstdItem 2 6 2 2" xfId="11636" xr:uid="{A13E4040-B8AF-4812-817C-E72A7ECBF275}"/>
    <cellStyle name="SAPBEXstdItem 2 6 2 2 2" xfId="48260" xr:uid="{6D137BDA-FFB0-49DE-91A3-61A66CB8F138}"/>
    <cellStyle name="SAPBEXstdItem 2 6 2 2 3" xfId="29509" xr:uid="{AD4478A6-46AD-4BA2-9D4D-A7417DD00457}"/>
    <cellStyle name="SAPBEXstdItem 2 6 2 3" xfId="34999" xr:uid="{F317652C-BE30-4EEC-8C21-00A7D844B054}"/>
    <cellStyle name="SAPBEXstdItem 2 6 2 4" xfId="15827" xr:uid="{D7CECC0D-5C09-47A6-B3D2-6F43C5C57F3C}"/>
    <cellStyle name="SAPBEXstdItem 2 6 3" xfId="10603" xr:uid="{DB46949C-EC4C-4772-8455-D0AEC497D349}"/>
    <cellStyle name="SAPBEXstdItem 2 6 3 2" xfId="46511" xr:uid="{398BD2DA-6C89-4C7F-9C4B-566825162B19}"/>
    <cellStyle name="SAPBEXstdItem 2 6 3 3" xfId="27760" xr:uid="{EC986B0B-B17B-48B7-AEF6-5CE6F22AB862}"/>
    <cellStyle name="SAPBEXstdItem 2 6 4" xfId="33077" xr:uid="{84620909-6EBD-42EA-9D2A-77F690642CBE}"/>
    <cellStyle name="SAPBEXstdItem 2 6 5" xfId="14074" xr:uid="{A6C713EA-0182-4991-AADF-13F91BDFD0BD}"/>
    <cellStyle name="SAPBEXstdItem 2 7" xfId="2540" xr:uid="{D7364E35-80E7-428E-914C-ADF54B35C0AD}"/>
    <cellStyle name="SAPBEXstdItem 2 7 2" xfId="4645" xr:uid="{45CCC9D6-E192-43EF-9F20-3ED506DD56F0}"/>
    <cellStyle name="SAPBEXstdItem 2 7 2 2" xfId="11007" xr:uid="{B62EBBBD-3FA8-493C-B203-F63CEC0571EB}"/>
    <cellStyle name="SAPBEXstdItem 2 7 2 2 2" xfId="47488" xr:uid="{83832232-BBD2-47F8-BCB7-020D01E8C4B0}"/>
    <cellStyle name="SAPBEXstdItem 2 7 2 2 3" xfId="28737" xr:uid="{39DE679B-88CF-4505-99C9-845DE21A562A}"/>
    <cellStyle name="SAPBEXstdItem 2 7 2 3" xfId="34227" xr:uid="{F54442C5-7AAD-4030-828D-02349AE3F846}"/>
    <cellStyle name="SAPBEXstdItem 2 7 2 4" xfId="15055" xr:uid="{82C467D6-3C5C-459F-9EE6-E81A27B645F6}"/>
    <cellStyle name="SAPBEXstdItem 2 7 3" xfId="10022" xr:uid="{6309642A-F328-4E72-94CD-68D067673F64}"/>
    <cellStyle name="SAPBEXstdItem 2 7 3 2" xfId="45764" xr:uid="{C08E5247-553A-4E76-939B-FE131C6F1A5D}"/>
    <cellStyle name="SAPBEXstdItem 2 7 3 3" xfId="27013" xr:uid="{80ACB422-40F1-44D2-BB3F-837F3A25869B}"/>
    <cellStyle name="SAPBEXstdItem 2 7 4" xfId="32255" xr:uid="{C07F2AD6-8C40-455F-9532-E929F48561D0}"/>
    <cellStyle name="SAPBEXstdItem 2 7 5" xfId="13260" xr:uid="{5F6E7E4A-15FC-472D-8C5D-A9EAA2EF08CA}"/>
    <cellStyle name="SAPBEXstdItem 2 8" xfId="2901" xr:uid="{71D7305B-3FF0-4144-AF70-9CABEE944617}"/>
    <cellStyle name="SAPBEXstdItem 2 8 2" xfId="4982" xr:uid="{3CAF0210-78F6-46B5-91C6-101BA8997920}"/>
    <cellStyle name="SAPBEXstdItem 2 8 2 2" xfId="11343" xr:uid="{AD0B71B5-CCAE-4BFC-B8EF-E941B6A4B7AA}"/>
    <cellStyle name="SAPBEXstdItem 2 8 2 2 2" xfId="47825" xr:uid="{BC7C501D-EAF3-46C5-A035-C854726249AD}"/>
    <cellStyle name="SAPBEXstdItem 2 8 2 2 3" xfId="29074" xr:uid="{FD9D7379-3CBD-4772-A8EF-47E530A3FF85}"/>
    <cellStyle name="SAPBEXstdItem 2 8 2 3" xfId="34564" xr:uid="{1DA00F90-1EB8-40D7-9A4D-977F636C14BB}"/>
    <cellStyle name="SAPBEXstdItem 2 8 2 4" xfId="15392" xr:uid="{54C2BD3D-1415-45CE-A8B6-B0F9560644BC}"/>
    <cellStyle name="SAPBEXstdItem 2 8 3" xfId="10301" xr:uid="{83E591B7-83FD-48BE-BAA7-E2174A53D212}"/>
    <cellStyle name="SAPBEXstdItem 2 8 3 2" xfId="46076" xr:uid="{71ED5DD6-DFEE-40D1-AF9D-010ED7065352}"/>
    <cellStyle name="SAPBEXstdItem 2 8 3 3" xfId="27325" xr:uid="{E6DF157C-0E88-4A4C-9CC0-36D825B38BB2}"/>
    <cellStyle name="SAPBEXstdItem 2 8 4" xfId="32616" xr:uid="{BA91EAC9-37DD-4149-AC06-B2F41212AB16}"/>
    <cellStyle name="SAPBEXstdItem 2 8 5" xfId="13617" xr:uid="{52CFE5C0-1E50-4E80-B3CB-9AFEE5547968}"/>
    <cellStyle name="SAPBEXstdItem 2 9" xfId="2708" xr:uid="{D2E8F6EB-F1F6-42D1-B5C0-E0D7537BC9CC}"/>
    <cellStyle name="SAPBEXstdItem 2 9 2" xfId="4804" xr:uid="{9B501ECB-5620-42FC-A7FA-B89D5906EBB8}"/>
    <cellStyle name="SAPBEXstdItem 2 9 2 2" xfId="11166" xr:uid="{DFC51736-9C38-4111-B961-9CE258B3486D}"/>
    <cellStyle name="SAPBEXstdItem 2 9 2 2 2" xfId="47647" xr:uid="{044DC518-BD3F-4A0E-9036-F505AD170D25}"/>
    <cellStyle name="SAPBEXstdItem 2 9 2 2 3" xfId="28896" xr:uid="{788A4454-99CF-4559-AADB-1A114A819F7B}"/>
    <cellStyle name="SAPBEXstdItem 2 9 2 3" xfId="34386" xr:uid="{1C9E68CD-B621-4FBD-85DF-C338B76C43A7}"/>
    <cellStyle name="SAPBEXstdItem 2 9 2 4" xfId="15214" xr:uid="{EFF82276-1470-4B55-A340-D434305404EB}"/>
    <cellStyle name="SAPBEXstdItem 2 9 3" xfId="10127" xr:uid="{4BF4C167-4A1C-485F-A3F7-EBE1E011E5AC}"/>
    <cellStyle name="SAPBEXstdItem 2 9 3 2" xfId="45891" xr:uid="{C6CA233F-FA1E-4B73-84A5-0D5298F8DA9C}"/>
    <cellStyle name="SAPBEXstdItem 2 9 3 3" xfId="27140" xr:uid="{B3EDB5D9-B767-4714-B7E3-2B258EFEB447}"/>
    <cellStyle name="SAPBEXstdItem 2 9 4" xfId="32423" xr:uid="{8427880D-7850-4177-B428-59FAEAC77E38}"/>
    <cellStyle name="SAPBEXstdItem 2 9 5" xfId="13427" xr:uid="{B3748420-ECE4-4DB0-B346-3C04106FCF7D}"/>
    <cellStyle name="SAPBEXstdItem 20" xfId="8746" xr:uid="{5836CFAA-4CBD-46F2-94E6-4B34AF03DF85}"/>
    <cellStyle name="SAPBEXstdItem 20 2" xfId="12157" xr:uid="{DABB044B-57BE-4452-A7E3-FF3775EBFBEE}"/>
    <cellStyle name="SAPBEXstdItem 20 2 2" xfId="36666" xr:uid="{ACFB82EF-E092-4C70-AFA4-3657816BD002}"/>
    <cellStyle name="SAPBEXstdItem 20 3" xfId="17206" xr:uid="{9BA38DEE-3A8F-4F95-A7F2-E2059FBE1D80}"/>
    <cellStyle name="SAPBEXstdItem 21" xfId="9873" xr:uid="{A567F327-7047-447B-9337-978F80B22E1D}"/>
    <cellStyle name="SAPBEXstdItem 21 2" xfId="12887" xr:uid="{15584E44-9298-4C61-8C86-3C278E776400}"/>
    <cellStyle name="SAPBEXstdItem 21 2 2" xfId="37646" xr:uid="{ED17363C-D43B-4755-9C42-B13F76E0E0C1}"/>
    <cellStyle name="SAPBEXstdItem 21 3" xfId="18160" xr:uid="{3FB1F7F6-5AC0-43FC-A326-1B62C9C69B55}"/>
    <cellStyle name="SAPBEXstdItem 22" xfId="9924" xr:uid="{EFCBB6D8-C015-4DFB-852E-E1907293FAD3}"/>
    <cellStyle name="SAPBEXstdItem 22 2" xfId="38721" xr:uid="{6C58170C-E479-4C2E-A902-8AE55780634B}"/>
    <cellStyle name="SAPBEXstdItem 22 3" xfId="19243" xr:uid="{409591BD-AD70-47DD-A5C2-30B16932C518}"/>
    <cellStyle name="SAPBEXstdItem 23" xfId="19008" xr:uid="{00DF4CAE-35D0-4050-A80A-F6178435C109}"/>
    <cellStyle name="SAPBEXstdItem 23 2" xfId="38489" xr:uid="{F61FDBE9-312C-45C8-A545-18CFCC02D6A0}"/>
    <cellStyle name="SAPBEXstdItem 24" xfId="21723" xr:uid="{D32683CC-9B46-40A9-B37A-B86D53C88DB6}"/>
    <cellStyle name="SAPBEXstdItem 24 2" xfId="40522" xr:uid="{17DACF07-61E8-49B1-9E04-B4D7D3528C61}"/>
    <cellStyle name="SAPBEXstdItem 25" xfId="21912" xr:uid="{C62A43D9-3313-4DC1-91B9-E0E0D9C5B7A6}"/>
    <cellStyle name="SAPBEXstdItem 25 2" xfId="40710" xr:uid="{6DDC08CD-D46D-445D-8D69-5FE1F31DC0BB}"/>
    <cellStyle name="SAPBEXstdItem 26" xfId="18252" xr:uid="{C6B5AE58-6422-4AAE-9E88-C1CAF0445B92}"/>
    <cellStyle name="SAPBEXstdItem 26 2" xfId="37736" xr:uid="{8D60C54D-A677-4EEA-97F4-767753CCB649}"/>
    <cellStyle name="SAPBEXstdItem 27" xfId="22195" xr:uid="{C8AA86E3-7A87-4F67-A318-8B0C0618DE74}"/>
    <cellStyle name="SAPBEXstdItem 27 2" xfId="40990" xr:uid="{18A029C5-B852-4D23-9B7F-02F74B5EB907}"/>
    <cellStyle name="SAPBEXstdItem 28" xfId="22332" xr:uid="{464A39EB-DA67-457B-ADA1-3E86E5FB4CDE}"/>
    <cellStyle name="SAPBEXstdItem 28 2" xfId="41125" xr:uid="{C5B4140F-9418-4DF0-A237-88981FDDA318}"/>
    <cellStyle name="SAPBEXstdItem 29" xfId="22580" xr:uid="{314638DD-8D0D-467C-A6A8-48596520312E}"/>
    <cellStyle name="SAPBEXstdItem 29 2" xfId="41372" xr:uid="{5BE4B61F-B0C2-41BD-9D8F-E284ADB24E58}"/>
    <cellStyle name="SAPBEXstdItem 3" xfId="2665" xr:uid="{C4343871-9FFE-4C99-82B4-B1326E025FB8}"/>
    <cellStyle name="SAPBEXstdItem 3 10" xfId="18870" xr:uid="{BE803806-2B7D-4F43-A77F-7B06D671309A}"/>
    <cellStyle name="SAPBEXstdItem 3 10 2" xfId="38351" xr:uid="{430797FC-8B75-4CA4-956B-9F558C265499}"/>
    <cellStyle name="SAPBEXstdItem 3 11" xfId="21405" xr:uid="{ACE58B5C-90B8-4145-AED5-6E513B733C8A}"/>
    <cellStyle name="SAPBEXstdItem 3 11 2" xfId="40207" xr:uid="{13A09176-FF95-4B8B-BE06-C9F0104D9E6C}"/>
    <cellStyle name="SAPBEXstdItem 3 12" xfId="20485" xr:uid="{647FA798-2670-44F7-A321-FF8FBED21136}"/>
    <cellStyle name="SAPBEXstdItem 3 12 2" xfId="39683" xr:uid="{9E64B256-330F-48C5-A8E7-EC8D041DFF4C}"/>
    <cellStyle name="SAPBEXstdItem 3 13" xfId="18320" xr:uid="{08508C0C-40A6-4B6C-B0BF-F282524FFFB8}"/>
    <cellStyle name="SAPBEXstdItem 3 13 2" xfId="37804" xr:uid="{872FDA53-DC07-4BEC-98EA-10EA4A3E3845}"/>
    <cellStyle name="SAPBEXstdItem 3 14" xfId="20509" xr:uid="{284179C5-09BE-4625-B8F2-A05196FDAE10}"/>
    <cellStyle name="SAPBEXstdItem 3 14 2" xfId="39707" xr:uid="{DF4B6494-C2A2-4B62-8E5D-909C7715072F}"/>
    <cellStyle name="SAPBEXstdItem 3 15" xfId="21993" xr:uid="{EA7C4992-BFC0-4781-A8CF-83FD9032CCFE}"/>
    <cellStyle name="SAPBEXstdItem 3 15 2" xfId="40791" xr:uid="{80321201-B028-4BEE-8355-F932335AC54A}"/>
    <cellStyle name="SAPBEXstdItem 3 16" xfId="24314" xr:uid="{11810345-6847-4D8C-BA50-9BC474353397}"/>
    <cellStyle name="SAPBEXstdItem 3 16 2" xfId="43094" xr:uid="{B405F734-74F5-45A9-A25E-65A569123EB4}"/>
    <cellStyle name="SAPBEXstdItem 3 17" xfId="24025" xr:uid="{ACD7C14F-DDB6-4587-B24E-99B99AC83081}"/>
    <cellStyle name="SAPBEXstdItem 3 17 2" xfId="42806" xr:uid="{BEEA8464-3C58-4AC2-80CD-78A744396FEF}"/>
    <cellStyle name="SAPBEXstdItem 3 18" xfId="22909" xr:uid="{9EC5AB61-462B-4F2A-B546-0D91E49E111B}"/>
    <cellStyle name="SAPBEXstdItem 3 18 2" xfId="41700" xr:uid="{344CEAA3-3CB2-4C96-A6F1-C6888CB623BD}"/>
    <cellStyle name="SAPBEXstdItem 3 19" xfId="24994" xr:uid="{40C50687-2A4D-41FC-A5DD-A618A46E6DEB}"/>
    <cellStyle name="SAPBEXstdItem 3 19 2" xfId="43771" xr:uid="{E25024DC-89D7-4F7D-8AB9-D986343E4C6F}"/>
    <cellStyle name="SAPBEXstdItem 3 2" xfId="4763" xr:uid="{FB6326D9-F9A4-40F4-BABC-DFC3FA01AE48}"/>
    <cellStyle name="SAPBEXstdItem 3 2 2" xfId="9442" xr:uid="{B07BF4D5-2678-46A3-9887-907994FA6060}"/>
    <cellStyle name="SAPBEXstdItem 3 2 2 2" xfId="9816" xr:uid="{C78BBEC9-C6CD-4367-A9F5-50935167F40A}"/>
    <cellStyle name="SAPBEXstdItem 3 2 2 2 2" xfId="12833" xr:uid="{2D1EEE5A-F6DC-45FB-8131-65AE556B6527}"/>
    <cellStyle name="SAPBEXstdItem 3 2 2 2 2 2" xfId="37593" xr:uid="{A9CA1412-BCA5-435A-BB7D-1DC95F498C25}"/>
    <cellStyle name="SAPBEXstdItem 3 2 2 2 3" xfId="18105" xr:uid="{A50D1096-DF81-4F28-ABFE-D7164550A410}"/>
    <cellStyle name="SAPBEXstdItem 3 2 2 3" xfId="12504" xr:uid="{477E4415-3711-461C-8E63-94A8BD91B0AF}"/>
    <cellStyle name="SAPBEXstdItem 3 2 2 3 2" xfId="37253" xr:uid="{0CBF5FC9-E211-48EA-B96A-C8C7EE4B191B}"/>
    <cellStyle name="SAPBEXstdItem 3 2 2 4" xfId="17764" xr:uid="{4DC5E460-EFC9-48CF-B9CA-FA9BD2E8C2C3}"/>
    <cellStyle name="SAPBEXstdItem 3 2 3" xfId="9096" xr:uid="{36495248-2DD8-45F2-B691-6F548C46B654}"/>
    <cellStyle name="SAPBEXstdItem 3 2 3 2" xfId="12320" xr:uid="{05E9CA19-DDD6-4C38-8E0C-26C4BED02A9A}"/>
    <cellStyle name="SAPBEXstdItem 3 2 3 2 2" xfId="36942" xr:uid="{F7F62B49-0C88-458F-9D23-DE660C11E985}"/>
    <cellStyle name="SAPBEXstdItem 3 2 3 3" xfId="17463" xr:uid="{931CAB3F-CC24-4F21-BD81-D90260C5082A}"/>
    <cellStyle name="SAPBEXstdItem 3 2 4" xfId="11125" xr:uid="{9EDE4C2F-E5A9-44ED-9588-80C16C255C07}"/>
    <cellStyle name="SAPBEXstdItem 3 2 4 2" xfId="47606" xr:uid="{27250C46-FFD8-4AD4-99FC-2E9371357D12}"/>
    <cellStyle name="SAPBEXstdItem 3 2 4 3" xfId="28855" xr:uid="{6DECFBCA-D40A-45AE-8E36-2E496B92B429}"/>
    <cellStyle name="SAPBEXstdItem 3 2 5" xfId="34345" xr:uid="{F6553E5C-7C33-406B-9095-55AC681C411A}"/>
    <cellStyle name="SAPBEXstdItem 3 2 6" xfId="15173" xr:uid="{7CB9443D-CA18-4C37-8EA8-C09E1C2EB538}"/>
    <cellStyle name="SAPBEXstdItem 3 20" xfId="23521" xr:uid="{7D6D28CD-3CF6-4690-9EE4-94D14949ADC9}"/>
    <cellStyle name="SAPBEXstdItem 3 20 2" xfId="42307" xr:uid="{183B7D77-0C8B-40D8-AD59-EB468898862C}"/>
    <cellStyle name="SAPBEXstdItem 3 21" xfId="24795" xr:uid="{0D298B5F-4A28-4683-B3FB-1D354680AF19}"/>
    <cellStyle name="SAPBEXstdItem 3 21 2" xfId="43573" xr:uid="{ECABD37F-7462-4E2C-8634-033C57CB5460}"/>
    <cellStyle name="SAPBEXstdItem 3 22" xfId="25303" xr:uid="{3DA50A11-E153-472F-935C-49B04C538617}"/>
    <cellStyle name="SAPBEXstdItem 3 22 2" xfId="44079" xr:uid="{5C0E0744-3431-4F02-97B5-A60C8C7031EA}"/>
    <cellStyle name="SAPBEXstdItem 3 23" xfId="23458" xr:uid="{E1F457E9-12C7-4BB6-A66A-29386BA0EF84}"/>
    <cellStyle name="SAPBEXstdItem 3 23 2" xfId="42245" xr:uid="{18E742B2-9B1B-46D0-BC3E-0DDB145A92C9}"/>
    <cellStyle name="SAPBEXstdItem 3 24" xfId="23850" xr:uid="{BE676FD2-8BC3-463D-AAA5-9DB036C3E87A}"/>
    <cellStyle name="SAPBEXstdItem 3 24 2" xfId="42633" xr:uid="{2A6BF1E2-CB21-4312-9DE4-0590E8512F97}"/>
    <cellStyle name="SAPBEXstdItem 3 25" xfId="23954" xr:uid="{DD72C183-054F-459E-B041-8325C50C86B1}"/>
    <cellStyle name="SAPBEXstdItem 3 25 2" xfId="42737" xr:uid="{7FB99530-2ABA-4CEB-A611-A58F90ACBE36}"/>
    <cellStyle name="SAPBEXstdItem 3 26" xfId="32380" xr:uid="{C4C79F2F-D636-470A-BC95-60B995041C36}"/>
    <cellStyle name="SAPBEXstdItem 3 27" xfId="31321" xr:uid="{8E885EE9-F4F6-4334-957F-5A24D820D335}"/>
    <cellStyle name="SAPBEXstdItem 3 28" xfId="13384" xr:uid="{799F43B0-1E0B-460D-AA5E-2A7E9B33CD98}"/>
    <cellStyle name="SAPBEXstdItem 3 3" xfId="9322" xr:uid="{1251E820-8DC6-4506-BF7E-BD630E2F9F67}"/>
    <cellStyle name="SAPBEXstdItem 3 3 2" xfId="9697" xr:uid="{6B1CB5D9-B119-4427-978A-D5D041CC1748}"/>
    <cellStyle name="SAPBEXstdItem 3 3 2 2" xfId="12714" xr:uid="{5836D791-30BF-4806-B2F1-47663484B87B}"/>
    <cellStyle name="SAPBEXstdItem 3 3 2 2 2" xfId="37474" xr:uid="{F3248FED-7759-4AE9-B733-DA4872C168A9}"/>
    <cellStyle name="SAPBEXstdItem 3 3 2 3" xfId="17986" xr:uid="{003AA152-030B-4594-B479-BA24B271507E}"/>
    <cellStyle name="SAPBEXstdItem 3 3 3" xfId="12385" xr:uid="{103F728C-3442-4E07-BB0D-CC1173442329}"/>
    <cellStyle name="SAPBEXstdItem 3 3 3 2" xfId="37134" xr:uid="{2D83B304-F1B9-47ED-886B-E46504F52535}"/>
    <cellStyle name="SAPBEXstdItem 3 3 4" xfId="17645" xr:uid="{D8144D77-B50D-47AC-AE27-7ECF4F563518}"/>
    <cellStyle name="SAPBEXstdItem 3 4" xfId="8851" xr:uid="{123402FE-20D8-4770-9EF5-4D0A22D183D4}"/>
    <cellStyle name="SAPBEXstdItem 3 4 2" xfId="12223" xr:uid="{FCA3DC8A-4906-40B8-9553-D55B1ABE730F}"/>
    <cellStyle name="SAPBEXstdItem 3 4 2 2" xfId="36743" xr:uid="{8850E852-BB3E-4296-AAB5-BD2422A932CB}"/>
    <cellStyle name="SAPBEXstdItem 3 4 3" xfId="17281" xr:uid="{871827C4-9B6A-439C-8A4D-711B9D798F13}"/>
    <cellStyle name="SAPBEXstdItem 3 5" xfId="9593" xr:uid="{514257CE-6217-4838-8822-A22C292FAB2E}"/>
    <cellStyle name="SAPBEXstdItem 3 5 2" xfId="12638" xr:uid="{33C41D2D-BD6E-402E-8B25-DC4244A22409}"/>
    <cellStyle name="SAPBEXstdItem 3 5 2 2" xfId="37386" xr:uid="{8CCC9DD4-0B1B-47D9-AD52-AA8E57FE23E0}"/>
    <cellStyle name="SAPBEXstdItem 3 5 3" xfId="17899" xr:uid="{5838A856-0BFF-42CD-A1A8-F3C5FFD3370D}"/>
    <cellStyle name="SAPBEXstdItem 3 6" xfId="19788" xr:uid="{CE883E60-3824-4953-AEF3-27C8B0235F5B}"/>
    <cellStyle name="SAPBEXstdItem 3 6 2" xfId="39255" xr:uid="{D4853824-CAE5-4057-8585-16A3AD9E4620}"/>
    <cellStyle name="SAPBEXstdItem 3 7" xfId="18267" xr:uid="{7E201D43-7B66-431C-810D-ED3AE6F4F641}"/>
    <cellStyle name="SAPBEXstdItem 3 7 2" xfId="37751" xr:uid="{5FB0B316-84E8-4822-9790-6CDF6F540D2C}"/>
    <cellStyle name="SAPBEXstdItem 3 8" xfId="21126" xr:uid="{7D9092C6-4B99-4B55-87D4-E458FC2851E9}"/>
    <cellStyle name="SAPBEXstdItem 3 8 2" xfId="39928" xr:uid="{92731ED4-E7F2-4DDE-8F4C-1FAB90260087}"/>
    <cellStyle name="SAPBEXstdItem 3 9" xfId="18397" xr:uid="{7B2C751C-CBCA-49A0-83FF-7ADEAD7EE9D8}"/>
    <cellStyle name="SAPBEXstdItem 3 9 2" xfId="37880" xr:uid="{5D4BED7A-E421-425F-80B3-F57D41C18D36}"/>
    <cellStyle name="SAPBEXstdItem 30" xfId="21280" xr:uid="{65E54B06-0ED7-406D-B0EC-913F24AA1A6A}"/>
    <cellStyle name="SAPBEXstdItem 30 2" xfId="40082" xr:uid="{2F8F552F-AE71-4F05-8755-2B7C7D7D744C}"/>
    <cellStyle name="SAPBEXstdItem 31" xfId="22622" xr:uid="{C1D2A5A1-1752-4DFB-8E03-9522AC068A18}"/>
    <cellStyle name="SAPBEXstdItem 31 2" xfId="41414" xr:uid="{ED6A5FDC-3EFD-45C4-8D87-2DD3B1A3B159}"/>
    <cellStyle name="SAPBEXstdItem 32" xfId="23744" xr:uid="{18A1A4C1-324E-410D-B910-AFC8E08EFFD8}"/>
    <cellStyle name="SAPBEXstdItem 32 2" xfId="42528" xr:uid="{DA23B060-48D2-477B-9F5A-099FDE1A4F6D}"/>
    <cellStyle name="SAPBEXstdItem 33" xfId="23536" xr:uid="{952FBFB8-F8BA-43BF-B4B2-3826DB664351}"/>
    <cellStyle name="SAPBEXstdItem 33 2" xfId="42322" xr:uid="{ED6FA773-0A8A-4E52-A9FD-CB2372587BD2}"/>
    <cellStyle name="SAPBEXstdItem 34" xfId="25628" xr:uid="{F4B53B46-966F-4010-BCCC-61F5EC5068B7}"/>
    <cellStyle name="SAPBEXstdItem 34 2" xfId="44403" xr:uid="{2C5E5A5D-AEC9-4F00-ADFB-5E4728279A2B}"/>
    <cellStyle name="SAPBEXstdItem 35" xfId="25808" xr:uid="{906125F5-5B52-4748-A8DF-F648F4142438}"/>
    <cellStyle name="SAPBEXstdItem 35 2" xfId="44582" xr:uid="{A78F7E4F-1073-4694-9204-B0118893B69D}"/>
    <cellStyle name="SAPBEXstdItem 36" xfId="25982" xr:uid="{991C0C64-C9A6-4038-811D-B9D2C00D519A}"/>
    <cellStyle name="SAPBEXstdItem 36 2" xfId="44754" xr:uid="{C532D903-37A5-492C-AF87-99EB57CCB01F}"/>
    <cellStyle name="SAPBEXstdItem 37" xfId="26332" xr:uid="{2F298151-6E59-4815-9C71-8C0196A0533B}"/>
    <cellStyle name="SAPBEXstdItem 37 2" xfId="45103" xr:uid="{77C6036D-FFFC-416F-B37C-D9206D8C6323}"/>
    <cellStyle name="SAPBEXstdItem 38" xfId="23987" xr:uid="{8C88DC21-4C09-4AAC-8F49-A3C33339B8D9}"/>
    <cellStyle name="SAPBEXstdItem 38 2" xfId="42770" xr:uid="{498A0E75-4B11-4ED5-B09D-6DF3095B1527}"/>
    <cellStyle name="SAPBEXstdItem 39" xfId="26387" xr:uid="{B93E366F-F5A0-461D-8AB1-12A76D79A5AF}"/>
    <cellStyle name="SAPBEXstdItem 39 2" xfId="45158" xr:uid="{9471F716-3549-4353-B3C6-B1010B8492A1}"/>
    <cellStyle name="SAPBEXstdItem 4" xfId="2807" xr:uid="{D377E9E4-D3FD-432E-B40C-49AE84995765}"/>
    <cellStyle name="SAPBEXstdItem 4 2" xfId="4894" xr:uid="{F449DFB3-F83A-493E-953C-F890670CFC86}"/>
    <cellStyle name="SAPBEXstdItem 4 2 2" xfId="9377" xr:uid="{53478951-BEC0-4E24-8A6B-934B1769C635}"/>
    <cellStyle name="SAPBEXstdItem 4 2 2 2" xfId="12439" xr:uid="{B6DEBF7E-FB5F-4EC3-9B96-B22ADCF49F15}"/>
    <cellStyle name="SAPBEXstdItem 4 2 2 2 2" xfId="37188" xr:uid="{57184C28-E996-46E5-A6B4-549A1D8CA790}"/>
    <cellStyle name="SAPBEXstdItem 4 2 2 3" xfId="17699" xr:uid="{A1709714-B22C-4F97-A7D2-5FAF6C7897AF}"/>
    <cellStyle name="SAPBEXstdItem 4 2 3" xfId="9751" xr:uid="{099AD3AA-0408-45D1-8D6F-FF32A5A0DA5E}"/>
    <cellStyle name="SAPBEXstdItem 4 2 3 2" xfId="12768" xr:uid="{4B61D7B6-41CB-4329-85E7-17098BE1CCCB}"/>
    <cellStyle name="SAPBEXstdItem 4 2 3 2 2" xfId="37528" xr:uid="{DB292AA5-FE71-4561-989E-80AAB4A888F7}"/>
    <cellStyle name="SAPBEXstdItem 4 2 3 3" xfId="18040" xr:uid="{C612429A-A2AB-4718-843D-ED62368AB7E2}"/>
    <cellStyle name="SAPBEXstdItem 4 2 4" xfId="11256" xr:uid="{287469BF-33DE-40E8-A524-71E8FA6B53B8}"/>
    <cellStyle name="SAPBEXstdItem 4 2 4 2" xfId="47737" xr:uid="{D49C2304-48DB-4A2F-AAC5-651B9F1FF529}"/>
    <cellStyle name="SAPBEXstdItem 4 2 4 3" xfId="28986" xr:uid="{E2302E8D-FA6B-474B-9A3E-861BD0DC57AE}"/>
    <cellStyle name="SAPBEXstdItem 4 2 5" xfId="34476" xr:uid="{CF6F4B22-38E0-4496-B4AF-E2C568F93678}"/>
    <cellStyle name="SAPBEXstdItem 4 2 6" xfId="15304" xr:uid="{F44A9416-A088-4C75-965D-1EA12FD7A80E}"/>
    <cellStyle name="SAPBEXstdItem 4 3" xfId="9021" xr:uid="{026AF52E-425C-45F8-9A89-C28594EF5D15}"/>
    <cellStyle name="SAPBEXstdItem 4 3 2" xfId="12257" xr:uid="{7FAFC3AB-148A-4073-B07D-D3D54E075564}"/>
    <cellStyle name="SAPBEXstdItem 4 3 2 2" xfId="36870" xr:uid="{3DBA621A-2083-4B3D-B0D4-2D8D3E051D66}"/>
    <cellStyle name="SAPBEXstdItem 4 3 3" xfId="17391" xr:uid="{F824FD3F-8D7F-479B-A788-1B1B7BDAF8F5}"/>
    <cellStyle name="SAPBEXstdItem 4 4" xfId="27236" xr:uid="{65E11136-A265-4292-BBD3-B0B1A95687EB}"/>
    <cellStyle name="SAPBEXstdItem 4 4 2" xfId="45987" xr:uid="{FD3398D3-A461-41EF-B7B2-B943D5B04AE2}"/>
    <cellStyle name="SAPBEXstdItem 4 5" xfId="32522" xr:uid="{DBFB7444-ECA3-4C04-802B-1FBA4773CE94}"/>
    <cellStyle name="SAPBEXstdItem 4 6" xfId="13525" xr:uid="{C958E94C-9562-48E4-87B9-39D9B2F50889}"/>
    <cellStyle name="SAPBEXstdItem 40" xfId="26490" xr:uid="{FDF10F08-6BF2-460E-8744-8756285FD1A1}"/>
    <cellStyle name="SAPBEXstdItem 40 2" xfId="45260" xr:uid="{0FA4C698-B218-48A6-9E22-7B680C272507}"/>
    <cellStyle name="SAPBEXstdItem 41" xfId="26565" xr:uid="{932C9CDC-563C-4F7E-BD4C-E65CBA1BFFDB}"/>
    <cellStyle name="SAPBEXstdItem 41 2" xfId="45335" xr:uid="{89F7E60F-81A7-4800-A7FE-6C12064EB058}"/>
    <cellStyle name="SAPBEXstdItem 42" xfId="31696" xr:uid="{2E1C03F6-4FFD-4994-A31B-AA4ADD9AC305}"/>
    <cellStyle name="SAPBEXstdItem 43" xfId="30886" xr:uid="{A0FDC1F1-7E34-484B-B81E-AB2613204F2E}"/>
    <cellStyle name="SAPBEXstdItem 5" xfId="3316" xr:uid="{D39906E7-4AC5-4314-B078-741FAD6DB733}"/>
    <cellStyle name="SAPBEXstdItem 5 2" xfId="5373" xr:uid="{8F93A5C0-0AE4-4C44-9F5B-369F9822D0BA}"/>
    <cellStyle name="SAPBEXstdItem 5 2 2" xfId="9456" xr:uid="{01B24600-F0BC-4973-B66B-8A3CFED3670B}"/>
    <cellStyle name="SAPBEXstdItem 5 2 2 2" xfId="12517" xr:uid="{6E84324A-0E1F-4752-AD64-63A0000E7A21}"/>
    <cellStyle name="SAPBEXstdItem 5 2 2 2 2" xfId="37264" xr:uid="{AB22AD75-F56C-4B4D-9E09-944216E65DBE}"/>
    <cellStyle name="SAPBEXstdItem 5 2 2 3" xfId="17777" xr:uid="{B3B5A31C-36F9-405C-B914-190B173B0552}"/>
    <cellStyle name="SAPBEXstdItem 5 2 3" xfId="9829" xr:uid="{9B2B076E-E468-4058-B991-AB8E98CBB482}"/>
    <cellStyle name="SAPBEXstdItem 5 2 3 2" xfId="12846" xr:uid="{8991EA01-749B-4927-BCB8-98C52A92832C}"/>
    <cellStyle name="SAPBEXstdItem 5 2 3 2 2" xfId="37604" xr:uid="{AD0962E1-7964-4185-A133-37ECE2067093}"/>
    <cellStyle name="SAPBEXstdItem 5 2 3 3" xfId="18118" xr:uid="{E3ED4D97-22F5-44C4-8F54-017A38383A9B}"/>
    <cellStyle name="SAPBEXstdItem 5 2 4" xfId="11592" xr:uid="{A8DDDF75-7AFE-4401-97A3-8251E4E47990}"/>
    <cellStyle name="SAPBEXstdItem 5 2 4 2" xfId="48216" xr:uid="{3A48B767-3B6A-4DA9-99B3-D57CD30A56E3}"/>
    <cellStyle name="SAPBEXstdItem 5 2 4 3" xfId="29465" xr:uid="{ED1FCCF4-D874-4AF4-AE4B-5A3345BC4FD7}"/>
    <cellStyle name="SAPBEXstdItem 5 2 5" xfId="34955" xr:uid="{14D80B4C-0F02-4A59-9656-145AD5A6455D}"/>
    <cellStyle name="SAPBEXstdItem 5 2 6" xfId="15783" xr:uid="{779E6A70-1317-4662-A636-88AF476036EC}"/>
    <cellStyle name="SAPBEXstdItem 5 3" xfId="9463" xr:uid="{4BE7E9BF-1F90-4BB9-A057-B3D938DF648F}"/>
    <cellStyle name="SAPBEXstdItem 5 3 2" xfId="9835" xr:uid="{518C6676-001A-4A28-9871-FE3FD9FE7441}"/>
    <cellStyle name="SAPBEXstdItem 5 3 2 2" xfId="12852" xr:uid="{86E90DC9-B007-4CDA-B447-5492CC3712E6}"/>
    <cellStyle name="SAPBEXstdItem 5 3 2 2 2" xfId="37610" xr:uid="{CB2C0580-258A-46C6-95FF-B957023174EA}"/>
    <cellStyle name="SAPBEXstdItem 5 3 2 3" xfId="18124" xr:uid="{2B1A2E12-07B8-443C-8AC7-1619E6738D4B}"/>
    <cellStyle name="SAPBEXstdItem 5 3 3" xfId="12523" xr:uid="{F7D70CD3-582A-419D-82B5-A507986AD303}"/>
    <cellStyle name="SAPBEXstdItem 5 3 3 2" xfId="37270" xr:uid="{47EA753D-9F42-4E78-AA32-22C969663198}"/>
    <cellStyle name="SAPBEXstdItem 5 3 4" xfId="17783" xr:uid="{0422508F-80DD-4982-94FA-5588B6BBF619}"/>
    <cellStyle name="SAPBEXstdItem 5 4" xfId="9226" xr:uid="{EF0AA328-9B12-4176-9EF2-56B32B344782}"/>
    <cellStyle name="SAPBEXstdItem 5 4 2" xfId="12330" xr:uid="{24EBE083-16C2-46F2-970D-E6BF4E8E62E0}"/>
    <cellStyle name="SAPBEXstdItem 5 4 2 2" xfId="37046" xr:uid="{C053CA49-7F93-48E6-9537-D37D2846842E}"/>
    <cellStyle name="SAPBEXstdItem 5 4 3" xfId="17557" xr:uid="{0C392ED8-17FF-468C-8747-4778E33709EC}"/>
    <cellStyle name="SAPBEXstdItem 5 5" xfId="27720" xr:uid="{AEA712FA-47BD-41F8-9218-2A7979123F68}"/>
    <cellStyle name="SAPBEXstdItem 5 5 2" xfId="46471" xr:uid="{872390C0-68F5-4A65-8AAD-DA00C167803B}"/>
    <cellStyle name="SAPBEXstdItem 5 6" xfId="33029" xr:uid="{968B91A9-2A01-475A-8558-CDC35F8A65B5}"/>
    <cellStyle name="SAPBEXstdItem 5 7" xfId="14026" xr:uid="{825A018E-C490-48F9-98E8-D7B3F63B3942}"/>
    <cellStyle name="SAPBEXstdItem 6" xfId="3574" xr:uid="{D24969AE-B7D5-4C6B-AC35-15BDD4B89573}"/>
    <cellStyle name="SAPBEXstdItem 6 2" xfId="5568" xr:uid="{C5FBA350-31D4-41D2-BE8E-E7D30BABBE5B}"/>
    <cellStyle name="SAPBEXstdItem 6 2 2" xfId="11725" xr:uid="{57D18E2F-3F75-4E32-BA1B-6E76C9BDB212}"/>
    <cellStyle name="SAPBEXstdItem 6 2 2 2" xfId="48410" xr:uid="{2B885173-6445-4590-97DC-6AFE1E3FAC1F}"/>
    <cellStyle name="SAPBEXstdItem 6 2 2 3" xfId="29659" xr:uid="{D3F0A10B-1091-4C20-B429-5BD7C0E15F1E}"/>
    <cellStyle name="SAPBEXstdItem 6 2 3" xfId="35149" xr:uid="{921A025B-6084-4FEB-B373-A235E6175B17}"/>
    <cellStyle name="SAPBEXstdItem 6 2 4" xfId="15977" xr:uid="{352200D2-D62D-46AB-9533-E703A780F400}"/>
    <cellStyle name="SAPBEXstdItem 6 3" xfId="9295" xr:uid="{6CFB5BE2-9568-4E66-B3D6-846487C042FB}"/>
    <cellStyle name="SAPBEXstdItem 6 3 2" xfId="12363" xr:uid="{842EB4FD-BCBD-4F13-A98D-BE00C9F26C58}"/>
    <cellStyle name="SAPBEXstdItem 6 3 2 2" xfId="37112" xr:uid="{8B54A588-720F-42C5-B3D8-C9F807BFEF7E}"/>
    <cellStyle name="SAPBEXstdItem 6 3 3" xfId="17623" xr:uid="{8F37AE48-5E63-4D65-BFD4-F4519359806E}"/>
    <cellStyle name="SAPBEXstdItem 6 4" xfId="9675" xr:uid="{B3D516CE-76EE-4235-B7D3-017DFB3BA586}"/>
    <cellStyle name="SAPBEXstdItem 6 4 2" xfId="12692" xr:uid="{91E0B5C6-B9B9-4669-A3E2-6EC8E111C738}"/>
    <cellStyle name="SAPBEXstdItem 6 4 2 2" xfId="37452" xr:uid="{6A8DF3A2-7873-473E-B502-9017BD10E14C}"/>
    <cellStyle name="SAPBEXstdItem 6 4 3" xfId="17964" xr:uid="{119054EF-BB55-440A-9BC4-ACA4BC6A70D0}"/>
    <cellStyle name="SAPBEXstdItem 6 5" xfId="10697" xr:uid="{7F1B825B-5D70-4589-923A-3B544915A2C3}"/>
    <cellStyle name="SAPBEXstdItem 6 5 2" xfId="46666" xr:uid="{EF52E953-272C-40D6-85B5-6CF195BEC064}"/>
    <cellStyle name="SAPBEXstdItem 6 5 3" xfId="27915" xr:uid="{7CDDE74D-BFBD-444D-8F4A-D6203F162F53}"/>
    <cellStyle name="SAPBEXstdItem 6 6" xfId="33250" xr:uid="{7EBFC3C3-BDDF-40B6-9F28-1E12B5FAF825}"/>
    <cellStyle name="SAPBEXstdItem 6 7" xfId="14231" xr:uid="{71C72847-C47C-4CF3-B7ED-7BA0E7521200}"/>
    <cellStyle name="SAPBEXstdItem 7" xfId="3607" xr:uid="{45B0F059-F47B-425F-9C0D-99D6E2CFB330}"/>
    <cellStyle name="SAPBEXstdItem 7 2" xfId="5597" xr:uid="{D06B89C7-152B-4D67-9854-B276A8D8C02E}"/>
    <cellStyle name="SAPBEXstdItem 7 2 2" xfId="11754" xr:uid="{9644B531-5849-4537-9E19-2D60534B51D8}"/>
    <cellStyle name="SAPBEXstdItem 7 2 2 2" xfId="48439" xr:uid="{9D31C5A2-B88A-48FE-B75D-A43E9C6A51AC}"/>
    <cellStyle name="SAPBEXstdItem 7 2 2 3" xfId="29688" xr:uid="{79DCDF3B-2F3B-430F-BF46-010F50EB32F7}"/>
    <cellStyle name="SAPBEXstdItem 7 2 3" xfId="35178" xr:uid="{E40AEC7B-885D-4F31-8A6A-B7F802B3DEC9}"/>
    <cellStyle name="SAPBEXstdItem 7 2 4" xfId="16006" xr:uid="{28E56DB9-C8C2-492B-8D44-6283B8E69EF1}"/>
    <cellStyle name="SAPBEXstdItem 7 3" xfId="10728" xr:uid="{97472140-FDCB-46C0-8226-9C361DEA548B}"/>
    <cellStyle name="SAPBEXstdItem 7 3 2" xfId="46698" xr:uid="{AC5DDAC7-78DB-4732-A8E6-B94537812815}"/>
    <cellStyle name="SAPBEXstdItem 7 3 3" xfId="27947" xr:uid="{E351AE17-98C4-4E58-8C4F-D2DFA2A16366}"/>
    <cellStyle name="SAPBEXstdItem 7 4" xfId="33283" xr:uid="{E0FE8501-29B8-465A-94AF-3C3E971FEA29}"/>
    <cellStyle name="SAPBEXstdItem 7 5" xfId="14264" xr:uid="{2B0A4F6B-9D8F-4141-BD62-63BB8ABF7505}"/>
    <cellStyle name="SAPBEXstdItem 8" xfId="2832" xr:uid="{FC082CBA-8DD7-4D9F-B815-892F7D382B22}"/>
    <cellStyle name="SAPBEXstdItem 8 2" xfId="4919" xr:uid="{1472458A-0BB7-4EAD-89F3-D3C48612AC2F}"/>
    <cellStyle name="SAPBEXstdItem 8 2 2" xfId="11281" xr:uid="{37A22BFE-97C5-4576-A464-EA92DDC9A725}"/>
    <cellStyle name="SAPBEXstdItem 8 2 2 2" xfId="47762" xr:uid="{D532B2FA-B5CB-4DF7-B910-C556F18F24DA}"/>
    <cellStyle name="SAPBEXstdItem 8 2 2 3" xfId="29011" xr:uid="{6592BC62-3DB6-4848-8289-B99BC5E920EF}"/>
    <cellStyle name="SAPBEXstdItem 8 2 3" xfId="34501" xr:uid="{A0800FBE-EDA0-430D-8DB6-6FF85B6337FA}"/>
    <cellStyle name="SAPBEXstdItem 8 2 4" xfId="15329" xr:uid="{0FAA8358-3525-4176-9FE3-F84DEB21CDE1}"/>
    <cellStyle name="SAPBEXstdItem 8 3" xfId="10236" xr:uid="{DD8AF73C-74C1-443E-A911-6783A6360748}"/>
    <cellStyle name="SAPBEXstdItem 8 3 2" xfId="46009" xr:uid="{D2F7C0A1-404E-4EA0-80D7-041E30CB2311}"/>
    <cellStyle name="SAPBEXstdItem 8 3 3" xfId="27258" xr:uid="{F18D7373-8DBA-4F2B-8072-5E666B23B701}"/>
    <cellStyle name="SAPBEXstdItem 8 4" xfId="32547" xr:uid="{B10D905D-256F-413F-9728-CCEB13B0C702}"/>
    <cellStyle name="SAPBEXstdItem 8 5" xfId="13550" xr:uid="{B08D5712-AD61-4E54-9AD7-3B8D5520D955}"/>
    <cellStyle name="SAPBEXstdItem 9" xfId="2736" xr:uid="{88C99065-E2D4-4A0E-8200-ED97A2881A45}"/>
    <cellStyle name="SAPBEXstdItem 9 2" xfId="4831" xr:uid="{89385B56-FD2E-43BD-9A50-9A3019C739ED}"/>
    <cellStyle name="SAPBEXstdItem 9 2 2" xfId="11193" xr:uid="{4F040173-3B92-47A5-962E-DD5AB7328E71}"/>
    <cellStyle name="SAPBEXstdItem 9 2 2 2" xfId="47674" xr:uid="{55499A12-0F55-4ED3-8225-62E2731B5076}"/>
    <cellStyle name="SAPBEXstdItem 9 2 2 3" xfId="28923" xr:uid="{7CDE2000-63E3-4C5D-AFC2-892D29C1F83E}"/>
    <cellStyle name="SAPBEXstdItem 9 2 3" xfId="34413" xr:uid="{C949CB18-D618-479C-8EB7-AA1A03FFE1C9}"/>
    <cellStyle name="SAPBEXstdItem 9 2 4" xfId="15241" xr:uid="{305E1CC9-82FC-4A07-9B8A-12FA13F46244}"/>
    <cellStyle name="SAPBEXstdItem 9 3" xfId="10154" xr:uid="{B0519358-BA2E-49FC-8F28-839940ACC078}"/>
    <cellStyle name="SAPBEXstdItem 9 3 2" xfId="45916" xr:uid="{9A6D37A5-692C-4EDD-A557-DB91E530D380}"/>
    <cellStyle name="SAPBEXstdItem 9 3 3" xfId="27165" xr:uid="{89252129-2A27-4CEA-89D9-0414813F150A}"/>
    <cellStyle name="SAPBEXstdItem 9 4" xfId="32451" xr:uid="{181534A6-E7FF-4540-9939-3893DAB2F93A}"/>
    <cellStyle name="SAPBEXstdItem 9 5" xfId="13454" xr:uid="{CAE16984-2A6C-4395-AA84-3D9042EB171E}"/>
    <cellStyle name="SAPBEXstdItemX" xfId="1309" xr:uid="{DB49C351-52E0-48A3-B6D3-DEEFCF5730C1}"/>
    <cellStyle name="SAPBEXstdItemX 10" xfId="3568" xr:uid="{CCD316D8-798C-4A13-935E-7415F0713763}"/>
    <cellStyle name="SAPBEXstdItemX 10 2" xfId="5563" xr:uid="{09F7404A-407A-4208-8CA6-0B909803EE58}"/>
    <cellStyle name="SAPBEXstdItemX 10 2 2" xfId="11720" xr:uid="{139C26B2-E810-4EEF-B83A-06A94C26B465}"/>
    <cellStyle name="SAPBEXstdItemX 10 2 2 2" xfId="48405" xr:uid="{4B345298-C5FF-458B-A3EC-4E7B292DB7AC}"/>
    <cellStyle name="SAPBEXstdItemX 10 2 2 3" xfId="29654" xr:uid="{1715B30B-E22E-4C3F-A21D-E2AC51C61ECA}"/>
    <cellStyle name="SAPBEXstdItemX 10 2 3" xfId="35144" xr:uid="{EEC5C224-4003-45B4-8F1E-4441F65DAA77}"/>
    <cellStyle name="SAPBEXstdItemX 10 2 4" xfId="15972" xr:uid="{AF63E509-0F86-42FB-A692-B1F6BF2D9F38}"/>
    <cellStyle name="SAPBEXstdItemX 10 3" xfId="10691" xr:uid="{04458367-4AAC-45B2-8D9D-56CC319A79BC}"/>
    <cellStyle name="SAPBEXstdItemX 10 3 2" xfId="46660" xr:uid="{92805AA2-D598-479F-8D81-3E81CC9E1917}"/>
    <cellStyle name="SAPBEXstdItemX 10 3 3" xfId="27909" xr:uid="{B2D8C57B-68D0-4FC8-B232-CEDBEB5F193F}"/>
    <cellStyle name="SAPBEXstdItemX 10 4" xfId="33244" xr:uid="{632B8DA6-9777-4BA1-8CF7-F1B00164D98F}"/>
    <cellStyle name="SAPBEXstdItemX 10 5" xfId="14225" xr:uid="{450A40E4-408D-49F0-BABD-F7719A26B8F4}"/>
    <cellStyle name="SAPBEXstdItemX 11" xfId="3293" xr:uid="{70C59067-8946-4DA0-8F4E-9B4977ACBDDC}"/>
    <cellStyle name="SAPBEXstdItemX 11 2" xfId="5355" xr:uid="{3F0614B3-FF20-4C3B-AD3B-2FAEC2BB56B3}"/>
    <cellStyle name="SAPBEXstdItemX 11 2 2" xfId="11574" xr:uid="{A70A5ADC-A58A-4898-955B-DB1A76B73292}"/>
    <cellStyle name="SAPBEXstdItemX 11 2 2 2" xfId="48198" xr:uid="{493265CF-D219-439F-9ED3-6AA1497C14FA}"/>
    <cellStyle name="SAPBEXstdItemX 11 2 2 3" xfId="29447" xr:uid="{11A9132C-28A9-4985-B557-980A9D45BC8B}"/>
    <cellStyle name="SAPBEXstdItemX 11 2 3" xfId="34937" xr:uid="{E3FB6927-005D-419A-874A-CA92DE5EB32D}"/>
    <cellStyle name="SAPBEXstdItemX 11 2 4" xfId="15765" xr:uid="{8A7B800B-A122-49F0-96A9-2ECCAB1A24B1}"/>
    <cellStyle name="SAPBEXstdItemX 11 3" xfId="10535" xr:uid="{1058B975-3AF6-4AA0-8406-84749D368C60}"/>
    <cellStyle name="SAPBEXstdItemX 11 3 2" xfId="46449" xr:uid="{0B4954AB-36E3-4287-9BB8-3F154CDF79AC}"/>
    <cellStyle name="SAPBEXstdItemX 11 3 3" xfId="27698" xr:uid="{684B93B1-B4B9-4104-BC0D-CBD6A3375A7D}"/>
    <cellStyle name="SAPBEXstdItemX 11 4" xfId="33006" xr:uid="{1B81B4DA-2674-4EC2-858A-F20ACF302D28}"/>
    <cellStyle name="SAPBEXstdItemX 11 5" xfId="14004" xr:uid="{D527DE4C-4B72-47CF-83B0-D0C303BAC365}"/>
    <cellStyle name="SAPBEXstdItemX 12" xfId="3662" xr:uid="{29801F88-1F74-46A2-8F9D-EF16347272BA}"/>
    <cellStyle name="SAPBEXstdItemX 12 2" xfId="5645" xr:uid="{1F9E14B6-C269-40F6-BC50-13DF3C43CD27}"/>
    <cellStyle name="SAPBEXstdItemX 12 2 2" xfId="11800" xr:uid="{93B0D1ED-226A-45B1-9A7F-C32B9BBA6D1B}"/>
    <cellStyle name="SAPBEXstdItemX 12 2 2 2" xfId="48485" xr:uid="{50944BB0-EA13-49B6-A3C5-331B8D23381A}"/>
    <cellStyle name="SAPBEXstdItemX 12 2 2 3" xfId="29734" xr:uid="{3D6B5CC6-952E-4E19-95F9-70DF59060C10}"/>
    <cellStyle name="SAPBEXstdItemX 12 2 3" xfId="35225" xr:uid="{2DE7B8DD-0099-472F-A86B-89B172743A67}"/>
    <cellStyle name="SAPBEXstdItemX 12 2 4" xfId="16052" xr:uid="{1E9B12FB-1895-42A1-8742-4C0AC87F6FD4}"/>
    <cellStyle name="SAPBEXstdItemX 12 3" xfId="10782" xr:uid="{B54318B6-85EE-4A73-B96E-225F0244395E}"/>
    <cellStyle name="SAPBEXstdItemX 12 3 2" xfId="46752" xr:uid="{85C2C08B-6BDF-4A43-A033-7443F03CF5E1}"/>
    <cellStyle name="SAPBEXstdItemX 12 3 3" xfId="28001" xr:uid="{4DC3982E-2F22-48C7-B1E4-A6DEAD801226}"/>
    <cellStyle name="SAPBEXstdItemX 12 4" xfId="33338" xr:uid="{8B2EB514-B952-44B8-906B-89F952F114A0}"/>
    <cellStyle name="SAPBEXstdItemX 12 5" xfId="14318" xr:uid="{4932C03F-18AE-43A6-9803-A5171940EF33}"/>
    <cellStyle name="SAPBEXstdItemX 13" xfId="2850" xr:uid="{2CA87340-C9F3-436D-B195-56CCAC145713}"/>
    <cellStyle name="SAPBEXstdItemX 13 2" xfId="4935" xr:uid="{F7FDB55C-B517-4CB8-BAF0-25466A9B2F63}"/>
    <cellStyle name="SAPBEXstdItemX 13 2 2" xfId="11297" xr:uid="{DBB0E437-D948-4B65-9F33-5244F6FDC111}"/>
    <cellStyle name="SAPBEXstdItemX 13 2 2 2" xfId="47778" xr:uid="{0C2E17E7-686E-46D9-8056-CEDDF7075805}"/>
    <cellStyle name="SAPBEXstdItemX 13 2 2 3" xfId="29027" xr:uid="{A89A7529-C367-4F5A-9E8C-6F59FDA60DF2}"/>
    <cellStyle name="SAPBEXstdItemX 13 2 3" xfId="34517" xr:uid="{E52B374E-39D5-4051-BCCE-622336D4D659}"/>
    <cellStyle name="SAPBEXstdItemX 13 2 4" xfId="15345" xr:uid="{5D9170CF-AC15-47EE-8B5D-0912A7AD13F6}"/>
    <cellStyle name="SAPBEXstdItemX 13 3" xfId="10253" xr:uid="{64DECCD3-A3BD-4F4A-8D26-935029E41A01}"/>
    <cellStyle name="SAPBEXstdItemX 13 3 2" xfId="46026" xr:uid="{B2452E65-41DD-48F2-9D53-B981BDD5E739}"/>
    <cellStyle name="SAPBEXstdItemX 13 3 3" xfId="27275" xr:uid="{AC43F924-C795-428F-9409-DD9141ADD487}"/>
    <cellStyle name="SAPBEXstdItemX 13 4" xfId="32565" xr:uid="{07BEC3A3-2C4C-4807-B3FB-644984BC446E}"/>
    <cellStyle name="SAPBEXstdItemX 13 5" xfId="13567" xr:uid="{B07EDC44-A313-42A3-A94F-04925300AAD7}"/>
    <cellStyle name="SAPBEXstdItemX 14" xfId="3747" xr:uid="{9CA94910-2207-411A-A95C-1A1EE43AF492}"/>
    <cellStyle name="SAPBEXstdItemX 14 2" xfId="10866" xr:uid="{CD710074-1D43-4073-845F-E37A2DDA31FD}"/>
    <cellStyle name="SAPBEXstdItemX 14 2 2" xfId="46836" xr:uid="{78FDFDD9-8160-4203-965D-F23EE635DFF5}"/>
    <cellStyle name="SAPBEXstdItemX 14 2 3" xfId="28085" xr:uid="{3EC73F48-64DC-4CC9-BBD5-01956D5131E4}"/>
    <cellStyle name="SAPBEXstdItemX 14 3" xfId="33423" xr:uid="{35516BED-2E3C-4DF9-A05E-45B9FCFAE7F3}"/>
    <cellStyle name="SAPBEXstdItemX 14 4" xfId="14402" xr:uid="{7786C053-051A-43EB-BEB2-9D31C97403F0}"/>
    <cellStyle name="SAPBEXstdItemX 15" xfId="4051" xr:uid="{FCC5875B-7CC8-43BD-A477-59AF1222ABC8}"/>
    <cellStyle name="SAPBEXstdItemX 15 2" xfId="5867" xr:uid="{CCF0124C-573A-4874-B9BB-CA16C9876017}"/>
    <cellStyle name="SAPBEXstdItemX 15 2 2" xfId="11881" xr:uid="{046BF8A0-4624-49DF-BC48-AFE208DC9369}"/>
    <cellStyle name="SAPBEXstdItemX 15 2 2 2" xfId="48704" xr:uid="{8C045DF7-9075-4AA6-9DE1-04062E295EC2}"/>
    <cellStyle name="SAPBEXstdItemX 15 2 2 3" xfId="29953" xr:uid="{CFD60069-A00D-4A90-9D77-182D4CD4B464}"/>
    <cellStyle name="SAPBEXstdItemX 15 2 3" xfId="35445" xr:uid="{6ED70E6B-FDD7-4D91-BD0B-DF0434474425}"/>
    <cellStyle name="SAPBEXstdItemX 15 2 4" xfId="16271" xr:uid="{D3F25353-6EAC-4F80-904F-6F7C33483510}"/>
    <cellStyle name="SAPBEXstdItemX 15 3" xfId="10883" xr:uid="{1D7D9177-52FE-4843-9ED6-34639E3D0FDF}"/>
    <cellStyle name="SAPBEXstdItemX 15 3 2" xfId="46988" xr:uid="{F80A92C9-0E04-406B-9DE8-1797C80FFC59}"/>
    <cellStyle name="SAPBEXstdItemX 15 3 3" xfId="28237" xr:uid="{B2F83B0B-B23C-48F7-831E-507383576355}"/>
    <cellStyle name="SAPBEXstdItemX 15 4" xfId="33673" xr:uid="{7FF69C7F-2EC1-4688-B5B6-32DA955ECE6A}"/>
    <cellStyle name="SAPBEXstdItemX 15 5" xfId="14556" xr:uid="{21339CCC-4F4C-4000-9555-E22542C5ECF2}"/>
    <cellStyle name="SAPBEXstdItemX 16" xfId="6042" xr:uid="{597D1C42-FA5E-4818-8D48-C078B4CD7404}"/>
    <cellStyle name="SAPBEXstdItemX 16 2" xfId="11941" xr:uid="{1801D0E9-1A95-45AD-84C0-2E1F123E7C00}"/>
    <cellStyle name="SAPBEXstdItemX 16 2 2" xfId="48873" xr:uid="{5D76EF18-0DF4-4613-B1F4-A30EA5F53F86}"/>
    <cellStyle name="SAPBEXstdItemX 16 2 3" xfId="30122" xr:uid="{CB86729E-1206-4DEB-A700-D50DCA56F71E}"/>
    <cellStyle name="SAPBEXstdItemX 16 3" xfId="35615" xr:uid="{1AC06D53-F564-4B04-B960-949B486110A9}"/>
    <cellStyle name="SAPBEXstdItemX 16 4" xfId="16440" xr:uid="{1C99EA73-BF01-4E8D-9383-0675C88B5850}"/>
    <cellStyle name="SAPBEXstdItemX 17" xfId="7999" xr:uid="{F49E8103-C0FD-4AD4-804A-E663301F7A93}"/>
    <cellStyle name="SAPBEXstdItemX 17 2" xfId="11993" xr:uid="{685DFFF4-020F-4C72-9F62-0FE79BAF0822}"/>
    <cellStyle name="SAPBEXstdItemX 17 2 2" xfId="49353" xr:uid="{8A11B950-65BF-4F3E-931F-C62B0DB4F401}"/>
    <cellStyle name="SAPBEXstdItemX 17 2 3" xfId="30605" xr:uid="{FED320A4-B51C-4A29-8B9C-C8ABAD05C01A}"/>
    <cellStyle name="SAPBEXstdItemX 17 3" xfId="36320" xr:uid="{F86B3EC2-3674-4CBD-90C9-B8D88AADCBFB}"/>
    <cellStyle name="SAPBEXstdItemX 17 4" xfId="16925" xr:uid="{095DCBAC-0C41-4111-B814-956988B9476C}"/>
    <cellStyle name="SAPBEXstdItemX 18" xfId="8199" xr:uid="{77C2468A-FB0E-4A94-A9FB-959C900336C9}"/>
    <cellStyle name="SAPBEXstdItemX 18 2" xfId="12046" xr:uid="{CA7BFE80-2DAB-446F-BDD2-FA947BB2CA04}"/>
    <cellStyle name="SAPBEXstdItemX 18 2 2" xfId="49408" xr:uid="{B5FF1350-AC7E-4CB8-9DBB-8646DE6E0ADE}"/>
    <cellStyle name="SAPBEXstdItemX 18 2 3" xfId="30660" xr:uid="{502BEF38-E679-431F-8D6E-96E046A4827F}"/>
    <cellStyle name="SAPBEXstdItemX 18 3" xfId="36405" xr:uid="{1782796C-5318-42F3-8837-51B58D012F5A}"/>
    <cellStyle name="SAPBEXstdItemX 18 4" xfId="16980" xr:uid="{B8F72438-7750-4A8D-B5D3-977F6498812B}"/>
    <cellStyle name="SAPBEXstdItemX 19" xfId="8332" xr:uid="{7390CFDF-88E7-4A1C-9FB0-B28B33DEB997}"/>
    <cellStyle name="SAPBEXstdItemX 19 2" xfId="12064" xr:uid="{81AE01E1-85EC-471E-8A6B-9C5E12941184}"/>
    <cellStyle name="SAPBEXstdItemX 19 2 2" xfId="36521" xr:uid="{00C7D257-FC97-450F-AD74-B3B330B53F52}"/>
    <cellStyle name="SAPBEXstdItemX 19 3" xfId="17089" xr:uid="{B9C72E40-DEAB-4280-83B4-4B5544E2E5C2}"/>
    <cellStyle name="SAPBEXstdItemX 2" xfId="1424" xr:uid="{7CE928F9-8EF8-417B-830E-8242B3F91F82}"/>
    <cellStyle name="SAPBEXstdItemX 2 10" xfId="2507" xr:uid="{F271D346-31E0-4A1F-815D-BF03903EDD5D}"/>
    <cellStyle name="SAPBEXstdItemX 2 10 2" xfId="4615" xr:uid="{8141B5D3-B971-41BC-A146-46101CC2CDF2}"/>
    <cellStyle name="SAPBEXstdItemX 2 10 2 2" xfId="10985" xr:uid="{3A964AB3-2DEA-4491-A0CF-EF11AEBDEFE1}"/>
    <cellStyle name="SAPBEXstdItemX 2 10 2 2 2" xfId="47458" xr:uid="{B84D20E6-DC90-442B-A035-132CA41F665B}"/>
    <cellStyle name="SAPBEXstdItemX 2 10 2 2 3" xfId="28707" xr:uid="{1D3A089F-B565-4E7A-937B-65B3A494F3E9}"/>
    <cellStyle name="SAPBEXstdItemX 2 10 2 3" xfId="34197" xr:uid="{C7A77060-F312-48CD-875C-0BE3A12435F2}"/>
    <cellStyle name="SAPBEXstdItemX 2 10 2 4" xfId="15025" xr:uid="{8C0CD664-1C67-4B02-893A-C4973405E7E0}"/>
    <cellStyle name="SAPBEXstdItemX 2 10 3" xfId="10002" xr:uid="{413B7F7E-81E4-4F49-A497-D2FEA57009E2}"/>
    <cellStyle name="SAPBEXstdItemX 2 10 3 2" xfId="45737" xr:uid="{6BD8FE8B-CE58-4F98-AA5F-7983C51A91BC}"/>
    <cellStyle name="SAPBEXstdItemX 2 10 3 3" xfId="26986" xr:uid="{91A8AE29-CC05-4CAA-A137-479B27BE6D59}"/>
    <cellStyle name="SAPBEXstdItemX 2 10 4" xfId="32222" xr:uid="{E20E46EC-A7AB-4781-B2F2-98C8E3A861E6}"/>
    <cellStyle name="SAPBEXstdItemX 2 10 5" xfId="13229" xr:uid="{87D31F44-E695-458C-884A-985A652D4980}"/>
    <cellStyle name="SAPBEXstdItemX 2 11" xfId="2594" xr:uid="{489BFDFA-4966-4D53-9F42-D39D2A6169B3}"/>
    <cellStyle name="SAPBEXstdItemX 2 11 2" xfId="4696" xr:uid="{CAFEF88D-9337-486B-B891-F9B14E4CEF03}"/>
    <cellStyle name="SAPBEXstdItemX 2 11 2 2" xfId="11058" xr:uid="{DF83AAC7-41E5-47FB-8BD8-F2AAC4C6E446}"/>
    <cellStyle name="SAPBEXstdItemX 2 11 2 2 2" xfId="47539" xr:uid="{3318ACFA-62FD-4A6E-84A9-000BE7F03861}"/>
    <cellStyle name="SAPBEXstdItemX 2 11 2 2 3" xfId="28788" xr:uid="{805ACB71-32A9-4F39-AD10-3C902685B80C}"/>
    <cellStyle name="SAPBEXstdItemX 2 11 2 3" xfId="34278" xr:uid="{E2DFE437-B039-48D8-B4DA-BD9BB7C85348}"/>
    <cellStyle name="SAPBEXstdItemX 2 11 2 4" xfId="15106" xr:uid="{745ADC19-B31F-4A9E-BA82-198F9298014F}"/>
    <cellStyle name="SAPBEXstdItemX 2 11 3" xfId="10069" xr:uid="{C2D47B80-DECB-4567-870E-1D3D3443764D}"/>
    <cellStyle name="SAPBEXstdItemX 2 11 3 2" xfId="45811" xr:uid="{CEE08AE5-BD85-46AE-81C5-CCB48AB61918}"/>
    <cellStyle name="SAPBEXstdItemX 2 11 3 3" xfId="27060" xr:uid="{2F7AAEF3-44AD-48CB-AE77-9AE20B092DD0}"/>
    <cellStyle name="SAPBEXstdItemX 2 11 4" xfId="32309" xr:uid="{299C37DA-7AED-4D62-8E24-DEC6C522B07E}"/>
    <cellStyle name="SAPBEXstdItemX 2 11 5" xfId="13313" xr:uid="{FE0E268F-7280-489B-8A00-FB3EAAEA6EFF}"/>
    <cellStyle name="SAPBEXstdItemX 2 12" xfId="2595" xr:uid="{1802A4C3-6DA0-457F-95B3-1438B8BAB2B8}"/>
    <cellStyle name="SAPBEXstdItemX 2 12 2" xfId="4697" xr:uid="{9EFE4543-30AF-444A-A5B4-CA76EC22FBC3}"/>
    <cellStyle name="SAPBEXstdItemX 2 12 2 2" xfId="11059" xr:uid="{35CAE81E-BA46-48DB-AA15-75443F7F3217}"/>
    <cellStyle name="SAPBEXstdItemX 2 12 2 2 2" xfId="47540" xr:uid="{968F08C3-61C2-45E6-9BC8-39CFA221565F}"/>
    <cellStyle name="SAPBEXstdItemX 2 12 2 2 3" xfId="28789" xr:uid="{00B00735-853E-41AA-8402-DC3C4E24D691}"/>
    <cellStyle name="SAPBEXstdItemX 2 12 2 3" xfId="34279" xr:uid="{5C3A4820-C741-4B35-8C7D-C526402EF8DA}"/>
    <cellStyle name="SAPBEXstdItemX 2 12 2 4" xfId="15107" xr:uid="{2A11FFCB-8E60-417F-A7A9-76961FFA2DFC}"/>
    <cellStyle name="SAPBEXstdItemX 2 12 3" xfId="10070" xr:uid="{734670DE-0F22-409F-8E7B-0826F18F6DFE}"/>
    <cellStyle name="SAPBEXstdItemX 2 12 3 2" xfId="45812" xr:uid="{E8CB74A6-B01B-42E8-842E-84046F16130A}"/>
    <cellStyle name="SAPBEXstdItemX 2 12 3 3" xfId="27061" xr:uid="{B1917434-3D1A-424D-8700-09114322D76D}"/>
    <cellStyle name="SAPBEXstdItemX 2 12 4" xfId="32310" xr:uid="{C77C77A6-8A2C-4F9D-8F77-E8443608095B}"/>
    <cellStyle name="SAPBEXstdItemX 2 12 5" xfId="13314" xr:uid="{5EDEA871-2CB5-4392-8AB8-1951F762FFBC}"/>
    <cellStyle name="SAPBEXstdItemX 2 13" xfId="3649" xr:uid="{E70DFB1E-614E-4A24-B9FD-B870412B1906}"/>
    <cellStyle name="SAPBEXstdItemX 2 13 2" xfId="10769" xr:uid="{525CCA9A-27DA-4F0F-9359-57DC19E502FA}"/>
    <cellStyle name="SAPBEXstdItemX 2 13 2 2" xfId="46739" xr:uid="{43B1C472-36F5-4D21-B74D-868B6E595418}"/>
    <cellStyle name="SAPBEXstdItemX 2 13 2 3" xfId="27988" xr:uid="{FC65FCE8-7E12-4B4C-9760-1897943520AC}"/>
    <cellStyle name="SAPBEXstdItemX 2 13 3" xfId="33325" xr:uid="{C3FB229B-DB35-4E24-821A-C675453427ED}"/>
    <cellStyle name="SAPBEXstdItemX 2 13 4" xfId="14305" xr:uid="{0CB8EBE5-26A6-40E2-80A6-83B467C63ADE}"/>
    <cellStyle name="SAPBEXstdItemX 2 14" xfId="4365" xr:uid="{316B1222-747F-4EFA-9B47-5C7820219286}"/>
    <cellStyle name="SAPBEXstdItemX 2 14 2" xfId="10952" xr:uid="{1656CA5C-5863-4CDA-B058-6A8C7FA0D3CE}"/>
    <cellStyle name="SAPBEXstdItemX 2 14 2 2" xfId="47208" xr:uid="{2A20B476-5F02-4660-9237-3AA643FAE883}"/>
    <cellStyle name="SAPBEXstdItemX 2 14 2 3" xfId="28457" xr:uid="{14116A8B-1897-4788-8360-CBE775863D31}"/>
    <cellStyle name="SAPBEXstdItemX 2 14 3" xfId="33947" xr:uid="{F4FAE2E8-F4CE-4929-8DB6-D4E5168BD740}"/>
    <cellStyle name="SAPBEXstdItemX 2 14 4" xfId="14775" xr:uid="{3903FACB-A8D9-4500-B55D-91C85BEC84EA}"/>
    <cellStyle name="SAPBEXstdItemX 2 15" xfId="8773" xr:uid="{ACAD3CA4-9A18-4A32-B5D5-B3B78531628A}"/>
    <cellStyle name="SAPBEXstdItemX 2 15 2" xfId="12169" xr:uid="{DFA04551-B7F8-4EBD-A973-80B4ACB508AD}"/>
    <cellStyle name="SAPBEXstdItemX 2 15 2 2" xfId="36682" xr:uid="{EBF5E5C2-594B-4FD0-91DF-E813A89AB80F}"/>
    <cellStyle name="SAPBEXstdItemX 2 15 3" xfId="17220" xr:uid="{7F923894-9804-410F-91C2-98F3329E6145}"/>
    <cellStyle name="SAPBEXstdItemX 2 16" xfId="9531" xr:uid="{1E448E99-8601-4C8A-9E81-6305A1E326A2}"/>
    <cellStyle name="SAPBEXstdItemX 2 16 2" xfId="12579" xr:uid="{FD728907-3DCC-4AE7-B759-E134EC6FD60E}"/>
    <cellStyle name="SAPBEXstdItemX 2 16 2 2" xfId="37327" xr:uid="{50E72342-17C3-467D-B962-690F63895716}"/>
    <cellStyle name="SAPBEXstdItemX 2 16 3" xfId="17840" xr:uid="{8F411F77-2241-4A64-AB30-E60BE0FD2645}"/>
    <cellStyle name="SAPBEXstdItemX 2 17" xfId="9966" xr:uid="{E71CA8FF-C021-407A-94AE-30D46D0DBD47}"/>
    <cellStyle name="SAPBEXstdItemX 2 17 2" xfId="39043" xr:uid="{FD8CE6F8-9B5D-44B9-A952-F6E259AEBC82}"/>
    <cellStyle name="SAPBEXstdItemX 2 17 3" xfId="19567" xr:uid="{0FD0E017-B9A8-4FC1-BE29-0F4A002E1785}"/>
    <cellStyle name="SAPBEXstdItemX 2 18" xfId="18347" xr:uid="{0700D883-1329-4170-9B8A-C6A62BAE7DC3}"/>
    <cellStyle name="SAPBEXstdItemX 2 18 2" xfId="37831" xr:uid="{913BAADE-1CDC-4311-B50C-801739289A94}"/>
    <cellStyle name="SAPBEXstdItemX 2 19" xfId="20470" xr:uid="{08C542BB-F04D-464E-8BBA-83EA55D541DF}"/>
    <cellStyle name="SAPBEXstdItemX 2 19 2" xfId="39668" xr:uid="{3DB71D00-1D84-4A6D-AE27-F231DD3A12CD}"/>
    <cellStyle name="SAPBEXstdItemX 2 2" xfId="2629" xr:uid="{C88943FC-EC0D-4397-8D18-6C4858C3F788}"/>
    <cellStyle name="SAPBEXstdItemX 2 2 10" xfId="22442" xr:uid="{3EA5E6E3-3916-4C83-BD95-9BBA2B407B73}"/>
    <cellStyle name="SAPBEXstdItemX 2 2 10 2" xfId="41234" xr:uid="{8858E9D5-B062-4EE8-913E-E9A62D11E8AF}"/>
    <cellStyle name="SAPBEXstdItemX 2 2 11" xfId="18548" xr:uid="{8CE05D1D-A78B-438F-B837-1A5DD45D7E4E}"/>
    <cellStyle name="SAPBEXstdItemX 2 2 11 2" xfId="38030" xr:uid="{186088DE-E9A9-4411-9882-4DAF0ECB2DAF}"/>
    <cellStyle name="SAPBEXstdItemX 2 2 12" xfId="22617" xr:uid="{CF48FDD4-3D3F-41DF-BD9A-5861370AAEB6}"/>
    <cellStyle name="SAPBEXstdItemX 2 2 12 2" xfId="41409" xr:uid="{F9538EDA-A22D-4F15-A4D8-C3EFDB036A22}"/>
    <cellStyle name="SAPBEXstdItemX 2 2 13" xfId="22674" xr:uid="{8C3BFB34-1674-49F0-98EA-D684DEE0AAB0}"/>
    <cellStyle name="SAPBEXstdItemX 2 2 13 2" xfId="41466" xr:uid="{BC40A2A8-44A9-4693-AE28-BDD69F9F821E}"/>
    <cellStyle name="SAPBEXstdItemX 2 2 14" xfId="25153" xr:uid="{68B0B270-6AFE-4FB2-8932-B5E74FBF82BF}"/>
    <cellStyle name="SAPBEXstdItemX 2 2 14 2" xfId="43929" xr:uid="{3428E7FC-15E6-4CD0-A790-BE76C9A0C9A5}"/>
    <cellStyle name="SAPBEXstdItemX 2 2 15" xfId="25611" xr:uid="{2968A565-CBB4-4430-966F-D98E23ABD79E}"/>
    <cellStyle name="SAPBEXstdItemX 2 2 15 2" xfId="44386" xr:uid="{03AB6BC4-01A6-44D6-9264-CB0E61CD56EA}"/>
    <cellStyle name="SAPBEXstdItemX 2 2 16" xfId="25790" xr:uid="{3957B3E7-66EF-4019-9CF3-03D6523ACFCF}"/>
    <cellStyle name="SAPBEXstdItemX 2 2 16 2" xfId="44564" xr:uid="{0A2804DA-EA62-4918-884C-C9D17E36E032}"/>
    <cellStyle name="SAPBEXstdItemX 2 2 17" xfId="25958" xr:uid="{2D9971C5-0FA4-470F-B2C7-0E4B061FB2A2}"/>
    <cellStyle name="SAPBEXstdItemX 2 2 17 2" xfId="44730" xr:uid="{9D5B682D-4BD4-45B9-8257-263C004CD44F}"/>
    <cellStyle name="SAPBEXstdItemX 2 2 18" xfId="26127" xr:uid="{63751692-DA20-44E0-82D3-3D4B2769CE3B}"/>
    <cellStyle name="SAPBEXstdItemX 2 2 18 2" xfId="44898" xr:uid="{8310EBA3-6585-452D-B4C6-FBFA9A5BEE3D}"/>
    <cellStyle name="SAPBEXstdItemX 2 2 19" xfId="22959" xr:uid="{0E31E036-C613-42FA-9E3E-F674DB5171DA}"/>
    <cellStyle name="SAPBEXstdItemX 2 2 19 2" xfId="41750" xr:uid="{0AE0AE1E-7E9B-4794-88C3-F3CA35C28C13}"/>
    <cellStyle name="SAPBEXstdItemX 2 2 2" xfId="4727" xr:uid="{9C4FD41E-B7E1-4B78-B19C-9782A7A8F12B}"/>
    <cellStyle name="SAPBEXstdItemX 2 2 2 2" xfId="9386" xr:uid="{34EAA3FD-5C8D-4EC9-9FBC-822E4D7E383C}"/>
    <cellStyle name="SAPBEXstdItemX 2 2 2 2 2" xfId="12448" xr:uid="{7767CBB9-99CA-4892-94FA-88DCC160ADC0}"/>
    <cellStyle name="SAPBEXstdItemX 2 2 2 2 2 2" xfId="37197" xr:uid="{76169CA2-86AC-4DF2-9044-36025597EB05}"/>
    <cellStyle name="SAPBEXstdItemX 2 2 2 2 3" xfId="17708" xr:uid="{5301AE6B-ECDF-4504-B3B5-DC9CE775F0D4}"/>
    <cellStyle name="SAPBEXstdItemX 2 2 2 3" xfId="9760" xr:uid="{8A0A62E9-BCC3-44A1-83D5-78E58EB77A37}"/>
    <cellStyle name="SAPBEXstdItemX 2 2 2 3 2" xfId="12777" xr:uid="{48343D71-BF82-447E-AA7D-3E16E7D01CFA}"/>
    <cellStyle name="SAPBEXstdItemX 2 2 2 3 2 2" xfId="37537" xr:uid="{B7FDD936-D032-4000-8641-E8FD743CD805}"/>
    <cellStyle name="SAPBEXstdItemX 2 2 2 3 3" xfId="18049" xr:uid="{2B6B3D8A-35EF-4709-97E9-8FD6A08532C4}"/>
    <cellStyle name="SAPBEXstdItemX 2 2 2 4" xfId="11089" xr:uid="{64296DC5-1D29-480F-95B6-B7984466C987}"/>
    <cellStyle name="SAPBEXstdItemX 2 2 2 4 2" xfId="47570" xr:uid="{38F73144-35C3-46EF-B037-5C32A10322DD}"/>
    <cellStyle name="SAPBEXstdItemX 2 2 2 4 3" xfId="28819" xr:uid="{16033372-F6C6-45E9-89AD-195A8C2BADBD}"/>
    <cellStyle name="SAPBEXstdItemX 2 2 2 5" xfId="34309" xr:uid="{E468329B-FB47-4786-8FCA-05CDCF3E05D6}"/>
    <cellStyle name="SAPBEXstdItemX 2 2 2 6" xfId="15137" xr:uid="{C1636C1F-8542-40F2-B584-2CCAB18FB5B6}"/>
    <cellStyle name="SAPBEXstdItemX 2 2 20" xfId="26377" xr:uid="{32F11BFF-B681-44A3-A498-6CF773F955C9}"/>
    <cellStyle name="SAPBEXstdItemX 2 2 20 2" xfId="45148" xr:uid="{7BF10734-2BA0-4EA2-A2E9-C0C8D5A745AC}"/>
    <cellStyle name="SAPBEXstdItemX 2 2 21" xfId="26482" xr:uid="{300974AC-525C-4B69-B5E5-5ACE0A11CCEF}"/>
    <cellStyle name="SAPBEXstdItemX 2 2 21 2" xfId="45252" xr:uid="{A6C901DA-CC18-46A7-B497-3F8F1D5A2CB3}"/>
    <cellStyle name="SAPBEXstdItemX 2 2 22" xfId="26560" xr:uid="{8B5EFB3D-75AA-43BD-976B-E2E2BF9D3515}"/>
    <cellStyle name="SAPBEXstdItemX 2 2 22 2" xfId="45330" xr:uid="{90852DB3-526C-4345-8A7C-C9377B63FF07}"/>
    <cellStyle name="SAPBEXstdItemX 2 2 23" xfId="26617" xr:uid="{B1A6A80B-157D-4D3F-95B1-5FB485BA0449}"/>
    <cellStyle name="SAPBEXstdItemX 2 2 23 2" xfId="45387" xr:uid="{26C62879-2141-4DC7-B8B3-2C903F1936F6}"/>
    <cellStyle name="SAPBEXstdItemX 2 2 24" xfId="32344" xr:uid="{55F1EB5C-0F04-45CB-B15A-DA4D08081AFA}"/>
    <cellStyle name="SAPBEXstdItemX 2 2 25" xfId="31567" xr:uid="{CE39B71F-DDF0-4FD0-9DBD-8C31EEF2AF2F}"/>
    <cellStyle name="SAPBEXstdItemX 2 2 26" xfId="13348" xr:uid="{78E29372-52CF-4220-AD87-48E85DCC8334}"/>
    <cellStyle name="SAPBEXstdItemX 2 2 3" xfId="9033" xr:uid="{9C066AFA-7325-4886-A5B3-77A4FF63A906}"/>
    <cellStyle name="SAPBEXstdItemX 2 2 3 2" xfId="12266" xr:uid="{E91DDE5D-66F6-4B45-8F04-1AE74B0CB3E8}"/>
    <cellStyle name="SAPBEXstdItemX 2 2 3 2 2" xfId="36881" xr:uid="{BF1A0997-30CA-4D57-A7BD-F0EBDEC31C40}"/>
    <cellStyle name="SAPBEXstdItemX 2 2 3 3" xfId="17402" xr:uid="{103D8391-D045-4F54-8028-D189C49C9CC8}"/>
    <cellStyle name="SAPBEXstdItemX 2 2 4" xfId="20776" xr:uid="{84161A9A-9F00-4B8A-9B48-2C62691B86F7}"/>
    <cellStyle name="SAPBEXstdItemX 2 2 4 2" xfId="39883" xr:uid="{3564807F-3DB0-423A-B951-639D1135AD84}"/>
    <cellStyle name="SAPBEXstdItemX 2 2 5" xfId="21703" xr:uid="{FFEA5504-8194-487D-A5EE-13EF5765ED11}"/>
    <cellStyle name="SAPBEXstdItemX 2 2 5 2" xfId="40502" xr:uid="{37B3E1FE-6ABE-4FEC-83CE-2055594902DC}"/>
    <cellStyle name="SAPBEXstdItemX 2 2 6" xfId="21894" xr:uid="{668E13DD-C778-490D-AAFB-7B3D601D4F6F}"/>
    <cellStyle name="SAPBEXstdItemX 2 2 6 2" xfId="40692" xr:uid="{5710C7C6-8BAA-46E0-BCBB-AC3A65A50BCE}"/>
    <cellStyle name="SAPBEXstdItemX 2 2 7" xfId="21529" xr:uid="{D4B7A682-5553-4546-B616-6BC07BE8F62B}"/>
    <cellStyle name="SAPBEXstdItemX 2 2 7 2" xfId="40330" xr:uid="{58E6C02E-8335-44A9-8C62-04BE9505545A}"/>
    <cellStyle name="SAPBEXstdItemX 2 2 8" xfId="22180" xr:uid="{5FBB19FE-6D4A-41E3-BB52-26DB4503688C}"/>
    <cellStyle name="SAPBEXstdItemX 2 2 8 2" xfId="40975" xr:uid="{533E2581-00D3-462C-BE88-16090D30351B}"/>
    <cellStyle name="SAPBEXstdItemX 2 2 9" xfId="22316" xr:uid="{2A1E55EC-BF69-44F2-8344-778084EC42AD}"/>
    <cellStyle name="SAPBEXstdItemX 2 2 9 2" xfId="41109" xr:uid="{71EF1E6B-D3F8-4BF8-A3C7-A1B958EC0642}"/>
    <cellStyle name="SAPBEXstdItemX 2 20" xfId="19346" xr:uid="{6C106A9E-3E29-45E4-B3DE-669B2F5CABA5}"/>
    <cellStyle name="SAPBEXstdItemX 2 20 2" xfId="38824" xr:uid="{E7D74F72-BD11-4430-9EEA-4446C74E3742}"/>
    <cellStyle name="SAPBEXstdItemX 2 21" xfId="21932" xr:uid="{7EFCFFBC-BA3F-47D3-8F2A-38C212359F3E}"/>
    <cellStyle name="SAPBEXstdItemX 2 21 2" xfId="40730" xr:uid="{CD0EEC61-F4C9-4863-BCE6-8F413347A89F}"/>
    <cellStyle name="SAPBEXstdItemX 2 22" xfId="20069" xr:uid="{066CFEEC-4952-42C1-A490-0796A8EDE7B6}"/>
    <cellStyle name="SAPBEXstdItemX 2 22 2" xfId="39381" xr:uid="{8FD37F9C-04AE-47A5-A660-D5062D040853}"/>
    <cellStyle name="SAPBEXstdItemX 2 23" xfId="22218" xr:uid="{C5F59D6F-0732-49A7-A018-E464E70E5FFF}"/>
    <cellStyle name="SAPBEXstdItemX 2 23 2" xfId="41013" xr:uid="{C789D8A3-0345-4609-8668-3B20FBC481C3}"/>
    <cellStyle name="SAPBEXstdItemX 2 24" xfId="18296" xr:uid="{8212E18A-7ABD-4F9D-88E2-6247E7F452EA}"/>
    <cellStyle name="SAPBEXstdItemX 2 24 2" xfId="37780" xr:uid="{7575FF0A-0304-484B-A290-E95BC614A2C8}"/>
    <cellStyle name="SAPBEXstdItemX 2 25" xfId="19203" xr:uid="{4E892911-E75E-4F09-857C-57487D044D07}"/>
    <cellStyle name="SAPBEXstdItemX 2 25 2" xfId="38681" xr:uid="{E7DF381D-BC69-49A0-A935-8A657C3D264E}"/>
    <cellStyle name="SAPBEXstdItemX 2 26" xfId="21810" xr:uid="{60840843-D545-45FC-B685-53D332620EAE}"/>
    <cellStyle name="SAPBEXstdItemX 2 26 2" xfId="40608" xr:uid="{E80D23F5-83DC-4854-84AC-804FE24A707F}"/>
    <cellStyle name="SAPBEXstdItemX 2 27" xfId="24098" xr:uid="{4B38AF7E-4484-4E13-A1FF-A4011A715B7A}"/>
    <cellStyle name="SAPBEXstdItemX 2 27 2" xfId="42878" xr:uid="{B74AD3FB-C0B1-4EE7-B091-CFC345E597B8}"/>
    <cellStyle name="SAPBEXstdItemX 2 28" xfId="24495" xr:uid="{4431808A-C7A9-40D0-BCE6-C70511CF5641}"/>
    <cellStyle name="SAPBEXstdItemX 2 28 2" xfId="43275" xr:uid="{D514FEBF-E1A7-4A2D-B877-5900FCEDD3CB}"/>
    <cellStyle name="SAPBEXstdItemX 2 29" xfId="25172" xr:uid="{B1906713-C79F-4F33-8701-3CDEB327794C}"/>
    <cellStyle name="SAPBEXstdItemX 2 29 2" xfId="43948" xr:uid="{B2A141A5-4E77-436F-9927-687C4F93D274}"/>
    <cellStyle name="SAPBEXstdItemX 2 3" xfId="2820" xr:uid="{F30C9B25-DC13-4334-9543-967769B2EFF7}"/>
    <cellStyle name="SAPBEXstdItemX 2 3 2" xfId="4907" xr:uid="{30623FD0-5CBD-49BC-8403-BC696806B805}"/>
    <cellStyle name="SAPBEXstdItemX 2 3 2 2" xfId="11269" xr:uid="{99F50E95-65FD-491D-83D6-6ABE048BAADC}"/>
    <cellStyle name="SAPBEXstdItemX 2 3 2 2 2" xfId="47750" xr:uid="{07BFAD73-22DD-4135-8611-EAF32537D9DB}"/>
    <cellStyle name="SAPBEXstdItemX 2 3 2 2 3" xfId="28999" xr:uid="{D0B1BB3B-84DC-4A01-83DD-4D1B08DFC9CD}"/>
    <cellStyle name="SAPBEXstdItemX 2 3 2 3" xfId="34489" xr:uid="{DEDECC07-A6F0-4A02-AA71-03EB1C14117B}"/>
    <cellStyle name="SAPBEXstdItemX 2 3 2 4" xfId="15317" xr:uid="{F2876015-E193-4A18-9D97-60B86325F33C}"/>
    <cellStyle name="SAPBEXstdItemX 2 3 3" xfId="9293" xr:uid="{C27D36F3-E62C-4D0C-9EFF-9651C3E00FF5}"/>
    <cellStyle name="SAPBEXstdItemX 2 3 3 2" xfId="12361" xr:uid="{C1F4BEC6-098C-4D88-BA87-1CF1228483A9}"/>
    <cellStyle name="SAPBEXstdItemX 2 3 3 2 2" xfId="37110" xr:uid="{62AF1651-D628-4A90-8FF5-F2E34F979673}"/>
    <cellStyle name="SAPBEXstdItemX 2 3 3 3" xfId="17621" xr:uid="{09A14690-E894-4702-952C-B60800128C9A}"/>
    <cellStyle name="SAPBEXstdItemX 2 3 4" xfId="9673" xr:uid="{0BA40959-07ED-4AE7-80DD-8FA16CB48BDC}"/>
    <cellStyle name="SAPBEXstdItemX 2 3 4 2" xfId="12690" xr:uid="{12036EEF-6648-4495-8F40-DB745C0B3D12}"/>
    <cellStyle name="SAPBEXstdItemX 2 3 4 2 2" xfId="37450" xr:uid="{09E17E24-3C1B-4095-BB5C-3201929B118A}"/>
    <cellStyle name="SAPBEXstdItemX 2 3 4 3" xfId="17962" xr:uid="{734BD29D-29AB-4325-B6C3-E33BC714987E}"/>
    <cellStyle name="SAPBEXstdItemX 2 3 5" xfId="10224" xr:uid="{D332C943-5019-44A3-AA65-AA79AC3C94A3}"/>
    <cellStyle name="SAPBEXstdItemX 2 3 5 2" xfId="45999" xr:uid="{D15DB24C-EFB7-4562-B960-4C188EE37571}"/>
    <cellStyle name="SAPBEXstdItemX 2 3 5 3" xfId="27248" xr:uid="{BE0C38E4-5DDE-4EAA-B6B4-082B91B7DD24}"/>
    <cellStyle name="SAPBEXstdItemX 2 3 6" xfId="32535" xr:uid="{4B2AEDB3-57D3-4DAE-8780-325276F17CE8}"/>
    <cellStyle name="SAPBEXstdItemX 2 3 7" xfId="13538" xr:uid="{D3448A50-A2DE-428B-9AB3-ED77D0138D59}"/>
    <cellStyle name="SAPBEXstdItemX 2 30" xfId="25653" xr:uid="{37B67A19-C862-46D8-BCF4-E44A2F9ABCE9}"/>
    <cellStyle name="SAPBEXstdItemX 2 30 2" xfId="44428" xr:uid="{069804C5-A21E-4211-B417-C6C4C72EADCC}"/>
    <cellStyle name="SAPBEXstdItemX 2 31" xfId="25832" xr:uid="{5B6352A7-39D6-445D-9AD7-61B77DA1F8FA}"/>
    <cellStyle name="SAPBEXstdItemX 2 31 2" xfId="44606" xr:uid="{33A4483C-9EC1-4EBB-A182-94428E0FD2D1}"/>
    <cellStyle name="SAPBEXstdItemX 2 32" xfId="24776" xr:uid="{967B91E5-5993-4688-8563-BA777F6B9BE1}"/>
    <cellStyle name="SAPBEXstdItemX 2 32 2" xfId="43554" xr:uid="{D8B099D2-94C9-48D8-8B88-072185219540}"/>
    <cellStyle name="SAPBEXstdItemX 2 33" xfId="22979" xr:uid="{B69F0DFE-B17D-42AF-8EB7-14353FAF554B}"/>
    <cellStyle name="SAPBEXstdItemX 2 33 2" xfId="41770" xr:uid="{41E08199-2897-41F3-949F-37CABFC22DE6}"/>
    <cellStyle name="SAPBEXstdItemX 2 34" xfId="24345" xr:uid="{B4381A38-A76E-4308-9C9C-044213DD12D3}"/>
    <cellStyle name="SAPBEXstdItemX 2 34 2" xfId="43125" xr:uid="{46B7C494-9BFF-4C74-B1DD-3811010F5BAD}"/>
    <cellStyle name="SAPBEXstdItemX 2 35" xfId="26409" xr:uid="{CF08852A-0CA7-49F7-8F85-6189B5C7FE82}"/>
    <cellStyle name="SAPBEXstdItemX 2 35 2" xfId="45180" xr:uid="{F8A66417-CEC9-4077-8BC0-105DF37FD837}"/>
    <cellStyle name="SAPBEXstdItemX 2 36" xfId="26511" xr:uid="{AE413953-9A30-4E82-8857-0B490E8D37BF}"/>
    <cellStyle name="SAPBEXstdItemX 2 36 2" xfId="45281" xr:uid="{CCA33B5C-7709-424B-ADEF-AC7F64A17691}"/>
    <cellStyle name="SAPBEXstdItemX 2 37" xfId="31751" xr:uid="{EABD1450-E52D-44A2-A338-1E269C39A61C}"/>
    <cellStyle name="SAPBEXstdItemX 2 38" xfId="31374" xr:uid="{B72FF8B1-1131-4CAD-8030-4BE72FFA1B51}"/>
    <cellStyle name="SAPBEXstdItemX 2 39" xfId="12975" xr:uid="{38C97B27-96CF-4ABB-9EBB-0EA079DAFC6F}"/>
    <cellStyle name="SAPBEXstdItemX 2 4" xfId="2874" xr:uid="{A4AED88C-AE05-49A0-A7E5-BCF5C461F735}"/>
    <cellStyle name="SAPBEXstdItemX 2 4 2" xfId="4956" xr:uid="{1ED2C9D3-9996-4648-B12D-D4E3A2388FFE}"/>
    <cellStyle name="SAPBEXstdItemX 2 4 2 2" xfId="11318" xr:uid="{ADC0EBB6-1A0F-4CE6-83C7-602C6E513144}"/>
    <cellStyle name="SAPBEXstdItemX 2 4 2 2 2" xfId="47799" xr:uid="{C2888786-E9EE-4179-91D6-A378D1726122}"/>
    <cellStyle name="SAPBEXstdItemX 2 4 2 2 3" xfId="29048" xr:uid="{F4E72C7B-FD3A-4567-8357-3AC0B1854220}"/>
    <cellStyle name="SAPBEXstdItemX 2 4 2 3" xfId="34538" xr:uid="{10ED101D-CD0B-4F12-9D30-49F491FCA61B}"/>
    <cellStyle name="SAPBEXstdItemX 2 4 2 4" xfId="15366" xr:uid="{75A52987-89E8-4FA2-9BFA-B0A5E9864181}"/>
    <cellStyle name="SAPBEXstdItemX 2 4 3" xfId="10276" xr:uid="{6540C6C7-5B03-4DA1-BF61-DB0B73341F6D}"/>
    <cellStyle name="SAPBEXstdItemX 2 4 3 2" xfId="46049" xr:uid="{3BC2550E-389B-4C35-B2C0-2C0A87A4348D}"/>
    <cellStyle name="SAPBEXstdItemX 2 4 3 3" xfId="27298" xr:uid="{50629032-2C6D-43C0-AE5E-6EC9075A4022}"/>
    <cellStyle name="SAPBEXstdItemX 2 4 4" xfId="32589" xr:uid="{E9F0B247-4E5F-49C5-80EF-6F4BC16324F1}"/>
    <cellStyle name="SAPBEXstdItemX 2 4 5" xfId="13590" xr:uid="{6B9E58E8-B500-42D0-AF0B-9AD42529175E}"/>
    <cellStyle name="SAPBEXstdItemX 2 5" xfId="2729" xr:uid="{7B15DCD4-06EE-48D4-BEEB-B9D6789C5630}"/>
    <cellStyle name="SAPBEXstdItemX 2 5 2" xfId="4824" xr:uid="{6F71D76D-AB67-4E23-BE93-FB40F1B2D9AE}"/>
    <cellStyle name="SAPBEXstdItemX 2 5 2 2" xfId="11186" xr:uid="{4E25AEF5-CCDF-4737-B31A-C93762262ACB}"/>
    <cellStyle name="SAPBEXstdItemX 2 5 2 2 2" xfId="47667" xr:uid="{6BEB3CE1-B1EF-400C-8434-4FEB2996B54F}"/>
    <cellStyle name="SAPBEXstdItemX 2 5 2 2 3" xfId="28916" xr:uid="{FE91B8A9-82EC-4B65-9F79-A92F6B2D568C}"/>
    <cellStyle name="SAPBEXstdItemX 2 5 2 3" xfId="34406" xr:uid="{AF420289-39FF-43DF-A6A2-FFF203F1BC5E}"/>
    <cellStyle name="SAPBEXstdItemX 2 5 2 4" xfId="15234" xr:uid="{0ED9003A-D486-43F1-AB22-C4F3FD52D573}"/>
    <cellStyle name="SAPBEXstdItemX 2 5 3" xfId="10147" xr:uid="{201B2618-452B-4C50-9BD2-111212ABB9FC}"/>
    <cellStyle name="SAPBEXstdItemX 2 5 3 2" xfId="45909" xr:uid="{7BBA281B-84B7-4650-974B-E31D52D7D456}"/>
    <cellStyle name="SAPBEXstdItemX 2 5 3 3" xfId="27158" xr:uid="{F6E4ACA2-78C9-4631-ABE9-5FCFA9043193}"/>
    <cellStyle name="SAPBEXstdItemX 2 5 4" xfId="32444" xr:uid="{E1220CC8-9B8C-460E-9D24-376DE6E45743}"/>
    <cellStyle name="SAPBEXstdItemX 2 5 5" xfId="13447" xr:uid="{116EF26B-7E21-4757-B994-3DB2977C8986}"/>
    <cellStyle name="SAPBEXstdItemX 2 6" xfId="2860" xr:uid="{604E3CDB-836F-4EB1-BE8C-ED40FDD07C6E}"/>
    <cellStyle name="SAPBEXstdItemX 2 6 2" xfId="4945" xr:uid="{40143AE2-2366-452D-9AFC-6B2842809458}"/>
    <cellStyle name="SAPBEXstdItemX 2 6 2 2" xfId="11307" xr:uid="{121FF748-A49A-4638-A65B-AED8D5EA2D10}"/>
    <cellStyle name="SAPBEXstdItemX 2 6 2 2 2" xfId="47788" xr:uid="{AD99EAA5-5ECD-4EF3-8B30-AD15C50966B4}"/>
    <cellStyle name="SAPBEXstdItemX 2 6 2 2 3" xfId="29037" xr:uid="{F1C03329-B1D0-4BD4-9B61-A3AC84E5FC12}"/>
    <cellStyle name="SAPBEXstdItemX 2 6 2 3" xfId="34527" xr:uid="{FD291E8C-5B1B-4F60-B998-403055382928}"/>
    <cellStyle name="SAPBEXstdItemX 2 6 2 4" xfId="15355" xr:uid="{FEFC1DF1-FFCD-4A69-9AFD-30F75F854EDB}"/>
    <cellStyle name="SAPBEXstdItemX 2 6 3" xfId="10263" xr:uid="{E532D363-25CE-4EBD-87AF-1DF33F58021A}"/>
    <cellStyle name="SAPBEXstdItemX 2 6 3 2" xfId="46036" xr:uid="{9DFC73BF-6B64-41BB-8A21-004583FFA7DA}"/>
    <cellStyle name="SAPBEXstdItemX 2 6 3 3" xfId="27285" xr:uid="{D0823288-11B0-4B81-9616-F31AA10790F0}"/>
    <cellStyle name="SAPBEXstdItemX 2 6 4" xfId="32575" xr:uid="{496347F1-AAEF-4024-9611-41F3FF791F89}"/>
    <cellStyle name="SAPBEXstdItemX 2 6 5" xfId="13577" xr:uid="{989D0CE1-F651-449D-9170-4D387ED68EDB}"/>
    <cellStyle name="SAPBEXstdItemX 2 7" xfId="2776" xr:uid="{7D591E3E-5221-48B2-847A-4BE2069CE0AC}"/>
    <cellStyle name="SAPBEXstdItemX 2 7 2" xfId="4864" xr:uid="{EB03E647-11BC-483B-A1FF-48ACCFA063F3}"/>
    <cellStyle name="SAPBEXstdItemX 2 7 2 2" xfId="11226" xr:uid="{F0FE833D-DFCD-4F7C-B00F-A207699C2F5D}"/>
    <cellStyle name="SAPBEXstdItemX 2 7 2 2 2" xfId="47707" xr:uid="{EEDAF217-F3BC-4D12-8110-765E5DE5F600}"/>
    <cellStyle name="SAPBEXstdItemX 2 7 2 2 3" xfId="28956" xr:uid="{53D2E089-5B5C-4DCE-9182-773352A03867}"/>
    <cellStyle name="SAPBEXstdItemX 2 7 2 3" xfId="34446" xr:uid="{5F5DD039-69F0-428B-A208-18CB7197BAEF}"/>
    <cellStyle name="SAPBEXstdItemX 2 7 2 4" xfId="15274" xr:uid="{9E8E9E90-0DB9-4E22-AC27-0D0DF23A9D57}"/>
    <cellStyle name="SAPBEXstdItemX 2 7 3" xfId="10194" xr:uid="{349E6D89-CDB1-4B8F-B042-2D5E20D4E695}"/>
    <cellStyle name="SAPBEXstdItemX 2 7 3 2" xfId="45956" xr:uid="{8289668B-1382-4F1E-A631-BB7ED0D33782}"/>
    <cellStyle name="SAPBEXstdItemX 2 7 3 3" xfId="27205" xr:uid="{5B5505D6-3275-41E9-9E6A-924A54928986}"/>
    <cellStyle name="SAPBEXstdItemX 2 7 4" xfId="32491" xr:uid="{28E64D75-3126-4B59-8A24-229E95C18B7D}"/>
    <cellStyle name="SAPBEXstdItemX 2 7 5" xfId="13494" xr:uid="{5807CEB3-2C0E-4D63-B6F6-DE257E53C4DE}"/>
    <cellStyle name="SAPBEXstdItemX 2 8" xfId="3042" xr:uid="{5621E16A-37B3-4D43-B5AB-BBE16028326B}"/>
    <cellStyle name="SAPBEXstdItemX 2 8 2" xfId="5117" xr:uid="{E71EC4F3-95F5-470B-B7DC-CE001C81BBAB}"/>
    <cellStyle name="SAPBEXstdItemX 2 8 2 2" xfId="11431" xr:uid="{786DB331-2A7C-41B1-B507-C37AEA677242}"/>
    <cellStyle name="SAPBEXstdItemX 2 8 2 2 2" xfId="47960" xr:uid="{F3BB0D14-2E15-402E-9939-A7DD7E8D242B}"/>
    <cellStyle name="SAPBEXstdItemX 2 8 2 2 3" xfId="29209" xr:uid="{DEBE1172-1629-4184-AEA1-2059CD0CD18A}"/>
    <cellStyle name="SAPBEXstdItemX 2 8 2 3" xfId="34699" xr:uid="{32DCB0AF-8BAF-4CAE-A52C-ED3495667495}"/>
    <cellStyle name="SAPBEXstdItemX 2 8 2 4" xfId="15527" xr:uid="{F52A6166-425A-4895-BFA2-808714C5D9CB}"/>
    <cellStyle name="SAPBEXstdItemX 2 8 3" xfId="10388" xr:uid="{859C26C1-FFFF-4563-BA6C-6F83167577BF}"/>
    <cellStyle name="SAPBEXstdItemX 2 8 3 2" xfId="46206" xr:uid="{BEB2D53A-7FC3-4048-9B23-7014A617690C}"/>
    <cellStyle name="SAPBEXstdItemX 2 8 3 3" xfId="27455" xr:uid="{74EDA02F-2529-4E0B-9D8B-CE13B258E6C9}"/>
    <cellStyle name="SAPBEXstdItemX 2 8 4" xfId="32756" xr:uid="{862409B8-5A58-4B0F-8412-CF0058AF88C4}"/>
    <cellStyle name="SAPBEXstdItemX 2 8 5" xfId="13757" xr:uid="{3891416F-BDB5-4947-8E38-2419A07E16B5}"/>
    <cellStyle name="SAPBEXstdItemX 2 9" xfId="2834" xr:uid="{A8628DFD-D4C8-44F1-941B-E40B21CA7B39}"/>
    <cellStyle name="SAPBEXstdItemX 2 9 2" xfId="4921" xr:uid="{69D7124A-54D8-4B32-BA15-4D3E5A4CCB62}"/>
    <cellStyle name="SAPBEXstdItemX 2 9 2 2" xfId="11283" xr:uid="{07CE2858-1787-446B-921A-EA27021C2581}"/>
    <cellStyle name="SAPBEXstdItemX 2 9 2 2 2" xfId="47764" xr:uid="{52A81129-9654-4563-86C4-265AA0DED452}"/>
    <cellStyle name="SAPBEXstdItemX 2 9 2 2 3" xfId="29013" xr:uid="{A7A22BD9-4D13-4492-920C-3737AD73CC17}"/>
    <cellStyle name="SAPBEXstdItemX 2 9 2 3" xfId="34503" xr:uid="{64F627BA-01B8-4C8F-A7EF-7381CC51C193}"/>
    <cellStyle name="SAPBEXstdItemX 2 9 2 4" xfId="15331" xr:uid="{B0887422-6499-4CED-A013-F926F4C4AA16}"/>
    <cellStyle name="SAPBEXstdItemX 2 9 3" xfId="10238" xr:uid="{E4AE99A2-9776-4E75-BB28-F0103411263C}"/>
    <cellStyle name="SAPBEXstdItemX 2 9 3 2" xfId="46011" xr:uid="{AA6478C7-DE09-4418-9399-5135A3D9DBCE}"/>
    <cellStyle name="SAPBEXstdItemX 2 9 3 3" xfId="27260" xr:uid="{BC2F153E-5BDD-4C7A-B04F-4D8761635C00}"/>
    <cellStyle name="SAPBEXstdItemX 2 9 4" xfId="32549" xr:uid="{8D28D522-0540-4EE0-ACA4-7552BC0A78C1}"/>
    <cellStyle name="SAPBEXstdItemX 2 9 5" xfId="13552" xr:uid="{B3318F8A-F489-4C8C-8DCC-BC07490062C1}"/>
    <cellStyle name="SAPBEXstdItemX 20" xfId="8745" xr:uid="{4373DDA8-36AF-4184-9E5B-26C1DBFC3B21}"/>
    <cellStyle name="SAPBEXstdItemX 20 2" xfId="12156" xr:uid="{0CA4F066-2C34-47BA-A9CD-CC52B5C2A12E}"/>
    <cellStyle name="SAPBEXstdItemX 20 2 2" xfId="36665" xr:uid="{E56FF066-7B34-4C93-AF43-A7D30662713E}"/>
    <cellStyle name="SAPBEXstdItemX 20 3" xfId="17205" xr:uid="{579D0B20-0603-44F0-9ECB-1C1E64E734C7}"/>
    <cellStyle name="SAPBEXstdItemX 21" xfId="9874" xr:uid="{DE48CBDF-F426-4140-B884-6A613259018D}"/>
    <cellStyle name="SAPBEXstdItemX 21 2" xfId="12888" xr:uid="{AE9951A9-2FDC-47A9-801D-C49E151B4F3C}"/>
    <cellStyle name="SAPBEXstdItemX 21 2 2" xfId="37647" xr:uid="{9C8DAE12-FD83-4049-927A-E17E145CA7C5}"/>
    <cellStyle name="SAPBEXstdItemX 21 3" xfId="18161" xr:uid="{FA1C1161-74E3-4234-8E9B-C8B297C11802}"/>
    <cellStyle name="SAPBEXstdItemX 22" xfId="9925" xr:uid="{67DF35F9-1EAE-4640-AECF-D22957E608B5}"/>
    <cellStyle name="SAPBEXstdItemX 22 2" xfId="38722" xr:uid="{39718D39-95D1-41D7-AFCE-F42FA8E1A145}"/>
    <cellStyle name="SAPBEXstdItemX 22 3" xfId="19244" xr:uid="{79213F51-DD5C-4DA2-9D3B-F67B98C5E624}"/>
    <cellStyle name="SAPBEXstdItemX 23" xfId="19007" xr:uid="{00C76514-917E-47F5-A02D-CF3F0132D9FE}"/>
    <cellStyle name="SAPBEXstdItemX 23 2" xfId="38488" xr:uid="{C579F1A0-175E-4A18-BB6E-31C6D08F19EB}"/>
    <cellStyle name="SAPBEXstdItemX 24" xfId="18240" xr:uid="{699EEDE9-FAFA-46A2-9633-E6799D11972D}"/>
    <cellStyle name="SAPBEXstdItemX 24 2" xfId="37724" xr:uid="{0E20E5C5-C4F1-424C-B544-427C8DE65F31}"/>
    <cellStyle name="SAPBEXstdItemX 25" xfId="18912" xr:uid="{068755E4-3FDA-47F6-B0F0-9C50282AE97B}"/>
    <cellStyle name="SAPBEXstdItemX 25 2" xfId="38393" xr:uid="{4C7ED49B-42A2-4D42-9B08-24D37EB4EDC9}"/>
    <cellStyle name="SAPBEXstdItemX 26" xfId="21634" xr:uid="{61773405-B1BF-4139-B92F-DA0304E006F2}"/>
    <cellStyle name="SAPBEXstdItemX 26 2" xfId="40434" xr:uid="{F47DC097-F472-4F98-A4FE-DD4F9FC1C130}"/>
    <cellStyle name="SAPBEXstdItemX 27" xfId="18953" xr:uid="{2F977E7C-066B-42C7-95C7-E26655142CDA}"/>
    <cellStyle name="SAPBEXstdItemX 27 2" xfId="38434" xr:uid="{FED35F23-AD0D-4C8C-808E-A8F0BE1DB5C5}"/>
    <cellStyle name="SAPBEXstdItemX 28" xfId="22024" xr:uid="{5D3288E3-571B-4865-A02E-D4F0B2AE682D}"/>
    <cellStyle name="SAPBEXstdItemX 28 2" xfId="40822" xr:uid="{5C8C28E9-5EAA-4350-B023-054FCF760F10}"/>
    <cellStyle name="SAPBEXstdItemX 29" xfId="22579" xr:uid="{073FEB38-4A2F-4EAC-AF56-B2CDBFD86A4C}"/>
    <cellStyle name="SAPBEXstdItemX 29 2" xfId="41371" xr:uid="{57D96250-675C-447C-9CAB-D8F7FE896AD2}"/>
    <cellStyle name="SAPBEXstdItemX 3" xfId="2664" xr:uid="{9DAB3F26-98E8-4A6B-877D-772568317320}"/>
    <cellStyle name="SAPBEXstdItemX 3 10" xfId="18815" xr:uid="{60343A28-BEFC-44DC-99A4-86D1489C4C44}"/>
    <cellStyle name="SAPBEXstdItemX 3 10 2" xfId="38296" xr:uid="{5847A4E6-ED31-4041-91BC-AC7D99D8B3CE}"/>
    <cellStyle name="SAPBEXstdItemX 3 11" xfId="21709" xr:uid="{480F5A65-39F4-4833-90C8-D7C0712E77F4}"/>
    <cellStyle name="SAPBEXstdItemX 3 11 2" xfId="40508" xr:uid="{A9973667-DCCA-40E4-933E-EDADDAB92C65}"/>
    <cellStyle name="SAPBEXstdItemX 3 12" xfId="20317" xr:uid="{6A25426B-8FEB-49E6-A188-47DCDAFA564F}"/>
    <cellStyle name="SAPBEXstdItemX 3 12 2" xfId="39598" xr:uid="{207644CE-E60E-4CE1-B5B1-A60CD7FAEE81}"/>
    <cellStyle name="SAPBEXstdItemX 3 13" xfId="21548" xr:uid="{FA2F6C75-C132-4057-AE8B-B886F32AFF02}"/>
    <cellStyle name="SAPBEXstdItemX 3 13 2" xfId="40349" xr:uid="{7A61283B-C71B-4D25-AF9C-AF235D482E6F}"/>
    <cellStyle name="SAPBEXstdItemX 3 14" xfId="21491" xr:uid="{6F2C462B-248D-4857-8A14-9D2FE4C20FED}"/>
    <cellStyle name="SAPBEXstdItemX 3 14 2" xfId="40292" xr:uid="{90030AFB-6691-4421-AE2C-0216E428ED53}"/>
    <cellStyle name="SAPBEXstdItemX 3 15" xfId="22026" xr:uid="{633FC06F-A4C1-43EA-A6DA-CD3CCFB271FF}"/>
    <cellStyle name="SAPBEXstdItemX 3 15 2" xfId="40824" xr:uid="{A8452B5D-625B-4D3A-A1BB-5E800C805715}"/>
    <cellStyle name="SAPBEXstdItemX 3 16" xfId="24315" xr:uid="{50AA1D78-446C-4F2E-BF03-A8DAFD5F0042}"/>
    <cellStyle name="SAPBEXstdItemX 3 16 2" xfId="43095" xr:uid="{7C5A5EDD-6F05-42E8-9693-63C1D8E4D862}"/>
    <cellStyle name="SAPBEXstdItemX 3 17" xfId="25295" xr:uid="{DF6F454D-5C0E-4CA3-AA5B-75A27337C8EA}"/>
    <cellStyle name="SAPBEXstdItemX 3 17 2" xfId="44071" xr:uid="{2B3A6FC4-FD96-4AF9-88F7-EDC19444B47F}"/>
    <cellStyle name="SAPBEXstdItemX 3 18" xfId="22910" xr:uid="{00605A74-8CC8-4A7A-9E92-A0908A501DAA}"/>
    <cellStyle name="SAPBEXstdItemX 3 18 2" xfId="41701" xr:uid="{1FFDF73A-406A-4A56-AA75-B285FCF65539}"/>
    <cellStyle name="SAPBEXstdItemX 3 19" xfId="24555" xr:uid="{A1D1FD29-8217-45C6-9D0F-09D6DA6208F0}"/>
    <cellStyle name="SAPBEXstdItemX 3 19 2" xfId="43335" xr:uid="{745F2D41-A0BE-4CAC-B4A4-A9E14C3988CF}"/>
    <cellStyle name="SAPBEXstdItemX 3 2" xfId="4762" xr:uid="{38620AA8-DAD4-4600-8C8C-F9C88789B324}"/>
    <cellStyle name="SAPBEXstdItemX 3 2 2" xfId="9418" xr:uid="{2DB97226-6735-4819-A648-5AA92F098F3C}"/>
    <cellStyle name="SAPBEXstdItemX 3 2 2 2" xfId="9792" xr:uid="{69693D50-3110-4B2E-9CA8-F83C913CCD99}"/>
    <cellStyle name="SAPBEXstdItemX 3 2 2 2 2" xfId="12809" xr:uid="{DB99E86B-F081-46DD-A174-3F1BADF38029}"/>
    <cellStyle name="SAPBEXstdItemX 3 2 2 2 2 2" xfId="37569" xr:uid="{01F9BB74-6E01-470D-A1CE-5D4134E88FF3}"/>
    <cellStyle name="SAPBEXstdItemX 3 2 2 2 3" xfId="18081" xr:uid="{823F77A2-CB71-4190-B39F-C150DAC5A961}"/>
    <cellStyle name="SAPBEXstdItemX 3 2 2 3" xfId="12480" xr:uid="{C2954393-73C7-4A10-9B9F-EE788011214A}"/>
    <cellStyle name="SAPBEXstdItemX 3 2 2 3 2" xfId="37229" xr:uid="{E0A690C0-0119-4089-9880-91F07A472239}"/>
    <cellStyle name="SAPBEXstdItemX 3 2 2 4" xfId="17740" xr:uid="{3C33D5FF-ADF7-4B60-8FB7-466A7E185F68}"/>
    <cellStyle name="SAPBEXstdItemX 3 2 3" xfId="9067" xr:uid="{58E20BE6-E054-4773-97CE-0008AD20A737}"/>
    <cellStyle name="SAPBEXstdItemX 3 2 3 2" xfId="12296" xr:uid="{C719DCE1-EBFC-4C2A-8BE9-588D21E38A86}"/>
    <cellStyle name="SAPBEXstdItemX 3 2 3 2 2" xfId="36914" xr:uid="{1EEE85E2-1F83-477F-BDBD-FAE0BAC8EE2D}"/>
    <cellStyle name="SAPBEXstdItemX 3 2 3 3" xfId="17435" xr:uid="{93C7C393-5285-4B56-B0B6-84AB13685EE2}"/>
    <cellStyle name="SAPBEXstdItemX 3 2 4" xfId="11124" xr:uid="{2CE47CC4-8E55-4953-8EA1-C49E46AE8B41}"/>
    <cellStyle name="SAPBEXstdItemX 3 2 4 2" xfId="47605" xr:uid="{849A5465-22B1-444A-872F-016CCCCD14A9}"/>
    <cellStyle name="SAPBEXstdItemX 3 2 4 3" xfId="28854" xr:uid="{6C3974EC-F976-4179-8159-71D0D5A7DEB5}"/>
    <cellStyle name="SAPBEXstdItemX 3 2 5" xfId="34344" xr:uid="{C6E626AB-8A78-4A72-8339-40B04CDE726C}"/>
    <cellStyle name="SAPBEXstdItemX 3 2 6" xfId="15172" xr:uid="{1FB44E00-9BE6-40E1-8B03-CD35ED97DB04}"/>
    <cellStyle name="SAPBEXstdItemX 3 20" xfId="22847" xr:uid="{C57E4178-F367-4DAA-92B1-20D8FB400E61}"/>
    <cellStyle name="SAPBEXstdItemX 3 20 2" xfId="41638" xr:uid="{F1A5BBB9-720A-43AD-9522-64CE59722D23}"/>
    <cellStyle name="SAPBEXstdItemX 3 21" xfId="25324" xr:uid="{3C8DEE46-BA1A-4FDC-99E4-6F4C56D02E2E}"/>
    <cellStyle name="SAPBEXstdItemX 3 21 2" xfId="44100" xr:uid="{802B2733-E825-4A7A-8857-A098AFC68001}"/>
    <cellStyle name="SAPBEXstdItemX 3 22" xfId="23372" xr:uid="{202B2312-3D77-4F5B-BCC8-CA3DA47D7533}"/>
    <cellStyle name="SAPBEXstdItemX 3 22 2" xfId="42160" xr:uid="{21EB8CB0-84A3-4F94-B797-946961CAB4D3}"/>
    <cellStyle name="SAPBEXstdItemX 3 23" xfId="23431" xr:uid="{70BD3F1D-F9C6-4F67-9231-C275D33148A7}"/>
    <cellStyle name="SAPBEXstdItemX 3 23 2" xfId="42219" xr:uid="{F637F356-C213-47E1-BDC2-495C453A74B1}"/>
    <cellStyle name="SAPBEXstdItemX 3 24" xfId="26282" xr:uid="{83D4ECB3-38A4-4C03-BFB6-AC3099EFAFE5}"/>
    <cellStyle name="SAPBEXstdItemX 3 24 2" xfId="45053" xr:uid="{99B8E936-255B-48E5-BE3D-B2B0843DA3C3}"/>
    <cellStyle name="SAPBEXstdItemX 3 25" xfId="25553" xr:uid="{4049A974-82B4-4B76-8554-94FE11FB5C6C}"/>
    <cellStyle name="SAPBEXstdItemX 3 25 2" xfId="44328" xr:uid="{983CC9E5-90C3-4F6A-9EED-FFD2AD5C7CE1}"/>
    <cellStyle name="SAPBEXstdItemX 3 26" xfId="27115" xr:uid="{A2733AF8-DE8C-4D04-8C04-FFFA927063BC}"/>
    <cellStyle name="SAPBEXstdItemX 3 26 2" xfId="45866" xr:uid="{C0FFC0FC-6FDE-4508-8EEE-F248FBE0D80D}"/>
    <cellStyle name="SAPBEXstdItemX 3 27" xfId="32379" xr:uid="{193E2C4C-A61D-4220-AA89-02EC242FE4F6}"/>
    <cellStyle name="SAPBEXstdItemX 3 28" xfId="31320" xr:uid="{7F89AE28-2A92-4D6E-9FB2-67FC7176E111}"/>
    <cellStyle name="SAPBEXstdItemX 3 29" xfId="13383" xr:uid="{870146E8-800F-41EA-81BE-F7EB3F3C2982}"/>
    <cellStyle name="SAPBEXstdItemX 3 3" xfId="9399" xr:uid="{AFBFFB13-64AD-4D54-A09E-C6B88C78435F}"/>
    <cellStyle name="SAPBEXstdItemX 3 3 2" xfId="9773" xr:uid="{F77DEFBB-CEC7-4B85-B35D-3BE501F2EB71}"/>
    <cellStyle name="SAPBEXstdItemX 3 3 2 2" xfId="12790" xr:uid="{4170E4F5-8E4B-4EAE-9D96-75BDB1799DD2}"/>
    <cellStyle name="SAPBEXstdItemX 3 3 2 2 2" xfId="37550" xr:uid="{7E2AE8E7-5EC1-46A6-AD70-AC24AB9DB19A}"/>
    <cellStyle name="SAPBEXstdItemX 3 3 2 3" xfId="18062" xr:uid="{AF0FDA93-ACD6-44D9-BB5F-301C6C9B6773}"/>
    <cellStyle name="SAPBEXstdItemX 3 3 3" xfId="12461" xr:uid="{EB13D87E-33DB-4BF7-9271-152A29D3A180}"/>
    <cellStyle name="SAPBEXstdItemX 3 3 3 2" xfId="37210" xr:uid="{CDC62BDF-327B-4046-8E8C-D1C318FAC13D}"/>
    <cellStyle name="SAPBEXstdItemX 3 3 4" xfId="17721" xr:uid="{871392BB-6CEB-4622-9A91-E37189F7B7E8}"/>
    <cellStyle name="SAPBEXstdItemX 3 4" xfId="8808" xr:uid="{8F418433-46AD-4DEE-ACD8-6FDFF3B11699}"/>
    <cellStyle name="SAPBEXstdItemX 3 4 2" xfId="12199" xr:uid="{7E3C917C-B519-4A8D-B2F9-9F02949C8240}"/>
    <cellStyle name="SAPBEXstdItemX 3 4 2 2" xfId="36715" xr:uid="{8584B2B8-AFBA-4F2F-9F33-1DB8F007DA25}"/>
    <cellStyle name="SAPBEXstdItemX 3 4 3" xfId="17253" xr:uid="{DB561BC1-24C8-4B89-809E-3920E5D3FA92}"/>
    <cellStyle name="SAPBEXstdItemX 3 5" xfId="9565" xr:uid="{C2FD10B6-FBB0-4CE1-ADD5-ED3E4646B237}"/>
    <cellStyle name="SAPBEXstdItemX 3 5 2" xfId="12612" xr:uid="{F2BC5345-EA28-440A-B8AB-0D954CA5E7FD}"/>
    <cellStyle name="SAPBEXstdItemX 3 5 2 2" xfId="37360" xr:uid="{5D8790C1-5D63-41F9-84BD-61E9EEB69DCC}"/>
    <cellStyle name="SAPBEXstdItemX 3 5 3" xfId="17873" xr:uid="{72411FBC-7856-44B4-8011-ACC096EA1340}"/>
    <cellStyle name="SAPBEXstdItemX 3 6" xfId="19789" xr:uid="{083AF606-5033-4974-91E5-29A01C5221BB}"/>
    <cellStyle name="SAPBEXstdItemX 3 6 2" xfId="39256" xr:uid="{B7710F5E-C710-41B3-802C-A17B5CFAE795}"/>
    <cellStyle name="SAPBEXstdItemX 3 7" xfId="18888" xr:uid="{4E551CB8-069D-41AC-AD90-A91C702EC1E1}"/>
    <cellStyle name="SAPBEXstdItemX 3 7 2" xfId="38369" xr:uid="{06155159-9ED0-4640-8D27-6F94408FEDD2}"/>
    <cellStyle name="SAPBEXstdItemX 3 8" xfId="21125" xr:uid="{4124CB86-3CE1-4E6B-9B8D-F7577C28BE30}"/>
    <cellStyle name="SAPBEXstdItemX 3 8 2" xfId="39927" xr:uid="{EAF06655-DBB5-4185-9217-6CF31D1F5620}"/>
    <cellStyle name="SAPBEXstdItemX 3 9" xfId="18709" xr:uid="{FD00B4AA-BF7D-4A15-BE8A-C4B8FE54E99D}"/>
    <cellStyle name="SAPBEXstdItemX 3 9 2" xfId="38190" xr:uid="{BB981444-86C4-42E4-BFE2-309C234C49D0}"/>
    <cellStyle name="SAPBEXstdItemX 30" xfId="18192" xr:uid="{226CC28E-E4BD-46AE-B2A2-A4702C60D782}"/>
    <cellStyle name="SAPBEXstdItemX 30 2" xfId="37676" xr:uid="{7892EC69-C609-434F-B285-EE4DB051C0AD}"/>
    <cellStyle name="SAPBEXstdItemX 31" xfId="22463" xr:uid="{8432B07F-9BBD-4653-9F7F-22AA323B70B5}"/>
    <cellStyle name="SAPBEXstdItemX 31 2" xfId="41255" xr:uid="{497F5FF3-D049-4A14-A1DC-B8AA3B7081CA}"/>
    <cellStyle name="SAPBEXstdItemX 32" xfId="23745" xr:uid="{6FCBA153-BBA6-4F8C-BBFC-B1F32A398ED9}"/>
    <cellStyle name="SAPBEXstdItemX 32 2" xfId="42529" xr:uid="{0FC1EDE0-F52D-4C4C-9855-FBD7EC9A3C32}"/>
    <cellStyle name="SAPBEXstdItemX 33" xfId="24956" xr:uid="{E31D9464-AD90-4222-85E3-5957F218D1A2}"/>
    <cellStyle name="SAPBEXstdItemX 33 2" xfId="43733" xr:uid="{85B57CE9-3A7A-4EF2-B09C-2B9127814409}"/>
    <cellStyle name="SAPBEXstdItemX 34" xfId="22709" xr:uid="{9A7ECA9B-5F43-4988-9A26-1A0164AF6B1C}"/>
    <cellStyle name="SAPBEXstdItemX 34 2" xfId="41500" xr:uid="{42725BFD-E662-4E06-ABE2-234436A330A1}"/>
    <cellStyle name="SAPBEXstdItemX 35" xfId="25232" xr:uid="{E7F8CD8B-C243-49E9-95B1-6B7AD28FC610}"/>
    <cellStyle name="SAPBEXstdItemX 35 2" xfId="44008" xr:uid="{45071839-C1A5-4CCA-82F1-3D4DAE5465DD}"/>
    <cellStyle name="SAPBEXstdItemX 36" xfId="25245" xr:uid="{6D04CECD-0301-4EB7-A4AD-4BC0A83B2014}"/>
    <cellStyle name="SAPBEXstdItemX 36 2" xfId="44021" xr:uid="{294DDBE6-A6E3-4379-A9D7-BA55A820DE62}"/>
    <cellStyle name="SAPBEXstdItemX 37" xfId="26331" xr:uid="{267FB76B-6E86-4806-AE59-D8EB14366490}"/>
    <cellStyle name="SAPBEXstdItemX 37 2" xfId="45102" xr:uid="{7C00CAD0-D5C5-49E9-B9F1-0F49747C91E5}"/>
    <cellStyle name="SAPBEXstdItemX 38" xfId="24571" xr:uid="{9AFB1400-16FC-49B1-BB91-24F535098D46}"/>
    <cellStyle name="SAPBEXstdItemX 38 2" xfId="43351" xr:uid="{94749E5D-3333-42B9-8904-EEC9F323F5D4}"/>
    <cellStyle name="SAPBEXstdItemX 39" xfId="26157" xr:uid="{314EC797-2922-4B72-8200-A38C85F8048B}"/>
    <cellStyle name="SAPBEXstdItemX 39 2" xfId="44928" xr:uid="{C722444D-11A1-4696-8B5E-67B3AECE762A}"/>
    <cellStyle name="SAPBEXstdItemX 4" xfId="2808" xr:uid="{E744A28C-D376-43EA-8567-487EE6ADF22F}"/>
    <cellStyle name="SAPBEXstdItemX 4 10" xfId="18305" xr:uid="{97C95C1B-D14B-47AF-888B-A178E56160D5}"/>
    <cellStyle name="SAPBEXstdItemX 4 10 2" xfId="37789" xr:uid="{FC3560EF-4DAF-453A-A1EB-00D59D10DBAB}"/>
    <cellStyle name="SAPBEXstdItemX 4 11" xfId="21905" xr:uid="{F90946B5-C4F0-4FED-A69D-A778213B1CFF}"/>
    <cellStyle name="SAPBEXstdItemX 4 11 2" xfId="40703" xr:uid="{10E1F47D-064F-4CF0-B118-D7A50167AC4B}"/>
    <cellStyle name="SAPBEXstdItemX 4 12" xfId="20100" xr:uid="{2D161FF3-1D4F-4FBF-AB11-3C3B26BCCD34}"/>
    <cellStyle name="SAPBEXstdItemX 4 12 2" xfId="39411" xr:uid="{63156ECB-C356-465B-A93D-CE7AAD19AAAA}"/>
    <cellStyle name="SAPBEXstdItemX 4 13" xfId="21187" xr:uid="{17A3C4CB-FA54-47F6-9C4F-D0A467424922}"/>
    <cellStyle name="SAPBEXstdItemX 4 13 2" xfId="39989" xr:uid="{096F8FB0-B5FF-4A2D-9412-34AEECE0CB60}"/>
    <cellStyle name="SAPBEXstdItemX 4 14" xfId="25016" xr:uid="{795C88DD-A54F-4966-A263-F43532959270}"/>
    <cellStyle name="SAPBEXstdItemX 4 14 2" xfId="43793" xr:uid="{3C8128C9-08E1-414E-BF72-F331AF5FED79}"/>
    <cellStyle name="SAPBEXstdItemX 4 15" xfId="25503" xr:uid="{90090CB2-FA63-4E14-9328-8664CD03BE6C}"/>
    <cellStyle name="SAPBEXstdItemX 4 15 2" xfId="44279" xr:uid="{E1C4CCC4-AE0B-4808-A349-ECC9F3336595}"/>
    <cellStyle name="SAPBEXstdItemX 4 16" xfId="24979" xr:uid="{3F2AD3AE-D2F3-4750-91C9-F257C958C3FA}"/>
    <cellStyle name="SAPBEXstdItemX 4 16 2" xfId="43756" xr:uid="{CBE5FD7B-217E-444F-B563-B69432899AE1}"/>
    <cellStyle name="SAPBEXstdItemX 4 17" xfId="25428" xr:uid="{B2541F5C-FE8E-486A-B4EF-26DC13A25ADF}"/>
    <cellStyle name="SAPBEXstdItemX 4 17 2" xfId="44204" xr:uid="{1624298D-E0CE-46B7-BFAA-4E4929C1E050}"/>
    <cellStyle name="SAPBEXstdItemX 4 18" xfId="23767" xr:uid="{8D0D8876-5E86-4652-B5A8-5A88CCBC7DE5}"/>
    <cellStyle name="SAPBEXstdItemX 4 18 2" xfId="42551" xr:uid="{5A4268AE-80C9-4C72-82AE-7847AC41F273}"/>
    <cellStyle name="SAPBEXstdItemX 4 19" xfId="22925" xr:uid="{61AB5038-4B39-4247-983E-8DA7EA74F861}"/>
    <cellStyle name="SAPBEXstdItemX 4 19 2" xfId="41716" xr:uid="{9A2E6E1F-4D34-4356-9EBA-C46749277731}"/>
    <cellStyle name="SAPBEXstdItemX 4 2" xfId="4895" xr:uid="{3608E557-55AA-4033-9FEB-52D0F16D4A1D}"/>
    <cellStyle name="SAPBEXstdItemX 4 2 2" xfId="9378" xr:uid="{13205F3F-B0F7-4ED8-AF8C-F781F133B1BA}"/>
    <cellStyle name="SAPBEXstdItemX 4 2 2 2" xfId="12440" xr:uid="{547BABAB-CA95-4B96-825A-DCFE44A111DA}"/>
    <cellStyle name="SAPBEXstdItemX 4 2 2 2 2" xfId="37189" xr:uid="{9106BD15-7077-4B74-8212-30A14CD481D6}"/>
    <cellStyle name="SAPBEXstdItemX 4 2 2 3" xfId="17700" xr:uid="{8CE3493E-0A3B-4395-94F5-E029AE5F1867}"/>
    <cellStyle name="SAPBEXstdItemX 4 2 3" xfId="9752" xr:uid="{BDCF6B03-D89B-4F80-A0D6-D1FB5580CEF8}"/>
    <cellStyle name="SAPBEXstdItemX 4 2 3 2" xfId="12769" xr:uid="{1F37E740-A690-4BF3-A3BE-884D82DC58DB}"/>
    <cellStyle name="SAPBEXstdItemX 4 2 3 2 2" xfId="37529" xr:uid="{491A65B4-29B9-4B19-83CC-A0275FF58C95}"/>
    <cellStyle name="SAPBEXstdItemX 4 2 3 3" xfId="18041" xr:uid="{E5DC5651-71CF-4DEF-AEF7-94BB087D0220}"/>
    <cellStyle name="SAPBEXstdItemX 4 2 4" xfId="11257" xr:uid="{B4BDD5D4-C50F-4406-97D4-28762C81B1A9}"/>
    <cellStyle name="SAPBEXstdItemX 4 2 4 2" xfId="47738" xr:uid="{D327BF67-F21F-4850-85ED-58DBE94D8692}"/>
    <cellStyle name="SAPBEXstdItemX 4 2 4 3" xfId="28987" xr:uid="{6602EF04-2DB6-4F8E-9400-ABC5DC112CC5}"/>
    <cellStyle name="SAPBEXstdItemX 4 2 5" xfId="34477" xr:uid="{47F56CA1-8B7A-4DB3-BEFE-F8DCC7177D4A}"/>
    <cellStyle name="SAPBEXstdItemX 4 2 6" xfId="15305" xr:uid="{3A624446-04A9-42FF-AAE3-64D24A9A0C16}"/>
    <cellStyle name="SAPBEXstdItemX 4 20" xfId="25449" xr:uid="{641FD57F-C338-4708-9EE9-3968E61CD59E}"/>
    <cellStyle name="SAPBEXstdItemX 4 20 2" xfId="44225" xr:uid="{1622BB61-BB68-4CA0-9EF8-3EE45B59F1C7}"/>
    <cellStyle name="SAPBEXstdItemX 4 21" xfId="24387" xr:uid="{BA9D9817-C93B-401E-852F-1C8B22C82BBC}"/>
    <cellStyle name="SAPBEXstdItemX 4 21 2" xfId="43167" xr:uid="{798815B0-8380-423F-9529-629159CCE858}"/>
    <cellStyle name="SAPBEXstdItemX 4 22" xfId="24005" xr:uid="{CD9060B7-77C5-4BB5-9087-1723DA366BBB}"/>
    <cellStyle name="SAPBEXstdItemX 4 22 2" xfId="42787" xr:uid="{D78304C8-C796-49C9-BB83-7C9A2F69937D}"/>
    <cellStyle name="SAPBEXstdItemX 4 23" xfId="23492" xr:uid="{9D074F8D-DF69-46B4-B44A-42D744978AE8}"/>
    <cellStyle name="SAPBEXstdItemX 4 23 2" xfId="42279" xr:uid="{13A4378F-0787-4FF0-8144-BAE5B8E5BEC7}"/>
    <cellStyle name="SAPBEXstdItemX 4 24" xfId="32523" xr:uid="{36AABDE1-35E7-4F93-9C57-200EF3EC2560}"/>
    <cellStyle name="SAPBEXstdItemX 4 25" xfId="31019" xr:uid="{09758099-9F3F-4BC7-91A8-0DFAFFF7909A}"/>
    <cellStyle name="SAPBEXstdItemX 4 26" xfId="13526" xr:uid="{31985F0F-ADD6-4038-B4C1-02EB2A5ED50D}"/>
    <cellStyle name="SAPBEXstdItemX 4 3" xfId="9022" xr:uid="{6CCAFFA7-BC61-410A-B106-A3FC209AA0B3}"/>
    <cellStyle name="SAPBEXstdItemX 4 3 2" xfId="12258" xr:uid="{E006DA7B-57A9-48F3-BC97-515E1EBEFBC2}"/>
    <cellStyle name="SAPBEXstdItemX 4 3 2 2" xfId="36871" xr:uid="{E4242F99-B94E-4B0C-A996-3EE2E3C85FC5}"/>
    <cellStyle name="SAPBEXstdItemX 4 3 3" xfId="17392" xr:uid="{39420415-14C2-4970-AA33-D6D675692CAA}"/>
    <cellStyle name="SAPBEXstdItemX 4 4" xfId="20627" xr:uid="{BF2DCAAE-7D2B-4CE9-8A71-6FD9E3AD2D75}"/>
    <cellStyle name="SAPBEXstdItemX 4 4 2" xfId="39774" xr:uid="{D270C039-A985-4681-8422-024479ECAFB5}"/>
    <cellStyle name="SAPBEXstdItemX 4 5" xfId="21607" xr:uid="{42D33941-FA09-40FB-87E2-3A1AF0635EE2}"/>
    <cellStyle name="SAPBEXstdItemX 4 5 2" xfId="40408" xr:uid="{D1DBA28B-80D7-48B8-8B5F-68201D994A69}"/>
    <cellStyle name="SAPBEXstdItemX 4 6" xfId="18539" xr:uid="{82D736A2-30EE-4EA9-B386-7A03CD0CA51D}"/>
    <cellStyle name="SAPBEXstdItemX 4 6 2" xfId="38022" xr:uid="{86848BE2-A1C8-4CCE-96B6-A522DD269254}"/>
    <cellStyle name="SAPBEXstdItemX 4 7" xfId="19183" xr:uid="{3385000D-5262-4D94-BB19-E5F044B5DF08}"/>
    <cellStyle name="SAPBEXstdItemX 4 7 2" xfId="38662" xr:uid="{0B4085D5-BA3C-4079-9956-1CA60979642B}"/>
    <cellStyle name="SAPBEXstdItemX 4 8" xfId="18522" xr:uid="{FB1A4D06-55C0-49A1-9A2E-37630DF965A8}"/>
    <cellStyle name="SAPBEXstdItemX 4 8 2" xfId="38005" xr:uid="{88CFBB81-A2DB-438F-BC3D-0B76A927D6E3}"/>
    <cellStyle name="SAPBEXstdItemX 4 9" xfId="19323" xr:uid="{DEE2107C-D6B3-4546-A767-E87DD5FA0D0C}"/>
    <cellStyle name="SAPBEXstdItemX 4 9 2" xfId="38801" xr:uid="{3D895203-3500-42BF-9E98-088C4F202569}"/>
    <cellStyle name="SAPBEXstdItemX 40" xfId="24848" xr:uid="{3E30A15A-F4E7-4688-9235-9496F6C8F0AB}"/>
    <cellStyle name="SAPBEXstdItemX 40 2" xfId="43626" xr:uid="{90A96A6B-E24B-44CB-AC21-5B1F7777C513}"/>
    <cellStyle name="SAPBEXstdItemX 41" xfId="23026" xr:uid="{83AE0A0E-FAF2-4778-A5E1-E552E13F1CC4}"/>
    <cellStyle name="SAPBEXstdItemX 41 2" xfId="41816" xr:uid="{54ABB053-6CF6-4F90-B79E-B67CF5861A47}"/>
    <cellStyle name="SAPBEXstdItemX 42" xfId="31697" xr:uid="{2424A9E4-52D8-4CC6-93CF-627DF834AAED}"/>
    <cellStyle name="SAPBEXstdItemX 43" xfId="31480" xr:uid="{4B663DEE-D4BF-4E0E-8381-D2A4394F33C0}"/>
    <cellStyle name="SAPBEXstdItemX 5" xfId="3589" xr:uid="{B3078968-D572-4982-97BB-C2C0C0D2514E}"/>
    <cellStyle name="SAPBEXstdItemX 5 2" xfId="5581" xr:uid="{F1A9AF1A-516C-446E-8946-212E1A95EDC5}"/>
    <cellStyle name="SAPBEXstdItemX 5 2 2" xfId="9457" xr:uid="{FDC67BF6-1800-46CA-9B96-3B85DDD93A8F}"/>
    <cellStyle name="SAPBEXstdItemX 5 2 2 2" xfId="12518" xr:uid="{5EF939F1-E6BD-4F45-9569-68EE32BE0756}"/>
    <cellStyle name="SAPBEXstdItemX 5 2 2 2 2" xfId="37265" xr:uid="{5431B825-C128-4A14-B6F9-8D71D79B5A60}"/>
    <cellStyle name="SAPBEXstdItemX 5 2 2 3" xfId="17778" xr:uid="{9FFE8C5A-B43C-45D3-A91A-1D91FA59B230}"/>
    <cellStyle name="SAPBEXstdItemX 5 2 3" xfId="9830" xr:uid="{65391300-4A42-492D-919B-F7D7B7E212AA}"/>
    <cellStyle name="SAPBEXstdItemX 5 2 3 2" xfId="12847" xr:uid="{2A9F74EA-F301-4148-A4D5-1629BA5FE977}"/>
    <cellStyle name="SAPBEXstdItemX 5 2 3 2 2" xfId="37605" xr:uid="{843670BD-752D-4F55-8753-146434F68DCE}"/>
    <cellStyle name="SAPBEXstdItemX 5 2 3 3" xfId="18119" xr:uid="{EBA3C3D6-97A5-49A6-A993-C34FB3600098}"/>
    <cellStyle name="SAPBEXstdItemX 5 2 4" xfId="11738" xr:uid="{8A693F76-E0A2-4414-96DE-F269238CA9EB}"/>
    <cellStyle name="SAPBEXstdItemX 5 2 4 2" xfId="48423" xr:uid="{C62316AD-8ABB-4E1E-ADF2-67DCE5132BB3}"/>
    <cellStyle name="SAPBEXstdItemX 5 2 4 3" xfId="29672" xr:uid="{79B4A9DB-A0E8-4074-8E23-57828B0CD7E4}"/>
    <cellStyle name="SAPBEXstdItemX 5 2 5" xfId="35162" xr:uid="{56969977-2E74-476B-B589-27F7C6906FBD}"/>
    <cellStyle name="SAPBEXstdItemX 5 2 6" xfId="15990" xr:uid="{BDAA8F4F-D043-4C30-8C3F-65CD71F38563}"/>
    <cellStyle name="SAPBEXstdItemX 5 3" xfId="9464" xr:uid="{8BC71175-EF25-451A-BC98-34F867B74209}"/>
    <cellStyle name="SAPBEXstdItemX 5 3 2" xfId="9836" xr:uid="{2B85B970-0A8C-4E29-B603-6DD9DD578729}"/>
    <cellStyle name="SAPBEXstdItemX 5 3 2 2" xfId="12853" xr:uid="{63D9FC78-6B1E-4224-BFCB-22E279BCC30E}"/>
    <cellStyle name="SAPBEXstdItemX 5 3 2 2 2" xfId="37611" xr:uid="{B61D2982-63D3-491A-B919-7217CC5D7647}"/>
    <cellStyle name="SAPBEXstdItemX 5 3 2 3" xfId="18125" xr:uid="{A2835F1E-4ADE-49C1-91C3-DF676EB20A43}"/>
    <cellStyle name="SAPBEXstdItemX 5 3 3" xfId="12524" xr:uid="{BA8C08E6-F4D2-442D-9AC7-F89A626792D7}"/>
    <cellStyle name="SAPBEXstdItemX 5 3 3 2" xfId="37271" xr:uid="{F52285C3-FE0F-4C76-A6D3-90C15698CB59}"/>
    <cellStyle name="SAPBEXstdItemX 5 3 4" xfId="17784" xr:uid="{4BE244BA-1C33-4CE4-9711-F964FB8DA6E1}"/>
    <cellStyle name="SAPBEXstdItemX 5 4" xfId="9227" xr:uid="{E956562A-6BD1-4327-BEE2-D535F787D406}"/>
    <cellStyle name="SAPBEXstdItemX 5 4 2" xfId="12331" xr:uid="{E94F8BF9-54DA-4705-AA1A-8A3B1B0B3997}"/>
    <cellStyle name="SAPBEXstdItemX 5 4 2 2" xfId="37047" xr:uid="{411B844D-5CBD-4343-A8D7-59009BD00373}"/>
    <cellStyle name="SAPBEXstdItemX 5 4 3" xfId="17558" xr:uid="{B2BB63EE-9F09-4C96-880B-11CC5866D62D}"/>
    <cellStyle name="SAPBEXstdItemX 5 5" xfId="27929" xr:uid="{E36B6AF5-5FBE-43BE-9DE7-7CC6ECC8950F}"/>
    <cellStyle name="SAPBEXstdItemX 5 5 2" xfId="46680" xr:uid="{0C43AD0F-26F6-4386-BEA7-4F513A36F113}"/>
    <cellStyle name="SAPBEXstdItemX 5 6" xfId="33265" xr:uid="{209642F9-FDFA-4BC2-8577-2F3E25978F7E}"/>
    <cellStyle name="SAPBEXstdItemX 5 7" xfId="14246" xr:uid="{B1690009-DD85-4DBA-8A97-042955FB6483}"/>
    <cellStyle name="SAPBEXstdItemX 6" xfId="3617" xr:uid="{D11F642A-81C5-4FB6-BF8A-6A2FB0B2CE62}"/>
    <cellStyle name="SAPBEXstdItemX 6 2" xfId="5606" xr:uid="{950F995A-6FFA-487D-BAAB-7C1EBE97716E}"/>
    <cellStyle name="SAPBEXstdItemX 6 2 2" xfId="11763" xr:uid="{68C20AD4-6EE9-49FD-BFEB-10B0DC3C38F5}"/>
    <cellStyle name="SAPBEXstdItemX 6 2 2 2" xfId="48448" xr:uid="{DE3EFA84-69C3-4B7E-A583-489DDD1490B7}"/>
    <cellStyle name="SAPBEXstdItemX 6 2 2 3" xfId="29697" xr:uid="{65B09AB8-188E-44C7-ADC7-D862C5ACE865}"/>
    <cellStyle name="SAPBEXstdItemX 6 2 3" xfId="35187" xr:uid="{BBA2C2A3-FAD9-41C8-ADA2-F3BF0ADFAA0F}"/>
    <cellStyle name="SAPBEXstdItemX 6 2 4" xfId="16015" xr:uid="{408C4A15-4D35-4C11-9C8D-0F95DF93C61F}"/>
    <cellStyle name="SAPBEXstdItemX 6 3" xfId="9331" xr:uid="{F6254246-E15A-413B-801C-C7209FE81271}"/>
    <cellStyle name="SAPBEXstdItemX 6 3 2" xfId="12394" xr:uid="{B134A435-1ADB-47B4-BA11-60D25E21A1B3}"/>
    <cellStyle name="SAPBEXstdItemX 6 3 2 2" xfId="37143" xr:uid="{EAC8ECEC-900A-4CC2-A695-4481A58AE726}"/>
    <cellStyle name="SAPBEXstdItemX 6 3 3" xfId="17654" xr:uid="{84EA8644-11BB-4F69-ACBB-51AB03374CBE}"/>
    <cellStyle name="SAPBEXstdItemX 6 4" xfId="9706" xr:uid="{67E9464F-57DB-4F0D-A646-7C801767F326}"/>
    <cellStyle name="SAPBEXstdItemX 6 4 2" xfId="12723" xr:uid="{CB930336-97D6-404F-8127-C74318B0FFFE}"/>
    <cellStyle name="SAPBEXstdItemX 6 4 2 2" xfId="37483" xr:uid="{B26C01D2-3348-4944-A365-01923D7DF385}"/>
    <cellStyle name="SAPBEXstdItemX 6 4 3" xfId="17995" xr:uid="{6BAEE198-CE27-4D78-9215-605B1DA232CD}"/>
    <cellStyle name="SAPBEXstdItemX 6 5" xfId="10738" xr:uid="{28C751A9-40E3-4843-931B-00B14F7E00E1}"/>
    <cellStyle name="SAPBEXstdItemX 6 5 2" xfId="46708" xr:uid="{B5FC7953-9BB6-440A-A87C-CAFD6965D65D}"/>
    <cellStyle name="SAPBEXstdItemX 6 5 3" xfId="27957" xr:uid="{B219BE99-4386-4747-81D3-4C4894082738}"/>
    <cellStyle name="SAPBEXstdItemX 6 6" xfId="33293" xr:uid="{E66E044A-DE9F-4B25-8091-A1B5975BF4DA}"/>
    <cellStyle name="SAPBEXstdItemX 6 7" xfId="14274" xr:uid="{8B86A13C-DD6C-4DF1-85B3-F26A6974B1FF}"/>
    <cellStyle name="SAPBEXstdItemX 7" xfId="2749" xr:uid="{2929621A-715C-4EDF-8CF1-7493B0274D02}"/>
    <cellStyle name="SAPBEXstdItemX 7 2" xfId="4840" xr:uid="{C28F6060-CFB8-46F9-91CB-D55C58C5F8F7}"/>
    <cellStyle name="SAPBEXstdItemX 7 2 2" xfId="11202" xr:uid="{71C22A4E-CCBB-4618-AA38-E06240CA1D0E}"/>
    <cellStyle name="SAPBEXstdItemX 7 2 2 2" xfId="47683" xr:uid="{040FDE2B-57F2-4A7C-BF75-90E2D26D9F0C}"/>
    <cellStyle name="SAPBEXstdItemX 7 2 2 3" xfId="28932" xr:uid="{FB95912D-4F79-474F-9E55-8842D9A0D392}"/>
    <cellStyle name="SAPBEXstdItemX 7 2 3" xfId="34422" xr:uid="{D88C102E-F494-4A77-AA2F-EC2DB9229525}"/>
    <cellStyle name="SAPBEXstdItemX 7 2 4" xfId="15250" xr:uid="{97C9C0AB-AE89-4996-B215-18BD5B99B95C}"/>
    <cellStyle name="SAPBEXstdItemX 7 3" xfId="10167" xr:uid="{4017F80F-BB5A-450E-9885-6EFDAA43DCC4}"/>
    <cellStyle name="SAPBEXstdItemX 7 3 2" xfId="45929" xr:uid="{19DE707A-96A1-49F1-A79A-B92ED3D151A6}"/>
    <cellStyle name="SAPBEXstdItemX 7 3 3" xfId="27178" xr:uid="{B17D5FF9-F712-4CCD-9717-BBC1E6004A85}"/>
    <cellStyle name="SAPBEXstdItemX 7 4" xfId="32464" xr:uid="{971E8626-2426-4F81-B675-BB9172305595}"/>
    <cellStyle name="SAPBEXstdItemX 7 5" xfId="13467" xr:uid="{E3C05F58-CF76-4B7F-924A-DB4BE4FA6C65}"/>
    <cellStyle name="SAPBEXstdItemX 8" xfId="2610" xr:uid="{816A7BCB-4244-4ED3-A64A-B2D5DBBAB17D}"/>
    <cellStyle name="SAPBEXstdItemX 8 2" xfId="4712" xr:uid="{3C21DFF7-CAD7-4FAC-B326-EA5C153201A5}"/>
    <cellStyle name="SAPBEXstdItemX 8 2 2" xfId="11074" xr:uid="{B3A3EFA0-BFF3-4F13-9850-1B3B1E0662B3}"/>
    <cellStyle name="SAPBEXstdItemX 8 2 2 2" xfId="47555" xr:uid="{49CB4B1F-D658-429B-B42F-405A1F9628C6}"/>
    <cellStyle name="SAPBEXstdItemX 8 2 2 3" xfId="28804" xr:uid="{639668B8-D6D6-4A19-831F-18C4FD061CD5}"/>
    <cellStyle name="SAPBEXstdItemX 8 2 3" xfId="34294" xr:uid="{37B8AB78-B629-4072-B73C-732E9B0A7DE0}"/>
    <cellStyle name="SAPBEXstdItemX 8 2 4" xfId="15122" xr:uid="{650CE0A0-72D5-4897-B8CA-190C39AC5910}"/>
    <cellStyle name="SAPBEXstdItemX 8 3" xfId="10082" xr:uid="{862B9A73-E0E4-48D1-AD41-ECC82E575585}"/>
    <cellStyle name="SAPBEXstdItemX 8 3 2" xfId="45827" xr:uid="{B9869C92-5E77-41B3-ACBC-A25BB6B0D615}"/>
    <cellStyle name="SAPBEXstdItemX 8 3 3" xfId="27076" xr:uid="{5B6A0572-2290-474E-9CA0-10CAF5AB2777}"/>
    <cellStyle name="SAPBEXstdItemX 8 4" xfId="32325" xr:uid="{09A41C10-248B-4161-A0AC-387420A696FE}"/>
    <cellStyle name="SAPBEXstdItemX 8 5" xfId="13329" xr:uid="{26DABA03-3B5E-4E52-A7B1-4E5DF234FA2A}"/>
    <cellStyle name="SAPBEXstdItemX 9" xfId="2840" xr:uid="{FF4C0FE8-A492-4114-A0CD-63C8D2F97DDD}"/>
    <cellStyle name="SAPBEXstdItemX 9 2" xfId="4925" xr:uid="{0540D9D9-C9EA-4C51-BA78-369A9B673E15}"/>
    <cellStyle name="SAPBEXstdItemX 9 2 2" xfId="11287" xr:uid="{B9151477-EDA7-48AB-B3CE-A7BF9A14B2ED}"/>
    <cellStyle name="SAPBEXstdItemX 9 2 2 2" xfId="47768" xr:uid="{A5E063C6-230E-4025-B003-3BFE50FC98A3}"/>
    <cellStyle name="SAPBEXstdItemX 9 2 2 3" xfId="29017" xr:uid="{AF978064-6A2D-40F6-9244-0CA55751491C}"/>
    <cellStyle name="SAPBEXstdItemX 9 2 3" xfId="34507" xr:uid="{18172133-B780-4D06-B54C-186FE0FF29CF}"/>
    <cellStyle name="SAPBEXstdItemX 9 2 4" xfId="15335" xr:uid="{CB60DF42-4E92-4E43-BC20-7A67B41D1188}"/>
    <cellStyle name="SAPBEXstdItemX 9 3" xfId="10243" xr:uid="{F8371D42-9CC7-4A74-82E7-267108DDAE00}"/>
    <cellStyle name="SAPBEXstdItemX 9 3 2" xfId="46016" xr:uid="{8EFF1012-236C-403F-88DB-F451F02E474F}"/>
    <cellStyle name="SAPBEXstdItemX 9 3 3" xfId="27265" xr:uid="{75D9C794-56DB-4EE6-A5AF-6C3754D304F7}"/>
    <cellStyle name="SAPBEXstdItemX 9 4" xfId="32555" xr:uid="{97EA6088-E2E7-4CEC-9F2F-1343623AED01}"/>
    <cellStyle name="SAPBEXstdItemX 9 5" xfId="13557" xr:uid="{C642FAAA-2170-4202-B7A0-B85BE9052646}"/>
    <cellStyle name="SAPBEXtitle" xfId="1310" xr:uid="{3C9D4436-A87C-4F6C-833A-5417CBC07F49}"/>
    <cellStyle name="SAPBEXtitle 2" xfId="8000" xr:uid="{1D2ACABB-B242-4079-B217-1B44EBBAF290}"/>
    <cellStyle name="SAPBEXtitle 2 2" xfId="9228" xr:uid="{24AB2DFC-BED7-4E4E-84C0-9FA0BF450721}"/>
    <cellStyle name="SAPBEXtitle 3" xfId="8742" xr:uid="{7526B0B0-5739-4698-BE98-C3E8DF6F34C8}"/>
    <cellStyle name="SAPBEXtitle 4" xfId="8333" xr:uid="{84825F4D-1028-4433-AECB-48717D8A617E}"/>
    <cellStyle name="SAPBEXundefined" xfId="1311" xr:uid="{B24BA478-6E4E-434D-A3DD-6F656C17F1D2}"/>
    <cellStyle name="SAPBEXundefined 10" xfId="3667" xr:uid="{C80BE799-2E82-4EDB-B2A9-67F013D15C98}"/>
    <cellStyle name="SAPBEXundefined 10 2" xfId="5650" xr:uid="{ABFAB62D-5D07-4D3F-8A85-C2A21D41E07B}"/>
    <cellStyle name="SAPBEXundefined 10 2 2" xfId="11805" xr:uid="{F2BCB40E-1C1B-4ECE-A502-6FAD4AE0BF65}"/>
    <cellStyle name="SAPBEXundefined 10 2 2 2" xfId="48490" xr:uid="{47E431A7-4B2A-452A-9F23-8A4B45C4F5F2}"/>
    <cellStyle name="SAPBEXundefined 10 2 2 3" xfId="29739" xr:uid="{347998C0-0897-49C7-AA8F-8FC3636C8950}"/>
    <cellStyle name="SAPBEXundefined 10 2 3" xfId="35230" xr:uid="{6361F659-6D3D-4518-AA9F-AFD3837300BC}"/>
    <cellStyle name="SAPBEXundefined 10 2 4" xfId="16057" xr:uid="{4BA8C1D7-5B55-4BC1-9CA9-B56DFEB82584}"/>
    <cellStyle name="SAPBEXundefined 10 3" xfId="10787" xr:uid="{A66A7580-363C-44A0-A725-6137643B36CA}"/>
    <cellStyle name="SAPBEXundefined 10 3 2" xfId="46757" xr:uid="{8F0BC0DD-ED11-48EA-8A0B-9FD41FF849EE}"/>
    <cellStyle name="SAPBEXundefined 10 3 3" xfId="28006" xr:uid="{66E26159-57D6-40A9-A64C-A705F602DDF4}"/>
    <cellStyle name="SAPBEXundefined 10 4" xfId="33343" xr:uid="{252DB2DF-5F91-401F-A458-B48566AA999F}"/>
    <cellStyle name="SAPBEXundefined 10 5" xfId="14323" xr:uid="{6C1D4D39-2681-478E-A4D1-16123D965580}"/>
    <cellStyle name="SAPBEXundefined 11" xfId="2578" xr:uid="{6958BAC0-C8D5-4861-A747-62DB0DBAD42D}"/>
    <cellStyle name="SAPBEXundefined 11 2" xfId="4681" xr:uid="{F4D453E3-D9FD-4B13-9C03-FC12CEEBE26C}"/>
    <cellStyle name="SAPBEXundefined 11 2 2" xfId="11043" xr:uid="{BB26372B-2D2D-4730-9ABD-38E40888B06D}"/>
    <cellStyle name="SAPBEXundefined 11 2 2 2" xfId="47524" xr:uid="{66C9922E-00D2-4967-97EE-6FC7D87D6C4E}"/>
    <cellStyle name="SAPBEXundefined 11 2 2 3" xfId="28773" xr:uid="{CDB8977F-8E7A-402C-A67D-38B4F9CB7EF7}"/>
    <cellStyle name="SAPBEXundefined 11 2 3" xfId="34263" xr:uid="{26592EFD-BA1A-4DD6-9D83-4B29DA2EEB4F}"/>
    <cellStyle name="SAPBEXundefined 11 2 4" xfId="15091" xr:uid="{C5F860BC-0666-411F-BE61-247D2BCF1C04}"/>
    <cellStyle name="SAPBEXundefined 11 3" xfId="10054" xr:uid="{8DF4FFCC-84B0-46BC-81D4-9EE4E34C3BFC}"/>
    <cellStyle name="SAPBEXundefined 11 3 2" xfId="45796" xr:uid="{509D2CF6-3A3A-404E-8F47-349EB6DB7914}"/>
    <cellStyle name="SAPBEXundefined 11 3 3" xfId="27045" xr:uid="{AC3274BD-C796-4BD7-BB4C-5EDBEEADA9CF}"/>
    <cellStyle name="SAPBEXundefined 11 4" xfId="32293" xr:uid="{A166A411-A6DA-4DCF-8BE7-8B963B3D7B2C}"/>
    <cellStyle name="SAPBEXundefined 11 5" xfId="13298" xr:uid="{06CD5394-A627-4EDB-86F6-6C87D53EDC5C}"/>
    <cellStyle name="SAPBEXundefined 12" xfId="2743" xr:uid="{642AB5E4-EE2F-4934-8621-FA610BCD504A}"/>
    <cellStyle name="SAPBEXundefined 12 2" xfId="4835" xr:uid="{56A55676-6D93-4854-836C-C55D07A0CBB0}"/>
    <cellStyle name="SAPBEXundefined 12 2 2" xfId="11197" xr:uid="{84CCDAC8-DC34-4EC9-B59A-CF67D24CC29C}"/>
    <cellStyle name="SAPBEXundefined 12 2 2 2" xfId="47678" xr:uid="{702DA5D5-F03B-4220-9848-710A45131777}"/>
    <cellStyle name="SAPBEXundefined 12 2 2 3" xfId="28927" xr:uid="{F6155F41-EA0E-486B-BF98-A9279CBB839B}"/>
    <cellStyle name="SAPBEXundefined 12 2 3" xfId="34417" xr:uid="{C11A51F7-5F1F-4327-AC44-C37ADFC11899}"/>
    <cellStyle name="SAPBEXundefined 12 2 4" xfId="15245" xr:uid="{976618BB-090E-47A2-AB2A-92305130937C}"/>
    <cellStyle name="SAPBEXundefined 12 3" xfId="10161" xr:uid="{DCEF44E2-CF88-448D-AFD5-433CE2F5FA3A}"/>
    <cellStyle name="SAPBEXundefined 12 3 2" xfId="45923" xr:uid="{E898165F-FA25-437C-8AAC-D162A7DF2F73}"/>
    <cellStyle name="SAPBEXundefined 12 3 3" xfId="27172" xr:uid="{2426B858-B8FC-4837-BDD4-8185B2BBF7C5}"/>
    <cellStyle name="SAPBEXundefined 12 4" xfId="32458" xr:uid="{3541EE85-A664-408C-9A4A-B57C50A60640}"/>
    <cellStyle name="SAPBEXundefined 12 5" xfId="13461" xr:uid="{A4AF35D2-95ED-4605-B5CA-0DF57B703933}"/>
    <cellStyle name="SAPBEXundefined 13" xfId="2754" xr:uid="{65B07285-B5D7-4DAF-9B8C-5B7622E38F93}"/>
    <cellStyle name="SAPBEXundefined 13 2" xfId="4844" xr:uid="{3C5FA4DD-1B11-4D67-8138-6928C59E7C84}"/>
    <cellStyle name="SAPBEXundefined 13 2 2" xfId="11206" xr:uid="{CB322BB1-F016-4D71-A852-513347820A11}"/>
    <cellStyle name="SAPBEXundefined 13 2 2 2" xfId="47687" xr:uid="{D89362C7-38F9-43E7-A5E9-C6C509AC02F7}"/>
    <cellStyle name="SAPBEXundefined 13 2 2 3" xfId="28936" xr:uid="{A237D6F8-7A34-4C76-9228-F1056C69A151}"/>
    <cellStyle name="SAPBEXundefined 13 2 3" xfId="34426" xr:uid="{D0870F55-1192-498A-BF3E-4C122ED7C948}"/>
    <cellStyle name="SAPBEXundefined 13 2 4" xfId="15254" xr:uid="{E0FE586A-923E-469F-95CA-C7FB9EE0379C}"/>
    <cellStyle name="SAPBEXundefined 13 3" xfId="10172" xr:uid="{D0743EDF-6854-4D31-9E36-E9428071A9F9}"/>
    <cellStyle name="SAPBEXundefined 13 3 2" xfId="45934" xr:uid="{FF1A91DD-733F-477A-8EF2-878CF17E56C9}"/>
    <cellStyle name="SAPBEXundefined 13 3 3" xfId="27183" xr:uid="{D44CFAF9-FA71-4E70-A0C0-0A4CF177829F}"/>
    <cellStyle name="SAPBEXundefined 13 4" xfId="32469" xr:uid="{E47EEBAA-2821-402B-BC29-2B5701145295}"/>
    <cellStyle name="SAPBEXundefined 13 5" xfId="13472" xr:uid="{2D4231BE-D0F2-42ED-A237-2EA0C9C22319}"/>
    <cellStyle name="SAPBEXundefined 14" xfId="2744" xr:uid="{281668EE-2D25-4E8E-8A33-C30832B9C43D}"/>
    <cellStyle name="SAPBEXundefined 14 2" xfId="10162" xr:uid="{4449B001-A9D2-476B-8CAA-6FF9E727F156}"/>
    <cellStyle name="SAPBEXundefined 14 2 2" xfId="45924" xr:uid="{37FD676D-0C66-4967-9C56-86FDB1243F6C}"/>
    <cellStyle name="SAPBEXundefined 14 2 3" xfId="27173" xr:uid="{3462134D-4F3A-43B0-9803-85206F892635}"/>
    <cellStyle name="SAPBEXundefined 14 3" xfId="32459" xr:uid="{D597F4A7-1F96-43C1-B89F-E0336B51788D}"/>
    <cellStyle name="SAPBEXundefined 14 4" xfId="13462" xr:uid="{9DB3B6D7-BECC-4D1B-B13E-016AEA991B8F}"/>
    <cellStyle name="SAPBEXundefined 15" xfId="4091" xr:uid="{68472F1B-9FE4-4422-BA31-9C90EFFE0724}"/>
    <cellStyle name="SAPBEXundefined 15 2" xfId="5890" xr:uid="{DD794007-1A17-40CC-8845-5C611C2CA54D}"/>
    <cellStyle name="SAPBEXundefined 15 2 2" xfId="11902" xr:uid="{7F7BBAD5-A640-45C7-BD35-43ABF1DDB0B1}"/>
    <cellStyle name="SAPBEXundefined 15 2 2 2" xfId="48727" xr:uid="{B239C6FB-6DFD-46D7-9334-E1DC4CE99B50}"/>
    <cellStyle name="SAPBEXundefined 15 2 2 3" xfId="29976" xr:uid="{14F38F40-4329-4CE1-9084-3C6A93BFD7AC}"/>
    <cellStyle name="SAPBEXundefined 15 2 3" xfId="35468" xr:uid="{66E18202-558E-4E57-8654-DF953EA4C9A9}"/>
    <cellStyle name="SAPBEXundefined 15 2 4" xfId="16294" xr:uid="{9431F1CE-32E2-41EF-B981-CD970C34BA90}"/>
    <cellStyle name="SAPBEXundefined 15 3" xfId="10904" xr:uid="{E51387CA-B828-4F39-BF9D-2D53C5A53E78}"/>
    <cellStyle name="SAPBEXundefined 15 3 2" xfId="47011" xr:uid="{367A744D-B8F8-48FA-BE4C-2AAB0687132F}"/>
    <cellStyle name="SAPBEXundefined 15 3 3" xfId="28260" xr:uid="{40E914D4-5A96-483E-8A1E-68AC406C33C0}"/>
    <cellStyle name="SAPBEXundefined 15 4" xfId="33708" xr:uid="{8F38E0A7-1F18-457F-A57E-BDBFD9FF65F2}"/>
    <cellStyle name="SAPBEXundefined 15 5" xfId="14579" xr:uid="{40554A00-6783-4524-A441-9B119C864AE1}"/>
    <cellStyle name="SAPBEXundefined 16" xfId="6043" xr:uid="{B3DDAB37-7644-49FE-88CF-CFB554E68048}"/>
    <cellStyle name="SAPBEXundefined 16 2" xfId="11942" xr:uid="{CD08948D-EE40-4E61-A5B6-90A7BE031B0C}"/>
    <cellStyle name="SAPBEXundefined 16 2 2" xfId="48874" xr:uid="{D4B63CA7-44DB-4AA3-966F-13FE090B818E}"/>
    <cellStyle name="SAPBEXundefined 16 2 3" xfId="30123" xr:uid="{F5CD7038-F72B-4414-B1CF-AA538DAF89A6}"/>
    <cellStyle name="SAPBEXundefined 16 3" xfId="35616" xr:uid="{3294D526-3605-4F2D-BEE4-E5337B300341}"/>
    <cellStyle name="SAPBEXundefined 16 4" xfId="16441" xr:uid="{53A004E0-883A-4FBF-93BB-084AE254E1FE}"/>
    <cellStyle name="SAPBEXundefined 17" xfId="8001" xr:uid="{D79B8564-134F-4053-8C0E-E8A96F90E410}"/>
    <cellStyle name="SAPBEXundefined 17 2" xfId="11994" xr:uid="{58F1999C-48D4-42AF-910B-36E3ED6D51FC}"/>
    <cellStyle name="SAPBEXundefined 17 2 2" xfId="49354" xr:uid="{B98A20CD-493E-4354-8382-6D13F40FA3CC}"/>
    <cellStyle name="SAPBEXundefined 17 2 3" xfId="30606" xr:uid="{BEC8B87B-8FA2-4466-8A13-4B8799C80F2D}"/>
    <cellStyle name="SAPBEXundefined 17 3" xfId="36321" xr:uid="{F16A6098-6B30-4F92-8C36-E190D59F2D4F}"/>
    <cellStyle name="SAPBEXundefined 17 4" xfId="16926" xr:uid="{5599FB77-1DB0-49FA-B20E-74BA7AB4BFAF}"/>
    <cellStyle name="SAPBEXundefined 18" xfId="8200" xr:uid="{DBA40CEA-CE03-4389-8C57-B5D1B3B1F89B}"/>
    <cellStyle name="SAPBEXundefined 18 2" xfId="12047" xr:uid="{976FE14F-BCA1-4202-BEE3-938B829765B8}"/>
    <cellStyle name="SAPBEXundefined 18 2 2" xfId="49409" xr:uid="{97C51D13-38F5-41CA-88B5-6F99BC63021C}"/>
    <cellStyle name="SAPBEXundefined 18 2 3" xfId="30661" xr:uid="{E77D2108-5274-426D-A74A-4171A1A8321D}"/>
    <cellStyle name="SAPBEXundefined 18 3" xfId="36406" xr:uid="{0EE0DE29-2DA7-40E8-84AE-C4B1E7D37E6B}"/>
    <cellStyle name="SAPBEXundefined 18 4" xfId="16981" xr:uid="{FAC57C51-8D36-4DA9-95F1-2B330FCC1532}"/>
    <cellStyle name="SAPBEXundefined 19" xfId="8743" xr:uid="{91F136F9-FF6B-4BC7-88F0-1E094D2CCD11}"/>
    <cellStyle name="SAPBEXundefined 19 2" xfId="12155" xr:uid="{FF988C87-1735-4121-9042-DDCD35C0F2D3}"/>
    <cellStyle name="SAPBEXundefined 19 2 2" xfId="36664" xr:uid="{4322F881-D999-4BD1-9141-D61DFFFCEC8D}"/>
    <cellStyle name="SAPBEXundefined 19 3" xfId="17204" xr:uid="{4ED9FAE4-A5AF-4C9E-91C8-2889226E711A}"/>
    <cellStyle name="SAPBEXundefined 2" xfId="1425" xr:uid="{5DACD95E-97C3-4ED3-A7DD-75565517D17D}"/>
    <cellStyle name="SAPBEXundefined 2 10" xfId="3176" xr:uid="{1CD05FAE-E543-4C9C-AF9F-52556C055405}"/>
    <cellStyle name="SAPBEXundefined 2 10 2" xfId="5249" xr:uid="{A1206429-0463-4888-B981-420455274D8D}"/>
    <cellStyle name="SAPBEXundefined 2 10 2 2" xfId="11468" xr:uid="{CCAA1D53-40A5-4F22-BD72-B7332AD03430}"/>
    <cellStyle name="SAPBEXundefined 2 10 2 2 2" xfId="48092" xr:uid="{534E8DFC-0EA4-40D7-94DA-58F01968F4B3}"/>
    <cellStyle name="SAPBEXundefined 2 10 2 2 3" xfId="29341" xr:uid="{0223E91A-1799-4212-8717-00699345E2A6}"/>
    <cellStyle name="SAPBEXundefined 2 10 2 3" xfId="34831" xr:uid="{AA10FEF6-3E1E-4A03-BBD1-AD88B2BB630B}"/>
    <cellStyle name="SAPBEXundefined 2 10 2 4" xfId="15659" xr:uid="{FA3C8EAD-B767-434F-8FDC-182C1D2D157C}"/>
    <cellStyle name="SAPBEXundefined 2 10 3" xfId="10425" xr:uid="{DFAF65E6-EA26-45F1-BDB9-F54567BEC695}"/>
    <cellStyle name="SAPBEXundefined 2 10 3 2" xfId="46335" xr:uid="{45AFDBB2-D0DC-4CB5-BB5D-AE7CAF95DD04}"/>
    <cellStyle name="SAPBEXundefined 2 10 3 3" xfId="27584" xr:uid="{732A0F8C-CC0D-48F2-AF57-81F6AFFB3D42}"/>
    <cellStyle name="SAPBEXundefined 2 10 4" xfId="32889" xr:uid="{108EC88A-610E-49E8-B153-B8D6D99169F5}"/>
    <cellStyle name="SAPBEXundefined 2 10 5" xfId="13889" xr:uid="{1575ECF8-1C33-43DA-AD75-D845B11F7A8B}"/>
    <cellStyle name="SAPBEXundefined 2 11" xfId="3707" xr:uid="{0EB895C9-B34A-4BE7-8B6E-6E9EFF07AF0C}"/>
    <cellStyle name="SAPBEXundefined 2 11 2" xfId="5684" xr:uid="{AE0BA904-2C66-4CAF-9918-40181B73AC53}"/>
    <cellStyle name="SAPBEXundefined 2 11 2 2" xfId="11838" xr:uid="{9D4A37F0-A963-4279-ACC2-52FFA7E1EC43}"/>
    <cellStyle name="SAPBEXundefined 2 11 2 2 2" xfId="48524" xr:uid="{8123EDD7-B280-416B-BCE7-11B9CE48783B}"/>
    <cellStyle name="SAPBEXundefined 2 11 2 2 3" xfId="29773" xr:uid="{E8B85886-BDAD-4640-A074-D083C924E1E2}"/>
    <cellStyle name="SAPBEXundefined 2 11 2 3" xfId="35264" xr:uid="{1260920C-7075-4371-82AE-E8F54564DB98}"/>
    <cellStyle name="SAPBEXundefined 2 11 2 4" xfId="16091" xr:uid="{6391280D-7552-425D-AB2A-A8E7047C6EAE}"/>
    <cellStyle name="SAPBEXundefined 2 11 3" xfId="10826" xr:uid="{39048C00-7135-491D-A912-6DEC0EAD4C8D}"/>
    <cellStyle name="SAPBEXundefined 2 11 3 2" xfId="46796" xr:uid="{5916CA16-9966-4233-916E-645BA9C1FADD}"/>
    <cellStyle name="SAPBEXundefined 2 11 3 3" xfId="28045" xr:uid="{3AEF7B92-DCD8-4ACF-B958-4952D49AC830}"/>
    <cellStyle name="SAPBEXundefined 2 11 4" xfId="33383" xr:uid="{DF4F3C94-B712-4867-9470-117EB7EC507E}"/>
    <cellStyle name="SAPBEXundefined 2 11 5" xfId="14362" xr:uid="{19A575B4-AC01-409E-9486-546D8DD27C1A}"/>
    <cellStyle name="SAPBEXundefined 2 12" xfId="3244" xr:uid="{EA93E957-E491-4C96-BA09-5F6E4DDCCF1D}"/>
    <cellStyle name="SAPBEXundefined 2 12 2" xfId="5312" xr:uid="{E1F6A7FB-BC87-4823-898D-7D12D76CD4DE}"/>
    <cellStyle name="SAPBEXundefined 2 12 2 2" xfId="11531" xr:uid="{904DCD36-09BF-4049-901F-7C1A4F7604D7}"/>
    <cellStyle name="SAPBEXundefined 2 12 2 2 2" xfId="48155" xr:uid="{8146AF04-30AA-4077-A9B9-633E27EAD32B}"/>
    <cellStyle name="SAPBEXundefined 2 12 2 2 3" xfId="29404" xr:uid="{E522B8E7-6657-4949-8BC4-7C922E6EE70C}"/>
    <cellStyle name="SAPBEXundefined 2 12 2 3" xfId="34894" xr:uid="{0849B668-36D9-4F26-B327-20D303753E32}"/>
    <cellStyle name="SAPBEXundefined 2 12 2 4" xfId="15722" xr:uid="{FF1DC29D-71B2-4969-A68C-3CA8BE98E77E}"/>
    <cellStyle name="SAPBEXundefined 2 12 3" xfId="10488" xr:uid="{A338E3EA-8BFC-4932-9AC8-5B6A5673CF99}"/>
    <cellStyle name="SAPBEXundefined 2 12 3 2" xfId="46403" xr:uid="{336489DF-99D5-46A0-942B-65F3B5CD5275}"/>
    <cellStyle name="SAPBEXundefined 2 12 3 3" xfId="27652" xr:uid="{16D92398-63C8-413C-935F-722B759C281B}"/>
    <cellStyle name="SAPBEXundefined 2 12 4" xfId="32957" xr:uid="{CF447D33-E083-4474-8AAE-48344FEEA15A}"/>
    <cellStyle name="SAPBEXundefined 2 12 5" xfId="13957" xr:uid="{222FA624-63BF-4081-B156-168704502293}"/>
    <cellStyle name="SAPBEXundefined 2 13" xfId="3539" xr:uid="{AF0F01EA-19D9-4FD0-9C6C-2B7C43F7D251}"/>
    <cellStyle name="SAPBEXundefined 2 13 2" xfId="10663" xr:uid="{AFC81A42-32E7-4816-9A08-295F9751E6FD}"/>
    <cellStyle name="SAPBEXundefined 2 13 2 2" xfId="46632" xr:uid="{E7FC0E32-9391-4C38-A6EA-30442B64A720}"/>
    <cellStyle name="SAPBEXundefined 2 13 2 3" xfId="27881" xr:uid="{57103B46-3BFD-4076-947D-302EE16C6FF9}"/>
    <cellStyle name="SAPBEXundefined 2 13 3" xfId="33216" xr:uid="{5D593F23-17E8-4428-9664-2585C3E5C86F}"/>
    <cellStyle name="SAPBEXundefined 2 13 4" xfId="14197" xr:uid="{CB8ECDC4-C719-4DC6-AB80-83F78600E117}"/>
    <cellStyle name="SAPBEXundefined 2 14" xfId="4366" xr:uid="{AD1C0200-536E-4395-8858-53D049066963}"/>
    <cellStyle name="SAPBEXundefined 2 14 2" xfId="10953" xr:uid="{DCF21F51-8885-42D9-8621-2214200EAA07}"/>
    <cellStyle name="SAPBEXundefined 2 14 2 2" xfId="47209" xr:uid="{F8F87FAB-7495-4C50-B2B5-A7BCE7FC5D3F}"/>
    <cellStyle name="SAPBEXundefined 2 14 2 3" xfId="28458" xr:uid="{F21C3228-F52F-47B0-B5E6-12122F092E17}"/>
    <cellStyle name="SAPBEXundefined 2 14 3" xfId="33948" xr:uid="{9C8947D1-0244-459A-B9EE-7CE6FCD1BEC8}"/>
    <cellStyle name="SAPBEXundefined 2 14 4" xfId="14776" xr:uid="{F6AE2EF4-7FFB-4952-865F-50A58703B095}"/>
    <cellStyle name="SAPBEXundefined 2 15" xfId="8827" xr:uid="{BACA5081-3559-4E75-904A-700133EC42FC}"/>
    <cellStyle name="SAPBEXundefined 2 15 2" xfId="12201" xr:uid="{511ED417-49B2-4553-BFFF-EE008D19F4E3}"/>
    <cellStyle name="SAPBEXundefined 2 15 2 2" xfId="36721" xr:uid="{B6646791-AFBF-4249-8D96-3185CF53218E}"/>
    <cellStyle name="SAPBEXundefined 2 15 3" xfId="17259" xr:uid="{331193F2-4A04-47FD-9FA6-427EDF4EAA3B}"/>
    <cellStyle name="SAPBEXundefined 2 16" xfId="9571" xr:uid="{31DD4BFF-F81D-4D61-B7E0-B753C75CCC55}"/>
    <cellStyle name="SAPBEXundefined 2 16 2" xfId="12616" xr:uid="{951D3580-99CF-4744-B6A4-F3728CC301AC}"/>
    <cellStyle name="SAPBEXundefined 2 16 2 2" xfId="37364" xr:uid="{0B9AFFCD-69A2-4008-AC19-AC63FE23B576}"/>
    <cellStyle name="SAPBEXundefined 2 16 3" xfId="17877" xr:uid="{172ABB2F-A40A-4480-A64E-F3A1D417A1A1}"/>
    <cellStyle name="SAPBEXundefined 2 17" xfId="9967" xr:uid="{6D3B8726-A1E8-4239-AC24-D6630EA31FEF}"/>
    <cellStyle name="SAPBEXundefined 2 17 2" xfId="39044" xr:uid="{3D664441-4F81-40BE-A32D-374EB3024B66}"/>
    <cellStyle name="SAPBEXundefined 2 17 3" xfId="19568" xr:uid="{2FBEF7C9-2CFD-49D3-AF49-F952997238FB}"/>
    <cellStyle name="SAPBEXundefined 2 18" xfId="18346" xr:uid="{98233429-07D7-4DC7-836B-CA21D54CB976}"/>
    <cellStyle name="SAPBEXundefined 2 18 2" xfId="37830" xr:uid="{FA0EB032-4711-42FC-83E8-237A816B6DC3}"/>
    <cellStyle name="SAPBEXundefined 2 19" xfId="20471" xr:uid="{29B9D8B8-BF4A-408C-93FA-11275B25412A}"/>
    <cellStyle name="SAPBEXundefined 2 19 2" xfId="39669" xr:uid="{DA94E68B-D8C2-4CCA-9955-B6A20D96DC65}"/>
    <cellStyle name="SAPBEXundefined 2 2" xfId="2628" xr:uid="{A119583A-93CB-4719-8F2D-44A75D30F957}"/>
    <cellStyle name="SAPBEXundefined 2 2 10" xfId="22443" xr:uid="{D1D22809-1253-4A4F-BD43-56E7E0989450}"/>
    <cellStyle name="SAPBEXundefined 2 2 10 2" xfId="41235" xr:uid="{9C7E49D0-DDC0-48B9-B065-ABE8D6A791C6}"/>
    <cellStyle name="SAPBEXundefined 2 2 11" xfId="18339" xr:uid="{CE23DB6E-CD0D-4222-9443-C50765244FB4}"/>
    <cellStyle name="SAPBEXundefined 2 2 11 2" xfId="37823" xr:uid="{ECF58AA3-33CC-469D-A08B-BEA8FD885155}"/>
    <cellStyle name="SAPBEXundefined 2 2 12" xfId="22618" xr:uid="{649088FE-9B40-4BBF-8435-61AE7A3806C4}"/>
    <cellStyle name="SAPBEXundefined 2 2 12 2" xfId="41410" xr:uid="{46BDE8C2-B42C-450A-A824-A25E77FAF77B}"/>
    <cellStyle name="SAPBEXundefined 2 2 13" xfId="22675" xr:uid="{4A2AB794-C55C-46C9-B4E2-590BA14C77AF}"/>
    <cellStyle name="SAPBEXundefined 2 2 13 2" xfId="41467" xr:uid="{E3D05ED5-2008-4731-8C57-21F5A6A903AA}"/>
    <cellStyle name="SAPBEXundefined 2 2 14" xfId="25154" xr:uid="{B01190A8-005E-4A59-BC77-495A6C8E6AC3}"/>
    <cellStyle name="SAPBEXundefined 2 2 14 2" xfId="43930" xr:uid="{871724F4-83AE-43D5-B649-D3C7892969C0}"/>
    <cellStyle name="SAPBEXundefined 2 2 15" xfId="25612" xr:uid="{046ECB3E-A6B6-4AD9-941E-62182187E19E}"/>
    <cellStyle name="SAPBEXundefined 2 2 15 2" xfId="44387" xr:uid="{47CF3BB8-3701-4C8F-9BDC-7F55114FA273}"/>
    <cellStyle name="SAPBEXundefined 2 2 16" xfId="25791" xr:uid="{E37D5699-B207-4A0A-88B4-264FCA6FF7CE}"/>
    <cellStyle name="SAPBEXundefined 2 2 16 2" xfId="44565" xr:uid="{6E59BBDF-5BDF-4C2B-A56A-90054A08210D}"/>
    <cellStyle name="SAPBEXundefined 2 2 17" xfId="25959" xr:uid="{79FD2C70-60B2-4108-8328-BD6F37823E77}"/>
    <cellStyle name="SAPBEXundefined 2 2 17 2" xfId="44731" xr:uid="{B5B811CB-441D-4DE6-A318-31F0E79FEBF0}"/>
    <cellStyle name="SAPBEXundefined 2 2 18" xfId="26128" xr:uid="{7BE80980-440C-4D2F-B4E4-B179E206328A}"/>
    <cellStyle name="SAPBEXundefined 2 2 18 2" xfId="44899" xr:uid="{0AE5B35C-59A6-42EB-BD00-AD4EFEC4F604}"/>
    <cellStyle name="SAPBEXundefined 2 2 19" xfId="23005" xr:uid="{321AD6C2-B1F7-4448-97E6-AD0DF2368D54}"/>
    <cellStyle name="SAPBEXundefined 2 2 19 2" xfId="41795" xr:uid="{39566FD2-EF10-49AB-8049-3B86241F09A3}"/>
    <cellStyle name="SAPBEXundefined 2 2 2" xfId="4726" xr:uid="{381F1A14-9C9E-465F-8485-76DA141995F5}"/>
    <cellStyle name="SAPBEXundefined 2 2 2 2" xfId="9420" xr:uid="{F51F42D0-EF46-4BD1-A621-72DB9AF0C2DC}"/>
    <cellStyle name="SAPBEXundefined 2 2 2 2 2" xfId="12482" xr:uid="{BA941BCE-39DF-4B61-91BB-2AABA05AA418}"/>
    <cellStyle name="SAPBEXundefined 2 2 2 2 2 2" xfId="37231" xr:uid="{FD99B61F-960C-41EB-8056-625D44133AA4}"/>
    <cellStyle name="SAPBEXundefined 2 2 2 2 3" xfId="17742" xr:uid="{BF87D2CA-4A70-4420-901A-DF70A62A8F88}"/>
    <cellStyle name="SAPBEXundefined 2 2 2 3" xfId="9794" xr:uid="{B94EEE3D-7A78-417F-89B5-D1CFB9785177}"/>
    <cellStyle name="SAPBEXundefined 2 2 2 3 2" xfId="12811" xr:uid="{7E7E5D31-68CE-418F-8FDF-41DC89397D53}"/>
    <cellStyle name="SAPBEXundefined 2 2 2 3 2 2" xfId="37571" xr:uid="{0C87CCB6-C9E4-46AD-9904-5E16918C2216}"/>
    <cellStyle name="SAPBEXundefined 2 2 2 3 3" xfId="18083" xr:uid="{800196F0-8818-4FD4-9DAC-54ED7DEAD564}"/>
    <cellStyle name="SAPBEXundefined 2 2 2 4" xfId="11088" xr:uid="{2709698F-A384-4F6B-9F93-3B3939F35294}"/>
    <cellStyle name="SAPBEXundefined 2 2 2 4 2" xfId="47569" xr:uid="{B08BD0EB-6AAF-44A5-AC8E-277BAE530429}"/>
    <cellStyle name="SAPBEXundefined 2 2 2 4 3" xfId="28818" xr:uid="{A6A7E0DF-D77C-4507-8AAD-9FBD1043B371}"/>
    <cellStyle name="SAPBEXundefined 2 2 2 5" xfId="34308" xr:uid="{0EBED591-4428-48D9-A2D8-677C889DAF36}"/>
    <cellStyle name="SAPBEXundefined 2 2 2 6" xfId="15136" xr:uid="{2A4EB698-779E-4F1B-81D5-4A702926D1AE}"/>
    <cellStyle name="SAPBEXundefined 2 2 20" xfId="26378" xr:uid="{82EC584F-E312-47D2-AE54-0D1365AFFB68}"/>
    <cellStyle name="SAPBEXundefined 2 2 20 2" xfId="45149" xr:uid="{2FE6C478-B854-4985-B3A5-675AAA226027}"/>
    <cellStyle name="SAPBEXundefined 2 2 21" xfId="26483" xr:uid="{CD09F4EE-4FAA-4F6A-A9D2-A7BFE195C8A8}"/>
    <cellStyle name="SAPBEXundefined 2 2 21 2" xfId="45253" xr:uid="{32A7B4E7-CE15-46D1-B457-318BBEBA294E}"/>
    <cellStyle name="SAPBEXundefined 2 2 22" xfId="26561" xr:uid="{524CB961-8A3A-4B9F-A6FE-104AC99EB9B4}"/>
    <cellStyle name="SAPBEXundefined 2 2 22 2" xfId="45331" xr:uid="{04DE77E3-ACDA-4151-BCA8-973E60F3D413}"/>
    <cellStyle name="SAPBEXundefined 2 2 23" xfId="26618" xr:uid="{34EF2C22-9BAD-4C19-AB7B-14BFA339D18D}"/>
    <cellStyle name="SAPBEXundefined 2 2 23 2" xfId="45388" xr:uid="{56715A81-347E-4F6E-9CF7-385B9CB61800}"/>
    <cellStyle name="SAPBEXundefined 2 2 24" xfId="32343" xr:uid="{C4EF544C-2BD4-4550-AE88-FB0635F31EDE}"/>
    <cellStyle name="SAPBEXundefined 2 2 25" xfId="31568" xr:uid="{493E8D63-C5BB-4F80-9DAE-877476420F85}"/>
    <cellStyle name="SAPBEXundefined 2 2 26" xfId="13347" xr:uid="{85026B2A-3489-4CEC-8E11-4DF7ADC58B97}"/>
    <cellStyle name="SAPBEXundefined 2 2 3" xfId="9073" xr:uid="{FC74D95D-8EE6-405E-B310-3CAE374AA730}"/>
    <cellStyle name="SAPBEXundefined 2 2 3 2" xfId="12298" xr:uid="{FACA785C-7ED8-43B0-8140-6C724D18CD08}"/>
    <cellStyle name="SAPBEXundefined 2 2 3 2 2" xfId="36920" xr:uid="{0EF47BC2-0E9D-453F-A909-E8646F2D2986}"/>
    <cellStyle name="SAPBEXundefined 2 2 3 3" xfId="17441" xr:uid="{CDC93783-158F-4B4A-B416-28068F7E44EA}"/>
    <cellStyle name="SAPBEXundefined 2 2 4" xfId="20777" xr:uid="{7EF0A2E5-06BC-48BF-949E-F94F76FBF659}"/>
    <cellStyle name="SAPBEXundefined 2 2 4 2" xfId="39884" xr:uid="{7FB2C492-3ECD-4CFC-BFF6-88F265AEF2AE}"/>
    <cellStyle name="SAPBEXundefined 2 2 5" xfId="21704" xr:uid="{02879988-286F-4AA5-847C-85AA82A1590B}"/>
    <cellStyle name="SAPBEXundefined 2 2 5 2" xfId="40503" xr:uid="{40D052F5-F843-4352-BD3C-F0E1D65AF6BD}"/>
    <cellStyle name="SAPBEXundefined 2 2 6" xfId="21895" xr:uid="{3C76B9FB-E7D0-4231-813B-C63072E9D0DD}"/>
    <cellStyle name="SAPBEXundefined 2 2 6 2" xfId="40693" xr:uid="{A3BEAD45-B341-4920-9FA7-5E81167058DF}"/>
    <cellStyle name="SAPBEXundefined 2 2 7" xfId="21436" xr:uid="{977B9B86-75F2-49F8-BB74-07CE2BF1A8DC}"/>
    <cellStyle name="SAPBEXundefined 2 2 7 2" xfId="40238" xr:uid="{C30C190C-CE9E-4A10-9C8B-BE717F54F3E2}"/>
    <cellStyle name="SAPBEXundefined 2 2 8" xfId="22181" xr:uid="{CBBF505B-A652-4F9E-9776-1D77EE0CB291}"/>
    <cellStyle name="SAPBEXundefined 2 2 8 2" xfId="40976" xr:uid="{E1F468B4-2471-43F0-9ABE-01C12860DAEC}"/>
    <cellStyle name="SAPBEXundefined 2 2 9" xfId="22317" xr:uid="{76D683C2-30DE-476C-A606-CCD5A63B222A}"/>
    <cellStyle name="SAPBEXundefined 2 2 9 2" xfId="41110" xr:uid="{ECCDDFA7-79C7-4566-8359-30E6173D6CC2}"/>
    <cellStyle name="SAPBEXundefined 2 20" xfId="19352" xr:uid="{DA5F7B0F-DA16-452C-B53F-0415B1924C65}"/>
    <cellStyle name="SAPBEXundefined 2 20 2" xfId="38830" xr:uid="{7DAB0F0D-9BC7-4BB3-B7F2-B4D27E727301}"/>
    <cellStyle name="SAPBEXundefined 2 21" xfId="19145" xr:uid="{34BDE65F-A82F-4B82-AD65-659591AFCE18}"/>
    <cellStyle name="SAPBEXundefined 2 21 2" xfId="38624" xr:uid="{240946C1-EB82-4D34-B504-3B0126CC2520}"/>
    <cellStyle name="SAPBEXundefined 2 22" xfId="20146" xr:uid="{77BA2A30-9422-428E-962C-4EACB174A60B}"/>
    <cellStyle name="SAPBEXundefined 2 22 2" xfId="39456" xr:uid="{246C3A6A-4BEF-4B10-928B-11158781375E}"/>
    <cellStyle name="SAPBEXundefined 2 23" xfId="18784" xr:uid="{2CBA4520-3C6D-4D0A-9293-8ACAA3027EEB}"/>
    <cellStyle name="SAPBEXundefined 2 23 2" xfId="38265" xr:uid="{879779CC-E34F-440A-9FF7-96D65FF22082}"/>
    <cellStyle name="SAPBEXundefined 2 24" xfId="21510" xr:uid="{A3FBF8BD-E677-44C8-9024-314A456087DD}"/>
    <cellStyle name="SAPBEXundefined 2 24 2" xfId="40311" xr:uid="{754B7AAB-AFCD-4A0B-B41C-2988EE9A7FCA}"/>
    <cellStyle name="SAPBEXundefined 2 25" xfId="22139" xr:uid="{A340FA73-F450-4E47-A608-179B65AF2CF7}"/>
    <cellStyle name="SAPBEXundefined 2 25 2" xfId="40935" xr:uid="{C23EA1C0-6234-4921-A67C-17ACF93EBD04}"/>
    <cellStyle name="SAPBEXundefined 2 26" xfId="19416" xr:uid="{B0233AE5-001E-4767-9E96-B3F6FB1B8ADC}"/>
    <cellStyle name="SAPBEXundefined 2 26 2" xfId="38894" xr:uid="{6CB8623C-6594-4EA0-A91C-AE214720D754}"/>
    <cellStyle name="SAPBEXundefined 2 27" xfId="24099" xr:uid="{4FED468D-2C96-4C97-9F40-9AD1F6566B22}"/>
    <cellStyle name="SAPBEXundefined 2 27 2" xfId="42879" xr:uid="{6044FEDE-FCC0-4AB3-8F43-5EC2ABDFAB29}"/>
    <cellStyle name="SAPBEXundefined 2 28" xfId="24494" xr:uid="{240A35CB-4669-436A-9FC4-81E3B5F75B38}"/>
    <cellStyle name="SAPBEXundefined 2 28 2" xfId="43274" xr:uid="{16DD37B4-3264-4360-B944-AD161B916978}"/>
    <cellStyle name="SAPBEXundefined 2 29" xfId="25174" xr:uid="{ED1681DB-4C23-49B4-A6DA-B7C1F45F7CEE}"/>
    <cellStyle name="SAPBEXundefined 2 29 2" xfId="43950" xr:uid="{3B7B9DA3-6B8A-466B-8422-3134EAE8AE89}"/>
    <cellStyle name="SAPBEXundefined 2 3" xfId="2990" xr:uid="{4938B8F9-BDD7-4888-9813-3EB823198A8B}"/>
    <cellStyle name="SAPBEXundefined 2 3 2" xfId="5066" xr:uid="{10B1B02B-284F-45F9-9D75-C8AE773F8065}"/>
    <cellStyle name="SAPBEXundefined 2 3 2 2" xfId="11418" xr:uid="{09D366A8-F310-4724-A116-9F08524C3859}"/>
    <cellStyle name="SAPBEXundefined 2 3 2 2 2" xfId="47909" xr:uid="{2472DC56-47FB-4E5D-89F0-A338B836E2AF}"/>
    <cellStyle name="SAPBEXundefined 2 3 2 2 3" xfId="29158" xr:uid="{872C62E7-9A64-4177-8041-279AD5E309CC}"/>
    <cellStyle name="SAPBEXundefined 2 3 2 3" xfId="34648" xr:uid="{D4F67C71-3C84-4A76-B067-5F3E1D664D8A}"/>
    <cellStyle name="SAPBEXundefined 2 3 2 4" xfId="15476" xr:uid="{1884A525-0F85-40F0-A195-8AA4857C399D}"/>
    <cellStyle name="SAPBEXundefined 2 3 3" xfId="9277" xr:uid="{49EB1363-84D6-4A98-8966-A7F5F7C434C8}"/>
    <cellStyle name="SAPBEXundefined 2 3 3 2" xfId="12345" xr:uid="{F189FA53-CF93-4592-A852-E4C723B64E64}"/>
    <cellStyle name="SAPBEXundefined 2 3 3 2 2" xfId="37094" xr:uid="{7681319F-322E-4514-96BF-A1714667C920}"/>
    <cellStyle name="SAPBEXundefined 2 3 3 3" xfId="17605" xr:uid="{AB60D6A1-6775-4BA1-94C4-4FE561A647DE}"/>
    <cellStyle name="SAPBEXundefined 2 3 4" xfId="9657" xr:uid="{C9F896FB-3255-4767-BDE2-DD0CB8112375}"/>
    <cellStyle name="SAPBEXundefined 2 3 4 2" xfId="12674" xr:uid="{75D28739-1AB7-43C2-A493-C283A81C97AF}"/>
    <cellStyle name="SAPBEXundefined 2 3 4 2 2" xfId="37434" xr:uid="{6A6BC93E-CA7A-4BB5-985F-1DE16B5064F1}"/>
    <cellStyle name="SAPBEXundefined 2 3 4 3" xfId="17946" xr:uid="{01660B94-A6AA-4A54-9F56-17B78169C0CF}"/>
    <cellStyle name="SAPBEXundefined 2 3 5" xfId="10374" xr:uid="{120FFDB8-A5EA-4BAB-9D1A-090559ADF085}"/>
    <cellStyle name="SAPBEXundefined 2 3 5 2" xfId="46155" xr:uid="{2D4CCDF2-66A2-41AD-8558-313EBD3BBD57}"/>
    <cellStyle name="SAPBEXundefined 2 3 5 3" xfId="27404" xr:uid="{98700B53-D7CC-47BD-BFA5-4C068642B088}"/>
    <cellStyle name="SAPBEXundefined 2 3 6" xfId="32705" xr:uid="{FAB64764-C36D-4839-A3C1-7ECBE9B836B6}"/>
    <cellStyle name="SAPBEXundefined 2 3 7" xfId="13705" xr:uid="{7452F8D4-2B55-47A5-A7BD-F7B0E22AC58A}"/>
    <cellStyle name="SAPBEXundefined 2 30" xfId="24769" xr:uid="{41CA95A0-5A1C-48CC-8847-B0D1D744449C}"/>
    <cellStyle name="SAPBEXundefined 2 30 2" xfId="43547" xr:uid="{F60AD2A3-3571-4094-B854-F5CA22C07FAD}"/>
    <cellStyle name="SAPBEXundefined 2 31" xfId="23945" xr:uid="{625EF7EF-234A-4385-8256-D4CE6E148C73}"/>
    <cellStyle name="SAPBEXundefined 2 31 2" xfId="42728" xr:uid="{5EE37756-AFCF-4EF8-BDCF-3112F3D0903F}"/>
    <cellStyle name="SAPBEXundefined 2 32" xfId="22729" xr:uid="{D8E3FAA7-5888-4C27-B50E-D21716C65160}"/>
    <cellStyle name="SAPBEXundefined 2 32 2" xfId="41520" xr:uid="{4D3A361D-D10C-4672-9970-8FA1088A80DE}"/>
    <cellStyle name="SAPBEXundefined 2 33" xfId="25745" xr:uid="{65F25AD0-D40E-4082-9E7A-764691645B3A}"/>
    <cellStyle name="SAPBEXundefined 2 33 2" xfId="44520" xr:uid="{20FEBF1D-F802-434D-8A00-0B08493EBB66}"/>
    <cellStyle name="SAPBEXundefined 2 34" xfId="23513" xr:uid="{D047FE50-E276-4161-9DC2-2C7BEAB7559B}"/>
    <cellStyle name="SAPBEXundefined 2 34 2" xfId="42299" xr:uid="{4B83678A-266B-4752-A0DE-A84058A18779}"/>
    <cellStyle name="SAPBEXundefined 2 35" xfId="23907" xr:uid="{0C29177B-24F7-488A-B506-0EE5E56D23E7}"/>
    <cellStyle name="SAPBEXundefined 2 35 2" xfId="42690" xr:uid="{A7975263-2AEC-49A4-BF2C-3FDE3BB3871D}"/>
    <cellStyle name="SAPBEXundefined 2 36" xfId="26059" xr:uid="{1E0DCAFB-B83D-4510-B3E4-80A68B9C36DE}"/>
    <cellStyle name="SAPBEXundefined 2 36 2" xfId="44831" xr:uid="{7B75D136-B6E8-4E10-8F96-27A605AF3D70}"/>
    <cellStyle name="SAPBEXundefined 2 37" xfId="31752" xr:uid="{225B8B60-E05C-492C-ABAC-7CAD06A9E8B5}"/>
    <cellStyle name="SAPBEXundefined 2 38" xfId="31373" xr:uid="{7F52428C-817A-4709-A2D6-CF25699A40BA}"/>
    <cellStyle name="SAPBEXundefined 2 39" xfId="12976" xr:uid="{7A8FC4A5-B912-431E-8918-3884082FCAEA}"/>
    <cellStyle name="SAPBEXundefined 2 4" xfId="2719" xr:uid="{287CB749-F2F0-4A04-84E3-ADCCF624AE65}"/>
    <cellStyle name="SAPBEXundefined 2 4 2" xfId="4814" xr:uid="{E01A27F7-2678-4AB3-A061-36C00F02B2EC}"/>
    <cellStyle name="SAPBEXundefined 2 4 2 2" xfId="11176" xr:uid="{672E8F55-79B7-413D-9181-BB9853FE1E25}"/>
    <cellStyle name="SAPBEXundefined 2 4 2 2 2" xfId="47657" xr:uid="{27CF5C18-0B91-49AD-A510-2E05D7C4FCBF}"/>
    <cellStyle name="SAPBEXundefined 2 4 2 2 3" xfId="28906" xr:uid="{2D963123-758C-4DC9-BAEE-3129460CFC10}"/>
    <cellStyle name="SAPBEXundefined 2 4 2 3" xfId="34396" xr:uid="{BF4449F3-BF1C-4457-B460-4C5BCC1A2014}"/>
    <cellStyle name="SAPBEXundefined 2 4 2 4" xfId="15224" xr:uid="{848FF245-94CE-4B9C-97C6-3A0B2EA7D28C}"/>
    <cellStyle name="SAPBEXundefined 2 4 3" xfId="10137" xr:uid="{1A5F12A6-F41B-486A-AB99-57C6BE95D6EB}"/>
    <cellStyle name="SAPBEXundefined 2 4 3 2" xfId="45900" xr:uid="{C1B36737-7B63-408D-BA84-85CCBFAE500D}"/>
    <cellStyle name="SAPBEXundefined 2 4 3 3" xfId="27149" xr:uid="{D1349B4C-B4D0-43D9-B39B-3B1A0706CEDE}"/>
    <cellStyle name="SAPBEXundefined 2 4 4" xfId="32434" xr:uid="{BA6D14B5-E356-48BD-8AE2-66CF4B5C40A3}"/>
    <cellStyle name="SAPBEXundefined 2 4 5" xfId="13437" xr:uid="{3A443C04-F96D-4E51-8462-BB7DBD09ECED}"/>
    <cellStyle name="SAPBEXundefined 2 5" xfId="2593" xr:uid="{B841371A-05D0-4C7D-8BC8-538A59ED9C0F}"/>
    <cellStyle name="SAPBEXundefined 2 5 2" xfId="4695" xr:uid="{A2511D01-D4A3-49F3-A95C-4381DFC031DB}"/>
    <cellStyle name="SAPBEXundefined 2 5 2 2" xfId="11057" xr:uid="{3C59AAD5-0700-4126-B32E-A6E9E4CA75FA}"/>
    <cellStyle name="SAPBEXundefined 2 5 2 2 2" xfId="47538" xr:uid="{2E3848C1-0E92-4F51-BB90-47B073631BFA}"/>
    <cellStyle name="SAPBEXundefined 2 5 2 2 3" xfId="28787" xr:uid="{E6004085-1FF8-4973-B671-AA0CE4D5143C}"/>
    <cellStyle name="SAPBEXundefined 2 5 2 3" xfId="34277" xr:uid="{D074D722-95A1-428E-9ED2-F1F2662DE4C9}"/>
    <cellStyle name="SAPBEXundefined 2 5 2 4" xfId="15105" xr:uid="{08D30B4F-DE5C-434F-AA2E-9C520E492728}"/>
    <cellStyle name="SAPBEXundefined 2 5 3" xfId="10068" xr:uid="{A056DBA1-0669-4521-88E0-0D91265F1A3B}"/>
    <cellStyle name="SAPBEXundefined 2 5 3 2" xfId="45810" xr:uid="{805C6327-316A-43CB-A44D-872136A4D984}"/>
    <cellStyle name="SAPBEXundefined 2 5 3 3" xfId="27059" xr:uid="{6F0C6C38-DCF2-43FB-8650-D965A86A9BD6}"/>
    <cellStyle name="SAPBEXundefined 2 5 4" xfId="32308" xr:uid="{6C828B04-2C4B-42CB-B7FB-3ECAF7AF909E}"/>
    <cellStyle name="SAPBEXundefined 2 5 5" xfId="13312" xr:uid="{EAD6AB13-E5DB-47BE-A708-959908872796}"/>
    <cellStyle name="SAPBEXundefined 2 6" xfId="3218" xr:uid="{D0E8FD88-5E91-4841-8897-59E3F96E8BDA}"/>
    <cellStyle name="SAPBEXundefined 2 6 2" xfId="5290" xr:uid="{BB7D8F6B-1F07-48C7-9083-AABEE6B4C031}"/>
    <cellStyle name="SAPBEXundefined 2 6 2 2" xfId="11509" xr:uid="{984644CB-2CB4-416C-BEB9-177D4D168E74}"/>
    <cellStyle name="SAPBEXundefined 2 6 2 2 2" xfId="48133" xr:uid="{CE5AC6BA-C3DE-4CF9-A14B-E6672045CC34}"/>
    <cellStyle name="SAPBEXundefined 2 6 2 2 3" xfId="29382" xr:uid="{6E7DBF00-919C-4EFD-A18C-309DF1DDA237}"/>
    <cellStyle name="SAPBEXundefined 2 6 2 3" xfId="34872" xr:uid="{FB330315-EFE9-4064-A3BC-19AF0968EF07}"/>
    <cellStyle name="SAPBEXundefined 2 6 2 4" xfId="15700" xr:uid="{3EF9DE92-EAFA-4E80-B751-E324F6BB0E2D}"/>
    <cellStyle name="SAPBEXundefined 2 6 3" xfId="10462" xr:uid="{F60E5758-6267-4459-8FCE-94EC3367A1B3}"/>
    <cellStyle name="SAPBEXundefined 2 6 3 2" xfId="46377" xr:uid="{2311ABE4-CD08-465A-A588-59AF64B5FC6C}"/>
    <cellStyle name="SAPBEXundefined 2 6 3 3" xfId="27626" xr:uid="{52DC2BFF-127C-4193-9EFD-CC0806B5C3C3}"/>
    <cellStyle name="SAPBEXundefined 2 6 4" xfId="32931" xr:uid="{A3499C2F-E9BE-4655-8970-D46124A22058}"/>
    <cellStyle name="SAPBEXundefined 2 6 5" xfId="13931" xr:uid="{182CA3A0-4E1F-4301-8736-0A8606262783}"/>
    <cellStyle name="SAPBEXundefined 2 7" xfId="2490" xr:uid="{2962E22A-D2ED-4719-AD52-ED9346FDB334}"/>
    <cellStyle name="SAPBEXundefined 2 7 2" xfId="4598" xr:uid="{83779A53-FA7F-487B-AF90-2B00C56D9D77}"/>
    <cellStyle name="SAPBEXundefined 2 7 2 2" xfId="10980" xr:uid="{FEE3FE1F-3338-4311-BB36-84890B3139B0}"/>
    <cellStyle name="SAPBEXundefined 2 7 2 2 2" xfId="47441" xr:uid="{3BD3EFB0-4922-480D-9B0D-EACA7802E4A1}"/>
    <cellStyle name="SAPBEXundefined 2 7 2 2 3" xfId="28690" xr:uid="{237D556B-DC88-4939-B8E7-11C6E8531433}"/>
    <cellStyle name="SAPBEXundefined 2 7 2 3" xfId="34180" xr:uid="{0755519E-58BF-486B-A44A-F8060018C3DF}"/>
    <cellStyle name="SAPBEXundefined 2 7 2 4" xfId="15008" xr:uid="{A40BD5BD-A60A-4508-A959-74117C25ACBA}"/>
    <cellStyle name="SAPBEXundefined 2 7 3" xfId="9997" xr:uid="{7715FFE8-78F6-4FF1-BA22-FCBAD7555F1F}"/>
    <cellStyle name="SAPBEXundefined 2 7 3 2" xfId="45720" xr:uid="{00D86680-A646-4EBE-94AB-30DE1887D0CE}"/>
    <cellStyle name="SAPBEXundefined 2 7 3 3" xfId="26969" xr:uid="{2FA7E587-41AD-4109-909B-4B788AAD8A4F}"/>
    <cellStyle name="SAPBEXundefined 2 7 4" xfId="32205" xr:uid="{F1C6AAC0-9530-4F6B-8BA2-2CC51FA5DF52}"/>
    <cellStyle name="SAPBEXundefined 2 7 5" xfId="13212" xr:uid="{4E5FE533-CB45-4C74-993A-45EABDFCBAC9}"/>
    <cellStyle name="SAPBEXundefined 2 8" xfId="3522" xr:uid="{85263B90-92C8-4381-AD95-DBE88B535852}"/>
    <cellStyle name="SAPBEXundefined 2 8 2" xfId="5522" xr:uid="{57FB9F66-92EC-4D75-82ED-E8322B410E65}"/>
    <cellStyle name="SAPBEXundefined 2 8 2 2" xfId="11679" xr:uid="{DA99E285-5F8E-4D98-AEC7-5F42E1FC3666}"/>
    <cellStyle name="SAPBEXundefined 2 8 2 2 2" xfId="48364" xr:uid="{064D773C-40F8-4678-B214-201FE4A83DB1}"/>
    <cellStyle name="SAPBEXundefined 2 8 2 2 3" xfId="29613" xr:uid="{0657139E-1B64-4B49-8A23-E1DCCF2DB5D2}"/>
    <cellStyle name="SAPBEXundefined 2 8 2 3" xfId="35103" xr:uid="{C8CA802D-357B-4C75-8D98-8F0D4C4459F6}"/>
    <cellStyle name="SAPBEXundefined 2 8 2 4" xfId="15931" xr:uid="{C57408F5-5D41-49D5-84ED-9582931427D2}"/>
    <cellStyle name="SAPBEXundefined 2 8 3" xfId="10647" xr:uid="{D1C75E3E-09C4-40F2-8286-3901A1825AD4}"/>
    <cellStyle name="SAPBEXundefined 2 8 3 2" xfId="46616" xr:uid="{AAF31816-70D8-4A14-A729-4545D4161C64}"/>
    <cellStyle name="SAPBEXundefined 2 8 3 3" xfId="27865" xr:uid="{804406A1-4DC3-4803-872E-4C3DB57C1998}"/>
    <cellStyle name="SAPBEXundefined 2 8 4" xfId="33199" xr:uid="{385FD2C7-F157-4CC9-B649-C618B8E3D8FC}"/>
    <cellStyle name="SAPBEXundefined 2 8 5" xfId="14181" xr:uid="{91C74997-38B1-46C6-A223-87771E7E6C89}"/>
    <cellStyle name="SAPBEXundefined 2 9" xfId="3031" xr:uid="{80BA9590-9C7C-4743-B562-D5A5ACDE9A68}"/>
    <cellStyle name="SAPBEXundefined 2 9 2" xfId="5106" xr:uid="{1DD58508-ED26-4659-BD9E-02320CE36748}"/>
    <cellStyle name="SAPBEXundefined 2 9 2 2" xfId="11424" xr:uid="{7E2D241C-9875-4AE9-89C4-D6E90756DB99}"/>
    <cellStyle name="SAPBEXundefined 2 9 2 2 2" xfId="47949" xr:uid="{B40078FA-A88A-4F07-B01F-5F9A98C6FE3F}"/>
    <cellStyle name="SAPBEXundefined 2 9 2 2 3" xfId="29198" xr:uid="{D4AAAB4E-8983-43D5-9A44-1446BC95CEE8}"/>
    <cellStyle name="SAPBEXundefined 2 9 2 3" xfId="34688" xr:uid="{D7ECCE59-6DCB-4681-BE3C-F0A17DA93C5D}"/>
    <cellStyle name="SAPBEXundefined 2 9 2 4" xfId="15516" xr:uid="{0A9A50B0-9A77-429E-9C77-EE304FF50BD9}"/>
    <cellStyle name="SAPBEXundefined 2 9 3" xfId="10381" xr:uid="{A8D36BBF-6254-4F43-920D-F0EFFED290AB}"/>
    <cellStyle name="SAPBEXundefined 2 9 3 2" xfId="46195" xr:uid="{1AA86B0A-FA5A-4F65-B387-1686562B40B7}"/>
    <cellStyle name="SAPBEXundefined 2 9 3 3" xfId="27444" xr:uid="{359D0DF3-ABF7-4048-A9B5-3EAFD452270D}"/>
    <cellStyle name="SAPBEXundefined 2 9 4" xfId="32745" xr:uid="{11667D5B-0557-425B-B19D-CB183DCC4D3D}"/>
    <cellStyle name="SAPBEXundefined 2 9 5" xfId="13746" xr:uid="{21A4F957-2110-42D6-8DF7-3C49D24212DE}"/>
    <cellStyle name="SAPBEXundefined 20" xfId="9511" xr:uid="{11CD8D35-2D46-4203-B5DF-F83233878518}"/>
    <cellStyle name="SAPBEXundefined 20 2" xfId="12565" xr:uid="{D5AE1FAD-DD9E-45DB-B68B-D85CD164649A}"/>
    <cellStyle name="SAPBEXundefined 20 2 2" xfId="37313" xr:uid="{7F65F591-EC50-46DB-90A4-2D48EE8530DB}"/>
    <cellStyle name="SAPBEXundefined 20 3" xfId="17826" xr:uid="{F4D45674-FF87-440E-B660-888D28A831D1}"/>
    <cellStyle name="SAPBEXundefined 21" xfId="9875" xr:uid="{5FFD599A-9EB1-498D-AE34-74399388195D}"/>
    <cellStyle name="SAPBEXundefined 21 2" xfId="12889" xr:uid="{9375E737-20F9-45C4-AF82-56FEEE14451D}"/>
    <cellStyle name="SAPBEXundefined 21 2 2" xfId="37648" xr:uid="{0E69E110-2680-4C86-BD7B-773D8FCCFB7D}"/>
    <cellStyle name="SAPBEXundefined 21 3" xfId="18162" xr:uid="{FA388A09-B004-484F-A4A8-DE620206A09D}"/>
    <cellStyle name="SAPBEXundefined 22" xfId="9926" xr:uid="{CF46426F-35C3-4578-81A8-2BA397A433E5}"/>
    <cellStyle name="SAPBEXundefined 22 2" xfId="38723" xr:uid="{655EBC35-6D01-4E06-91E9-836DDD0CECFF}"/>
    <cellStyle name="SAPBEXundefined 22 3" xfId="19245" xr:uid="{201DCD4A-AA67-43B6-ACAF-3B50F6ECEDF8}"/>
    <cellStyle name="SAPBEXundefined 23" xfId="19006" xr:uid="{4B7FDB8C-83B6-41DE-B9F3-8AC0368DD3E7}"/>
    <cellStyle name="SAPBEXundefined 23 2" xfId="38487" xr:uid="{772A4CEC-91B2-4CA4-94B4-D22A02E3E096}"/>
    <cellStyle name="SAPBEXundefined 24" xfId="21718" xr:uid="{5C5BD66F-A175-4E3D-AD37-FC1A259BFB83}"/>
    <cellStyle name="SAPBEXundefined 24 2" xfId="40517" xr:uid="{D1CCE79B-397D-48DB-9B0F-D9764F2810A1}"/>
    <cellStyle name="SAPBEXundefined 25" xfId="21907" xr:uid="{2D086DD3-D11C-4AF6-957B-A88AD40F6303}"/>
    <cellStyle name="SAPBEXundefined 25 2" xfId="40705" xr:uid="{59BF81B7-5B37-4B9A-98FC-F1BB3588CA19}"/>
    <cellStyle name="SAPBEXundefined 26" xfId="18341" xr:uid="{87936271-066C-4118-A400-83FF7F43F65D}"/>
    <cellStyle name="SAPBEXundefined 26 2" xfId="37825" xr:uid="{FE0776EF-CE1C-4B45-8955-CE3CC009E76A}"/>
    <cellStyle name="SAPBEXundefined 27" xfId="22190" xr:uid="{10697E30-8BAB-4CC5-A89D-BC1C096CD7F7}"/>
    <cellStyle name="SAPBEXundefined 27 2" xfId="40985" xr:uid="{B7CFB616-4983-4434-9B5D-DAC4EFCEDC95}"/>
    <cellStyle name="SAPBEXundefined 28" xfId="22327" xr:uid="{238E3309-2DA6-4131-A80B-F4CA13B7AFCA}"/>
    <cellStyle name="SAPBEXundefined 28 2" xfId="41120" xr:uid="{9DBF3BF8-54B4-480E-84E8-74C5305C4B4B}"/>
    <cellStyle name="SAPBEXundefined 29" xfId="22577" xr:uid="{805AEC88-3D21-4740-BD68-2287DF094AB9}"/>
    <cellStyle name="SAPBEXundefined 29 2" xfId="41369" xr:uid="{DE7D9564-F6E9-4C20-B48B-1827B724B6A6}"/>
    <cellStyle name="SAPBEXundefined 3" xfId="2662" xr:uid="{78ABA62B-44D8-4198-8C4D-188D4D2BBB7F}"/>
    <cellStyle name="SAPBEXundefined 3 10" xfId="18742" xr:uid="{E4FAFFBF-D0D8-47D0-B4AC-109D486AD2F7}"/>
    <cellStyle name="SAPBEXundefined 3 10 2" xfId="38223" xr:uid="{11B91739-2CD3-4628-AE97-F9B5EEA10AEF}"/>
    <cellStyle name="SAPBEXundefined 3 11" xfId="21707" xr:uid="{C6A27AD4-6FA2-4B96-83F7-6FB5C6FDA0AF}"/>
    <cellStyle name="SAPBEXundefined 3 11 2" xfId="40506" xr:uid="{D8FD0D7D-5C7C-47E4-8855-69536B0B758A}"/>
    <cellStyle name="SAPBEXundefined 3 12" xfId="21398" xr:uid="{CD2B333F-CAA8-4F24-A4C2-469015D3CC11}"/>
    <cellStyle name="SAPBEXundefined 3 12 2" xfId="40200" xr:uid="{2F09F28B-D3CF-4C01-8CF2-22139911E35B}"/>
    <cellStyle name="SAPBEXundefined 3 13" xfId="18846" xr:uid="{46129C1F-CAD0-4CFE-A09C-544DED1B0243}"/>
    <cellStyle name="SAPBEXundefined 3 13 2" xfId="38327" xr:uid="{F3374856-8B4D-4154-BB1F-70FA8E01E3B3}"/>
    <cellStyle name="SAPBEXundefined 3 14" xfId="20679" xr:uid="{149AC771-B11E-4F8F-8855-851596A63A61}"/>
    <cellStyle name="SAPBEXundefined 3 14 2" xfId="39798" xr:uid="{9EB3A814-56B9-4486-88AD-23F90E35C07E}"/>
    <cellStyle name="SAPBEXundefined 3 15" xfId="22575" xr:uid="{CA134AFD-8CEE-4930-9063-27629A7A6A91}"/>
    <cellStyle name="SAPBEXundefined 3 15 2" xfId="41367" xr:uid="{1F7CD6CB-27B9-4A0D-993D-6A0332932466}"/>
    <cellStyle name="SAPBEXundefined 3 16" xfId="24316" xr:uid="{795DD103-B521-405E-BB11-159DD082BFFA}"/>
    <cellStyle name="SAPBEXundefined 3 16 2" xfId="43096" xr:uid="{56656429-478E-4130-9606-AB33C337558A}"/>
    <cellStyle name="SAPBEXundefined 3 17" xfId="25065" xr:uid="{9B454BB7-7B7B-4223-9762-E2DF27D0BE9B}"/>
    <cellStyle name="SAPBEXundefined 3 17 2" xfId="43841" xr:uid="{F9A2D811-9F7B-4746-BCA6-956B10CE7C57}"/>
    <cellStyle name="SAPBEXundefined 3 18" xfId="22911" xr:uid="{70727698-C73D-4968-AD9C-357A5B962238}"/>
    <cellStyle name="SAPBEXundefined 3 18 2" xfId="41702" xr:uid="{4B9898C2-1792-47C1-ACE9-9AC2BFD74478}"/>
    <cellStyle name="SAPBEXundefined 3 19" xfId="24569" xr:uid="{BC7977AF-F9F4-475C-BC2A-F74454152F30}"/>
    <cellStyle name="SAPBEXundefined 3 19 2" xfId="43349" xr:uid="{68B0EAE3-81B3-4708-A05B-B869E346DA20}"/>
    <cellStyle name="SAPBEXundefined 3 2" xfId="4760" xr:uid="{56DEB729-0CD9-4E28-8AD3-8ECCECA0FC6A}"/>
    <cellStyle name="SAPBEXundefined 3 2 2" xfId="9443" xr:uid="{AB9BC472-E69B-40BB-AB03-AEB80C83E946}"/>
    <cellStyle name="SAPBEXundefined 3 2 2 2" xfId="9817" xr:uid="{C7ABA597-26DB-4E72-9E9C-1C3A7D8555C9}"/>
    <cellStyle name="SAPBEXundefined 3 2 2 2 2" xfId="12834" xr:uid="{4BB6216A-103B-4A3D-A0D2-E7B76AFDDD3D}"/>
    <cellStyle name="SAPBEXundefined 3 2 2 2 2 2" xfId="37594" xr:uid="{AE14B94E-CA32-4AC5-B7D2-6B35117A75FF}"/>
    <cellStyle name="SAPBEXundefined 3 2 2 2 3" xfId="18106" xr:uid="{1731400F-2EAA-4C3E-8205-930427454B6C}"/>
    <cellStyle name="SAPBEXundefined 3 2 2 3" xfId="12505" xr:uid="{4B585F54-6A81-4B63-AE34-081A550F2067}"/>
    <cellStyle name="SAPBEXundefined 3 2 2 3 2" xfId="37254" xr:uid="{2679F59B-3056-4FD6-876D-5B42D8F4BB36}"/>
    <cellStyle name="SAPBEXundefined 3 2 2 4" xfId="17765" xr:uid="{3C66E850-5A8A-45C1-A2F4-A0B2F71F1D05}"/>
    <cellStyle name="SAPBEXundefined 3 2 3" xfId="9097" xr:uid="{8F0842E9-9398-4AD3-AEAB-F4E887D8E474}"/>
    <cellStyle name="SAPBEXundefined 3 2 3 2" xfId="12321" xr:uid="{B4EA83B0-188E-4F13-8EFD-6ABA78058B33}"/>
    <cellStyle name="SAPBEXundefined 3 2 3 2 2" xfId="36943" xr:uid="{A363BEC1-EB64-443A-888B-989402CC62E5}"/>
    <cellStyle name="SAPBEXundefined 3 2 3 3" xfId="17464" xr:uid="{A7EED623-EE49-49F0-9514-5C9BCE0FB608}"/>
    <cellStyle name="SAPBEXundefined 3 2 4" xfId="11122" xr:uid="{D6F50D1A-F498-4773-84D0-77A638B9DDEF}"/>
    <cellStyle name="SAPBEXundefined 3 2 4 2" xfId="47603" xr:uid="{9F6742D1-7147-40DE-8823-3D6BDBFD4FBF}"/>
    <cellStyle name="SAPBEXundefined 3 2 4 3" xfId="28852" xr:uid="{5578BEC9-1381-4263-94F6-29E9E7CC2EB4}"/>
    <cellStyle name="SAPBEXundefined 3 2 5" xfId="34342" xr:uid="{87E03B03-92CE-4E2A-8569-B6CC71C11B19}"/>
    <cellStyle name="SAPBEXundefined 3 2 6" xfId="15170" xr:uid="{463EC10F-4FA0-43E0-B9DB-C08495C494CB}"/>
    <cellStyle name="SAPBEXundefined 3 20" xfId="23400" xr:uid="{BEC428D8-3770-45EE-8554-6DEEA25D356C}"/>
    <cellStyle name="SAPBEXundefined 3 20 2" xfId="42188" xr:uid="{EC7F4A2F-6725-4DE1-84C5-974353086D02}"/>
    <cellStyle name="SAPBEXundefined 3 21" xfId="23370" xr:uid="{48EE714D-DC57-486B-B578-D9E6B0479490}"/>
    <cellStyle name="SAPBEXundefined 3 21 2" xfId="42158" xr:uid="{077BF2F9-D948-4CBC-8A8E-B88D3EC10B11}"/>
    <cellStyle name="SAPBEXundefined 3 22" xfId="23412" xr:uid="{7E61398A-E5D6-40F1-8D66-5E08C9145B69}"/>
    <cellStyle name="SAPBEXundefined 3 22 2" xfId="42200" xr:uid="{606A34FF-5A4B-4561-BB71-4A606A96B936}"/>
    <cellStyle name="SAPBEXundefined 3 23" xfId="26322" xr:uid="{315FF1B7-63A0-470D-9DBD-3EE7A785A227}"/>
    <cellStyle name="SAPBEXundefined 3 23 2" xfId="45093" xr:uid="{BEF7C4C2-2B7F-4E10-B9D6-3365EE1F5AED}"/>
    <cellStyle name="SAPBEXundefined 3 24" xfId="26350" xr:uid="{C834C4B4-3AEC-49BD-8A13-9838C8A3C125}"/>
    <cellStyle name="SAPBEXundefined 3 24 2" xfId="45121" xr:uid="{857ED634-ADCB-4A79-8F10-1BB448B2FC3A}"/>
    <cellStyle name="SAPBEXundefined 3 25" xfId="26155" xr:uid="{2D181611-52D2-4527-A475-531668B24F96}"/>
    <cellStyle name="SAPBEXundefined 3 25 2" xfId="44926" xr:uid="{BD0550BE-8D0A-485D-B0CC-A73E70F16204}"/>
    <cellStyle name="SAPBEXundefined 3 26" xfId="32377" xr:uid="{E1846950-842F-4D2A-A9C6-E45BD39DA306}"/>
    <cellStyle name="SAPBEXundefined 3 27" xfId="31319" xr:uid="{59975233-D2A7-46C7-8C6A-380CB2001237}"/>
    <cellStyle name="SAPBEXundefined 3 28" xfId="13381" xr:uid="{09E3EA74-A185-4477-B949-EF940D6FEC51}"/>
    <cellStyle name="SAPBEXundefined 3 3" xfId="8750" xr:uid="{0F71844D-6F89-4A5F-ABE1-8F91E38B31B3}"/>
    <cellStyle name="SAPBEXundefined 3 3 2" xfId="9512" xr:uid="{25122EC9-059E-4899-82A0-319362D1AECC}"/>
    <cellStyle name="SAPBEXundefined 3 3 2 2" xfId="12566" xr:uid="{710D9199-8369-41E1-A693-B14D1A4EEAB0}"/>
    <cellStyle name="SAPBEXundefined 3 3 2 2 2" xfId="37314" xr:uid="{4C91A581-E63E-4BC7-986F-1D9CE11E6654}"/>
    <cellStyle name="SAPBEXundefined 3 3 2 3" xfId="17827" xr:uid="{130F5424-EDE7-4D59-97D8-CD417DBFC2A3}"/>
    <cellStyle name="SAPBEXundefined 3 3 3" xfId="12161" xr:uid="{F6180B53-F686-45D0-85A6-C31E81BFAD2A}"/>
    <cellStyle name="SAPBEXundefined 3 3 3 2" xfId="36670" xr:uid="{F9E086F1-7149-46CF-98E8-DA7DA972B08C}"/>
    <cellStyle name="SAPBEXundefined 3 3 4" xfId="17210" xr:uid="{B918A4CB-48FF-400F-B025-8E4A9D7FE7C0}"/>
    <cellStyle name="SAPBEXundefined 3 4" xfId="8852" xr:uid="{096EBE9D-80D3-4844-A134-2DFCAE08A8BD}"/>
    <cellStyle name="SAPBEXundefined 3 4 2" xfId="12224" xr:uid="{061F962D-CDDA-48CB-8587-953B58D992D2}"/>
    <cellStyle name="SAPBEXundefined 3 4 2 2" xfId="36744" xr:uid="{A3158220-3A6C-4002-9190-1014759AFA30}"/>
    <cellStyle name="SAPBEXundefined 3 4 3" xfId="17282" xr:uid="{0D9B7FC1-2CE8-4161-875E-778BA36387A3}"/>
    <cellStyle name="SAPBEXundefined 3 5" xfId="9594" xr:uid="{6221F09D-557A-4674-A640-319C13FA897F}"/>
    <cellStyle name="SAPBEXundefined 3 5 2" xfId="12639" xr:uid="{E7DD2BBC-4B26-44DE-8A99-2A93C64EF3B1}"/>
    <cellStyle name="SAPBEXundefined 3 5 2 2" xfId="37387" xr:uid="{27B2699C-F4FB-495E-BD7B-386A7479B7E5}"/>
    <cellStyle name="SAPBEXundefined 3 5 3" xfId="17900" xr:uid="{1D510870-A23F-4C69-9130-4B68CF825096}"/>
    <cellStyle name="SAPBEXundefined 3 6" xfId="19790" xr:uid="{5685B0D5-E13A-463F-B4B0-1424E428F42A}"/>
    <cellStyle name="SAPBEXundefined 3 6 2" xfId="39257" xr:uid="{D51DEBC8-83A8-4613-8B3D-7D4A578B8C3A}"/>
    <cellStyle name="SAPBEXundefined 3 7" xfId="18833" xr:uid="{C7A33C23-5ED3-41F0-881B-FE85F134BF8B}"/>
    <cellStyle name="SAPBEXundefined 3 7 2" xfId="38314" xr:uid="{C92E0083-F70A-482D-990A-7D35E9A31DC8}"/>
    <cellStyle name="SAPBEXundefined 3 8" xfId="21124" xr:uid="{E7CE99AE-5232-48BC-BEA8-CB21F1D6FFA4}"/>
    <cellStyle name="SAPBEXundefined 3 8 2" xfId="39926" xr:uid="{5408BB3E-16CC-4C75-A0F2-0FFBD3343F75}"/>
    <cellStyle name="SAPBEXundefined 3 9" xfId="18856" xr:uid="{654E8EF7-96B5-47E9-B685-3B31BF707493}"/>
    <cellStyle name="SAPBEXundefined 3 9 2" xfId="38337" xr:uid="{CE92906B-7EF4-4AB9-8122-924360484AFE}"/>
    <cellStyle name="SAPBEXundefined 30" xfId="21897" xr:uid="{AED6ECC2-97FD-446F-9CFE-CC4BF4F68A43}"/>
    <cellStyle name="SAPBEXundefined 30 2" xfId="40695" xr:uid="{B790B31F-0413-4B27-838B-FC97D521FA56}"/>
    <cellStyle name="SAPBEXundefined 31" xfId="22621" xr:uid="{22159BC7-EB00-4893-B12E-FC434B707A30}"/>
    <cellStyle name="SAPBEXundefined 31 2" xfId="41413" xr:uid="{43ED51C9-8D3B-4850-9AF1-83C66CC076C9}"/>
    <cellStyle name="SAPBEXundefined 32" xfId="23747" xr:uid="{BF6DAEAF-D5EA-4C7B-9E05-212C7E8062F5}"/>
    <cellStyle name="SAPBEXundefined 32 2" xfId="42531" xr:uid="{70A852B5-2EB9-4F5F-B5AD-55BBE9E3FF12}"/>
    <cellStyle name="SAPBEXundefined 33" xfId="23008" xr:uid="{A033E8EB-6A49-44DD-9C88-85216D30A3DA}"/>
    <cellStyle name="SAPBEXundefined 33 2" xfId="41798" xr:uid="{E3E830FC-8111-4E24-AAE5-19DD33F8FF2F}"/>
    <cellStyle name="SAPBEXundefined 34" xfId="25625" xr:uid="{AD1EBB71-CBBF-470B-A93C-890ED4FF9B71}"/>
    <cellStyle name="SAPBEXundefined 34 2" xfId="44400" xr:uid="{2622F68F-E95B-47FD-A507-0B91943F5D9C}"/>
    <cellStyle name="SAPBEXundefined 35" xfId="25802" xr:uid="{6AE4F575-3BAD-459C-B9FF-D38680B861AA}"/>
    <cellStyle name="SAPBEXundefined 35 2" xfId="44576" xr:uid="{CD9A09FF-327E-419D-82F4-86260ACC0DFE}"/>
    <cellStyle name="SAPBEXundefined 36" xfId="25976" xr:uid="{5E17F9BA-4F68-4700-B7ED-C797EF1A9037}"/>
    <cellStyle name="SAPBEXundefined 36 2" xfId="44748" xr:uid="{DBF6F724-473E-4F24-890E-B2EF191FE887}"/>
    <cellStyle name="SAPBEXundefined 37" xfId="26329" xr:uid="{2FED365F-FD52-4F4E-8718-490221919BD3}"/>
    <cellStyle name="SAPBEXundefined 37 2" xfId="45100" xr:uid="{B7103C29-F4AC-47CA-815E-1941CE2CD703}"/>
    <cellStyle name="SAPBEXundefined 38" xfId="23223" xr:uid="{3FF34B7E-E7FD-49D0-9887-02B107E46D52}"/>
    <cellStyle name="SAPBEXundefined 38 2" xfId="42013" xr:uid="{FBEC693A-90A2-439F-850E-09A7F9DD3BF0}"/>
    <cellStyle name="SAPBEXundefined 39" xfId="26385" xr:uid="{E1BEC9B1-39D4-49C1-A0BD-B0339CD34F3E}"/>
    <cellStyle name="SAPBEXundefined 39 2" xfId="45156" xr:uid="{B4B97AAA-2B8A-4E63-B16C-F9DBA1C6E413}"/>
    <cellStyle name="SAPBEXundefined 4" xfId="2810" xr:uid="{C8B3164F-BECF-4C55-B02A-766A3FFE9F86}"/>
    <cellStyle name="SAPBEXundefined 4 2" xfId="4897" xr:uid="{ECF976F4-C0B8-4CBA-BEDB-E603807DB839}"/>
    <cellStyle name="SAPBEXundefined 4 2 2" xfId="9379" xr:uid="{E05AE06E-B172-4AC6-B778-3E7423FE4236}"/>
    <cellStyle name="SAPBEXundefined 4 2 2 2" xfId="12441" xr:uid="{1A0246B7-82D8-4A24-B473-1F1E971D605D}"/>
    <cellStyle name="SAPBEXundefined 4 2 2 2 2" xfId="37190" xr:uid="{1C521FCA-8452-4269-8E2C-1720EDDCF267}"/>
    <cellStyle name="SAPBEXundefined 4 2 2 3" xfId="17701" xr:uid="{D5E97F4B-9BEE-49DE-AB08-3CB1E7352224}"/>
    <cellStyle name="SAPBEXundefined 4 2 3" xfId="9753" xr:uid="{57B3FCF1-7EFC-4695-A424-EE82AE50B47F}"/>
    <cellStyle name="SAPBEXundefined 4 2 3 2" xfId="12770" xr:uid="{A40948DC-5787-4CF8-A5FC-A4453AC5CF51}"/>
    <cellStyle name="SAPBEXundefined 4 2 3 2 2" xfId="37530" xr:uid="{92AD12D9-7733-4959-AEFD-F038D7C945E3}"/>
    <cellStyle name="SAPBEXundefined 4 2 3 3" xfId="18042" xr:uid="{B2ADCC67-0345-47AB-A169-30EE012B9DCC}"/>
    <cellStyle name="SAPBEXundefined 4 2 4" xfId="11259" xr:uid="{CD363EBD-D795-4A81-9EB4-EF4A91313104}"/>
    <cellStyle name="SAPBEXundefined 4 2 4 2" xfId="47740" xr:uid="{F7722B6F-C430-4AE7-9809-E3EA40E2853B}"/>
    <cellStyle name="SAPBEXundefined 4 2 4 3" xfId="28989" xr:uid="{E14AB7B4-61BF-41AF-989E-57BAF9A7AF33}"/>
    <cellStyle name="SAPBEXundefined 4 2 5" xfId="34479" xr:uid="{AB49F7B3-0E34-4AA6-A89C-694D92FA4342}"/>
    <cellStyle name="SAPBEXundefined 4 2 6" xfId="15307" xr:uid="{E01F8572-04C7-48E9-8405-1DD97EC6A4E4}"/>
    <cellStyle name="SAPBEXundefined 4 3" xfId="9023" xr:uid="{45F1ECFF-6DB9-498E-A013-5586AD6637F5}"/>
    <cellStyle name="SAPBEXundefined 4 3 2" xfId="12259" xr:uid="{6CD52D50-0E1E-4E35-B351-3FAF5EEFB2C0}"/>
    <cellStyle name="SAPBEXundefined 4 3 2 2" xfId="36872" xr:uid="{BB792F37-62E1-429D-A3BB-EDAF1A323A33}"/>
    <cellStyle name="SAPBEXundefined 4 3 3" xfId="17393" xr:uid="{BAD991BA-E271-46B9-91D2-A501C9FE8321}"/>
    <cellStyle name="SAPBEXundefined 4 4" xfId="27238" xr:uid="{96D3FFB8-EC9B-4FF7-95E4-0A84342D7001}"/>
    <cellStyle name="SAPBEXundefined 4 4 2" xfId="45989" xr:uid="{6D6D0E95-0613-4D0A-AAE1-8D9180EB02BC}"/>
    <cellStyle name="SAPBEXundefined 4 5" xfId="32525" xr:uid="{5A2338FF-7DF9-4675-B355-E362D9BB4E43}"/>
    <cellStyle name="SAPBEXundefined 4 6" xfId="13528" xr:uid="{2B2AE32B-260B-4B58-8E0A-5EC4801546F2}"/>
    <cellStyle name="SAPBEXundefined 40" xfId="26489" xr:uid="{295F27D4-9278-446C-AF4F-3A2D2872C08A}"/>
    <cellStyle name="SAPBEXundefined 40 2" xfId="45259" xr:uid="{EE68F483-6DA6-4CA3-957A-B73026497CD7}"/>
    <cellStyle name="SAPBEXundefined 41" xfId="26564" xr:uid="{D66F08A4-4B61-4274-B3B7-6EC2F4959484}"/>
    <cellStyle name="SAPBEXundefined 41 2" xfId="45334" xr:uid="{BB809C11-9785-4934-AED3-9B4C6305F217}"/>
    <cellStyle name="SAPBEXundefined 42" xfId="31698" xr:uid="{571B53EE-2F2E-4E3B-A0AD-56833D76EE24}"/>
    <cellStyle name="SAPBEXundefined 43" xfId="31479" xr:uid="{4103F86C-4AA1-4AA9-A463-7CAC4EF04111}"/>
    <cellStyle name="SAPBEXundefined 5" xfId="3366" xr:uid="{B9CF62B9-B212-4723-81CB-232ACF425BB8}"/>
    <cellStyle name="SAPBEXundefined 5 2" xfId="5419" xr:uid="{C087DC6B-D8D2-4410-930F-0AD903341D73}"/>
    <cellStyle name="SAPBEXundefined 5 2 2" xfId="11638" xr:uid="{B840E721-5117-4403-861D-A5EC1A1B68AE}"/>
    <cellStyle name="SAPBEXundefined 5 2 2 2" xfId="48262" xr:uid="{CEBD006D-0EE0-4083-89D3-B709C7831C9C}"/>
    <cellStyle name="SAPBEXundefined 5 2 2 3" xfId="29511" xr:uid="{0914BA86-5C55-403F-B961-DC605D35F6AD}"/>
    <cellStyle name="SAPBEXundefined 5 2 3" xfId="35001" xr:uid="{A6AFA931-4D5B-4746-A295-DDFB15909745}"/>
    <cellStyle name="SAPBEXundefined 5 2 4" xfId="15829" xr:uid="{FBE3278B-7C28-4F93-A74C-DD194B7F26D4}"/>
    <cellStyle name="SAPBEXundefined 5 3" xfId="8890" xr:uid="{15ED2A8A-1A74-4E49-899D-6CB267F54C1B}"/>
    <cellStyle name="SAPBEXundefined 5 3 2" xfId="12227" xr:uid="{7D0EDBB6-4EFC-49BA-8A1F-7165A4BC6D3E}"/>
    <cellStyle name="SAPBEXundefined 5 3 2 2" xfId="36770" xr:uid="{34F4E2F5-C1F8-4E31-8BF7-F7F905A5A135}"/>
    <cellStyle name="SAPBEXundefined 5 3 3" xfId="17303" xr:uid="{9F98DE28-C4AC-43BF-91C2-5CF3438CB01C}"/>
    <cellStyle name="SAPBEXundefined 5 4" xfId="9601" xr:uid="{92EFD65C-2E7F-42D1-84EB-0A15D1E8FA56}"/>
    <cellStyle name="SAPBEXundefined 5 4 2" xfId="12645" xr:uid="{D14781D4-0757-495D-8A5A-AC8A69F70D42}"/>
    <cellStyle name="SAPBEXundefined 5 4 2 2" xfId="37393" xr:uid="{22CCC56B-B090-4A3E-9538-D748B602F807}"/>
    <cellStyle name="SAPBEXundefined 5 4 3" xfId="17906" xr:uid="{63D4C9A1-342F-47E6-83AC-820C3570B102}"/>
    <cellStyle name="SAPBEXundefined 5 5" xfId="10605" xr:uid="{DBDD1D2C-E435-4109-9E8C-03ED8DC1FCD2}"/>
    <cellStyle name="SAPBEXundefined 5 5 2" xfId="46513" xr:uid="{4D88A84E-0DD1-41BA-BD4A-0D1017B6D4DD}"/>
    <cellStyle name="SAPBEXundefined 5 5 3" xfId="27762" xr:uid="{020875F3-DA0D-4A64-B5F9-2600AE1B17EB}"/>
    <cellStyle name="SAPBEXundefined 5 6" xfId="33079" xr:uid="{CBC9BB69-BA4C-478D-A804-62E5E7C14313}"/>
    <cellStyle name="SAPBEXundefined 5 7" xfId="14076" xr:uid="{521C79E5-D0E1-4839-B15D-8407FFE67427}"/>
    <cellStyle name="SAPBEXundefined 6" xfId="2772" xr:uid="{08A96D41-6199-4ECE-9168-325B9628FBB7}"/>
    <cellStyle name="SAPBEXundefined 6 2" xfId="4862" xr:uid="{09974935-2137-42F7-9935-CCBCE1834D05}"/>
    <cellStyle name="SAPBEXundefined 6 2 2" xfId="11224" xr:uid="{AFEBF34E-77C4-466B-8B88-187B4FA74E8E}"/>
    <cellStyle name="SAPBEXundefined 6 2 2 2" xfId="47705" xr:uid="{55910990-7A03-48E3-8410-60BF196E40B1}"/>
    <cellStyle name="SAPBEXundefined 6 2 2 3" xfId="28954" xr:uid="{E4EA6F06-D96C-4DD3-9DAA-8D2D12E8A43F}"/>
    <cellStyle name="SAPBEXundefined 6 2 3" xfId="34444" xr:uid="{771CDB7A-DD2C-4356-A53C-988D669F4D9B}"/>
    <cellStyle name="SAPBEXundefined 6 2 4" xfId="15272" xr:uid="{E03BA82D-F40F-48EB-9AB9-8C903742A9B8}"/>
    <cellStyle name="SAPBEXundefined 6 3" xfId="10190" xr:uid="{FDB91C3F-46C5-4C2C-B80D-FB0977556757}"/>
    <cellStyle name="SAPBEXundefined 6 3 2" xfId="45952" xr:uid="{8EF1FF24-8E2F-4D9E-9607-98D6FC68A3A4}"/>
    <cellStyle name="SAPBEXundefined 6 3 3" xfId="27201" xr:uid="{EEC730B2-0421-4D06-858D-EC40150F95D5}"/>
    <cellStyle name="SAPBEXundefined 6 4" xfId="32487" xr:uid="{D3FAF2E8-D24E-41D7-BBAC-135D3268A6D4}"/>
    <cellStyle name="SAPBEXundefined 6 5" xfId="13490" xr:uid="{C0EDAFDC-7107-4630-AE23-5F3FCFEF944E}"/>
    <cellStyle name="SAPBEXundefined 7" xfId="3638" xr:uid="{8BC080BE-762C-499F-B9D8-A0854F75BCA0}"/>
    <cellStyle name="SAPBEXundefined 7 2" xfId="5623" xr:uid="{71A8AAFB-0E30-4547-94E2-B15F818BE648}"/>
    <cellStyle name="SAPBEXundefined 7 2 2" xfId="11779" xr:uid="{0AE3302E-F552-488F-86D7-9E0389EF1612}"/>
    <cellStyle name="SAPBEXundefined 7 2 2 2" xfId="48464" xr:uid="{1648E049-41ED-4A7F-83DC-76312E19F447}"/>
    <cellStyle name="SAPBEXundefined 7 2 2 3" xfId="29713" xr:uid="{7DF67621-A42C-410E-A53A-C0F231EA2E04}"/>
    <cellStyle name="SAPBEXundefined 7 2 3" xfId="35204" xr:uid="{135C1948-C583-4185-A8AE-CCB6BE9A1AC7}"/>
    <cellStyle name="SAPBEXundefined 7 2 4" xfId="16031" xr:uid="{FCA513F8-54F5-48E5-9EC6-B0BE0DC4CF65}"/>
    <cellStyle name="SAPBEXundefined 7 3" xfId="10758" xr:uid="{E2BCD064-87A4-4A86-BB9C-D9383F555AD0}"/>
    <cellStyle name="SAPBEXundefined 7 3 2" xfId="46728" xr:uid="{CAF19EEF-42A9-4B00-BF4E-63E9F3D8EC26}"/>
    <cellStyle name="SAPBEXundefined 7 3 3" xfId="27977" xr:uid="{A2ABEB24-5ABE-4012-87E1-F8A87399CD7B}"/>
    <cellStyle name="SAPBEXundefined 7 4" xfId="33314" xr:uid="{26A7B674-BC26-4D7F-90BF-EDAC2B1A9B62}"/>
    <cellStyle name="SAPBEXundefined 7 5" xfId="14294" xr:uid="{DF4866A9-A70D-4EE7-B8EC-4D41C07B5308}"/>
    <cellStyle name="SAPBEXundefined 8" xfId="2746" xr:uid="{ACE0E402-902C-40A9-822B-3549E686CA43}"/>
    <cellStyle name="SAPBEXundefined 8 2" xfId="4837" xr:uid="{8E5706C5-8339-4187-9B93-DDB11210030B}"/>
    <cellStyle name="SAPBEXundefined 8 2 2" xfId="11199" xr:uid="{BEDFE291-EFD5-48D8-8D22-7B388A0E72E8}"/>
    <cellStyle name="SAPBEXundefined 8 2 2 2" xfId="47680" xr:uid="{FD123B2B-0C0D-4491-A3C2-BF50A1A2B959}"/>
    <cellStyle name="SAPBEXundefined 8 2 2 3" xfId="28929" xr:uid="{DEF527E2-8193-4DBB-8DA6-9F233DA7ADE6}"/>
    <cellStyle name="SAPBEXundefined 8 2 3" xfId="34419" xr:uid="{F3B9248D-1E82-472B-9544-160AE905B181}"/>
    <cellStyle name="SAPBEXundefined 8 2 4" xfId="15247" xr:uid="{925886F0-BD94-4C4F-BB2E-D36EA512B299}"/>
    <cellStyle name="SAPBEXundefined 8 3" xfId="10164" xr:uid="{66006AA3-1669-416B-8B7B-94D39C1CB5DF}"/>
    <cellStyle name="SAPBEXundefined 8 3 2" xfId="45926" xr:uid="{1FCF04F7-CD5C-42A7-9F26-E5EF2936C965}"/>
    <cellStyle name="SAPBEXundefined 8 3 3" xfId="27175" xr:uid="{9C041BEF-0310-4EE9-B033-F9867E3C63BE}"/>
    <cellStyle name="SAPBEXundefined 8 4" xfId="32461" xr:uid="{D0B8E301-2FB8-47F3-93E6-8286A9C51B45}"/>
    <cellStyle name="SAPBEXundefined 8 5" xfId="13464" xr:uid="{DEF99A7D-F9F3-4AF7-A394-E16D79A33573}"/>
    <cellStyle name="SAPBEXundefined 9" xfId="3068" xr:uid="{64C1D0E7-A6A1-4FD6-BFC6-0C0B526BE631}"/>
    <cellStyle name="SAPBEXundefined 9 2" xfId="5141" xr:uid="{642DDB56-F58B-4D39-B3C6-701C2C3C12A2}"/>
    <cellStyle name="SAPBEXundefined 9 2 2" xfId="11455" xr:uid="{59A8AE1B-504A-4C08-B397-D73BBEF4A62E}"/>
    <cellStyle name="SAPBEXundefined 9 2 2 2" xfId="47984" xr:uid="{C7D85408-1AA6-4DCF-BAC8-00E56F3651AE}"/>
    <cellStyle name="SAPBEXundefined 9 2 2 3" xfId="29233" xr:uid="{80C15B81-743D-4261-B641-C03E586C61EF}"/>
    <cellStyle name="SAPBEXundefined 9 2 3" xfId="34723" xr:uid="{A9714307-FB12-43B8-8546-DD4F9468A7BC}"/>
    <cellStyle name="SAPBEXundefined 9 2 4" xfId="15551" xr:uid="{93478F70-1C54-44EE-896C-F26210B58D8B}"/>
    <cellStyle name="SAPBEXundefined 9 3" xfId="10412" xr:uid="{CF7FDF9D-9376-4BAE-B2E5-F43C685337BD}"/>
    <cellStyle name="SAPBEXundefined 9 3 2" xfId="46228" xr:uid="{AB0BC64D-FD2E-4FE7-A19D-8A9F61ED67D9}"/>
    <cellStyle name="SAPBEXundefined 9 3 3" xfId="27477" xr:uid="{3B313219-B1C6-423F-8937-E0E635D24D82}"/>
    <cellStyle name="SAPBEXundefined 9 4" xfId="32782" xr:uid="{CCC2D10F-75FF-4F4D-B469-A72252A7E89E}"/>
    <cellStyle name="SAPBEXundefined 9 5" xfId="13781" xr:uid="{A0BDD0E8-AF3F-4998-A1D3-881A91D6C308}"/>
    <cellStyle name="section head" xfId="4071" xr:uid="{9D6A4E14-6A56-440D-B070-6F3B37357A02}"/>
    <cellStyle name="section head 2" xfId="8002" xr:uid="{CCA767DC-EB9C-4B8A-AD92-7FF9DACBB660}"/>
    <cellStyle name="section head 3" xfId="33692" xr:uid="{956D31EB-6178-4533-B74D-B300180FA2FC}"/>
    <cellStyle name="Short Date" xfId="1229" xr:uid="{0F8DFB67-D50B-4252-BFAA-7151631BB41E}"/>
    <cellStyle name="small border line" xfId="8420" xr:uid="{68D37CAE-2E2B-407D-82B0-6845F09E764C}"/>
    <cellStyle name="SS Col Hdr" xfId="1341" xr:uid="{D175C9C9-D27E-44D5-85F9-A31E9E73BD84}"/>
    <cellStyle name="SS Col Hdr 2" xfId="8003" xr:uid="{6F370028-AEA2-4975-AB80-8FCFEDB08176}"/>
    <cellStyle name="SS Col Hdr 2 2" xfId="20643" xr:uid="{481A3E8B-E774-4391-98A6-D6DE4632A146}"/>
    <cellStyle name="SS Col Hdr 2 3" xfId="36322" xr:uid="{CDF08E4D-DEAE-453C-A228-8A83FFD87672}"/>
    <cellStyle name="SS Dim 1 Blank" xfId="1342" xr:uid="{D34F0AA7-13F1-45EF-B4F0-93E3A3CDA02D}"/>
    <cellStyle name="SS Dim 1 Blank 2" xfId="8004" xr:uid="{E316C5C7-823D-4D53-BBC6-BEDAD28AEAE6}"/>
    <cellStyle name="SS Dim 1 Blank 3" xfId="8005" xr:uid="{17607643-125C-4054-B444-CF2A3D0744E1}"/>
    <cellStyle name="SS Dim 1 Blank 3 2" xfId="20644" xr:uid="{FDE0EA6C-5696-48AC-B95E-C1DFDE16C191}"/>
    <cellStyle name="SS Dim 1 Blank 3 3" xfId="36323" xr:uid="{CB7C3512-D99A-463A-A708-C6B1D0D3CE6E}"/>
    <cellStyle name="SS Dim 1 Title" xfId="1343" xr:uid="{2C4A492E-7A8B-44B2-A732-2AE4884F7B46}"/>
    <cellStyle name="SS Dim 1 Title 2" xfId="8006" xr:uid="{1F52A3BF-98FF-4FD4-B78D-36D7BCBFFF47}"/>
    <cellStyle name="SS Dim 1 Title 2 2" xfId="20645" xr:uid="{BE9725C6-5F2F-40EC-8C36-B590D45BD3F1}"/>
    <cellStyle name="SS Dim 1 Title 2 3" xfId="36324" xr:uid="{9041477F-7CDE-4EA7-A7ED-A50AFC8C8D2B}"/>
    <cellStyle name="SS Dim 1 Value" xfId="1344" xr:uid="{F0DA9D17-ADD6-41BC-8FB4-26D77CA1F9D1}"/>
    <cellStyle name="SS Dim 1 Value 2" xfId="8007" xr:uid="{8EC3FD6D-C6D7-4AA6-A463-77D12F63F1EF}"/>
    <cellStyle name="SS Dim 1 Value 2 2" xfId="9493" xr:uid="{C3EF491A-E684-4CAF-A9CE-89C144D396F0}"/>
    <cellStyle name="SS Dim 1 Value 3" xfId="8008" xr:uid="{B790AA19-EFB7-49F6-B657-551B8186763B}"/>
    <cellStyle name="SS Dim 1 Value 3 2" xfId="20646" xr:uid="{DF4E3658-08F5-41B0-BE2B-E150D3BD03E7}"/>
    <cellStyle name="SS Dim 1 Value 3 3" xfId="36325" xr:uid="{C4776DFA-9208-4D62-9054-4E768D2A8303}"/>
    <cellStyle name="SS Dim 2 Blank" xfId="1345" xr:uid="{52C8375A-A513-4028-9A6A-EF48CB82C2CD}"/>
    <cellStyle name="SS Dim 2 Blank 2" xfId="8009" xr:uid="{071B3FA3-48A3-41E8-A1E3-C71874A7095A}"/>
    <cellStyle name="SS Dim 2 Title" xfId="1346" xr:uid="{3ED654D5-CBF1-4122-855E-65CEA0367A8D}"/>
    <cellStyle name="SS Dim 2 Title 2" xfId="8010" xr:uid="{96993C3B-E9C6-4C48-837A-8EC0483A7FF5}"/>
    <cellStyle name="SS Dim 2 Title 2 2" xfId="20647" xr:uid="{66638C31-226E-4214-96AD-83A5D6757A9D}"/>
    <cellStyle name="SS Dim 2 Title 2 3" xfId="36326" xr:uid="{E693AECC-72E3-4E64-9564-E3D91EEF7FC7}"/>
    <cellStyle name="SS Dim 2 Value" xfId="1347" xr:uid="{AD3CCE2D-BE58-4869-9FAF-4719B5290795}"/>
    <cellStyle name="SS Dim 2 Value 2" xfId="8011" xr:uid="{AE50142C-D4B7-4DCA-B4F6-268144FF25C8}"/>
    <cellStyle name="SS Dim 2 Value 2 2" xfId="9554" xr:uid="{74007FA3-4DF0-40AC-9E5E-6E8D32BA12C8}"/>
    <cellStyle name="SS Dim 2 Value 3" xfId="8012" xr:uid="{2B261F94-1A6F-4229-9E57-432FDCB85AF6}"/>
    <cellStyle name="SS Dim 2 Value 3 2" xfId="20648" xr:uid="{88902D8E-6B64-4F30-AFBF-8570C02FC7C5}"/>
    <cellStyle name="SS Dim 2 Value 3 3" xfId="36327" xr:uid="{A3CC640B-4822-418A-9E79-E076301F8444}"/>
    <cellStyle name="SS Dim 3 Blank" xfId="1348" xr:uid="{4EE52AB8-25B4-4E8C-9406-8F1B1218A252}"/>
    <cellStyle name="SS Dim 3 Blank 2" xfId="8013" xr:uid="{4798D9C1-403A-4A88-B2BB-A863F1876FFA}"/>
    <cellStyle name="SS Dim 3 Title" xfId="1349" xr:uid="{2054498D-A702-41B1-AAF1-559E9AED43CB}"/>
    <cellStyle name="SS Dim 3 Title 2" xfId="8014" xr:uid="{50C97C98-BEC3-4686-9758-9ADACC7157D2}"/>
    <cellStyle name="SS Dim 3 Title 2 2" xfId="9595" xr:uid="{05121F70-8C7C-4934-B62E-231096EC1484}"/>
    <cellStyle name="SS Dim 3 Title 3" xfId="8015" xr:uid="{AA5A7E1C-5CB5-4843-992D-0AB0192D2DA2}"/>
    <cellStyle name="SS Dim 3 Title 3 2" xfId="20650" xr:uid="{6FB0A174-7B18-4774-A839-3BCD283BE541}"/>
    <cellStyle name="SS Dim 3 Title 3 3" xfId="36328" xr:uid="{97840EE0-5E13-4B16-A5DD-3B467EE82B98}"/>
    <cellStyle name="SS Dim 3 Value" xfId="1350" xr:uid="{1D55E531-E472-437D-A8C2-0510E804E61A}"/>
    <cellStyle name="SS Dim 3 Value 2" xfId="8016" xr:uid="{B68B5AD3-D123-4CF6-B4A5-EFB059F41E85}"/>
    <cellStyle name="SS Dim 3 Value 2 2" xfId="20651" xr:uid="{3D5F4A39-F909-41B3-A209-8967EEC93280}"/>
    <cellStyle name="SS Dim 3 Value 2 3" xfId="36329" xr:uid="{0FE1D6A9-B59C-4AFA-84B1-0B745B0B335C}"/>
    <cellStyle name="SS Dim 4 Blank" xfId="1351" xr:uid="{91102F5C-8C85-4580-AE19-18D7939F5B39}"/>
    <cellStyle name="SS Dim 4 Blank 2" xfId="8017" xr:uid="{9FF9501C-3E81-44CE-A7A2-C3E8A07B2422}"/>
    <cellStyle name="SS Dim 4 Title" xfId="1352" xr:uid="{D45590AB-68D0-4986-9C0A-23FFDC3589D8}"/>
    <cellStyle name="SS Dim 4 Value" xfId="1353" xr:uid="{75402C5F-3224-4FF0-956C-6F7C36147B68}"/>
    <cellStyle name="SS Dim 5 Blank" xfId="1354" xr:uid="{C2DB0E1E-5FDE-41E4-8ECF-8E4F0844A0BD}"/>
    <cellStyle name="SS Dim 5 Blank 2" xfId="8018" xr:uid="{5F6CBF05-4770-4F50-847F-722154D59D4B}"/>
    <cellStyle name="SS Dim 5 Title" xfId="1355" xr:uid="{64BD17F2-C18F-4432-B739-8FA542E75862}"/>
    <cellStyle name="SS Dim 5 Value" xfId="1356" xr:uid="{FC5C858D-E723-4E20-898D-290218F51B6A}"/>
    <cellStyle name="SS Other Measure" xfId="1357" xr:uid="{B51C3E25-F1AA-43C4-9A4C-46B97D046456}"/>
    <cellStyle name="SS Other Measure 2" xfId="8019" xr:uid="{EC08C316-B2CA-4BCC-937C-CA0A203C222C}"/>
    <cellStyle name="SS Other Measure 3" xfId="8020" xr:uid="{EC09AE2A-140C-4D11-8F57-4494AEC8B701}"/>
    <cellStyle name="SS Other Measure 3 2" xfId="20654" xr:uid="{17853C25-F08F-4964-BC18-5A8287201874}"/>
    <cellStyle name="SS Other Measure 3 3" xfId="36330" xr:uid="{5A478050-6614-48F2-9599-6DA17527E8E3}"/>
    <cellStyle name="SS Sum Measure" xfId="1358" xr:uid="{3B2CEA46-102A-432A-A8AE-A3CA1CF6A3C7}"/>
    <cellStyle name="SS Sum Measure 2" xfId="8021" xr:uid="{550EC6C2-817C-4510-BDFE-FAB167A20E6A}"/>
    <cellStyle name="SS Unbound Dim" xfId="1359" xr:uid="{4AF2EBCF-615D-491D-B41A-D1141425D43A}"/>
    <cellStyle name="SS Unbound Dim 2" xfId="8022" xr:uid="{42FB9FB7-ED37-4943-A5A5-67A832691575}"/>
    <cellStyle name="SS Unbound Dim 3" xfId="8023" xr:uid="{9308EEEF-69D0-4B95-98E4-C3B12508ADB2}"/>
    <cellStyle name="SS Unbound Dim 3 2" xfId="20656" xr:uid="{C4F63D94-52AC-405B-8A07-789701CCAEF1}"/>
    <cellStyle name="SS Unbound Dim 3 3" xfId="36331" xr:uid="{9DE8497F-6C47-4364-9DB6-9E509C9659E2}"/>
    <cellStyle name="SS WAvg Measure" xfId="1360" xr:uid="{24559A86-4495-4577-BAA1-CDF13FD9B09D}"/>
    <cellStyle name="SS WAvg Measure 2" xfId="8024" xr:uid="{B1BBD19D-EA8A-4A22-B8A2-B0BFF90B0C99}"/>
    <cellStyle name="Standard_BS14" xfId="1361" xr:uid="{4DEE4E2C-C2C3-4B47-AC73-7D5D9816EB5E}"/>
    <cellStyle name="StandardInput" xfId="8421" xr:uid="{860451E1-3CB9-4D58-A798-E85F5BD6BE52}"/>
    <cellStyle name="StandardInput 2" xfId="8978" xr:uid="{D928CFDD-4622-4A9D-963A-BA4F7C10562E}"/>
    <cellStyle name="StandardInput 2 2" xfId="9340" xr:uid="{7EDA62E4-D55C-4105-B53A-A2833B53BFF4}"/>
    <cellStyle name="StandardInput 2 2 2" xfId="9714" xr:uid="{2E01F82A-C9C3-4F59-BBCD-91C08585E206}"/>
    <cellStyle name="StandardInput 2 2 2 2" xfId="12731" xr:uid="{50A7F4A0-51E8-4E36-B1FF-A1F6E4762FAB}"/>
    <cellStyle name="StandardInput 2 2 2 2 2" xfId="37491" xr:uid="{C3D60A09-D189-4051-9F23-2BA52E66555C}"/>
    <cellStyle name="StandardInput 2 2 2 3" xfId="18003" xr:uid="{FBAB8595-E561-4099-A7FC-DECBC1ED6A18}"/>
    <cellStyle name="StandardInput 2 2 3" xfId="12402" xr:uid="{04131DD3-2AF2-4433-89AF-9A57AAC5F215}"/>
    <cellStyle name="StandardInput 2 2 3 2" xfId="37151" xr:uid="{80D9D6B9-0A7A-47B4-A3BC-9188E8604F49}"/>
    <cellStyle name="StandardInput 2 2 4" xfId="17662" xr:uid="{579C4AD8-E87C-4F52-8D93-E6CAD1745AF0}"/>
    <cellStyle name="StandardInput 2 3" xfId="36829" xr:uid="{3103D33E-05D7-4A6D-8ED8-430B7B5B8CD4}"/>
    <cellStyle name="StandardInput 3" xfId="36553" xr:uid="{F55F7F6B-A3BF-4602-A8CA-3D774750600B}"/>
    <cellStyle name="Style 1" xfId="1230" xr:uid="{F31FFF0C-EE66-472E-B088-7A441F96F83A}"/>
    <cellStyle name="Style 1 2" xfId="3886" xr:uid="{B76967A5-6848-4867-A625-7374596C565B}"/>
    <cellStyle name="Style 1 2 2" xfId="8025" xr:uid="{7AA966DC-CEEF-4F9F-897F-A286D939DEB4}"/>
    <cellStyle name="Style 1 2 3" xfId="9839" xr:uid="{136BF20A-2D18-4E91-B03C-487A1405560F}"/>
    <cellStyle name="Style 1 2 4" xfId="33548" xr:uid="{98743818-8211-4170-B820-978759C00B50}"/>
    <cellStyle name="Style 1 3" xfId="8026" xr:uid="{B96FCB5D-A44A-4A4B-9F0A-FF4C21FF7165}"/>
    <cellStyle name="Style 1 3 2" xfId="20579" xr:uid="{8CB06739-D0EE-4C61-A34C-8939414F66AB}"/>
    <cellStyle name="Style 1 3 3" xfId="36332" xr:uid="{0E09B5C4-CEFC-4D11-831C-C3DA0BEF85A6}"/>
    <cellStyle name="Style 1 5 4" xfId="6138" xr:uid="{7208CB64-309C-4630-87DD-06FF0276A143}"/>
    <cellStyle name="Style 2" xfId="4093" xr:uid="{C4872A0D-7EEA-400F-B8EA-5A33F94A1647}"/>
    <cellStyle name="Style 2 2" xfId="8027" xr:uid="{731B9ED8-755E-4C7A-B843-1CC9085922F7}"/>
    <cellStyle name="Style 2 2 2" xfId="8028" xr:uid="{10362EDD-7FF8-4194-BD6A-5FF6A093EE91}"/>
    <cellStyle name="Style 2 3" xfId="8029" xr:uid="{D7497D28-F25A-4B93-A74C-DE91B19900D6}"/>
    <cellStyle name="Style 2 4" xfId="8030" xr:uid="{44108866-B80D-4362-8E5D-9B262937B5E2}"/>
    <cellStyle name="Style 2 5" xfId="9640" xr:uid="{2D9CC34B-77F3-4EF5-A9DF-B5E7408EB02F}"/>
    <cellStyle name="Style 2 6" xfId="33710" xr:uid="{6C14AD24-9A83-45E4-ACDC-18B44100498F}"/>
    <cellStyle name="Subtotal" xfId="3883" xr:uid="{B4E8C74E-D48D-46F3-AAA7-2E0E3F874F24}"/>
    <cellStyle name="Table Head" xfId="237" xr:uid="{EA487BE5-4D6D-45EA-9094-69F4759F3957}"/>
    <cellStyle name="Table Head 2" xfId="1117" xr:uid="{94F8C50D-1ACD-4621-AA1E-920A9CA4AFFC}"/>
    <cellStyle name="Table Head 3" xfId="1118" xr:uid="{9619B6F2-F757-4BB9-A58D-9A2ECAC54FFA}"/>
    <cellStyle name="Table Head 4" xfId="1494" xr:uid="{BC1E6692-F2D2-4181-BFAB-6D4FE94A2F39}"/>
    <cellStyle name="Table Head 5" xfId="8031" xr:uid="{D76B53CD-AFDE-4AAC-BE8E-614E82332706}"/>
    <cellStyle name="Table Source" xfId="238" xr:uid="{39F8B5FA-3E7D-46E5-BC02-2FC2CA6909AB}"/>
    <cellStyle name="Table Source 2" xfId="1119" xr:uid="{50A407C1-D1FC-4ADD-B76A-43453363C469}"/>
    <cellStyle name="Table Source 3" xfId="1120" xr:uid="{7A4BECF4-E81D-42AF-BE77-D99755FA6DD5}"/>
    <cellStyle name="Table Source 4" xfId="1495" xr:uid="{803ACB91-D91B-4A7F-8573-11B9CA5F5D72}"/>
    <cellStyle name="Table Source 5" xfId="8032" xr:uid="{2F9FB387-31EF-45CD-9292-562D87FF66F9}"/>
    <cellStyle name="Table Text" xfId="239" xr:uid="{24A0C1ED-AE9E-416A-ADC5-EC5424CB9527}"/>
    <cellStyle name="Table Text 2" xfId="1370" xr:uid="{49FA3F3F-1B2F-4B5C-B805-33B2E8D854EE}"/>
    <cellStyle name="Table Text 2 2" xfId="8033" xr:uid="{4D1791ED-5279-4A00-AC03-63CCF3C481AF}"/>
    <cellStyle name="Table Text 2 2 2" xfId="20662" xr:uid="{DA541321-3188-4E85-9CE3-D145B82FDC99}"/>
    <cellStyle name="Table Text 2 2 3" xfId="36333" xr:uid="{E668D152-9538-413E-956F-87326C45413B}"/>
    <cellStyle name="Table Text 3" xfId="8034" xr:uid="{726C60E4-B258-4DD5-8B21-1D4CA44F42F5}"/>
    <cellStyle name="Table Text 3 2" xfId="9606" xr:uid="{D44C5F6B-ADD9-4CC8-AE29-8DE614D7751B}"/>
    <cellStyle name="Table Text 3 3" xfId="36334" xr:uid="{E6A4C678-A300-4738-A565-B79FACBBCBD2}"/>
    <cellStyle name="Table Text 4" xfId="9628" xr:uid="{291FF49D-5481-4497-878A-A6B67A272CFB}"/>
    <cellStyle name="Table Title" xfId="240" xr:uid="{D9B86C72-19A0-45A6-96F4-DEB3FC6EDB6B}"/>
    <cellStyle name="Table Title 2" xfId="1121" xr:uid="{E8C8522A-DCDA-4B32-806B-29FB64334E7D}"/>
    <cellStyle name="Table Title 3" xfId="1122" xr:uid="{22437647-A237-435F-ABB8-3C2D2ABC6F86}"/>
    <cellStyle name="Table Title 4" xfId="1496" xr:uid="{817009B8-B018-4A69-9B7A-195145FDFEC3}"/>
    <cellStyle name="Table Title 5" xfId="8035" xr:uid="{34A00B04-F395-418E-A319-A21C740461BC}"/>
    <cellStyle name="Table Units" xfId="241" xr:uid="{ED0513EF-D5F9-4366-8792-26A68B3ACBF7}"/>
    <cellStyle name="Table Units 2" xfId="1123" xr:uid="{F6DAC9D3-A207-4935-A3CF-8E475C814ABA}"/>
    <cellStyle name="Table Units 3" xfId="1124" xr:uid="{99F96F2A-F352-462E-864A-58C338053F5B}"/>
    <cellStyle name="Table Units 4" xfId="1497" xr:uid="{E7B85B6E-C2A6-407C-AF3B-828457E806EE}"/>
    <cellStyle name="Table Units 5" xfId="8036" xr:uid="{478665F9-39DA-4F94-B9B5-3C6DF6B775C5}"/>
    <cellStyle name="Text" xfId="242" xr:uid="{40620C30-78CA-4199-8163-11C47228508F}"/>
    <cellStyle name="Text 1" xfId="243" xr:uid="{CBF2BD8D-B97F-4E7B-9922-067D99340196}"/>
    <cellStyle name="Text 1 2" xfId="1125" xr:uid="{87452959-2634-4B69-AB39-F740454450C6}"/>
    <cellStyle name="Text 1 3" xfId="1126" xr:uid="{B89A8D6A-C86A-460B-B8D6-8C7E34D6A947}"/>
    <cellStyle name="Text 1 4" xfId="1498" xr:uid="{22D9B1B4-84CC-434E-8A40-18BF6C4DF8AD}"/>
    <cellStyle name="Text 1 5" xfId="8037" xr:uid="{25A3E25B-0D0F-45E8-AF0F-A8CA04CCA056}"/>
    <cellStyle name="Text 2" xfId="244" xr:uid="{312895FD-E545-47A7-9A58-7805E7BC7724}"/>
    <cellStyle name="Text 2 2" xfId="1127" xr:uid="{2312DC90-7003-4F8A-A3FF-945B07918AD6}"/>
    <cellStyle name="Text 2 3" xfId="1128" xr:uid="{8936EB74-11F2-4A5B-9E7D-F6D0F314C1ED}"/>
    <cellStyle name="Text 2 4" xfId="1499" xr:uid="{E3A5F537-B592-47A7-B2AA-7273EA73C783}"/>
    <cellStyle name="Text 2 5" xfId="8038" xr:uid="{08999F78-C84A-42CD-9E66-29C6E5C34774}"/>
    <cellStyle name="Text 3" xfId="8039" xr:uid="{5F9DF29C-CA32-469B-B026-F778EC9D49CC}"/>
    <cellStyle name="Text 3 2" xfId="19988" xr:uid="{965BFD4A-16A0-48B3-AF68-BDF6A96296A5}"/>
    <cellStyle name="Text 3 3" xfId="36335" xr:uid="{DB836E5D-C9AA-43E4-B64D-BFC25F39E506}"/>
    <cellStyle name="Text Head 1" xfId="245" xr:uid="{29408270-794A-4EC1-9705-8BA238C65E9E}"/>
    <cellStyle name="Text Head 1 2" xfId="1129" xr:uid="{CD89BB7E-E816-48C3-815D-A6869DF7F553}"/>
    <cellStyle name="Text Head 1 3" xfId="1130" xr:uid="{3C6887CF-F4F1-492E-9B02-8725880463BA}"/>
    <cellStyle name="Text Head 1 4" xfId="1500" xr:uid="{6B62DDE5-88D5-41C8-90CF-6440683D3FFF}"/>
    <cellStyle name="Text Head 1 5" xfId="8040" xr:uid="{503DA813-2D64-4770-A9CF-224E02F591B5}"/>
    <cellStyle name="Text Head 2" xfId="246" xr:uid="{3DF8727E-0C5E-4C81-AAE5-191E65A129F1}"/>
    <cellStyle name="Text Head 2 2" xfId="1131" xr:uid="{1569703C-43AF-4FC9-AEE9-F800D1605412}"/>
    <cellStyle name="Text Head 2 3" xfId="1132" xr:uid="{1731D14D-6A02-4B5D-A1A4-72773542DF74}"/>
    <cellStyle name="Text Head 2 4" xfId="1501" xr:uid="{EF30611B-BD82-4A46-BE6C-67A9B9559A36}"/>
    <cellStyle name="Text Head 2 5" xfId="8041" xr:uid="{376DB5BF-3200-4EAA-B42A-02D1C87475E2}"/>
    <cellStyle name="Text Indent 1" xfId="247" xr:uid="{A167B7CF-FEB3-4C30-A060-A7CA4F68010C}"/>
    <cellStyle name="Text Indent 1 2" xfId="1133" xr:uid="{624FBEBB-4AA2-4F73-889E-E18C891BEA41}"/>
    <cellStyle name="Text Indent 1 3" xfId="1134" xr:uid="{A2D6155C-4C06-45DA-8EA1-2ADD2140B1B4}"/>
    <cellStyle name="Text Indent 1 4" xfId="1502" xr:uid="{3F5BF45F-9599-4993-9586-072598665EFB}"/>
    <cellStyle name="Text Indent 1 5" xfId="8042" xr:uid="{098653D6-512E-4E95-9FE8-BB149D6F74C2}"/>
    <cellStyle name="Text Indent 2" xfId="248" xr:uid="{709BFCC7-75F5-4906-A832-88515FFD6F15}"/>
    <cellStyle name="Text Indent 2 2" xfId="1135" xr:uid="{2E59F976-F168-4750-89D3-0F0F425FC3B5}"/>
    <cellStyle name="Text Indent 2 3" xfId="1136" xr:uid="{F7A6A049-0881-4588-B8E7-0D90F62E10A8}"/>
    <cellStyle name="Text Indent 2 4" xfId="1503" xr:uid="{B61C2962-057C-44D1-97CB-20803250B7FC}"/>
    <cellStyle name="Text Indent 2 5" xfId="8043" xr:uid="{9F7D31FA-35BB-40D6-927C-35EAF0EE6223}"/>
    <cellStyle name="Text Indent A" xfId="4005" xr:uid="{1564C0FA-276E-4420-A16D-B390C3724E51}"/>
    <cellStyle name="Text Indent B" xfId="4099" xr:uid="{410CAD06-3FA2-484F-B35D-314A7DE027D0}"/>
    <cellStyle name="Text Indent B 2" xfId="8044" xr:uid="{77E85E99-9829-4C0B-8168-5D4C116F91F3}"/>
    <cellStyle name="Text Indent B 3" xfId="8045" xr:uid="{6611FFCF-D547-49E2-965E-A64B72E30FC8}"/>
    <cellStyle name="Text Indent B 4" xfId="33715" xr:uid="{10F6950B-71FD-40AC-94E8-2F3EAFC92ECF}"/>
    <cellStyle name="Text Indent C" xfId="3946" xr:uid="{0BBDA94B-947B-4CE8-9ED9-83B552299ED8}"/>
    <cellStyle name="Text Indent C 2" xfId="8046" xr:uid="{FB2E1289-D0F9-4870-9615-65492F8E108F}"/>
    <cellStyle name="Text_A147_2007_Q2_Section K" xfId="4009" xr:uid="{53BE20E6-A5AB-4406-AE8A-93E52E4FF0FC}"/>
    <cellStyle name="Tickmark" xfId="1362" xr:uid="{ADDDD5AD-58D8-48BB-8788-1ECD0BE73CA2}"/>
    <cellStyle name="Tickmark 2" xfId="8047" xr:uid="{689CAF3F-5FDB-43E4-863B-179E7EB3D4BC}"/>
    <cellStyle name="Tickmark 2 2" xfId="20657" xr:uid="{176B021E-66BE-4B7D-8B9E-A70E638A86AB}"/>
    <cellStyle name="Tickmark 2 3" xfId="36336" xr:uid="{180D2E3F-4584-4E4D-AB17-1A3D3987DF78}"/>
    <cellStyle name="Times New Roman" xfId="8048" xr:uid="{E489AFC2-9F80-4195-8515-482479AB0D7D}"/>
    <cellStyle name="Title 10" xfId="2338" xr:uid="{471489FE-3589-4D93-98FA-D4C395A3A2C7}"/>
    <cellStyle name="Title 11" xfId="2339" xr:uid="{1DBCE1C6-853B-42A2-B954-B14833CE5096}"/>
    <cellStyle name="Title 12" xfId="2340" xr:uid="{665CC3A9-AA78-49B5-BB26-413476055AAE}"/>
    <cellStyle name="Title 13" xfId="2341" xr:uid="{5E3240CA-E2C5-47C6-828A-D4C7D99F4BB0}"/>
    <cellStyle name="Title 14" xfId="2342" xr:uid="{C45DD45A-1ACF-4CEB-A367-84B98072EB94}"/>
    <cellStyle name="Title 15" xfId="2343" xr:uid="{4527124F-A6A9-4442-8581-D9837B06C876}"/>
    <cellStyle name="Title 16" xfId="2344" xr:uid="{9B8F120A-6D51-4096-AD95-E097996690F5}"/>
    <cellStyle name="Title 17" xfId="63" xr:uid="{DDAE0853-3468-46B3-B91F-4BA51FDDE3CE}"/>
    <cellStyle name="Title 2" xfId="183" xr:uid="{E45500D6-EEDE-4334-82FB-DE8088933836}"/>
    <cellStyle name="Title 2 2" xfId="2345" xr:uid="{10749069-F9F0-4A87-A6F8-E6D41BF145C4}"/>
    <cellStyle name="Title 2 2 2" xfId="8049" xr:uid="{C3C9154D-24D2-4826-AC56-03C56C82BB28}"/>
    <cellStyle name="Title 2 2 2 2" xfId="20956" xr:uid="{21470AA3-6E05-470F-80AB-38C34FE68FF2}"/>
    <cellStyle name="Title 2 2 2 3" xfId="36337" xr:uid="{B556064D-6AD5-4596-91F9-291EB9CFA0E0}"/>
    <cellStyle name="Title 2 2 3" xfId="8752" xr:uid="{F25879F8-4048-4774-8662-2374308DDD6E}"/>
    <cellStyle name="Title 2 2 4" xfId="32096" xr:uid="{83B8BED0-BA2F-43C8-8A8E-50EEFDAD92E3}"/>
    <cellStyle name="Title 2 3" xfId="19901" xr:uid="{A0279AB0-6066-466D-B290-6E77A8F60AE7}"/>
    <cellStyle name="Title 2 4" xfId="19961" xr:uid="{4B40C6F2-C713-464A-AAE9-6FAF0233B23A}"/>
    <cellStyle name="Title 3" xfId="2346" xr:uid="{6E3BEE57-5665-4733-8701-5C97898D445C}"/>
    <cellStyle name="Title 3 2" xfId="8050" xr:uid="{BFAAABDB-47F0-4383-A1AB-18B4B22F0935}"/>
    <cellStyle name="Title 4" xfId="2347" xr:uid="{98FDAA67-FB3E-4956-B961-EC29B62EBD6C}"/>
    <cellStyle name="Title 4 2" xfId="8051" xr:uid="{7E5412EF-9685-486E-A19C-33792E3AA42D}"/>
    <cellStyle name="Title 4 3" xfId="8956" xr:uid="{FB81E0B0-851F-4AF9-AB7C-D9440A22B1B4}"/>
    <cellStyle name="Title 5" xfId="2348" xr:uid="{6B83B6C4-746E-4650-B2C0-C192110B43EC}"/>
    <cellStyle name="Title 5 2" xfId="8052" xr:uid="{FEFD6F2B-9A55-4AB9-81F7-30F3AB47314F}"/>
    <cellStyle name="Title 5 3" xfId="8883" xr:uid="{F43C1BB1-2856-4C7B-B0B5-F8532E2723E3}"/>
    <cellStyle name="Title 6" xfId="2349" xr:uid="{ABDA622A-6DF5-4315-827C-803383359A50}"/>
    <cellStyle name="Title 6 2" xfId="8053" xr:uid="{0FDDFB3B-BD4B-42E2-BAE4-CF281D2981EA}"/>
    <cellStyle name="Title 7" xfId="2350" xr:uid="{0E7390C9-01B0-4991-A221-28F343E28D38}"/>
    <cellStyle name="Title 8" xfId="2351" xr:uid="{2626B60C-3166-4FC6-A3D0-E08599AA24E0}"/>
    <cellStyle name="Title 9" xfId="2352" xr:uid="{936C0ACE-4E3F-432A-8DFB-B619371B6E45}"/>
    <cellStyle name="Title1" xfId="1312" xr:uid="{C2420FD8-DF88-4A80-991C-DDD391EF17C1}"/>
    <cellStyle name="Title2" xfId="1313" xr:uid="{320D2088-7427-4D8C-A425-D2FF29FD7500}"/>
    <cellStyle name="Title3" xfId="1314" xr:uid="{7776745A-9183-4F83-918B-EBC5E67DEF75}"/>
    <cellStyle name="TOC 1" xfId="249" xr:uid="{C71D1151-27A5-4B77-AAFC-589AC85F31B0}"/>
    <cellStyle name="TOC 1 2" xfId="1137" xr:uid="{0044E7B5-EADB-48E3-9C72-E28E1B305E36}"/>
    <cellStyle name="TOC 1 3" xfId="1138" xr:uid="{12316986-DD14-4A03-AB1A-2E8D25183554}"/>
    <cellStyle name="TOC 1 4" xfId="1504" xr:uid="{DD921902-6129-427A-80B6-4F3696FDB015}"/>
    <cellStyle name="TOC 1 5" xfId="8054" xr:uid="{E8A2D1C0-04AA-4B70-B960-A7AD99CE3FF0}"/>
    <cellStyle name="TOC 2" xfId="250" xr:uid="{0F49EB92-AA70-4D8E-9B85-8DB8F8B6F17E}"/>
    <cellStyle name="TOC 2 2" xfId="1139" xr:uid="{26E27BAE-A4BD-4EFA-8DF7-D4F795B52C9B}"/>
    <cellStyle name="TOC 2 3" xfId="1140" xr:uid="{FBF0A05A-A0B9-4688-86E2-7F92E7DAA7AB}"/>
    <cellStyle name="TOC 2 4" xfId="1505" xr:uid="{D4B6EFA0-49AA-4D4C-97C5-7E5D6613444C}"/>
    <cellStyle name="TOC 2 5" xfId="8055" xr:uid="{11DDA6C6-51AA-4924-B18F-6AFFA05008E9}"/>
    <cellStyle name="Total 10" xfId="2353" xr:uid="{2A7F0563-1474-4529-ACC3-F75062DD7E67}"/>
    <cellStyle name="Total 11" xfId="2354" xr:uid="{DC017B71-8B94-4F78-AACA-2261D10E05A2}"/>
    <cellStyle name="Total 12" xfId="2355" xr:uid="{2C6F443D-4C7C-45DC-8D47-E261568E318B}"/>
    <cellStyle name="Total 13" xfId="2356" xr:uid="{72852B41-AC15-496A-AE9D-ED2695A6DCD1}"/>
    <cellStyle name="Total 14" xfId="2357" xr:uid="{A1DA532E-6ACE-4099-8293-38631CFD9BBD}"/>
    <cellStyle name="Total 15" xfId="2358" xr:uid="{1941C1A1-B336-441C-9156-728876E256F9}"/>
    <cellStyle name="Total 16" xfId="2359" xr:uid="{38AA0A16-C613-437F-AB1C-AC58A28ECC44}"/>
    <cellStyle name="Total 17" xfId="8356" xr:uid="{B00E478D-4CBD-435A-B017-795483134714}"/>
    <cellStyle name="Total 18" xfId="64" xr:uid="{1C94457A-DA94-4703-8AB0-47B79F29BFED}"/>
    <cellStyle name="Total 2" xfId="184" xr:uid="{2C531D9F-89B6-4EAB-9183-A411C7BF33E2}"/>
    <cellStyle name="Total 2 10" xfId="2873" xr:uid="{6D857418-AF4C-440E-81F7-F7658FD492AE}"/>
    <cellStyle name="Total 2 10 2" xfId="4955" xr:uid="{FEA14526-58C8-4129-91A7-9F8645A4134A}"/>
    <cellStyle name="Total 2 10 2 2" xfId="11317" xr:uid="{C65BE7AA-0103-4626-A079-422BDDCB9B6C}"/>
    <cellStyle name="Total 2 10 2 2 2" xfId="47798" xr:uid="{47B8A89B-8463-4595-81B9-017EF7AAD5F6}"/>
    <cellStyle name="Total 2 10 2 2 3" xfId="29047" xr:uid="{F5D57F2E-A691-44E0-ADFC-2E14AFEDA5A5}"/>
    <cellStyle name="Total 2 10 2 3" xfId="34537" xr:uid="{48620692-75F8-4D45-A24C-6AF86501D6B7}"/>
    <cellStyle name="Total 2 10 2 4" xfId="15365" xr:uid="{C92EE077-EE13-4978-A66F-C994CBFC10C1}"/>
    <cellStyle name="Total 2 10 3" xfId="10275" xr:uid="{34749512-497D-4E8E-8B5A-0CB3D3F54882}"/>
    <cellStyle name="Total 2 10 3 2" xfId="46048" xr:uid="{C4BB1C84-B629-42AB-B1E8-A1C1F0A88235}"/>
    <cellStyle name="Total 2 10 3 3" xfId="27297" xr:uid="{6D370E29-0818-4C9B-98C0-11FB7567574B}"/>
    <cellStyle name="Total 2 10 4" xfId="32588" xr:uid="{07B7C1C5-AD68-4D55-834F-FA0DB79C67A2}"/>
    <cellStyle name="Total 2 10 5" xfId="13589" xr:uid="{43B4464A-CBB3-4A10-AEA8-E0216161DE2A}"/>
    <cellStyle name="Total 2 11" xfId="3054" xr:uid="{B9F2371D-1BED-4ABA-972B-90A1753EBEFD}"/>
    <cellStyle name="Total 2 11 2" xfId="5128" xr:uid="{CD19387A-A7F8-4323-9976-7A01911BEA37}"/>
    <cellStyle name="Total 2 11 2 2" xfId="11442" xr:uid="{72561542-0F9F-470F-B9AB-D12179414B78}"/>
    <cellStyle name="Total 2 11 2 2 2" xfId="47971" xr:uid="{6E9A34BC-2C3D-4A0E-BE1C-8DA91AEB843D}"/>
    <cellStyle name="Total 2 11 2 2 3" xfId="29220" xr:uid="{3202E88F-9042-48D0-B420-B196F64FD3F6}"/>
    <cellStyle name="Total 2 11 2 3" xfId="34710" xr:uid="{01A24CDB-4C1A-4995-A885-12C5A11A43DE}"/>
    <cellStyle name="Total 2 11 2 4" xfId="15538" xr:uid="{C10EBD9B-0B99-4EBF-829A-388AF8E799C7}"/>
    <cellStyle name="Total 2 11 3" xfId="10399" xr:uid="{968BFA1F-B316-4EE3-AB5B-61CD56C9B040}"/>
    <cellStyle name="Total 2 11 3 2" xfId="46215" xr:uid="{C36B5853-1EE8-4000-9ABA-9DEFF70BCD48}"/>
    <cellStyle name="Total 2 11 3 3" xfId="27464" xr:uid="{6F9C2453-5812-4187-9FAF-E0AE80480C5A}"/>
    <cellStyle name="Total 2 11 4" xfId="32768" xr:uid="{B8A6D6F5-4B3A-4E13-8BDC-683778328723}"/>
    <cellStyle name="Total 2 11 5" xfId="13768" xr:uid="{10E3F67C-BD08-450A-950B-0484C53A8949}"/>
    <cellStyle name="Total 2 12" xfId="3698" xr:uid="{2B67A56B-1249-4456-9098-62D6FB47F02F}"/>
    <cellStyle name="Total 2 12 2" xfId="5678" xr:uid="{2C65B947-5330-4A21-8D03-3721E2B2A6EE}"/>
    <cellStyle name="Total 2 12 2 2" xfId="11832" xr:uid="{2530D4B8-9BFD-466F-8A03-BE8A8FAACACF}"/>
    <cellStyle name="Total 2 12 2 2 2" xfId="48518" xr:uid="{9045FBD6-A794-454F-AAF1-20A68BDB88B8}"/>
    <cellStyle name="Total 2 12 2 2 3" xfId="29767" xr:uid="{113DFFA9-447C-423E-9023-BE6C035EB283}"/>
    <cellStyle name="Total 2 12 2 3" xfId="35258" xr:uid="{45EBBB26-E0F5-43BC-A127-D4DB445AB2B5}"/>
    <cellStyle name="Total 2 12 2 4" xfId="16085" xr:uid="{F7B19D98-D558-4264-BDFC-9FA5E91C3E5D}"/>
    <cellStyle name="Total 2 12 3" xfId="10818" xr:uid="{CB6F8AFA-1E6C-4B54-8D04-4E5541B34717}"/>
    <cellStyle name="Total 2 12 3 2" xfId="46788" xr:uid="{C013AFDF-97E0-4AA9-A6F5-77CBF0B31DBB}"/>
    <cellStyle name="Total 2 12 3 3" xfId="28037" xr:uid="{5A11EEAC-395D-4BC6-A726-D2CE1A59BD60}"/>
    <cellStyle name="Total 2 12 4" xfId="33374" xr:uid="{1D0AD059-289F-4F10-B7E8-4D2B12C8725A}"/>
    <cellStyle name="Total 2 12 5" xfId="14354" xr:uid="{B54DA1AD-45B2-4198-8082-3B0264520E18}"/>
    <cellStyle name="Total 2 13" xfId="2695" xr:uid="{A81413C5-EA7C-4AAF-BD07-95BF2BAF04F2}"/>
    <cellStyle name="Total 2 13 2" xfId="4793" xr:uid="{D57E5A9D-88BF-417A-8314-C874488E4EEA}"/>
    <cellStyle name="Total 2 13 2 2" xfId="11155" xr:uid="{AB7AB245-C7C2-4AB3-994B-4D03BEDF80FD}"/>
    <cellStyle name="Total 2 13 2 2 2" xfId="47636" xr:uid="{D45C8972-A692-47D1-BFCE-A43DFF2D38BB}"/>
    <cellStyle name="Total 2 13 2 2 3" xfId="28885" xr:uid="{2737A9E2-DA16-4DD1-B0B9-4CC4A56778A8}"/>
    <cellStyle name="Total 2 13 2 3" xfId="34375" xr:uid="{28922A13-140C-4B89-9A00-A7567952E385}"/>
    <cellStyle name="Total 2 13 2 4" xfId="15203" xr:uid="{59B62577-69F2-40C7-A632-45F849741450}"/>
    <cellStyle name="Total 2 13 3" xfId="10114" xr:uid="{3C718135-9B25-4DE6-8FF3-40063E7B656F}"/>
    <cellStyle name="Total 2 13 3 2" xfId="45878" xr:uid="{8D607FC1-9442-4F75-A644-5192469406B0}"/>
    <cellStyle name="Total 2 13 3 3" xfId="27127" xr:uid="{B70B662A-89B5-4EF8-80CF-380FBDB1349D}"/>
    <cellStyle name="Total 2 13 4" xfId="32410" xr:uid="{3B66E55F-1D1A-433B-8A1F-ADDD439711B5}"/>
    <cellStyle name="Total 2 13 5" xfId="13414" xr:uid="{4E9DE44C-4313-4ECE-B585-FA6C689B2905}"/>
    <cellStyle name="Total 2 14" xfId="2730" xr:uid="{BC110AFF-13FF-4CA1-B497-7060472C3F26}"/>
    <cellStyle name="Total 2 14 2" xfId="4825" xr:uid="{D854AB15-E104-4499-B9CC-10F8F953C374}"/>
    <cellStyle name="Total 2 14 2 2" xfId="11187" xr:uid="{94256112-6343-47CA-A277-5AA122B35A73}"/>
    <cellStyle name="Total 2 14 2 2 2" xfId="47668" xr:uid="{6B6A1BFD-E149-49F0-9EC8-6E54833DB6A2}"/>
    <cellStyle name="Total 2 14 2 2 3" xfId="28917" xr:uid="{502C6A55-378C-46C8-B2B5-BB19DD388D08}"/>
    <cellStyle name="Total 2 14 2 3" xfId="34407" xr:uid="{C386A307-A0D5-421D-9B04-15ADF6A64C51}"/>
    <cellStyle name="Total 2 14 2 4" xfId="15235" xr:uid="{E7355EF6-1D99-49CA-8992-1D41EF1D24A5}"/>
    <cellStyle name="Total 2 14 3" xfId="10148" xr:uid="{C3F5D345-215D-4CDE-AA9D-0E0E39A57989}"/>
    <cellStyle name="Total 2 14 3 2" xfId="45910" xr:uid="{4483D2BF-1928-4A24-B7F9-AA4E257886D1}"/>
    <cellStyle name="Total 2 14 3 3" xfId="27159" xr:uid="{860CA0E1-9833-432E-9F48-46B370DA9CA2}"/>
    <cellStyle name="Total 2 14 4" xfId="32445" xr:uid="{934BB53B-3F2A-41EB-80A2-1F6EB3FBADFA}"/>
    <cellStyle name="Total 2 14 5" xfId="13448" xr:uid="{88F5A1B3-44D0-4093-96B4-65BCCF5728D1}"/>
    <cellStyle name="Total 2 15" xfId="3349" xr:uid="{BA347E8C-B5F0-43F0-9B32-CA13D229B153}"/>
    <cellStyle name="Total 2 15 2" xfId="10588" xr:uid="{CC774137-CD4E-4594-AD74-A60C85158A24}"/>
    <cellStyle name="Total 2 15 2 2" xfId="46496" xr:uid="{9C833094-9DF4-4ED2-B561-3FD8547D71A5}"/>
    <cellStyle name="Total 2 15 2 3" xfId="27745" xr:uid="{C7D406CC-E4C6-4163-A8D3-637BBAF31774}"/>
    <cellStyle name="Total 2 15 3" xfId="33062" xr:uid="{DA0BA5E3-4AF1-4EB8-97DA-B2BC1236B724}"/>
    <cellStyle name="Total 2 15 4" xfId="14059" xr:uid="{9C3FD7E5-B9D5-4E4E-85A6-8DF1ED91CCB7}"/>
    <cellStyle name="Total 2 16" xfId="3990" xr:uid="{C58AAD16-3AF9-4AEC-8079-E0321AD8C39B}"/>
    <cellStyle name="Total 2 16 2" xfId="5858" xr:uid="{35D368C7-C4DA-447E-B2D3-024B9EB80606}"/>
    <cellStyle name="Total 2 16 2 2" xfId="11873" xr:uid="{84DBA5E2-454B-46A1-9D9F-65E9D154292A}"/>
    <cellStyle name="Total 2 16 2 2 2" xfId="48696" xr:uid="{6106FBA5-1BA4-4D84-8AF6-8CA98CD29839}"/>
    <cellStyle name="Total 2 16 2 2 3" xfId="29945" xr:uid="{1538F885-1AE8-4726-9951-0D0C3602F97E}"/>
    <cellStyle name="Total 2 16 2 3" xfId="35437" xr:uid="{3E80CA9F-BB4A-4E21-9F79-B65DBEF2A1F9}"/>
    <cellStyle name="Total 2 16 2 4" xfId="16263" xr:uid="{B20B301B-A5A1-4E45-B215-B974840D2B1E}"/>
    <cellStyle name="Total 2 16 3" xfId="10875" xr:uid="{F08F9E22-C2E4-4BD0-96EC-C870CB0E5A8D}"/>
    <cellStyle name="Total 2 16 3 2" xfId="46980" xr:uid="{3CE6C091-2E0C-4515-AAB4-52BB3F3E1DD9}"/>
    <cellStyle name="Total 2 16 3 3" xfId="28229" xr:uid="{766F8430-F9A3-43EC-98A7-5B8CDC48F901}"/>
    <cellStyle name="Total 2 16 4" xfId="33630" xr:uid="{9C4C418F-CFCD-467B-B74F-EE97B79AFD31}"/>
    <cellStyle name="Total 2 16 5" xfId="14548" xr:uid="{325D9944-7CF4-4ADD-9BF8-402F7894D21D}"/>
    <cellStyle name="Total 2 17" xfId="8322" xr:uid="{2E831D10-7425-4C98-920B-7F2CE808FE34}"/>
    <cellStyle name="Total 2 17 2" xfId="12056" xr:uid="{CFAFC272-5BDE-46F9-A07B-9F9C01008EAF}"/>
    <cellStyle name="Total 2 17 2 2" xfId="36512" xr:uid="{3A96AA99-EFEF-4EC2-BB39-DE34EBD9B9BC}"/>
    <cellStyle name="Total 2 17 3" xfId="17081" xr:uid="{427A7DA3-0437-417F-928B-2392EB40DDB2}"/>
    <cellStyle name="Total 2 18" xfId="9890" xr:uid="{31E520F3-BD47-4EA9-A986-C9D91627E50A}"/>
    <cellStyle name="Total 2 18 2" xfId="31638" xr:uid="{6695215F-417D-4D3D-98D1-7933238DF2E4}"/>
    <cellStyle name="Total 2 2" xfId="2360" xr:uid="{34E4C6BE-A72E-40BD-8F98-C776225278B0}"/>
    <cellStyle name="Total 2 2 2" xfId="8056" xr:uid="{B24BC87F-A7AA-4D52-A623-05CCB5FE47CC}"/>
    <cellStyle name="Total 2 2 2 10" xfId="22653" xr:uid="{D80A8A94-91F0-4954-8043-F304A6B3AB92}"/>
    <cellStyle name="Total 2 2 2 10 2" xfId="41445" xr:uid="{E0814516-64C9-48AD-86F7-BDC52D8DB8CD}"/>
    <cellStyle name="Total 2 2 2 11" xfId="22681" xr:uid="{A401769B-D34A-41A1-94A7-CA61EA137456}"/>
    <cellStyle name="Total 2 2 2 11 2" xfId="41473" xr:uid="{71546CA5-8850-4650-B68A-AA0710C807F4}"/>
    <cellStyle name="Total 2 2 2 12" xfId="25258" xr:uid="{76E9D5E0-0E2A-4972-8D0F-899B5075FFE9}"/>
    <cellStyle name="Total 2 2 2 12 2" xfId="44034" xr:uid="{74AE246B-5A05-4137-B22D-5D1F60C843C8}"/>
    <cellStyle name="Total 2 2 2 13" xfId="25710" xr:uid="{EEB27D55-447E-4EBD-9588-0A4AC28837C0}"/>
    <cellStyle name="Total 2 2 2 13 2" xfId="44485" xr:uid="{477380BB-99A5-4A31-976C-433FDC49A077}"/>
    <cellStyle name="Total 2 2 2 14" xfId="25888" xr:uid="{F5DFD1E5-2D1E-4F30-9AFE-9519A5CCDEA8}"/>
    <cellStyle name="Total 2 2 2 14 2" xfId="44661" xr:uid="{7EF28BB5-E1C2-4B76-9637-90B32AB1DCC0}"/>
    <cellStyle name="Total 2 2 2 15" xfId="26055" xr:uid="{189953CB-AC08-4424-8DB4-595B5A788FEF}"/>
    <cellStyle name="Total 2 2 2 15 2" xfId="44827" xr:uid="{3D6FF105-83AB-4CBF-911B-0993000EC0F7}"/>
    <cellStyle name="Total 2 2 2 16" xfId="26189" xr:uid="{027DDD5C-103D-4827-BBD9-2F93454C8A54}"/>
    <cellStyle name="Total 2 2 2 16 2" xfId="44960" xr:uid="{4B773C8C-B020-47DA-A641-BB0A576D6505}"/>
    <cellStyle name="Total 2 2 2 17" xfId="24966" xr:uid="{122975FA-D044-4DEA-8BE4-89E73AF82418}"/>
    <cellStyle name="Total 2 2 2 17 2" xfId="43743" xr:uid="{00D30AD0-9EC1-4F3D-B6A6-BD4BB9273C64}"/>
    <cellStyle name="Total 2 2 2 18" xfId="26448" xr:uid="{C7068531-F18A-438B-97FE-14E0E236755C}"/>
    <cellStyle name="Total 2 2 2 18 2" xfId="45219" xr:uid="{06A49B4E-509C-4096-A79E-88B03E57664C}"/>
    <cellStyle name="Total 2 2 2 19" xfId="26537" xr:uid="{C1E8DB9A-08ED-49C0-8CE4-E7018649CC42}"/>
    <cellStyle name="Total 2 2 2 19 2" xfId="45307" xr:uid="{DF41CC20-5507-493F-8C9C-37CDA4A33FE0}"/>
    <cellStyle name="Total 2 2 2 2" xfId="20957" xr:uid="{E7C10EE7-E7C7-44B1-93DE-71AEEEBD6C92}"/>
    <cellStyle name="Total 2 2 2 2 2" xfId="39896" xr:uid="{74013069-9D61-402C-ADD8-F5C75FAB832C}"/>
    <cellStyle name="Total 2 2 2 20" xfId="26596" xr:uid="{5BBD488D-AD26-4921-8A14-972BD76A1D5B}"/>
    <cellStyle name="Total 2 2 2 20 2" xfId="45366" xr:uid="{CD841E16-3268-4479-B935-37C6B759DFFF}"/>
    <cellStyle name="Total 2 2 2 21" xfId="26624" xr:uid="{7D8D06F1-734F-40D4-BE63-0999040371FC}"/>
    <cellStyle name="Total 2 2 2 21 2" xfId="45394" xr:uid="{B9CE74C0-E4D3-416E-AEFA-53B14D2033C4}"/>
    <cellStyle name="Total 2 2 2 22" xfId="36338" xr:uid="{050E09F4-DCD3-4ADE-8082-18EB1AD8FF0E}"/>
    <cellStyle name="Total 2 2 2 23" xfId="31574" xr:uid="{D2C80A78-FB7D-4663-9E8B-D6C2939A41A2}"/>
    <cellStyle name="Total 2 2 2 3" xfId="21796" xr:uid="{1520DBD2-2E4C-42F3-AB6B-062A1771AD66}"/>
    <cellStyle name="Total 2 2 2 3 2" xfId="40595" xr:uid="{6C72FED3-2B96-4AB9-9128-4594163F5DAE}"/>
    <cellStyle name="Total 2 2 2 4" xfId="21989" xr:uid="{96954F94-5F4B-4DC3-A61A-FB012325169F}"/>
    <cellStyle name="Total 2 2 2 4 2" xfId="40787" xr:uid="{850962CC-D9F7-4AF8-811E-C8A6D9173E4C}"/>
    <cellStyle name="Total 2 2 2 5" xfId="22111" xr:uid="{87C39AAA-34B9-4090-9C83-341AD4AFCE60}"/>
    <cellStyle name="Total 2 2 2 5 2" xfId="40907" xr:uid="{63D1705E-859E-40A6-9C8F-D7A5EB66474F}"/>
    <cellStyle name="Total 2 2 2 6" xfId="22263" xr:uid="{B7F7A314-CA9F-4AFF-BDD5-95758D542632}"/>
    <cellStyle name="Total 2 2 2 6 2" xfId="41057" xr:uid="{4A8D90C2-D43A-47B9-BB2E-807A0088523F}"/>
    <cellStyle name="Total 2 2 2 7" xfId="22386" xr:uid="{B220CA08-A87D-46E7-9181-9CB4448E9BD2}"/>
    <cellStyle name="Total 2 2 2 7 2" xfId="41179" xr:uid="{9D284053-1F83-4BAD-9E58-411F1D4F9BDC}"/>
    <cellStyle name="Total 2 2 2 8" xfId="22484" xr:uid="{B173BAFA-4030-45DA-AA04-3A01A0682876}"/>
    <cellStyle name="Total 2 2 2 8 2" xfId="41276" xr:uid="{243E68E3-88F0-43AB-8A2A-54E8E8937683}"/>
    <cellStyle name="Total 2 2 2 9" xfId="21710" xr:uid="{5B25FB10-7EE5-420F-ADC3-A2E7A550041D}"/>
    <cellStyle name="Total 2 2 2 9 2" xfId="40509" xr:uid="{1C384E3C-4F30-4C70-ABCB-7A833F656D01}"/>
    <cellStyle name="Total 2 2 3" xfId="8753" xr:uid="{7F18CD03-E35E-4DCC-B7BC-3E87951A62A0}"/>
    <cellStyle name="Total 2 2 4" xfId="30720" xr:uid="{8616D11F-6264-4EF7-9468-CA570E9CB368}"/>
    <cellStyle name="Total 2 2 4 2" xfId="49462" xr:uid="{6DF2F575-456E-4CB6-A966-4B8A9B8F706B}"/>
    <cellStyle name="Total 2 2 5" xfId="32097" xr:uid="{A211AC1C-37EB-461B-8B26-CF2793BF7B12}"/>
    <cellStyle name="Total 2 3" xfId="3498" xr:uid="{4E47B939-7DDE-4174-AEBD-8653E2C217D9}"/>
    <cellStyle name="Total 2 4" xfId="2960" xr:uid="{19E0CBFE-8105-4B52-B00D-E8465BA3CD3E}"/>
    <cellStyle name="Total 2 4 10" xfId="22459" xr:uid="{510D422A-6E44-43BD-A779-7C69C31DCBC4}"/>
    <cellStyle name="Total 2 4 10 2" xfId="41251" xr:uid="{9FD23AD8-18EE-4BA8-B869-069E5C99C9AE}"/>
    <cellStyle name="Total 2 4 11" xfId="19406" xr:uid="{4CD9EE12-B03D-4D74-A1FC-CBF69297B4D5}"/>
    <cellStyle name="Total 2 4 11 2" xfId="38884" xr:uid="{C47D754F-EAF3-4D33-BF99-B1F4E7C27F77}"/>
    <cellStyle name="Total 2 4 12" xfId="18968" xr:uid="{85A68E59-CCB5-4A43-BDDB-92E34A9B1712}"/>
    <cellStyle name="Total 2 4 12 2" xfId="38449" xr:uid="{E4BAA23F-6518-4792-83DB-C7BA4581F211}"/>
    <cellStyle name="Total 2 4 13" xfId="24397" xr:uid="{2121C66B-CBB1-4F47-B61A-95D908F2B1DC}"/>
    <cellStyle name="Total 2 4 13 2" xfId="43177" xr:uid="{24CC53A2-6431-46F0-9CD5-48D8F455E24E}"/>
    <cellStyle name="Total 2 4 14" xfId="25271" xr:uid="{B7B457C1-6B35-4A52-9251-15BD5F38D0FA}"/>
    <cellStyle name="Total 2 4 14 2" xfId="44047" xr:uid="{6778B015-1226-4434-9788-4435263FFEE0}"/>
    <cellStyle name="Total 2 4 15" xfId="24398" xr:uid="{BD48B49D-C506-466F-8D95-75265DC9F574}"/>
    <cellStyle name="Total 2 4 15 2" xfId="43178" xr:uid="{9F201C1A-6875-4FBC-8203-0E24898E16CE}"/>
    <cellStyle name="Total 2 4 16" xfId="24443" xr:uid="{659B9F63-3F07-4D2B-8D59-157ADB287A11}"/>
    <cellStyle name="Total 2 4 16 2" xfId="43223" xr:uid="{D6DF05EF-7580-4A3C-ADE3-2B31DF75820C}"/>
    <cellStyle name="Total 2 4 17" xfId="23405" xr:uid="{D434E6B6-F245-4B9A-B3CA-2645C97D2020}"/>
    <cellStyle name="Total 2 4 17 2" xfId="42193" xr:uid="{F592AFDD-DFDA-4AC0-B8B7-58C2293530EF}"/>
    <cellStyle name="Total 2 4 18" xfId="26150" xr:uid="{734CD4AC-1478-4EBF-8635-F15992B1B296}"/>
    <cellStyle name="Total 2 4 18 2" xfId="44921" xr:uid="{6E754570-8204-4119-8D55-B0A93841957D}"/>
    <cellStyle name="Total 2 4 19" xfId="23981" xr:uid="{BE4D36AC-CCA6-4639-B98C-3C8ADE94D1E1}"/>
    <cellStyle name="Total 2 4 19 2" xfId="42764" xr:uid="{3550F15F-F652-4777-9ADE-C0CE0142C171}"/>
    <cellStyle name="Total 2 4 2" xfId="5037" xr:uid="{FE397798-0532-4C6D-AA18-0C5917CC12C0}"/>
    <cellStyle name="Total 2 4 2 2" xfId="11398" xr:uid="{50DA653D-142D-4590-956C-730BBA3E1DD2}"/>
    <cellStyle name="Total 2 4 2 2 2" xfId="47880" xr:uid="{AEB2782F-6D64-441B-B909-A736A2B73CCE}"/>
    <cellStyle name="Total 2 4 2 2 3" xfId="29129" xr:uid="{D49FF25C-3D58-4AA6-A2D9-D6397EA934D3}"/>
    <cellStyle name="Total 2 4 2 3" xfId="34619" xr:uid="{1A2FCA25-B5BA-4DA7-97F0-922865AFEC37}"/>
    <cellStyle name="Total 2 4 2 4" xfId="15447" xr:uid="{0113E07A-8DB6-4DA8-9E34-254A4E4EB021}"/>
    <cellStyle name="Total 2 4 20" xfId="23586" xr:uid="{C1A99178-A522-4F0C-8096-1D2FD45DCBE3}"/>
    <cellStyle name="Total 2 4 20 2" xfId="42371" xr:uid="{E6831D00-66F1-4EC8-B6AA-E66E0476CC3B}"/>
    <cellStyle name="Total 2 4 21" xfId="26283" xr:uid="{48E808CC-656B-47FA-B8CF-A369078F6CF2}"/>
    <cellStyle name="Total 2 4 21 2" xfId="45054" xr:uid="{DF3E3375-5AEA-4C0F-A237-B8153DBCFF7B}"/>
    <cellStyle name="Total 2 4 22" xfId="23500" xr:uid="{797EFA8B-AB94-4F77-9A96-25F2C189E2CA}"/>
    <cellStyle name="Total 2 4 22 2" xfId="42287" xr:uid="{C0298E20-27AE-4194-BD15-AAB8E40F4E2C}"/>
    <cellStyle name="Total 2 4 23" xfId="27375" xr:uid="{3466EB9E-6F36-4BC6-91A2-8FBA370B2821}"/>
    <cellStyle name="Total 2 4 23 2" xfId="46126" xr:uid="{013413E2-8FAF-4BC5-84DD-8FF53EECA065}"/>
    <cellStyle name="Total 2 4 24" xfId="32675" xr:uid="{ECB9979D-63FB-4397-9BB1-D4357A4E3A97}"/>
    <cellStyle name="Total 2 4 25" xfId="31307" xr:uid="{7789A33F-95FB-4F1B-BC76-C6A277EDF655}"/>
    <cellStyle name="Total 2 4 26" xfId="13675" xr:uid="{B6A76724-9835-42B5-BAED-AE207BF12860}"/>
    <cellStyle name="Total 2 4 3" xfId="10354" xr:uid="{125D6A46-AF42-46B1-A13A-52FF43C9CC52}"/>
    <cellStyle name="Total 2 4 3 2" xfId="39300" xr:uid="{912F1E0A-DCB8-4BC8-AB4B-E9CF3D325BC0}"/>
    <cellStyle name="Total 2 4 3 3" xfId="19902" xr:uid="{D7AA180A-BC79-4280-B2C7-6A27DBEA197E}"/>
    <cellStyle name="Total 2 4 4" xfId="19331" xr:uid="{4476A026-2093-40E0-BFB5-358F3D9A7A6A}"/>
    <cellStyle name="Total 2 4 4 2" xfId="38809" xr:uid="{7E50537D-E03B-4C3D-B10B-9BBAD0CABD68}"/>
    <cellStyle name="Total 2 4 5" xfId="19322" xr:uid="{72170CE3-1755-4DB8-868B-C85A0E8F847D}"/>
    <cellStyle name="Total 2 4 5 2" xfId="38800" xr:uid="{1DD9DFCC-B1AA-468B-995A-C98F2286095D}"/>
    <cellStyle name="Total 2 4 6" xfId="19179" xr:uid="{E02C6176-EEBA-4439-8BB0-FF3866AE395D}"/>
    <cellStyle name="Total 2 4 6 2" xfId="38658" xr:uid="{1FEC3321-CE4C-4E07-B323-622E4550EA60}"/>
    <cellStyle name="Total 2 4 7" xfId="19348" xr:uid="{09D66BFA-D547-400E-AEF6-495AEE7F46DD}"/>
    <cellStyle name="Total 2 4 7 2" xfId="38826" xr:uid="{8EAD656D-D3C0-4943-BB32-38510BF42DDB}"/>
    <cellStyle name="Total 2 4 8" xfId="21866" xr:uid="{653F1DB5-6DFB-45F4-96FF-BBE00FFF7625}"/>
    <cellStyle name="Total 2 4 8 2" xfId="40664" xr:uid="{87128FC7-D85F-4778-B794-880B1B89947C}"/>
    <cellStyle name="Total 2 4 9" xfId="21400" xr:uid="{394C3284-ABFE-4C24-94AE-76A39D0AB223}"/>
    <cellStyle name="Total 2 4 9 2" xfId="40202" xr:uid="{85375102-8F95-4442-BF85-C849F2B15A33}"/>
    <cellStyle name="Total 2 5" xfId="3336" xr:uid="{1E59DB4D-67C8-4C26-A233-C6F5327C9C91}"/>
    <cellStyle name="Total 2 5 10" xfId="21837" xr:uid="{4F25E4F6-8953-4FA1-A348-82E422A82D18}"/>
    <cellStyle name="Total 2 5 10 2" xfId="40635" xr:uid="{653E584B-7EF1-407F-AEF5-A490569BC4A3}"/>
    <cellStyle name="Total 2 5 11" xfId="22322" xr:uid="{A7F748AA-4121-46A0-9FC0-9D9A98B46E10}"/>
    <cellStyle name="Total 2 5 11 2" xfId="41115" xr:uid="{362D8046-5362-443C-B12B-CAED61485F92}"/>
    <cellStyle name="Total 2 5 12" xfId="22485" xr:uid="{292F89A3-CC2E-4059-B27C-FB0F03FDAE6E}"/>
    <cellStyle name="Total 2 5 12 2" xfId="41277" xr:uid="{C9E37E49-D282-4E78-A31C-F31D2CD6E5EE}"/>
    <cellStyle name="Total 2 5 13" xfId="24435" xr:uid="{AC9097EC-5281-459E-907B-731AC8A18235}"/>
    <cellStyle name="Total 2 5 13 2" xfId="43215" xr:uid="{32DE7D48-D7E0-41BF-BD72-4DA76A27F32D}"/>
    <cellStyle name="Total 2 5 14" xfId="22950" xr:uid="{0B46DE25-E354-4753-9892-E94319BA82AC}"/>
    <cellStyle name="Total 2 5 14 2" xfId="41741" xr:uid="{87219265-9F4C-43CE-9523-1489AEE8CCB4}"/>
    <cellStyle name="Total 2 5 15" xfId="23255" xr:uid="{145CC804-6314-4F1D-AE22-78C2216EF00E}"/>
    <cellStyle name="Total 2 5 15 2" xfId="42043" xr:uid="{3400166A-917C-43B8-BAA8-5A2E3F618CE0}"/>
    <cellStyle name="Total 2 5 16" xfId="24368" xr:uid="{B35BDFF1-6B1F-43AA-B884-BED4C78C679B}"/>
    <cellStyle name="Total 2 5 16 2" xfId="43148" xr:uid="{B7A0E25E-2018-4AE7-B5F7-880DCBBCFCB8}"/>
    <cellStyle name="Total 2 5 17" xfId="22878" xr:uid="{6D25F032-C1F7-420A-AA09-8FA4FEE71B79}"/>
    <cellStyle name="Total 2 5 17 2" xfId="41669" xr:uid="{255D0F2D-2878-4B1D-9079-A2AE3A48E7F9}"/>
    <cellStyle name="Total 2 5 18" xfId="23637" xr:uid="{586B6517-B1BE-4102-9053-53F20F39B372}"/>
    <cellStyle name="Total 2 5 18 2" xfId="42421" xr:uid="{4D73B4D6-80DF-45EF-8723-D8C0E67D180B}"/>
    <cellStyle name="Total 2 5 19" xfId="25964" xr:uid="{263A6DEA-A6ED-442C-BAAA-44C812D6A438}"/>
    <cellStyle name="Total 2 5 19 2" xfId="44736" xr:uid="{70471715-1A34-4357-AF11-7D6E327C2D0A}"/>
    <cellStyle name="Total 2 5 2" xfId="5392" xr:uid="{EC2513B7-DD9D-4505-BABD-42722DA64B95}"/>
    <cellStyle name="Total 2 5 2 2" xfId="11611" xr:uid="{9945FF91-97FA-4CF3-9D40-00D9C00C599D}"/>
    <cellStyle name="Total 2 5 2 2 2" xfId="48235" xr:uid="{F0E71F14-7EC4-4D53-B46C-36EA8513958E}"/>
    <cellStyle name="Total 2 5 2 2 3" xfId="29484" xr:uid="{A9E27EB3-2F9A-4877-97AE-CE6A944EC16B}"/>
    <cellStyle name="Total 2 5 2 3" xfId="34974" xr:uid="{91A167F5-6A5C-47C7-B012-DCD8B65A7AB6}"/>
    <cellStyle name="Total 2 5 2 4" xfId="15802" xr:uid="{FF46A46D-1B28-4449-8546-356FD20C46EE}"/>
    <cellStyle name="Total 2 5 20" xfId="26192" xr:uid="{F4353039-744A-4E9B-A7E5-3299BEA550A5}"/>
    <cellStyle name="Total 2 5 20 2" xfId="44963" xr:uid="{D1411226-9D6C-49BA-A3A3-A53F4B691DD7}"/>
    <cellStyle name="Total 2 5 21" xfId="24779" xr:uid="{6F287FCA-D616-4EBB-BB9A-61F60C9EB775}"/>
    <cellStyle name="Total 2 5 21 2" xfId="43557" xr:uid="{DC8FED2B-F73C-4448-BB13-0BC3769DE20F}"/>
    <cellStyle name="Total 2 5 22" xfId="24774" xr:uid="{69B55FC9-244F-47F2-84EA-5759E598600D}"/>
    <cellStyle name="Total 2 5 22 2" xfId="43552" xr:uid="{732C153F-44C1-44B5-B4D8-A79994800B01}"/>
    <cellStyle name="Total 2 5 23" xfId="33049" xr:uid="{CD530431-D59A-43B1-8CA2-C2AF4EAF7436}"/>
    <cellStyle name="Total 2 5 24" xfId="31054" xr:uid="{729C01FF-A203-4B20-B0E5-F2F173CD121E}"/>
    <cellStyle name="Total 2 5 25" xfId="14046" xr:uid="{B421D5B1-E426-4CBA-B813-17439E5ED541}"/>
    <cellStyle name="Total 2 5 3" xfId="10575" xr:uid="{E3D786BA-AAFD-4E7C-8C19-F514F887CF13}"/>
    <cellStyle name="Total 2 5 3 2" xfId="39312" xr:uid="{009A2AC2-0CD0-4020-B1E1-74BD9EE57B28}"/>
    <cellStyle name="Total 2 5 3 3" xfId="19962" xr:uid="{5DF25DBF-BAAA-48F2-9CAF-98F7B56C0BE8}"/>
    <cellStyle name="Total 2 5 4" xfId="19328" xr:uid="{9927450D-27C5-402A-AEED-859DEBBA48E8}"/>
    <cellStyle name="Total 2 5 4 2" xfId="38806" xr:uid="{584A10FE-AD81-4EFF-B954-DE6133C60671}"/>
    <cellStyle name="Total 2 5 5" xfId="18710" xr:uid="{A6C5FF90-2390-4CC5-B7F6-13D117B82E41}"/>
    <cellStyle name="Total 2 5 5 2" xfId="38191" xr:uid="{FB58E15B-9440-46A0-8A43-0DC1CA9495CB}"/>
    <cellStyle name="Total 2 5 6" xfId="19321" xr:uid="{241D8674-8A4F-4BFB-A65E-6BE4608E6E7A}"/>
    <cellStyle name="Total 2 5 6 2" xfId="38799" xr:uid="{59CAFB7A-F5B5-4236-8DBA-F5F458B635E7}"/>
    <cellStyle name="Total 2 5 7" xfId="21172" xr:uid="{28825E3F-444C-45CF-8BA6-DD5708F8E721}"/>
    <cellStyle name="Total 2 5 7 2" xfId="39974" xr:uid="{E15E08ED-5C17-4968-8C34-40CACB7A5410}"/>
    <cellStyle name="Total 2 5 8" xfId="18875" xr:uid="{A1F1F4C1-FE86-4402-AFBB-A868A6B29C20}"/>
    <cellStyle name="Total 2 5 8 2" xfId="38356" xr:uid="{A0F6E2D6-7AA8-45EF-8AE8-5C959D613AFC}"/>
    <cellStyle name="Total 2 5 9" xfId="18820" xr:uid="{631900D4-4CC8-42B2-9E29-2ABB317EC4CE}"/>
    <cellStyle name="Total 2 5 9 2" xfId="38301" xr:uid="{ED3BF2E0-A0FB-44DB-A2F7-C4F1A45D92D1}"/>
    <cellStyle name="Total 2 6" xfId="3379" xr:uid="{CBA2512C-4355-4806-876F-EAC55A685654}"/>
    <cellStyle name="Total 2 6 2" xfId="5432" xr:uid="{93AC3BEE-29AB-4B23-A1EB-FB2DC49AB8D6}"/>
    <cellStyle name="Total 2 6 2 2" xfId="11651" xr:uid="{2BD85225-C834-42DC-8B83-A428332B150E}"/>
    <cellStyle name="Total 2 6 2 2 2" xfId="48275" xr:uid="{A2B3A7FE-7994-436A-9893-197BFABF2E5F}"/>
    <cellStyle name="Total 2 6 2 2 3" xfId="29524" xr:uid="{8D9A7EE7-141E-452E-B481-43259C728040}"/>
    <cellStyle name="Total 2 6 2 3" xfId="35014" xr:uid="{CD175C34-A387-4B39-AFA6-6EB0B596C497}"/>
    <cellStyle name="Total 2 6 2 4" xfId="15842" xr:uid="{40963C5D-3D1F-479B-BE4C-B5EAD7F4D06C}"/>
    <cellStyle name="Total 2 6 3" xfId="10616" xr:uid="{B8E6FD15-D64D-4091-B882-54FDE7BF47C5}"/>
    <cellStyle name="Total 2 6 3 2" xfId="46525" xr:uid="{F89DC3B3-6B91-4234-ADFF-57C3FF86685C}"/>
    <cellStyle name="Total 2 6 3 3" xfId="27774" xr:uid="{E98CCE5B-A6DC-46B6-B3F6-A618303A2CFC}"/>
    <cellStyle name="Total 2 6 4" xfId="31517" xr:uid="{AA9301D2-4D5B-41BF-85CE-98451464E1C7}"/>
    <cellStyle name="Total 2 6 4 2" xfId="49480" xr:uid="{569F6E00-5850-444A-92D8-08299D8232F3}"/>
    <cellStyle name="Total 2 6 5" xfId="33092" xr:uid="{04B72182-6192-43F8-A0F6-AF11377376A2}"/>
    <cellStyle name="Total 2 6 6" xfId="31579" xr:uid="{4A8F2DD1-9AED-4AC8-98CC-9E372C9101C8}"/>
    <cellStyle name="Total 2 6 7" xfId="14089" xr:uid="{58AA37B4-9F7E-49A5-A01E-6F605CC1D738}"/>
    <cellStyle name="Total 2 7" xfId="3362" xr:uid="{DFD13787-500B-467F-AFFC-9752EC81DF45}"/>
    <cellStyle name="Total 2 7 2" xfId="5415" xr:uid="{616D9FBF-3B52-4CBE-AAC2-3163565CB291}"/>
    <cellStyle name="Total 2 7 2 2" xfId="11634" xr:uid="{C096619D-F423-4B33-8B4E-4E2306996238}"/>
    <cellStyle name="Total 2 7 2 2 2" xfId="48258" xr:uid="{3B833A8A-B965-4372-ABB9-D1EA81489570}"/>
    <cellStyle name="Total 2 7 2 2 3" xfId="29507" xr:uid="{28B4B837-E7D4-4D20-B8FD-C031E3754111}"/>
    <cellStyle name="Total 2 7 2 3" xfId="34997" xr:uid="{108134B9-CC9C-4C03-8DBB-D056B7AD77DF}"/>
    <cellStyle name="Total 2 7 2 4" xfId="15825" xr:uid="{27BC4381-307F-4F2A-BB16-9CB5C8C5B2FE}"/>
    <cellStyle name="Total 2 7 3" xfId="10601" xr:uid="{A32C42C9-9B30-4648-BD33-6D50766F4FAA}"/>
    <cellStyle name="Total 2 7 3 2" xfId="46509" xr:uid="{A7159840-161A-4913-BFB4-C80A6CC55715}"/>
    <cellStyle name="Total 2 7 3 3" xfId="27758" xr:uid="{2D460E5C-28C0-4F57-A990-F06E3AAAF65A}"/>
    <cellStyle name="Total 2 7 4" xfId="33075" xr:uid="{02EAA20F-2742-488C-928B-233F78B4D067}"/>
    <cellStyle name="Total 2 7 5" xfId="14072" xr:uid="{05FD1885-1541-404B-AE4C-A414652C51B2}"/>
    <cellStyle name="Total 2 8" xfId="3578" xr:uid="{6A069534-BEC3-4B78-BD57-F5485D852406}"/>
    <cellStyle name="Total 2 8 2" xfId="5571" xr:uid="{8B32879C-0822-4BD2-83DE-F312847557F7}"/>
    <cellStyle name="Total 2 8 2 2" xfId="11728" xr:uid="{2362AB7A-8128-4E50-B8EB-5DF8624CFDB4}"/>
    <cellStyle name="Total 2 8 2 2 2" xfId="48413" xr:uid="{EA65BD59-2AA9-4522-832D-34000FE4011A}"/>
    <cellStyle name="Total 2 8 2 2 3" xfId="29662" xr:uid="{AF76BD18-CCF5-4026-B6EB-45EBCCF3147B}"/>
    <cellStyle name="Total 2 8 2 3" xfId="35152" xr:uid="{8C56D950-D8CF-4451-A17A-F512F2E616F9}"/>
    <cellStyle name="Total 2 8 2 4" xfId="15980" xr:uid="{716A7CF7-E3D3-4228-8FEE-8BED9C838ABC}"/>
    <cellStyle name="Total 2 8 3" xfId="10701" xr:uid="{74224243-0D40-4BA2-ADA3-1CF345801443}"/>
    <cellStyle name="Total 2 8 3 2" xfId="46670" xr:uid="{E7C1DF88-E44E-4C99-BA55-2FB7ACA745D8}"/>
    <cellStyle name="Total 2 8 3 3" xfId="27919" xr:uid="{FA24C68A-8365-4C4E-92AF-FD7CAE19E19B}"/>
    <cellStyle name="Total 2 8 4" xfId="33254" xr:uid="{DD762D67-CA0C-43B2-91CF-C1B3A3EEA09F}"/>
    <cellStyle name="Total 2 8 5" xfId="14235" xr:uid="{4E39B037-3E44-4AA4-A401-5E0D907E6171}"/>
    <cellStyle name="Total 2 9" xfId="2836" xr:uid="{FAB14A2C-EDB7-4EB3-89F9-24FAC9F37E3D}"/>
    <cellStyle name="Total 2 9 2" xfId="4923" xr:uid="{696A7D9B-262B-4BDC-9C24-BD6EBBCED2BE}"/>
    <cellStyle name="Total 2 9 2 2" xfId="11285" xr:uid="{EE9E9C1D-E208-4A56-8197-1E4141E88C69}"/>
    <cellStyle name="Total 2 9 2 2 2" xfId="47766" xr:uid="{9E61ED25-544A-4602-A3AC-79C46FD82FBE}"/>
    <cellStyle name="Total 2 9 2 2 3" xfId="29015" xr:uid="{CA8ECD67-D00F-4D78-AA5A-F43A29257F89}"/>
    <cellStyle name="Total 2 9 2 3" xfId="34505" xr:uid="{53CECD2A-81BE-4272-B18D-F6338556FD79}"/>
    <cellStyle name="Total 2 9 2 4" xfId="15333" xr:uid="{28C3162C-9BA9-48E7-BC27-C84CAB5A1E4B}"/>
    <cellStyle name="Total 2 9 3" xfId="10240" xr:uid="{A46E5452-83F7-494B-9279-1647DD4BEB46}"/>
    <cellStyle name="Total 2 9 3 2" xfId="46013" xr:uid="{9CEBC3F3-FF4B-40F0-91BB-4190868C7EAF}"/>
    <cellStyle name="Total 2 9 3 3" xfId="27262" xr:uid="{4BD1E2B9-CEDF-4B75-9C13-6CE20B7D9EDC}"/>
    <cellStyle name="Total 2 9 4" xfId="32551" xr:uid="{0FE3A33A-9B79-41C2-991B-F308CD800C12}"/>
    <cellStyle name="Total 2 9 5" xfId="13554" xr:uid="{FA641CDD-5C51-4FB1-B025-8FA37801B842}"/>
    <cellStyle name="Total 3" xfId="1385" xr:uid="{5BECB4CE-7502-4123-87B0-01CAF75781DC}"/>
    <cellStyle name="Total 3 10" xfId="3383" xr:uid="{F58F77DC-5A2F-462F-A3CC-0DA0D3343438}"/>
    <cellStyle name="Total 3 10 2" xfId="5435" xr:uid="{BF1654C6-C593-4DFC-93D5-3C0D789F294A}"/>
    <cellStyle name="Total 3 10 2 2" xfId="11654" xr:uid="{9DEE4A86-14EE-4AEC-BE04-9F5F027404DF}"/>
    <cellStyle name="Total 3 10 2 2 2" xfId="48278" xr:uid="{28F87382-D907-431F-BC6C-C44F3953A4DD}"/>
    <cellStyle name="Total 3 10 2 2 3" xfId="29527" xr:uid="{650E7463-F58A-46EB-BBC5-2D4CEF0BE64D}"/>
    <cellStyle name="Total 3 10 2 3" xfId="35017" xr:uid="{5630ABE4-5128-487A-89FA-2A121A51C33D}"/>
    <cellStyle name="Total 3 10 2 4" xfId="15845" xr:uid="{C5A15FA4-FF5D-484B-A2E0-502ECB8CF051}"/>
    <cellStyle name="Total 3 10 3" xfId="10619" xr:uid="{9469C95C-83EC-4A31-B586-3323DD83F0A6}"/>
    <cellStyle name="Total 3 10 3 2" xfId="46528" xr:uid="{E0DE839D-192B-4539-B81B-32C1504155CE}"/>
    <cellStyle name="Total 3 10 3 3" xfId="27777" xr:uid="{15A16256-D2A3-4AF3-AEEC-174FC6C9451F}"/>
    <cellStyle name="Total 3 10 4" xfId="33096" xr:uid="{60F1FFFA-8327-4158-B341-09DD5229FCDB}"/>
    <cellStyle name="Total 3 10 5" xfId="14092" xr:uid="{6FBDD2AF-86A0-49CB-8783-BABF842B1BBA}"/>
    <cellStyle name="Total 3 11" xfId="2556" xr:uid="{8AAE884C-4072-4317-B27A-7F13B9275BBA}"/>
    <cellStyle name="Total 3 11 2" xfId="4660" xr:uid="{550D69E4-F6EA-4100-AE8D-170EB55270DE}"/>
    <cellStyle name="Total 3 11 2 2" xfId="11022" xr:uid="{0D990047-34AB-4C39-8E28-4A6012DBDE04}"/>
    <cellStyle name="Total 3 11 2 2 2" xfId="47503" xr:uid="{135E8C7D-93C0-405C-B0AA-43EE7A3606FC}"/>
    <cellStyle name="Total 3 11 2 2 3" xfId="28752" xr:uid="{AD2FDA4D-B0AA-420B-AC2A-247B91DC9A5F}"/>
    <cellStyle name="Total 3 11 2 3" xfId="34242" xr:uid="{C7AB5FCA-5373-49ED-9320-B2D13B7BD625}"/>
    <cellStyle name="Total 3 11 2 4" xfId="15070" xr:uid="{A1E1E0F0-EA2A-4418-93D0-681AF0DA2051}"/>
    <cellStyle name="Total 3 11 3" xfId="10035" xr:uid="{DE9A26D0-F6A1-45BB-90A8-8FE94DFD42BA}"/>
    <cellStyle name="Total 3 11 3 2" xfId="45776" xr:uid="{209B9DB2-339A-47ED-86EE-09C8F35C09C6}"/>
    <cellStyle name="Total 3 11 3 3" xfId="27025" xr:uid="{402F8730-08B9-4952-AD55-0238301BF6C1}"/>
    <cellStyle name="Total 3 11 4" xfId="32271" xr:uid="{892C4E25-62BA-425B-AE8A-F921E6CD2DC7}"/>
    <cellStyle name="Total 3 11 5" xfId="13276" xr:uid="{AE43CBF3-3327-4250-8600-438FE1ABD01B}"/>
    <cellStyle name="Total 3 12" xfId="3307" xr:uid="{76F4D2BC-235D-4E94-B43A-5AC37A44174D}"/>
    <cellStyle name="Total 3 12 2" xfId="5366" xr:uid="{210D791B-A66D-4339-9C15-E3D0D26BC68E}"/>
    <cellStyle name="Total 3 12 2 2" xfId="11585" xr:uid="{290EE826-0469-40E8-9720-C2995D6E690E}"/>
    <cellStyle name="Total 3 12 2 2 2" xfId="48209" xr:uid="{C9274F5F-4F23-477F-A924-5DD23FD54563}"/>
    <cellStyle name="Total 3 12 2 2 3" xfId="29458" xr:uid="{CE74EDA4-CE14-475D-BC27-36C0079CFFF5}"/>
    <cellStyle name="Total 3 12 2 3" xfId="34948" xr:uid="{C0FA3E06-76D7-4C90-A693-AEABFF186A01}"/>
    <cellStyle name="Total 3 12 2 4" xfId="15776" xr:uid="{C3D63545-9DE2-4BAC-8FE8-DDB7AA74B927}"/>
    <cellStyle name="Total 3 12 3" xfId="10548" xr:uid="{9A8F90F5-9DA7-47C8-B3FD-9A0A6DC62019}"/>
    <cellStyle name="Total 3 12 3 2" xfId="46462" xr:uid="{F67AA7B2-4539-4C16-928C-28FE11274CB0}"/>
    <cellStyle name="Total 3 12 3 3" xfId="27711" xr:uid="{83ACB946-32FE-43AC-8E9B-978E1D56C876}"/>
    <cellStyle name="Total 3 12 4" xfId="33020" xr:uid="{2D82BCCE-9B8D-4D4F-BBE8-03DE9AE95EDE}"/>
    <cellStyle name="Total 3 12 5" xfId="14017" xr:uid="{BDD5B448-C97F-4DCC-B604-B998C0B474C3}"/>
    <cellStyle name="Total 3 13" xfId="3056" xr:uid="{C5D9EA2B-23A1-4443-B3C7-846A3B42F645}"/>
    <cellStyle name="Total 3 13 2" xfId="5129" xr:uid="{23BB78A1-6434-436D-9B73-6AB2504DA5AD}"/>
    <cellStyle name="Total 3 13 2 2" xfId="11443" xr:uid="{3443E364-6F00-4501-8174-3EB5A58696AA}"/>
    <cellStyle name="Total 3 13 2 2 2" xfId="47972" xr:uid="{C954AA2C-53E5-43E2-BD11-C146EEBD2CA7}"/>
    <cellStyle name="Total 3 13 2 2 3" xfId="29221" xr:uid="{E765876C-5675-41D3-85EF-189E73015B18}"/>
    <cellStyle name="Total 3 13 2 3" xfId="34711" xr:uid="{BF4AA51D-D0FF-437E-9EAA-B848EF8B4699}"/>
    <cellStyle name="Total 3 13 2 4" xfId="15539" xr:uid="{AE70E498-CAED-4C7C-9F66-E063F56CE871}"/>
    <cellStyle name="Total 3 13 3" xfId="10400" xr:uid="{41897993-11C6-456B-AB76-20D13CB4A475}"/>
    <cellStyle name="Total 3 13 3 2" xfId="46216" xr:uid="{E797404E-EFD5-4255-BC39-55DA167B1FA9}"/>
    <cellStyle name="Total 3 13 3 3" xfId="27465" xr:uid="{72D93AA9-44FB-4CBE-A6FF-E2B532F7742F}"/>
    <cellStyle name="Total 3 13 4" xfId="32770" xr:uid="{F1E487FC-6E4F-4C4E-A1E3-C494426E2405}"/>
    <cellStyle name="Total 3 13 5" xfId="13769" xr:uid="{6CCF736A-EB91-41D1-916A-1751E918C668}"/>
    <cellStyle name="Total 3 14" xfId="2864" xr:uid="{B7933C72-A3B1-45BB-B339-316B669C61F9}"/>
    <cellStyle name="Total 3 14 2" xfId="10267" xr:uid="{FE8E8D13-A350-4FD2-9272-8E672B2F2130}"/>
    <cellStyle name="Total 3 14 2 2" xfId="46040" xr:uid="{0151BDC7-9E61-4BB3-A685-B9D275BC8A59}"/>
    <cellStyle name="Total 3 14 2 3" xfId="27289" xr:uid="{53E1F023-1DCA-4FA3-B97C-FE8F61579F88}"/>
    <cellStyle name="Total 3 14 3" xfId="32579" xr:uid="{C927BA57-4B5F-4B03-A7F1-A94DE9D63E3B}"/>
    <cellStyle name="Total 3 14 4" xfId="13581" xr:uid="{737EF29D-9DE2-42F3-937A-6BE8A51B4763}"/>
    <cellStyle name="Total 3 15" xfId="4327" xr:uid="{008F01D0-6555-4B10-ABDE-C3E240A16E86}"/>
    <cellStyle name="Total 3 15 2" xfId="10918" xr:uid="{B26BD6F4-8D97-4C70-B651-598CCD14568C}"/>
    <cellStyle name="Total 3 15 2 2" xfId="47170" xr:uid="{3CC8E16F-F9A4-47F0-B0C8-9645A7277649}"/>
    <cellStyle name="Total 3 15 2 3" xfId="28419" xr:uid="{9B45F75D-B1A1-4153-8995-F7D841786AB6}"/>
    <cellStyle name="Total 3 15 3" xfId="33909" xr:uid="{24D27F24-DE7E-423F-890B-B23869AA2ED9}"/>
    <cellStyle name="Total 3 15 4" xfId="14737" xr:uid="{8E33A954-0805-4709-898D-76C603E010AC}"/>
    <cellStyle name="Total 3 16" xfId="9931" xr:uid="{5552EDEF-B319-4E94-94FF-D2E4C733E347}"/>
    <cellStyle name="Total 3 16 2" xfId="31712" xr:uid="{DEA35589-B108-44F9-9E6B-4DFBBB7CC2F9}"/>
    <cellStyle name="Total 3 17" xfId="12936" xr:uid="{D529E0CF-FEEB-4DE1-B8D3-228D46EA9833}"/>
    <cellStyle name="Total 3 2" xfId="2361" xr:uid="{AD982907-9800-4597-876D-BC2C9ED5AC5C}"/>
    <cellStyle name="Total 3 2 2" xfId="8057" xr:uid="{FA4C56BE-09C0-41B3-AFE2-0ABE2DE32A96}"/>
    <cellStyle name="Total 3 2 3" xfId="32098" xr:uid="{A6159D76-076A-421D-8996-9441434835FE}"/>
    <cellStyle name="Total 3 3" xfId="3329" xr:uid="{41CDC038-BD15-4E28-9630-16400F7E7DF8}"/>
    <cellStyle name="Total 3 3 10" xfId="18900" xr:uid="{63FC47F3-272B-46D8-8522-5D434170685E}"/>
    <cellStyle name="Total 3 3 10 2" xfId="38381" xr:uid="{DEC1383E-9BA9-4DB4-9785-1CE11EAE266A}"/>
    <cellStyle name="Total 3 3 11" xfId="19130" xr:uid="{56CB75F9-328F-4C0B-83F1-D330542F2C19}"/>
    <cellStyle name="Total 3 3 11 2" xfId="38609" xr:uid="{7800EE4F-D21E-4D5C-A7F0-9E02A3DFBF88}"/>
    <cellStyle name="Total 3 3 12" xfId="18533" xr:uid="{E2D0A43B-A42E-4E3E-9407-04D34CB9D355}"/>
    <cellStyle name="Total 3 3 12 2" xfId="38016" xr:uid="{50E35B2D-9DE6-4D0F-AF17-743CEC12FA10}"/>
    <cellStyle name="Total 3 3 13" xfId="25079" xr:uid="{6257E465-5D2D-4B54-AFF2-D1E72C101C05}"/>
    <cellStyle name="Total 3 3 13 2" xfId="43855" xr:uid="{3289C421-D917-40C6-A9F8-538B53A71917}"/>
    <cellStyle name="Total 3 3 14" xfId="25552" xr:uid="{A9BD5A39-5977-4884-9DB1-0FD249B46092}"/>
    <cellStyle name="Total 3 3 14 2" xfId="44327" xr:uid="{1C712A2F-6331-45C4-94D0-EC4101801F7C}"/>
    <cellStyle name="Total 3 3 15" xfId="23903" xr:uid="{683214C1-E38B-4D30-85A3-F4B77E852688}"/>
    <cellStyle name="Total 3 3 15 2" xfId="42686" xr:uid="{6CE844AB-8328-42D7-BCF6-F67524492F81}"/>
    <cellStyle name="Total 3 3 16" xfId="23294" xr:uid="{2DB17E50-45F1-4F67-AF81-E77DFC1F87DA}"/>
    <cellStyle name="Total 3 3 16 2" xfId="42082" xr:uid="{3EE93DFC-90A4-43B4-BD7D-2D304209D9D7}"/>
    <cellStyle name="Total 3 3 17" xfId="25620" xr:uid="{4A41F4FC-AE36-4423-993F-5778267B51C2}"/>
    <cellStyle name="Total 3 3 17 2" xfId="44395" xr:uid="{776126F1-E52B-4BD1-80D7-367442479A82}"/>
    <cellStyle name="Total 3 3 18" xfId="24375" xr:uid="{953522CA-392E-48FB-B09E-164E8D90856C}"/>
    <cellStyle name="Total 3 3 18 2" xfId="43155" xr:uid="{8B8604C6-2452-4BC5-89B7-371B0BBF18C9}"/>
    <cellStyle name="Total 3 3 19" xfId="22767" xr:uid="{722348EB-6FB5-447F-9865-443289F81826}"/>
    <cellStyle name="Total 3 3 19 2" xfId="41558" xr:uid="{0B870459-9714-4F30-ADAA-4AE70377F2B7}"/>
    <cellStyle name="Total 3 3 2" xfId="5385" xr:uid="{2117A751-ECE5-46CD-9D99-90C021094D40}"/>
    <cellStyle name="Total 3 3 2 2" xfId="11604" xr:uid="{E9D1C5AC-55E0-46EA-8ACB-DC2BBC44701B}"/>
    <cellStyle name="Total 3 3 2 2 2" xfId="48228" xr:uid="{87AF51E5-C6F8-43C4-937F-599A18A1B24D}"/>
    <cellStyle name="Total 3 3 2 2 3" xfId="29477" xr:uid="{98D0D6C0-6A3B-4B11-BCF3-4B22716F61F8}"/>
    <cellStyle name="Total 3 3 2 3" xfId="34967" xr:uid="{DABD3D66-0A68-4158-8795-FFE24555312E}"/>
    <cellStyle name="Total 3 3 2 4" xfId="15795" xr:uid="{0873C4AF-9FCE-49E0-9127-C9A9A444E277}"/>
    <cellStyle name="Total 3 3 20" xfId="22822" xr:uid="{EC12227A-CB72-47E8-A26C-5E972B3F213B}"/>
    <cellStyle name="Total 3 3 20 2" xfId="41613" xr:uid="{B5333E02-69FC-442F-8FFE-28819F44B2E8}"/>
    <cellStyle name="Total 3 3 21" xfId="23438" xr:uid="{71663FEB-2E7A-4028-9C05-C06E063CFA53}"/>
    <cellStyle name="Total 3 3 21 2" xfId="42226" xr:uid="{7CF74C52-ECB4-4728-AD58-9DA3A9A6FC7F}"/>
    <cellStyle name="Total 3 3 22" xfId="26382" xr:uid="{4B51E1C0-B895-403B-B58B-241FD605D1A2}"/>
    <cellStyle name="Total 3 3 22 2" xfId="45153" xr:uid="{20DE0D41-4B41-4F2F-A620-C72D162CD61E}"/>
    <cellStyle name="Total 3 3 23" xfId="33042" xr:uid="{3D6FF4F1-E2DE-4769-976A-48E725BEBCA1}"/>
    <cellStyle name="Total 3 3 24" xfId="31016" xr:uid="{E475749A-5266-4FBD-A19E-4403143EADF9}"/>
    <cellStyle name="Total 3 3 25" xfId="14039" xr:uid="{FBD278F9-85CD-403B-8B89-C4BA4F693FB2}"/>
    <cellStyle name="Total 3 3 3" xfId="10568" xr:uid="{66BF8BFD-E345-4BB9-B470-BDCC937421E3}"/>
    <cellStyle name="Total 3 3 3 2" xfId="39809" xr:uid="{13AC29F3-6F6C-4B65-8BBB-95731D734BF9}"/>
    <cellStyle name="Total 3 3 3 3" xfId="20702" xr:uid="{D3169015-A614-4A01-990B-BA6421572F42}"/>
    <cellStyle name="Total 3 3 4" xfId="21648" xr:uid="{628A0C37-E13C-4C60-8839-6B4B949A1C65}"/>
    <cellStyle name="Total 3 3 4 2" xfId="40447" xr:uid="{A4932C4B-FFAF-4AF7-9C60-BD77B42EDA9C}"/>
    <cellStyle name="Total 3 3 5" xfId="19098" xr:uid="{8B910F04-BC5C-436C-8605-310E4189C750}"/>
    <cellStyle name="Total 3 3 5 2" xfId="38577" xr:uid="{9CB135A0-C13E-4578-A25D-56F2BA31D588}"/>
    <cellStyle name="Total 3 3 6" xfId="19061" xr:uid="{BFD38721-23F2-4125-A2A3-9F2D0C807CEE}"/>
    <cellStyle name="Total 3 3 6 2" xfId="38540" xr:uid="{64C578E0-B0A5-4973-B696-4E5142612C3C}"/>
    <cellStyle name="Total 3 3 7" xfId="21715" xr:uid="{1EC7935B-BDBD-499E-97A7-358A23BCD601}"/>
    <cellStyle name="Total 3 3 7 2" xfId="40514" xr:uid="{173DD520-2532-45D4-8104-0095C022CA59}"/>
    <cellStyle name="Total 3 3 8" xfId="21903" xr:uid="{A9ABE396-5324-4FA1-87A3-AA694B04AB82}"/>
    <cellStyle name="Total 3 3 8 2" xfId="40701" xr:uid="{308B17D6-2123-48B7-87A7-D12300EB9EEB}"/>
    <cellStyle name="Total 3 3 9" xfId="19113" xr:uid="{47BF6CD2-B9C6-4603-BC19-372156D8F9D2}"/>
    <cellStyle name="Total 3 3 9 2" xfId="38592" xr:uid="{6B278F40-EE67-44CD-AE26-74C51F9EF8F5}"/>
    <cellStyle name="Total 3 4" xfId="2815" xr:uid="{46C8CE97-33BD-4C62-8531-F0F66A8A875F}"/>
    <cellStyle name="Total 3 4 2" xfId="4902" xr:uid="{73705F8B-47DE-43BF-B999-6663254FDA19}"/>
    <cellStyle name="Total 3 4 2 2" xfId="11264" xr:uid="{34FB0799-AD97-4531-9FA6-2FA29F1CD05F}"/>
    <cellStyle name="Total 3 4 2 2 2" xfId="47745" xr:uid="{1E4C88BD-6E70-49FB-A965-08EF38A0679F}"/>
    <cellStyle name="Total 3 4 2 2 3" xfId="28994" xr:uid="{F08DE68D-5CE5-457D-ACB0-AB33BACF0749}"/>
    <cellStyle name="Total 3 4 2 3" xfId="34484" xr:uid="{4B64B79F-E42F-4964-BF0C-3F6E842019EA}"/>
    <cellStyle name="Total 3 4 2 4" xfId="15312" xr:uid="{2FBF6C4B-A8D6-4712-8450-8220458AB941}"/>
    <cellStyle name="Total 3 4 3" xfId="10219" xr:uid="{5FFB6FBB-29E9-4C8A-B9DA-406D19AE7274}"/>
    <cellStyle name="Total 3 4 3 2" xfId="45994" xr:uid="{9239D2D5-2EB7-4843-B514-C280F888F990}"/>
    <cellStyle name="Total 3 4 3 3" xfId="27243" xr:uid="{B958BD64-BA08-4187-A14C-E68A3393ADB4}"/>
    <cellStyle name="Total 3 4 4" xfId="32530" xr:uid="{D358CD89-0069-44CA-82EF-88A714439EC5}"/>
    <cellStyle name="Total 3 4 5" xfId="13533" xr:uid="{2DB22C8A-A858-4EE5-838D-6FBE8F97EDDE}"/>
    <cellStyle name="Total 3 5" xfId="3398" xr:uid="{B78289CA-A965-4273-83D4-60E7388DBADC}"/>
    <cellStyle name="Total 3 5 2" xfId="5448" xr:uid="{8D779ACC-B579-4B25-9021-C45223D83585}"/>
    <cellStyle name="Total 3 5 2 2" xfId="11667" xr:uid="{B3975F2B-4F7F-4D27-A353-06E649B3807D}"/>
    <cellStyle name="Total 3 5 2 2 2" xfId="48291" xr:uid="{7C1343AF-B4E2-4F5E-BAAB-F5E309313B2D}"/>
    <cellStyle name="Total 3 5 2 2 3" xfId="29540" xr:uid="{9EF4F18A-1DD6-48AA-B079-81C375E4CB70}"/>
    <cellStyle name="Total 3 5 2 3" xfId="35030" xr:uid="{DF1D541B-EDC9-4BDF-A463-4AF2259F533F}"/>
    <cellStyle name="Total 3 5 2 4" xfId="15858" xr:uid="{262EB7C8-65A3-4130-BD09-B5212028521A}"/>
    <cellStyle name="Total 3 5 3" xfId="10634" xr:uid="{C1CA8E54-009C-4818-99DA-F709C54B93B9}"/>
    <cellStyle name="Total 3 5 3 2" xfId="46542" xr:uid="{DA8FA6A7-57D9-431B-BBCF-CA44CFC5DA54}"/>
    <cellStyle name="Total 3 5 3 3" xfId="27791" xr:uid="{A7153B49-564B-4A08-A102-804B92EBE153}"/>
    <cellStyle name="Total 3 5 4" xfId="33111" xr:uid="{99963637-A02C-40B0-9FBE-45CC664A798A}"/>
    <cellStyle name="Total 3 5 5" xfId="14107" xr:uid="{D5E65BE4-068B-44F2-9021-1C751D3706BE}"/>
    <cellStyle name="Total 3 6" xfId="3550" xr:uid="{F5004DCC-BD7E-47EF-B536-6F122585CF2A}"/>
    <cellStyle name="Total 3 6 2" xfId="5546" xr:uid="{4838CF82-E9A8-497B-A410-66B2F726DE98}"/>
    <cellStyle name="Total 3 6 2 2" xfId="11703" xr:uid="{A7A757FA-238A-4EA3-B8AC-6AD43BA20B87}"/>
    <cellStyle name="Total 3 6 2 2 2" xfId="48388" xr:uid="{3065D18F-3CA5-4466-B095-79F974CA7C37}"/>
    <cellStyle name="Total 3 6 2 2 3" xfId="29637" xr:uid="{F418B193-07A7-46BA-B9D7-D352523149E7}"/>
    <cellStyle name="Total 3 6 2 3" xfId="35127" xr:uid="{DE2FA732-4433-4E21-ABF4-B8C4C4578E99}"/>
    <cellStyle name="Total 3 6 2 4" xfId="15955" xr:uid="{786C2BF4-0055-463D-9E75-5F427FD55D86}"/>
    <cellStyle name="Total 3 6 3" xfId="10674" xr:uid="{68E9B780-4477-4CC4-AA2E-BD145A58899E}"/>
    <cellStyle name="Total 3 6 3 2" xfId="46643" xr:uid="{ADEE98FD-E907-4A3B-963F-851BC1190D62}"/>
    <cellStyle name="Total 3 6 3 3" xfId="27892" xr:uid="{5BB7822E-0CCA-42BF-9F13-74ECA88A7FD3}"/>
    <cellStyle name="Total 3 6 4" xfId="33227" xr:uid="{042CA718-8D6B-4ED8-B31C-8EB0483DD3C2}"/>
    <cellStyle name="Total 3 6 5" xfId="14208" xr:uid="{6A72A80E-519D-4225-B012-DAA05E507E1D}"/>
    <cellStyle name="Total 3 7" xfId="3317" xr:uid="{4DCC6129-D64A-46D9-A415-D89FA2F60854}"/>
    <cellStyle name="Total 3 7 2" xfId="5374" xr:uid="{99C65867-F213-41E6-A102-FE6E1FE0EAE5}"/>
    <cellStyle name="Total 3 7 2 2" xfId="11593" xr:uid="{3299D0E6-4FD9-4106-BCA7-613C59094FCB}"/>
    <cellStyle name="Total 3 7 2 2 2" xfId="48217" xr:uid="{00A369E3-11EB-4ADD-93AB-0D568F91E5D1}"/>
    <cellStyle name="Total 3 7 2 2 3" xfId="29466" xr:uid="{B1209782-A3E0-4E21-9AE5-837F142ACDFF}"/>
    <cellStyle name="Total 3 7 2 3" xfId="34956" xr:uid="{4131FAD4-071B-4C13-A425-14D20B1D5EDC}"/>
    <cellStyle name="Total 3 7 2 4" xfId="15784" xr:uid="{D6E63DDB-68E7-4B4E-B919-2489EA263ED2}"/>
    <cellStyle name="Total 3 7 3" xfId="10557" xr:uid="{47651C49-8160-40E7-87FF-83F0347A8709}"/>
    <cellStyle name="Total 3 7 3 2" xfId="46472" xr:uid="{CA02F2FA-4C74-4C22-9882-883F32720A1D}"/>
    <cellStyle name="Total 3 7 3 3" xfId="27721" xr:uid="{0B4813FD-6AA6-4866-8BE2-A62DEAB616ED}"/>
    <cellStyle name="Total 3 7 4" xfId="33030" xr:uid="{E9DF6BAD-CBE0-44FE-B08C-359E9E79A382}"/>
    <cellStyle name="Total 3 7 5" xfId="14027" xr:uid="{52FF1357-6B0A-45CE-A334-8C52A5042A6F}"/>
    <cellStyle name="Total 3 8" xfId="3586" xr:uid="{2FD12E35-1AAC-4D1C-806E-E80D7AC6DCBC}"/>
    <cellStyle name="Total 3 8 2" xfId="5578" xr:uid="{63F70F27-69D6-4EE7-A102-AA2AC73CA4B0}"/>
    <cellStyle name="Total 3 8 2 2" xfId="11735" xr:uid="{46B58B58-6E30-43BE-BB2A-63E1D7076F5B}"/>
    <cellStyle name="Total 3 8 2 2 2" xfId="48420" xr:uid="{37093B60-CB58-46E4-8B06-5E506476DBB6}"/>
    <cellStyle name="Total 3 8 2 2 3" xfId="29669" xr:uid="{711275AA-4F7A-4E7A-AD4D-81E9A61C14DA}"/>
    <cellStyle name="Total 3 8 2 3" xfId="35159" xr:uid="{2FC762E2-D376-4FB8-AA97-43333486DB96}"/>
    <cellStyle name="Total 3 8 2 4" xfId="15987" xr:uid="{F7CC115C-2DDB-4F41-919A-9A028474E7C3}"/>
    <cellStyle name="Total 3 8 3" xfId="10709" xr:uid="{0AEBC924-5874-4ADB-8CA9-ACA3A5BC2D0E}"/>
    <cellStyle name="Total 3 8 3 2" xfId="46678" xr:uid="{FD55CE0A-0C95-42A4-9D94-61E2CEDC165C}"/>
    <cellStyle name="Total 3 8 3 3" xfId="27927" xr:uid="{6193E7E5-51C9-4DE4-A574-266985FEBBD0}"/>
    <cellStyle name="Total 3 8 4" xfId="33262" xr:uid="{8844997B-BABB-4B0D-9A37-FDDC623E0CFB}"/>
    <cellStyle name="Total 3 8 5" xfId="14243" xr:uid="{84E06240-2C26-4452-92E7-B42E9614495F}"/>
    <cellStyle name="Total 3 9" xfId="3284" xr:uid="{E4A52E44-29BD-4AC8-A463-F607E5E52B16}"/>
    <cellStyle name="Total 3 9 2" xfId="5348" xr:uid="{356A2B15-2CC9-400E-9657-87F93FE54432}"/>
    <cellStyle name="Total 3 9 2 2" xfId="11567" xr:uid="{F69190A9-6E82-4A65-9428-46414E3E5017}"/>
    <cellStyle name="Total 3 9 2 2 2" xfId="48191" xr:uid="{BC49028C-1373-4862-8A81-05BA39C779B6}"/>
    <cellStyle name="Total 3 9 2 2 3" xfId="29440" xr:uid="{32A01B41-4D36-4A65-A997-01332619936E}"/>
    <cellStyle name="Total 3 9 2 3" xfId="34930" xr:uid="{F61B5C1B-8D8D-4F82-A352-C192D61EDAAD}"/>
    <cellStyle name="Total 3 9 2 4" xfId="15758" xr:uid="{CCF9B47D-29AE-4A1E-8B3B-205752AEC20C}"/>
    <cellStyle name="Total 3 9 3" xfId="10526" xr:uid="{61ECEBD2-9059-4C55-A775-B30B39A935FE}"/>
    <cellStyle name="Total 3 9 3 2" xfId="46440" xr:uid="{A3F3B995-444F-44CF-A48C-2B852D131FDE}"/>
    <cellStyle name="Total 3 9 3 3" xfId="27689" xr:uid="{29CC5642-09EA-4B41-A05B-91B65D4D66BA}"/>
    <cellStyle name="Total 3 9 4" xfId="32997" xr:uid="{37222DD7-4547-4320-B907-5507EBE7A84D}"/>
    <cellStyle name="Total 3 9 5" xfId="13995" xr:uid="{1BD9BF06-1E6E-4AA7-9B17-4DF8FD60BA8A}"/>
    <cellStyle name="Total 4" xfId="2362" xr:uid="{D1B80E50-FA4A-4639-A887-7CA2A6103308}"/>
    <cellStyle name="Total 4 2" xfId="8058" xr:uid="{D068EDC5-EA84-4CB0-8C22-47A1CD3F166F}"/>
    <cellStyle name="Total 4 2 10" xfId="18450" xr:uid="{901AA3A6-5E7C-4A35-BECE-F573B06B0AE9}"/>
    <cellStyle name="Total 4 2 10 2" xfId="37933" xr:uid="{464DEF42-6F43-46CD-A545-697C58B86C44}"/>
    <cellStyle name="Total 4 2 11" xfId="21552" xr:uid="{BE87EDBE-F371-4B94-BAB1-9BF7A6A71D78}"/>
    <cellStyle name="Total 4 2 11 2" xfId="40353" xr:uid="{DDCAA94F-F72F-431A-8326-77B600788408}"/>
    <cellStyle name="Total 4 2 12" xfId="21453" xr:uid="{14576AB0-E780-4CC1-B0B2-42F0BA1A703D}"/>
    <cellStyle name="Total 4 2 12 2" xfId="40255" xr:uid="{93B5AB65-4C75-4697-9E8D-FAF294560E17}"/>
    <cellStyle name="Total 4 2 13" xfId="18886" xr:uid="{C8D38841-DD0A-417B-9674-9D4C78CABD2E}"/>
    <cellStyle name="Total 4 2 13 2" xfId="38367" xr:uid="{8D089A15-D9B8-4EEE-9AEC-494F530C760C}"/>
    <cellStyle name="Total 4 2 14" xfId="23770" xr:uid="{7E83656B-3F98-4D21-90F2-F2138CA17A29}"/>
    <cellStyle name="Total 4 2 14 2" xfId="42554" xr:uid="{3FB778E4-AF26-434D-B3CF-C84978F38132}"/>
    <cellStyle name="Total 4 2 15" xfId="23524" xr:uid="{B523C3C7-0918-4A81-906D-5A7D849ABBC5}"/>
    <cellStyle name="Total 4 2 15 2" xfId="42310" xr:uid="{60B7B903-C1D3-4AE9-9990-B279247B77EB}"/>
    <cellStyle name="Total 4 2 16" xfId="23307" xr:uid="{7887EB7B-92AD-44FD-8B91-9BF972708287}"/>
    <cellStyle name="Total 4 2 16 2" xfId="42095" xr:uid="{72121CDB-6B36-457F-A118-08E2C67836BF}"/>
    <cellStyle name="Total 4 2 17" xfId="24657" xr:uid="{5BBAFA54-98B3-4C47-B409-BC51893D88D4}"/>
    <cellStyle name="Total 4 2 17 2" xfId="43435" xr:uid="{33193071-9419-46B2-B43A-24F808F9BA93}"/>
    <cellStyle name="Total 4 2 18" xfId="22758" xr:uid="{E9A0A9FC-FBD9-45B8-ACB9-B8B664D8E953}"/>
    <cellStyle name="Total 4 2 18 2" xfId="41549" xr:uid="{1807BD2D-C7B4-4A82-83F2-4D5ACE95CCC0}"/>
    <cellStyle name="Total 4 2 19" xfId="25652" xr:uid="{066B0029-51F6-47F9-92EE-A197BD101B79}"/>
    <cellStyle name="Total 4 2 19 2" xfId="44427" xr:uid="{97B4E95E-C0B2-40EC-A111-C5FFDA286FE5}"/>
    <cellStyle name="Total 4 2 2" xfId="8201" xr:uid="{0C9F879D-18F9-4DC5-B473-726F5F4F0509}"/>
    <cellStyle name="Total 4 2 2 10" xfId="22076" xr:uid="{73816371-6421-4E91-BE8A-BB4116898CDF}"/>
    <cellStyle name="Total 4 2 2 10 2" xfId="40872" xr:uid="{22620B67-C6FA-49E7-AC0A-DD90BFCD96E8}"/>
    <cellStyle name="Total 4 2 2 11" xfId="18329" xr:uid="{78846B99-ACDF-4324-80C6-AF8EEF922F4F}"/>
    <cellStyle name="Total 4 2 2 11 2" xfId="37813" xr:uid="{D72527E9-E8BE-4F3A-BA93-B6FB92E4BE1E}"/>
    <cellStyle name="Total 4 2 2 12" xfId="24100" xr:uid="{A6DD84AC-89A2-460D-8AE2-A266CE841D33}"/>
    <cellStyle name="Total 4 2 2 12 2" xfId="42880" xr:uid="{14FD8F42-98EB-4156-BE3D-91B821DFFE53}"/>
    <cellStyle name="Total 4 2 2 13" xfId="24493" xr:uid="{0505C458-CA79-47D1-8E2B-022E30217CA4}"/>
    <cellStyle name="Total 4 2 2 13 2" xfId="43273" xr:uid="{6CCE0E7B-F445-4C96-92E7-940AD375784D}"/>
    <cellStyle name="Total 4 2 2 14" xfId="25176" xr:uid="{C492D2D1-34D2-4343-96A7-940818D00A6D}"/>
    <cellStyle name="Total 4 2 2 14 2" xfId="43952" xr:uid="{8C53EB30-59F1-47AE-87B7-22E3152E2FBF}"/>
    <cellStyle name="Total 4 2 2 15" xfId="25462" xr:uid="{A1797B9E-3A5B-47DC-B327-15E44A3AF69F}"/>
    <cellStyle name="Total 4 2 2 15 2" xfId="44238" xr:uid="{7A86AF49-695D-4EE9-BA6B-48514AE197AF}"/>
    <cellStyle name="Total 4 2 2 16" xfId="25694" xr:uid="{813FE07B-7844-480C-A886-371F8D79654B}"/>
    <cellStyle name="Total 4 2 2 16 2" xfId="44469" xr:uid="{41EB4B11-D0A1-4133-B2C1-0ADFE30BCB64}"/>
    <cellStyle name="Total 4 2 2 17" xfId="23764" xr:uid="{837EA352-7CF6-4CE0-B6B2-BB8797E63740}"/>
    <cellStyle name="Total 4 2 2 17 2" xfId="42548" xr:uid="{0872CD9E-5D8C-44C7-BD6C-6C1318AFDC9B}"/>
    <cellStyle name="Total 4 2 2 18" xfId="25669" xr:uid="{BBA95803-C6AC-4C31-A4D3-DD4A4F10507F}"/>
    <cellStyle name="Total 4 2 2 18 2" xfId="44444" xr:uid="{DC5B532A-66E1-47EE-B2DF-5E175360626B}"/>
    <cellStyle name="Total 4 2 2 19" xfId="25281" xr:uid="{E2530A1C-5133-495C-B87B-7FA8B20AC6D4}"/>
    <cellStyle name="Total 4 2 2 19 2" xfId="44057" xr:uid="{1491951A-96DA-4C33-839C-FE91082B70C2}"/>
    <cellStyle name="Total 4 2 2 2" xfId="12048" xr:uid="{51F0A94F-3E5F-4D6D-B932-A62B0E85F235}"/>
    <cellStyle name="Total 4 2 2 2 2" xfId="39045" xr:uid="{6387E361-5BF9-41D8-A913-7C3AC7EB4690}"/>
    <cellStyle name="Total 4 2 2 2 3" xfId="19569" xr:uid="{26651C1F-B573-4EAD-B68F-5307312F0334}"/>
    <cellStyle name="Total 4 2 2 20" xfId="24575" xr:uid="{7809B809-8D6E-42B8-AF6E-C37F164CDE1B}"/>
    <cellStyle name="Total 4 2 2 20 2" xfId="43355" xr:uid="{A3F7F3BC-A4C3-4CCE-AD31-A45EC5E5167F}"/>
    <cellStyle name="Total 4 2 2 21" xfId="26439" xr:uid="{2DBFBE1F-01BB-4FD1-A980-3C7C0A55C05B}"/>
    <cellStyle name="Total 4 2 2 21 2" xfId="45210" xr:uid="{1027713A-97CB-422C-8F71-8B12E61D708C}"/>
    <cellStyle name="Total 4 2 2 22" xfId="30662" xr:uid="{3E808971-861C-425B-84B5-1300E829A18A}"/>
    <cellStyle name="Total 4 2 2 22 2" xfId="49410" xr:uid="{61824A92-4428-4E00-858D-2BFD67F2B49C}"/>
    <cellStyle name="Total 4 2 2 23" xfId="36407" xr:uid="{001EEE07-4A3B-4CCB-A8A3-99474BB6901C}"/>
    <cellStyle name="Total 4 2 2 24" xfId="31372" xr:uid="{1761F5F5-4BEA-40EE-9134-507F9CC11358}"/>
    <cellStyle name="Total 4 2 2 25" xfId="16982" xr:uid="{DB8C5CBB-6427-4FD3-BE65-0A6109CC8BC9}"/>
    <cellStyle name="Total 4 2 2 3" xfId="18345" xr:uid="{87AAB39F-D3CC-4F55-9F73-D7EB29F1F52C}"/>
    <cellStyle name="Total 4 2 2 3 2" xfId="37829" xr:uid="{7AB28B6B-5889-4186-A4E3-E9B7FD571894}"/>
    <cellStyle name="Total 4 2 2 4" xfId="20472" xr:uid="{55B983B3-8F44-4928-8406-875617C43BCE}"/>
    <cellStyle name="Total 4 2 2 4 2" xfId="39670" xr:uid="{A0262B03-8B07-4970-A029-9360D4CC2214}"/>
    <cellStyle name="Total 4 2 2 5" xfId="18316" xr:uid="{00EAA197-9243-4771-9B2A-5CE8761F95D3}"/>
    <cellStyle name="Total 4 2 2 5 2" xfId="37800" xr:uid="{E130B78C-5F4B-44E2-8B2D-A604B529FAF5}"/>
    <cellStyle name="Total 4 2 2 6" xfId="21781" xr:uid="{9C547598-CADA-45C1-965D-4803169D5636}"/>
    <cellStyle name="Total 4 2 2 6 2" xfId="40580" xr:uid="{1C176F0A-461E-404F-8FF0-6CCF6216C9F3}"/>
    <cellStyle name="Total 4 2 2 7" xfId="18514" xr:uid="{2F8D2575-D7FC-460B-84EB-BD8AD55F5414}"/>
    <cellStyle name="Total 4 2 2 7 2" xfId="37997" xr:uid="{BE73D137-CE72-49E5-946C-04D064A9025E}"/>
    <cellStyle name="Total 4 2 2 8" xfId="22099" xr:uid="{2AA96069-F7DA-4CD0-AE42-5F03CC3050B8}"/>
    <cellStyle name="Total 4 2 2 8 2" xfId="40895" xr:uid="{983D4B4D-9FD4-4D4A-9C49-A8C3719785DC}"/>
    <cellStyle name="Total 4 2 2 9" xfId="21462" xr:uid="{CCB120C7-D8A2-477D-90C2-4EE8234FA3F6}"/>
    <cellStyle name="Total 4 2 2 9 2" xfId="40263" xr:uid="{3C652E05-819C-4C2B-B225-F8893505645D}"/>
    <cellStyle name="Total 4 2 20" xfId="23787" xr:uid="{017D5001-733B-42DB-881A-8FD59A0D3CF4}"/>
    <cellStyle name="Total 4 2 20 2" xfId="42570" xr:uid="{4B6C78DB-D1EF-4C45-89D7-7DC1C5E00C10}"/>
    <cellStyle name="Total 4 2 21" xfId="24006" xr:uid="{E1B8B84E-CAE2-4078-8C16-BAD840DDC68F}"/>
    <cellStyle name="Total 4 2 21 2" xfId="42788" xr:uid="{87469AA1-FF13-4C43-AD9A-3A4B7BCE4323}"/>
    <cellStyle name="Total 4 2 22" xfId="24558" xr:uid="{5783B531-0507-4630-AF15-53DFFB43C49A}"/>
    <cellStyle name="Total 4 2 22 2" xfId="43338" xr:uid="{1EBDAE45-0639-4609-94BE-68C47FA7F970}"/>
    <cellStyle name="Total 4 2 23" xfId="23852" xr:uid="{4F080654-8AB0-4103-A14F-3CF86A7C6E4F}"/>
    <cellStyle name="Total 4 2 23 2" xfId="42635" xr:uid="{EBABDAF2-409B-49A1-8974-647A5528D29D}"/>
    <cellStyle name="Total 4 2 24" xfId="30607" xr:uid="{83DE4A49-E7CF-413A-B7B2-EE2492D619D5}"/>
    <cellStyle name="Total 4 2 24 2" xfId="49355" xr:uid="{24C74A2C-517C-4E69-8A98-03D804622C66}"/>
    <cellStyle name="Total 4 2 25" xfId="36339" xr:uid="{FFBB0FAA-78A4-462C-BFDB-02D3DE59F35C}"/>
    <cellStyle name="Total 4 2 26" xfId="30737" xr:uid="{522BA90C-774F-4717-AFCB-75652CA28D3E}"/>
    <cellStyle name="Total 4 2 27" xfId="16927" xr:uid="{B44B0452-3319-432C-91CF-6A6FD0FB4C54}"/>
    <cellStyle name="Total 4 2 3" xfId="11995" xr:uid="{E7E9C4A9-93EE-4028-A46E-07D9564033A8}"/>
    <cellStyle name="Total 4 2 3 10" xfId="18489" xr:uid="{745AEA36-3D6C-451F-9B8B-8F6F3423FEB6}"/>
    <cellStyle name="Total 4 2 3 10 2" xfId="37972" xr:uid="{66F3DFCA-6C25-4A72-874C-278CB575EA3C}"/>
    <cellStyle name="Total 4 2 3 11" xfId="24317" xr:uid="{905A1272-AE11-4325-A4B7-B8BC4B45BCE1}"/>
    <cellStyle name="Total 4 2 3 11 2" xfId="43097" xr:uid="{EBD6637B-71FB-4D5B-A630-0CC52EB2A8C1}"/>
    <cellStyle name="Total 4 2 3 12" xfId="23986" xr:uid="{80179F61-2CD1-479D-87C5-41FC11A8313B}"/>
    <cellStyle name="Total 4 2 3 12 2" xfId="42769" xr:uid="{2A41C1CD-5010-43F5-8188-C7235B2EB122}"/>
    <cellStyle name="Total 4 2 3 13" xfId="22912" xr:uid="{627151D0-EA55-4442-8FF2-05E7ED861DD1}"/>
    <cellStyle name="Total 4 2 3 13 2" xfId="41703" xr:uid="{83E133AB-CA5E-4EC7-80C6-3E45FFF6BC85}"/>
    <cellStyle name="Total 4 2 3 14" xfId="23060" xr:uid="{6F9A8C68-6795-48F7-AFC6-B89DF012EB77}"/>
    <cellStyle name="Total 4 2 3 14 2" xfId="41850" xr:uid="{CC34F9E5-28B6-49F9-899B-45090611D259}"/>
    <cellStyle name="Total 4 2 3 15" xfId="22919" xr:uid="{B7D389C0-DAB4-452B-89C9-BD803EDE12BF}"/>
    <cellStyle name="Total 4 2 3 15 2" xfId="41710" xr:uid="{56ADEB3C-998F-4271-8FA6-CD03FD9DA5C1}"/>
    <cellStyle name="Total 4 2 3 16" xfId="25704" xr:uid="{D38DCC70-9766-49A4-9105-3AC5B13E64BD}"/>
    <cellStyle name="Total 4 2 3 16 2" xfId="44479" xr:uid="{B0B7BF5F-CEE1-432A-A829-6F8BD4325D18}"/>
    <cellStyle name="Total 4 2 3 17" xfId="23219" xr:uid="{F76045B4-91F3-4F6C-B9B9-1AE2A5D6F0A8}"/>
    <cellStyle name="Total 4 2 3 17 2" xfId="42009" xr:uid="{052E605E-DBD9-4C51-BFFC-3BE2DE045392}"/>
    <cellStyle name="Total 4 2 3 18" xfId="24871" xr:uid="{7FFDF0EA-48B1-4A59-9921-18A8C0A41529}"/>
    <cellStyle name="Total 4 2 3 18 2" xfId="43649" xr:uid="{57F2C185-DA0E-4C62-ACAD-0F1367B71FE3}"/>
    <cellStyle name="Total 4 2 3 19" xfId="26038" xr:uid="{3B10527E-7789-4E25-903A-613BAF453E32}"/>
    <cellStyle name="Total 4 2 3 19 2" xfId="44810" xr:uid="{0E8D6001-3AA4-4F78-A7D8-FA2AA40C1391}"/>
    <cellStyle name="Total 4 2 3 2" xfId="19471" xr:uid="{541526EB-46A5-498A-A45E-B0CE8B6226E4}"/>
    <cellStyle name="Total 4 2 3 2 2" xfId="38949" xr:uid="{FAC43C6B-FC60-481E-9651-F191BF888F61}"/>
    <cellStyle name="Total 4 2 3 20" xfId="25274" xr:uid="{E5B5BED8-5BE3-4F2C-AF61-D49635FAEEFC}"/>
    <cellStyle name="Total 4 2 3 20 2" xfId="44050" xr:uid="{6C44FADE-A2CC-436D-91DB-3C55732384C0}"/>
    <cellStyle name="Total 4 2 3 21" xfId="39258" xr:uid="{43E6CA9E-2EC1-4F70-9C3C-7A7579EC99E4}"/>
    <cellStyle name="Total 4 2 3 22" xfId="31318" xr:uid="{E9B6F7F4-E0F2-4B64-AA57-DCD58DEA57E7}"/>
    <cellStyle name="Total 4 2 3 23" xfId="19791" xr:uid="{A7BF277F-AF58-4ECE-A660-2E09C7FADC25}"/>
    <cellStyle name="Total 4 2 3 3" xfId="21123" xr:uid="{4AC6C1AA-037A-4C35-A372-7D61F27B954C}"/>
    <cellStyle name="Total 4 2 3 3 2" xfId="39925" xr:uid="{A20924BB-A251-4B1B-BB3C-E0DDC04FFE58}"/>
    <cellStyle name="Total 4 2 3 4" xfId="21850" xr:uid="{6CD65425-0984-4BF3-8FE7-4B322A6ABCD2}"/>
    <cellStyle name="Total 4 2 3 4 2" xfId="40648" xr:uid="{6925E415-DFBB-4B78-B045-E903AB3B5B4E}"/>
    <cellStyle name="Total 4 2 3 5" xfId="19379" xr:uid="{EE8FC935-4F62-4F46-8087-EC103CE4B5A8}"/>
    <cellStyle name="Total 4 2 3 5 2" xfId="38857" xr:uid="{14612B56-0919-4D39-886A-A05E7AD08351}"/>
    <cellStyle name="Total 4 2 3 6" xfId="18424" xr:uid="{A6AFAAB9-7A6A-4E29-8166-3EAA2C2CE214}"/>
    <cellStyle name="Total 4 2 3 6 2" xfId="37907" xr:uid="{F4EB92B7-78FC-4A64-BB64-26550CEA6624}"/>
    <cellStyle name="Total 4 2 3 7" xfId="21198" xr:uid="{E4735C99-2173-4D7C-8447-CA9ABE512551}"/>
    <cellStyle name="Total 4 2 3 7 2" xfId="40000" xr:uid="{C97D2D66-B8C2-4DAE-B547-88ED808F3A12}"/>
    <cellStyle name="Total 4 2 3 8" xfId="22106" xr:uid="{66B8F4A7-DFDC-44EE-B069-3185C2816C3C}"/>
    <cellStyle name="Total 4 2 3 8 2" xfId="40902" xr:uid="{D2728075-833D-4851-832A-348797405CCC}"/>
    <cellStyle name="Total 4 2 3 9" xfId="19161" xr:uid="{D2C1F7BD-9BB8-4561-A054-B758ABB1B948}"/>
    <cellStyle name="Total 4 2 3 9 2" xfId="38640" xr:uid="{78EBE7EA-2230-4CE0-A302-33AB948EBE96}"/>
    <cellStyle name="Total 4 2 4" xfId="19272" xr:uid="{379B100B-D1CB-4927-98B2-DC47F2DAF572}"/>
    <cellStyle name="Total 4 2 4 2" xfId="38750" xr:uid="{AF73BA08-30A3-4270-9917-D4DF7A88C914}"/>
    <cellStyle name="Total 4 2 5" xfId="20093" xr:uid="{FD2244FD-A5A6-4291-8747-4C95E8AD9578}"/>
    <cellStyle name="Total 4 2 5 2" xfId="39404" xr:uid="{B52BA3B6-A98E-4607-8477-FAACE13FD520}"/>
    <cellStyle name="Total 4 2 6" xfId="19158" xr:uid="{19138AD7-46F4-4C24-8C01-ED888CBAD2F7}"/>
    <cellStyle name="Total 4 2 6 2" xfId="38637" xr:uid="{3309DFEA-2F8B-462E-B839-96FC12E55E6A}"/>
    <cellStyle name="Total 4 2 7" xfId="18986" xr:uid="{1C543271-E48F-4351-AE38-73352B5107E5}"/>
    <cellStyle name="Total 4 2 7 2" xfId="38467" xr:uid="{19701CA6-61D2-4C75-AF0E-AF956BDB9D04}"/>
    <cellStyle name="Total 4 2 8" xfId="21397" xr:uid="{316B17B4-45BC-45B1-A84E-6D0360FAB59E}"/>
    <cellStyle name="Total 4 2 8 2" xfId="40199" xr:uid="{494619B7-1394-47C5-9975-2958FB734664}"/>
    <cellStyle name="Total 4 2 9" xfId="18726" xr:uid="{86287349-AC6B-49E6-83AA-B2CB7B67C946}"/>
    <cellStyle name="Total 4 2 9 2" xfId="38207" xr:uid="{4F58F072-3404-4132-BFA6-BF190F134204}"/>
    <cellStyle name="Total 5" xfId="2363" xr:uid="{1FFEABFE-B18B-48E2-814C-9EEC731AF6D3}"/>
    <cellStyle name="Total 5 2" xfId="8059" xr:uid="{BB826D29-FE0B-4F38-A4DE-7E4CD965FC00}"/>
    <cellStyle name="Total 5 2 10" xfId="21282" xr:uid="{35740C11-4F9E-43D7-ACDA-F7DAF7E823E7}"/>
    <cellStyle name="Total 5 2 10 2" xfId="40084" xr:uid="{9DFF7747-0D42-4FBC-9BDE-788D422BF64D}"/>
    <cellStyle name="Total 5 2 11" xfId="18909" xr:uid="{BB79C219-E534-4B8D-8F05-37267EC66C3D}"/>
    <cellStyle name="Total 5 2 11 2" xfId="38390" xr:uid="{986DD3ED-655E-4A53-9FA6-7AD4FBE4E22C}"/>
    <cellStyle name="Total 5 2 12" xfId="22578" xr:uid="{82F19771-AB22-42C8-A2A2-B0E109330F60}"/>
    <cellStyle name="Total 5 2 12 2" xfId="41370" xr:uid="{6EE1BC26-B340-47FE-B126-19ADA5EC3E7B}"/>
    <cellStyle name="Total 5 2 13" xfId="23771" xr:uid="{FC5BE6F7-2704-44BE-83ED-A006DBE1EBB9}"/>
    <cellStyle name="Total 5 2 13 2" xfId="42555" xr:uid="{7A07CA9D-0039-4903-A9DC-C5610EF29AE0}"/>
    <cellStyle name="Total 5 2 14" xfId="22997" xr:uid="{AC3CAE7A-D872-4F79-9BCA-26066BAD3118}"/>
    <cellStyle name="Total 5 2 14 2" xfId="41787" xr:uid="{04F0BB40-366C-4154-9DEF-F43CC8DA5A76}"/>
    <cellStyle name="Total 5 2 15" xfId="23315" xr:uid="{A9672E89-AFD0-427F-A096-81491605834B}"/>
    <cellStyle name="Total 5 2 15 2" xfId="42103" xr:uid="{ED1AD8BC-25BD-4C1A-A48B-6386E5AA9269}"/>
    <cellStyle name="Total 5 2 16" xfId="24373" xr:uid="{D717506D-3772-4AC5-88A5-EAA29597D328}"/>
    <cellStyle name="Total 5 2 16 2" xfId="43153" xr:uid="{C4E842B2-7D2E-49E1-9789-077EAF71DCEC}"/>
    <cellStyle name="Total 5 2 17" xfId="25698" xr:uid="{2E875FBB-4BCE-40EE-A980-05BF9A5F1B89}"/>
    <cellStyle name="Total 5 2 17 2" xfId="44473" xr:uid="{0814DD36-CF2F-49A9-A2AC-69DC897A5433}"/>
    <cellStyle name="Total 5 2 18" xfId="23910" xr:uid="{FA75B96B-48A9-4DA7-83EB-FBA93A34FC8C}"/>
    <cellStyle name="Total 5 2 18 2" xfId="42693" xr:uid="{EA78D7BF-0960-42A6-B2FF-611B778103B4}"/>
    <cellStyle name="Total 5 2 19" xfId="24584" xr:uid="{376BC871-4AD7-4AB2-8EFD-3175D09017AD}"/>
    <cellStyle name="Total 5 2 19 2" xfId="43364" xr:uid="{A4FD6343-89FA-4CB9-9E17-32F2AD0338F7}"/>
    <cellStyle name="Total 5 2 2" xfId="8202" xr:uid="{244F53BE-4AE9-4392-BFE0-27C718726451}"/>
    <cellStyle name="Total 5 2 2 10" xfId="21789" xr:uid="{A73C3953-AC3F-4B55-AA37-C223686A387E}"/>
    <cellStyle name="Total 5 2 2 10 2" xfId="40588" xr:uid="{23860148-D144-4BA8-975A-DC095B049AA3}"/>
    <cellStyle name="Total 5 2 2 11" xfId="18431" xr:uid="{6BED9B60-D560-4D31-BB9A-8F5902DD2AA0}"/>
    <cellStyle name="Total 5 2 2 11 2" xfId="37914" xr:uid="{232BBEF5-CCAE-40BC-AA24-EABDDA1ADA64}"/>
    <cellStyle name="Total 5 2 2 12" xfId="24318" xr:uid="{FD3872A7-F4BE-4263-AFF4-6412DEC34D9C}"/>
    <cellStyle name="Total 5 2 2 12 2" xfId="43098" xr:uid="{C448D22A-F036-447B-923C-715E0103103F}"/>
    <cellStyle name="Total 5 2 2 13" xfId="23348" xr:uid="{BC107FAE-452D-4783-AC5E-1B7754901474}"/>
    <cellStyle name="Total 5 2 2 13 2" xfId="42136" xr:uid="{074894A3-0BDD-4B0B-95DA-11920887BA17}"/>
    <cellStyle name="Total 5 2 2 14" xfId="22913" xr:uid="{B16BC551-ED0B-428F-99B9-29A796330C5E}"/>
    <cellStyle name="Total 5 2 2 14 2" xfId="41704" xr:uid="{55588960-D950-4C93-BCE7-4EC26D910CC7}"/>
    <cellStyle name="Total 5 2 2 15" xfId="23872" xr:uid="{4796902B-E2DB-4234-9FD5-226512BDE82E}"/>
    <cellStyle name="Total 5 2 2 15 2" xfId="42655" xr:uid="{130E0331-66E3-45DD-A199-03E891128CEB}"/>
    <cellStyle name="Total 5 2 2 16" xfId="24610" xr:uid="{B3FCB074-B5CB-45B1-A538-991732CC90F5}"/>
    <cellStyle name="Total 5 2 2 16 2" xfId="43390" xr:uid="{AE08793E-D418-40C2-B6D4-895201C1387F}"/>
    <cellStyle name="Total 5 2 2 17" xfId="24983" xr:uid="{AC42CA47-F8B3-4B0F-A4A2-414D6BE6A8CE}"/>
    <cellStyle name="Total 5 2 2 17 2" xfId="43760" xr:uid="{6D528D3A-8F87-49E2-A9FA-96EE7BB3A6F9}"/>
    <cellStyle name="Total 5 2 2 18" xfId="24429" xr:uid="{4AC6D651-E1DE-490D-A4ED-6ACF4CBB7B18}"/>
    <cellStyle name="Total 5 2 2 18 2" xfId="43209" xr:uid="{44E8FE66-D6DA-4311-899F-5D8BEB5D5B74}"/>
    <cellStyle name="Total 5 2 2 19" xfId="23638" xr:uid="{7E8C6380-2278-471D-96A7-4E6C1D615FD8}"/>
    <cellStyle name="Total 5 2 2 19 2" xfId="42422" xr:uid="{0A3758B9-7EFB-4EC4-A419-BB2FE94A0677}"/>
    <cellStyle name="Total 5 2 2 2" xfId="12049" xr:uid="{3A56E7A0-B079-4E78-9364-5EFA3B707E11}"/>
    <cellStyle name="Total 5 2 2 2 2" xfId="39259" xr:uid="{3530B726-C116-4F8F-8917-B5BBFEC4F5C5}"/>
    <cellStyle name="Total 5 2 2 2 3" xfId="19792" xr:uid="{2729B34C-0162-48AC-ADC7-172208C78BFC}"/>
    <cellStyle name="Total 5 2 2 20" xfId="25516" xr:uid="{4FF4BC50-4F59-470D-AB0C-5FA27DF51A82}"/>
    <cellStyle name="Total 5 2 2 20 2" xfId="44292" xr:uid="{3AE250B2-587D-4270-9506-312690DAEB84}"/>
    <cellStyle name="Total 5 2 2 21" xfId="26054" xr:uid="{0C373C4C-4006-42A4-AD56-A8BE7AF156AE}"/>
    <cellStyle name="Total 5 2 2 21 2" xfId="44826" xr:uid="{E243FE58-A87C-4BF1-95A4-D0EF06058201}"/>
    <cellStyle name="Total 5 2 2 22" xfId="30663" xr:uid="{C81DF920-8506-4008-A8CD-2A2EBAB48F24}"/>
    <cellStyle name="Total 5 2 2 22 2" xfId="49411" xr:uid="{8BD330DB-502A-46C6-BF26-752ABD7D99AE}"/>
    <cellStyle name="Total 5 2 2 23" xfId="36408" xr:uid="{CE4043B0-27DE-4C6E-8501-AC0F415A253E}"/>
    <cellStyle name="Total 5 2 2 24" xfId="31317" xr:uid="{20C03074-7C04-4794-8291-9A7AF21A6A64}"/>
    <cellStyle name="Total 5 2 2 25" xfId="16983" xr:uid="{B30C3087-8C82-45B7-831D-8EB5793DDA9E}"/>
    <cellStyle name="Total 5 2 2 3" xfId="18266" xr:uid="{CA5D0C41-8923-45B7-86A4-09932CEDBE41}"/>
    <cellStyle name="Total 5 2 2 3 2" xfId="37750" xr:uid="{8232B421-5CF3-4DF9-B18A-86815106D4DF}"/>
    <cellStyle name="Total 5 2 2 4" xfId="21122" xr:uid="{A00EDF25-4AE8-4589-AEEF-69FE8E824F7F}"/>
    <cellStyle name="Total 5 2 2 4 2" xfId="39924" xr:uid="{1A3A5A7F-71C1-49B3-A15C-AFD6C46C750F}"/>
    <cellStyle name="Total 5 2 2 5" xfId="19177" xr:uid="{E44F59F9-9035-44C1-9B0E-3DF111FBBAD4}"/>
    <cellStyle name="Total 5 2 2 5 2" xfId="38656" xr:uid="{8A42BDAE-33D8-4357-B01A-7FA05E517941}"/>
    <cellStyle name="Total 5 2 2 6" xfId="19380" xr:uid="{5EF74D1C-3695-41C6-9B2A-971FFF8B931F}"/>
    <cellStyle name="Total 5 2 2 6 2" xfId="38858" xr:uid="{16F6511E-A889-47BF-ADCF-ABDA151E8E65}"/>
    <cellStyle name="Total 5 2 2 7" xfId="20438" xr:uid="{7CC1EA74-B5D3-4D6C-B339-1AAE60AED38E}"/>
    <cellStyle name="Total 5 2 2 7 2" xfId="39636" xr:uid="{D09FBBFA-931E-4002-A9CD-46DE93DB62B7}"/>
    <cellStyle name="Total 5 2 2 8" xfId="18724" xr:uid="{31F158CA-AD48-4DC7-89C6-4D39D8E5D506}"/>
    <cellStyle name="Total 5 2 2 8 2" xfId="38205" xr:uid="{35D05E82-BED9-4E61-A89E-08A2EAE08936}"/>
    <cellStyle name="Total 5 2 2 9" xfId="19058" xr:uid="{677B5263-926F-4594-A61C-5DC427D91FBC}"/>
    <cellStyle name="Total 5 2 2 9 2" xfId="38538" xr:uid="{17C5C311-A6BF-4F76-9D92-CCEEA9B3C533}"/>
    <cellStyle name="Total 5 2 20" xfId="26330" xr:uid="{E330E108-241E-46D8-A9E9-121AE53E1B61}"/>
    <cellStyle name="Total 5 2 20 2" xfId="45101" xr:uid="{7F1B2BE8-C417-4422-BC2B-8A3BBF608AF5}"/>
    <cellStyle name="Total 5 2 21" xfId="23856" xr:uid="{B41C4884-8317-47AE-AE7B-935A1AA95DF7}"/>
    <cellStyle name="Total 5 2 21 2" xfId="42639" xr:uid="{472F976D-1517-4815-A775-A1234EBA791C}"/>
    <cellStyle name="Total 5 2 22" xfId="26441" xr:uid="{4FF3F897-9C4E-4177-824E-743BB939D01E}"/>
    <cellStyle name="Total 5 2 22 2" xfId="45212" xr:uid="{4C7B898C-DDAD-41E7-8AD8-3202C1423196}"/>
    <cellStyle name="Total 5 2 23" xfId="30608" xr:uid="{A67810B1-4E99-4F5E-A9DB-CE033A4ACD7F}"/>
    <cellStyle name="Total 5 2 23 2" xfId="49356" xr:uid="{6EC4F767-FCAD-4B86-BE6B-6F01FFBD3A2F}"/>
    <cellStyle name="Total 5 2 24" xfId="36340" xr:uid="{246EDF79-D282-4BD5-90F2-EBEC092809BE}"/>
    <cellStyle name="Total 5 2 25" xfId="31444" xr:uid="{FB8659BE-88BB-4CCE-860A-16CE78665405}"/>
    <cellStyle name="Total 5 2 26" xfId="16928" xr:uid="{BC782100-F1CD-4A2E-B15F-91607B056039}"/>
    <cellStyle name="Total 5 2 3" xfId="11996" xr:uid="{C1D5A140-CFA7-433E-9FC0-40D9819581DB}"/>
    <cellStyle name="Total 5 2 3 2" xfId="38751" xr:uid="{289BDCEE-22CE-47E6-88F4-67A2EE5E2B13}"/>
    <cellStyle name="Total 5 2 3 3" xfId="19273" xr:uid="{1FC6BDE2-282E-4CD6-819E-1A2BD1C6D37C}"/>
    <cellStyle name="Total 5 2 4" xfId="20092" xr:uid="{4879616C-1C42-486A-A929-16BFA8D9FCA0}"/>
    <cellStyle name="Total 5 2 4 2" xfId="39403" xr:uid="{7AE64210-5D4A-4E94-ADC5-996E38E26414}"/>
    <cellStyle name="Total 5 2 5" xfId="19170" xr:uid="{8C5A045D-3BD5-4850-8030-ACC7F93AFCF2}"/>
    <cellStyle name="Total 5 2 5 2" xfId="38649" xr:uid="{A63BD112-1DF4-4230-BF3D-42325C72C3FD}"/>
    <cellStyle name="Total 5 2 6" xfId="21458" xr:uid="{41D087F3-E586-495E-BF10-0F4E3B5025C5}"/>
    <cellStyle name="Total 5 2 6 2" xfId="40260" xr:uid="{646C7D9D-CB6D-4703-8D0B-DB9C4178A3D8}"/>
    <cellStyle name="Total 5 2 7" xfId="21787" xr:uid="{23397988-4EB4-4202-A691-C972EE88837F}"/>
    <cellStyle name="Total 5 2 7 2" xfId="40586" xr:uid="{F4307979-4579-48D4-B4BD-C1E1CFDFCA07}"/>
    <cellStyle name="Total 5 2 8" xfId="21507" xr:uid="{41BB23E0-1024-4F49-B313-4192391B58AF}"/>
    <cellStyle name="Total 5 2 8 2" xfId="40308" xr:uid="{5FA8DC65-685D-489F-B8CE-E90AB08E0240}"/>
    <cellStyle name="Total 5 2 9" xfId="22101" xr:uid="{AF34A60B-00A2-41E0-A1A3-3958D4FBDBD3}"/>
    <cellStyle name="Total 5 2 9 2" xfId="40897" xr:uid="{2F00A641-829E-4683-A3BF-D8319036DC61}"/>
    <cellStyle name="Total 5 3" xfId="19570" xr:uid="{7216F410-F720-4DCD-A2E2-1B21A4607FE2}"/>
    <cellStyle name="Total 5 3 10" xfId="18980" xr:uid="{E4693225-C33F-450B-AAD6-F6CE615C5CE7}"/>
    <cellStyle name="Total 5 3 10 2" xfId="38461" xr:uid="{73715DD2-C56D-4253-9AAF-01DE5220D1F3}"/>
    <cellStyle name="Total 5 3 11" xfId="24101" xr:uid="{5B3F6D66-8E00-4F54-BE4D-33373F7425FB}"/>
    <cellStyle name="Total 5 3 11 2" xfId="42881" xr:uid="{0C35B195-2254-40C4-92CD-543DDB9D2BD5}"/>
    <cellStyle name="Total 5 3 12" xfId="24492" xr:uid="{550200FF-11E0-4F3F-8DA0-6BE6CBF42977}"/>
    <cellStyle name="Total 5 3 12 2" xfId="43272" xr:uid="{0A50A511-936E-43C8-AE74-792D63235659}"/>
    <cellStyle name="Total 5 3 13" xfId="25178" xr:uid="{194E1EB6-724C-4B90-9D55-6C460F76895F}"/>
    <cellStyle name="Total 5 3 13 2" xfId="43954" xr:uid="{4D535C80-35DF-47D4-A07C-3D8E1470C0B6}"/>
    <cellStyle name="Total 5 3 14" xfId="25655" xr:uid="{08A9DEF8-01F8-407B-89CE-05E6B268ADB4}"/>
    <cellStyle name="Total 5 3 14 2" xfId="44430" xr:uid="{C5B0A9C0-A7B3-4061-9E5B-1CD946E1D255}"/>
    <cellStyle name="Total 5 3 15" xfId="25835" xr:uid="{73D43EA3-5F9B-44CE-92B9-5312B63DDD98}"/>
    <cellStyle name="Total 5 3 15 2" xfId="44609" xr:uid="{93F8AF8E-99DB-4755-A19B-4C9694341058}"/>
    <cellStyle name="Total 5 3 16" xfId="24777" xr:uid="{B4D37720-D7F0-4A1D-A536-F917191933A6}"/>
    <cellStyle name="Total 5 3 16 2" xfId="43555" xr:uid="{CAD665A7-17C0-4CC4-9023-10C2606D3504}"/>
    <cellStyle name="Total 5 3 17" xfId="26153" xr:uid="{7560D7B8-BDEE-4FF4-BD5D-5CBFE0C7048E}"/>
    <cellStyle name="Total 5 3 17 2" xfId="44924" xr:uid="{755D034C-1916-4F09-896C-5D6B60BF142A}"/>
    <cellStyle name="Total 5 3 18" xfId="23535" xr:uid="{B0214DCC-2B20-43D8-AF44-8887D25154D9}"/>
    <cellStyle name="Total 5 3 18 2" xfId="42321" xr:uid="{D113AB19-7C5A-4017-A63A-2F8068A566B7}"/>
    <cellStyle name="Total 5 3 19" xfId="26411" xr:uid="{43571CFE-0DA0-477E-844D-FEEC7323224D}"/>
    <cellStyle name="Total 5 3 19 2" xfId="45182" xr:uid="{F3704313-A49F-436C-951F-65D19C744C79}"/>
    <cellStyle name="Total 5 3 2" xfId="18925" xr:uid="{9C527C30-CB48-4853-8C78-33E219C4B5A8}"/>
    <cellStyle name="Total 5 3 2 2" xfId="38406" xr:uid="{341BD394-0B06-40B7-AA6B-6C366F061E4E}"/>
    <cellStyle name="Total 5 3 20" xfId="26513" xr:uid="{55A64A17-2C0E-4117-B0AD-D82D670E7857}"/>
    <cellStyle name="Total 5 3 20 2" xfId="45283" xr:uid="{51716FD7-21D8-475A-A352-962CEC9E1B77}"/>
    <cellStyle name="Total 5 3 21" xfId="39046" xr:uid="{4E51B542-6781-44FE-B47F-4C5F1D712100}"/>
    <cellStyle name="Total 5 3 22" xfId="31371" xr:uid="{91351719-5DCF-4C21-BD63-B0EB7A6379B3}"/>
    <cellStyle name="Total 5 3 3" xfId="20473" xr:uid="{248C15B8-6009-455C-9879-88F1A58A917E}"/>
    <cellStyle name="Total 5 3 3 2" xfId="39671" xr:uid="{90BCB6C4-10A0-4736-BAD4-308AD7FAA2C1}"/>
    <cellStyle name="Total 5 3 4" xfId="21626" xr:uid="{B02C5E25-F69F-41A4-A8F6-9C3B653BA2D7}"/>
    <cellStyle name="Total 5 3 4 2" xfId="40426" xr:uid="{3F025D11-481E-405D-BA6D-446C6398B408}"/>
    <cellStyle name="Total 5 3 5" xfId="21933" xr:uid="{CAD2CC86-3A93-42A3-987D-E22CF09A2A45}"/>
    <cellStyle name="Total 5 3 5 2" xfId="40731" xr:uid="{2A6ED50E-DAAE-47EA-A2D7-72B84667C5E1}"/>
    <cellStyle name="Total 5 3 6" xfId="18427" xr:uid="{AAA8C850-BB0F-4868-B4C8-B9680A018036}"/>
    <cellStyle name="Total 5 3 6 2" xfId="37910" xr:uid="{8088DFB8-7C22-4556-A527-D4FAE8CED041}"/>
    <cellStyle name="Total 5 3 7" xfId="22220" xr:uid="{AD4BFEFD-7898-4512-9670-21D90B1FCF90}"/>
    <cellStyle name="Total 5 3 7 2" xfId="41015" xr:uid="{B54E4132-527E-4F8A-A3AF-D45478C56C3A}"/>
    <cellStyle name="Total 5 3 8" xfId="18494" xr:uid="{272E2AA0-C3C8-484C-B08F-176B87299151}"/>
    <cellStyle name="Total 5 3 8 2" xfId="37977" xr:uid="{8432C0D6-1B01-442B-883C-3125469DB196}"/>
    <cellStyle name="Total 5 3 9" xfId="22462" xr:uid="{0612AC5A-D6FB-4D0C-B166-871FBE179B08}"/>
    <cellStyle name="Total 5 3 9 2" xfId="41254" xr:uid="{40EDB21E-EB27-40CB-9CAC-15D303402D58}"/>
    <cellStyle name="Total 6" xfId="2364" xr:uid="{7D0811E3-94DB-45BA-A699-5D8D448EEAF6}"/>
    <cellStyle name="Total 6 2" xfId="8060" xr:uid="{2CDC8AAB-2E30-46C1-B693-36841B1F5F57}"/>
    <cellStyle name="Total 7" xfId="2365" xr:uid="{A5CA9EBA-3EAB-49D7-9D27-BB235DA066A5}"/>
    <cellStyle name="Total 8" xfId="2366" xr:uid="{2C6A7712-C15E-47B1-A453-4DFD74C57B99}"/>
    <cellStyle name="Total 9" xfId="2367" xr:uid="{C9DF821F-970E-49AD-B379-178C7BA1BDC7}"/>
    <cellStyle name="Tusenskille_TeliaBolreg1997" xfId="4145" xr:uid="{7897F84F-CAAA-4617-8FA3-DEB90777A614}"/>
    <cellStyle name="UR" xfId="1315" xr:uid="{1BA87711-EC14-42B3-B0B1-810933358737}"/>
    <cellStyle name="UR 2" xfId="8061" xr:uid="{C716D283-F87C-4E7C-872A-80E768C4A461}"/>
    <cellStyle name="UR 2 2" xfId="20630" xr:uid="{68007E11-5382-4089-AAB3-B4DB71280193}"/>
    <cellStyle name="UR 2 3" xfId="36341" xr:uid="{487C50DE-C3C5-4D65-8A67-2DC5D4548E8A}"/>
    <cellStyle name="W" xfId="8423" xr:uid="{9402D013-909A-4369-B739-703BEAF8D72B}"/>
    <cellStyle name="W_A373_2009_Q3_Lead," xfId="8424" xr:uid="{3C1A6D02-B4FD-40CE-9F17-0A7B27AEC46C}"/>
    <cellStyle name="W_Book6" xfId="8425" xr:uid="{724BB0FB-64CD-472D-B3AD-B2268088E354}"/>
    <cellStyle name="W_Package" xfId="8426" xr:uid="{552D0925-FF52-4E65-903C-399449921FF6}"/>
    <cellStyle name="Warning Text 10" xfId="2368" xr:uid="{20F9B84E-049C-46D0-8BBC-286A0F83C47F}"/>
    <cellStyle name="Warning Text 11" xfId="2369" xr:uid="{67CCC189-E43B-44B8-B196-704466B0472F}"/>
    <cellStyle name="Warning Text 12" xfId="2370" xr:uid="{8E4BEF8C-6FAF-4F94-87F9-4062C1F2C898}"/>
    <cellStyle name="Warning Text 13" xfId="2371" xr:uid="{FBBCA40F-1F7A-472C-9951-083D4AE135A9}"/>
    <cellStyle name="Warning Text 14" xfId="2372" xr:uid="{429832BB-6336-4656-9F85-C4F501752BD8}"/>
    <cellStyle name="Warning Text 15" xfId="2373" xr:uid="{E1E896F7-1FCC-43DF-96FE-C14F0B32C6C0}"/>
    <cellStyle name="Warning Text 16" xfId="2374" xr:uid="{AC52A694-C76A-49A7-949F-F725E78B4C8F}"/>
    <cellStyle name="Warning Text 17" xfId="8354" xr:uid="{EF977ED5-1FCF-4583-8770-9AC7F15712DD}"/>
    <cellStyle name="Warning Text 18" xfId="65" xr:uid="{8053EA02-90CE-473C-B61D-A987F15577EF}"/>
    <cellStyle name="Warning Text 2" xfId="185" xr:uid="{3F383735-F117-471C-8251-62D89F792740}"/>
    <cellStyle name="Warning Text 2 2" xfId="2375" xr:uid="{CF70C93C-8245-4197-A3ED-6BB2A78BFC5D}"/>
    <cellStyle name="Warning Text 2 2 2" xfId="8062" xr:uid="{7885E7AE-3677-40B8-B66E-9F61F231F663}"/>
    <cellStyle name="Warning Text 2 2 2 2" xfId="20958" xr:uid="{469F149E-BB4A-47B9-BD90-B8FC9EFD610A}"/>
    <cellStyle name="Warning Text 2 2 2 3" xfId="36342" xr:uid="{B5B64EDB-C929-4557-B9FB-A1B60B8C5B24}"/>
    <cellStyle name="Warning Text 2 2 3" xfId="8755" xr:uid="{84C19F0B-F33D-4135-BB1F-28D79E8FEDBF}"/>
    <cellStyle name="Warning Text 2 2 4" xfId="32099" xr:uid="{8FB93351-EE82-44A0-AC80-3553A55332EB}"/>
    <cellStyle name="Warning Text 2 3" xfId="3499" xr:uid="{51D1FD8A-5337-4E44-8B06-D52FF9A99229}"/>
    <cellStyle name="Warning Text 2 4" xfId="19903" xr:uid="{C430B3EE-69DC-4501-A4B9-DBD6F35966D9}"/>
    <cellStyle name="Warning Text 2 5" xfId="19963" xr:uid="{629FAEA6-6E0F-41C0-ACC8-F1F4A3FE170A}"/>
    <cellStyle name="Warning Text 3" xfId="2376" xr:uid="{41DECD0D-24A6-4784-82E3-1A179067AF1A}"/>
    <cellStyle name="Warning Text 3 2" xfId="8063" xr:uid="{C6343294-2236-4FE9-A109-E2DC31ED1BBC}"/>
    <cellStyle name="Warning Text 4" xfId="2377" xr:uid="{037C0203-D5C4-4B0E-B41D-E80A3A18D6B4}"/>
    <cellStyle name="Warning Text 4 2" xfId="8064" xr:uid="{0844DF7B-D505-43E3-8136-5BFAEED5FC7E}"/>
    <cellStyle name="Warning Text 5" xfId="2378" xr:uid="{48F46309-79CD-4564-ADC1-70F7B829343B}"/>
    <cellStyle name="Warning Text 5 2" xfId="8065" xr:uid="{3805A42D-3EBC-4BD5-B584-346AF8024067}"/>
    <cellStyle name="Warning Text 6" xfId="2379" xr:uid="{9763F4E5-6D38-4771-AE0F-178CAB541447}"/>
    <cellStyle name="Warning Text 6 2" xfId="8066" xr:uid="{8317DAA3-440A-4D7C-A8BC-842885E595FB}"/>
    <cellStyle name="Warning Text 7" xfId="2380" xr:uid="{CFB8615B-8393-46C2-89DF-F4E58C28BB69}"/>
    <cellStyle name="Warning Text 8" xfId="2381" xr:uid="{6159A861-0C97-405E-A9EE-0DE3184FA93A}"/>
    <cellStyle name="Warning Text 9" xfId="2382" xr:uid="{BFFBACCD-7482-40C9-A59D-A76DDD68B9DF}"/>
    <cellStyle name="เครื่องหมายจุลภาค" xfId="1371" xr:uid="{8DA78DB0-E39D-4A95-9A7F-007E0A16C496}"/>
    <cellStyle name="เครื่องหมายจุลภาค [0]" xfId="1363" xr:uid="{5625E7E3-14DE-40B2-927D-98A6F7AB7C95}"/>
    <cellStyle name="เครื่องหมายจุลภาค 2" xfId="1231" xr:uid="{BB04667D-796A-4C72-85E9-73D25E616AF2}"/>
    <cellStyle name="เครื่องหมายจุลภาค 2 2" xfId="4015" xr:uid="{9FA95766-F9B9-45C6-B507-2D7B80466CF4}"/>
    <cellStyle name="เครื่องหมายจุลภาค 2 2 2" xfId="8067" xr:uid="{EF7CDFD5-BBA2-40E1-A625-8ED3F68AF074}"/>
    <cellStyle name="เครื่องหมายจุลภาค 2 3" xfId="8068" xr:uid="{93A4DD9D-BB1C-468E-A5FC-659D06DFFFAE}"/>
    <cellStyle name="เครื่องหมายจุลภาค 2 4" xfId="20580" xr:uid="{D90B5243-25EC-4191-A585-A60692AA0B6F}"/>
    <cellStyle name="เครื่องหมายจุลภาค 3" xfId="1232" xr:uid="{086F0985-7E55-4D83-8C03-2E2266A95967}"/>
    <cellStyle name="เครื่องหมายจุลภาค 4" xfId="1233" xr:uid="{FD7836CA-2051-4756-B2BD-DD645FBAB00A}"/>
    <cellStyle name="เครื่องหมายจุลภาค 4 2" xfId="8069" xr:uid="{210341A9-AC17-4429-9C6C-C7FF797B696D}"/>
    <cellStyle name="เครื่องหมายจุลภาค 4 2 2" xfId="20581" xr:uid="{69A611F0-5E18-4C79-B33E-49CA08B64604}"/>
    <cellStyle name="เครื่องหมายจุลภาค 4 2 3" xfId="36343" xr:uid="{033F0928-552D-4EB8-9028-5D1ED7816629}"/>
    <cellStyle name="เครื่องหมายจุลภาค_001K-1,2,3" xfId="251" xr:uid="{0BC6D1BE-93F0-4860-B699-CAB65327139C}"/>
    <cellStyle name="เครื่องหมายสกุลเงิน [0]" xfId="1364" xr:uid="{3BAA1641-0B30-4CD1-BF2C-8B4B6519F684}"/>
    <cellStyle name="เครื่องหมายสกุลเงิน_2005" xfId="4101" xr:uid="{F5E4F9F7-6386-4C20-90FA-0A45AE6FFF62}"/>
    <cellStyle name="เชื่อมโยงหลายมิติ" xfId="252" xr:uid="{4594A89F-FC31-4AEC-8AF6-AACB1EC4BCCE}"/>
    <cellStyle name="เชื่อมโยงหลายมิติ 2" xfId="1141" xr:uid="{D8167154-9AB8-4BD6-8B73-0741181A65F9}"/>
    <cellStyle name="เชื่อมโยงหลายมิติ 2 2" xfId="1142" xr:uid="{13BCB359-BF97-4D2F-93E9-13FD4E98DD36}"/>
    <cellStyle name="เชื่อมโยงหลายมิติ 2 3" xfId="8070" xr:uid="{0B9332BA-BCFC-459E-9085-31496DA20658}"/>
    <cellStyle name="เชื่อมโยงหลายมิติ 2 3 2" xfId="20524" xr:uid="{01A665EB-7D5F-4CC7-84FF-29DDA072BAAF}"/>
    <cellStyle name="เชื่อมโยงหลายมิติ 2 3 3" xfId="36344" xr:uid="{95FBF115-8E5B-4C8C-B431-4CA417C6DEEE}"/>
    <cellStyle name="เชื่อมโยงหลายมิติ 3" xfId="1143" xr:uid="{1B43A929-D48F-48E1-B096-7440D912E877}"/>
    <cellStyle name="เชื่อมโยงหลายมิติ 3 2" xfId="1144" xr:uid="{468477C9-F630-4DD5-88CA-B97D95C5580E}"/>
    <cellStyle name="เชื่อมโยงหลายมิติ 3 3" xfId="8427" xr:uid="{30680385-4F27-4547-88E5-988B773F2847}"/>
    <cellStyle name="เชื่อมโยงหลายมิติ 4" xfId="1145" xr:uid="{46AC847C-8468-4C30-8000-FDFD0D7A494D}"/>
    <cellStyle name="เชื่อมโยงหลายมิติ 5" xfId="8071" xr:uid="{FD98E285-48C7-4717-9BFE-98E550EB9733}"/>
    <cellStyle name="เชื่อมโยงหลายมิติ 5 2" xfId="9637" xr:uid="{602E4DD0-6D2A-47AA-8D8C-9834B5208E28}"/>
    <cellStyle name="เชื่อมโยงหลายมิติ 5 3" xfId="36345" xr:uid="{6D1C6645-B92D-476E-8B6D-942D25FFE39F}"/>
    <cellStyle name="เชื่อมโยงหลายมิติ_ไม่ขาว ไม่สวย ไม่หมวย แต่เซ็กซ์" xfId="1234" xr:uid="{D8EEF533-DF56-455F-88D5-77F77B5C837A}"/>
    <cellStyle name="เซลล์ตรวจสอบ" xfId="1235" xr:uid="{99AC5676-9741-488E-B963-3BC730850D33}"/>
    <cellStyle name="เซลล์ตรวจสอบ 2" xfId="8072" xr:uid="{8ADADEF0-EF2A-4B3A-80C5-12D12DA1A8EE}"/>
    <cellStyle name="เซลล์ที่มีการเชื่อมโยง" xfId="1236" xr:uid="{5147AEE1-A4F8-4729-B9C9-74142A527094}"/>
    <cellStyle name="เซลล์ที่มีการเชื่อมโยง 2" xfId="8073" xr:uid="{A617BC90-1A2C-4F6B-8A9C-C7BB12554C3D}"/>
    <cellStyle name="แย่" xfId="1237" xr:uid="{6EFC02A9-A314-42D1-B085-3B6012AED821}"/>
    <cellStyle name="แย่ 2" xfId="8074" xr:uid="{5F9964AA-430C-45EE-91B5-FD1F6E9F91A1}"/>
    <cellStyle name="แสดงผล" xfId="1238" xr:uid="{546E44DB-AA4D-4DE1-B671-5F0413A36607}"/>
    <cellStyle name="แสดงผล 10" xfId="2857" xr:uid="{AB9D40A5-E8CA-4108-905C-1FD6842C9D36}"/>
    <cellStyle name="แสดงผล 10 2" xfId="4942" xr:uid="{03E02679-C039-4BAD-B1F5-21AA03CACDA7}"/>
    <cellStyle name="แสดงผล 10 2 2" xfId="11304" xr:uid="{54688989-4898-43C7-BEF8-4415ED4CCD06}"/>
    <cellStyle name="แสดงผล 10 2 2 2" xfId="47785" xr:uid="{32530CF6-BBDE-4111-B3A7-43A35E6248D2}"/>
    <cellStyle name="แสดงผล 10 2 2 3" xfId="29034" xr:uid="{21C70F15-6405-4EDA-ADE5-CA8F76EBDCEC}"/>
    <cellStyle name="แสดงผล 10 2 3" xfId="34524" xr:uid="{0482B19A-BCF6-42BB-AB28-377C89BF26E8}"/>
    <cellStyle name="แสดงผล 10 2 4" xfId="15352" xr:uid="{E8C04649-7677-4146-A9D3-90F1D04192A5}"/>
    <cellStyle name="แสดงผล 10 3" xfId="10260" xr:uid="{08ABDF82-81CE-4A5E-B3EE-D42DBD7F2A2F}"/>
    <cellStyle name="แสดงผล 10 3 2" xfId="46033" xr:uid="{3192EE99-BC80-4E22-A484-24F123B77CB7}"/>
    <cellStyle name="แสดงผล 10 3 3" xfId="27282" xr:uid="{F81100EC-158B-42EE-A1B0-DD37830C97EE}"/>
    <cellStyle name="แสดงผล 10 4" xfId="32572" xr:uid="{1D7D0195-7770-41A2-8923-7CBAE7316DCF}"/>
    <cellStyle name="แสดงผล 10 5" xfId="13574" xr:uid="{C80FC943-359A-4DF6-9E19-56800255963A}"/>
    <cellStyle name="แสดงผล 11" xfId="2467" xr:uid="{C4A947BB-A44C-429C-9032-756A6A674910}"/>
    <cellStyle name="แสดงผล 11 2" xfId="4577" xr:uid="{B477A8A7-E32D-41A9-AE0D-E7A2D50F85BF}"/>
    <cellStyle name="แสดงผล 11 2 2" xfId="10970" xr:uid="{EBD69B91-BE81-4585-A276-4EB67653DCD2}"/>
    <cellStyle name="แสดงผล 11 2 2 2" xfId="47420" xr:uid="{6D5E03DF-3425-4644-A186-027B0BDBCB51}"/>
    <cellStyle name="แสดงผล 11 2 2 3" xfId="28669" xr:uid="{54FCA8CA-9C95-47F9-B46A-6D18F59940BD}"/>
    <cellStyle name="แสดงผล 11 2 3" xfId="34159" xr:uid="{742F7FD2-F809-47B7-A44A-2BA614E3D69C}"/>
    <cellStyle name="แสดงผล 11 2 4" xfId="14987" xr:uid="{CB6DE775-50BE-4A13-8082-63D9F2E64177}"/>
    <cellStyle name="แสดงผล 11 3" xfId="9986" xr:uid="{F2C5E32F-0A3C-418B-90F9-264B21C77C1B}"/>
    <cellStyle name="แสดงผล 11 3 2" xfId="45702" xr:uid="{C07430B0-FEA8-4ED7-BAA6-7D29E94146BF}"/>
    <cellStyle name="แสดงผล 11 3 3" xfId="26951" xr:uid="{601F3AFA-EC5A-4DCA-9569-582374B43E4D}"/>
    <cellStyle name="แสดงผล 11 4" xfId="32182" xr:uid="{526033F8-B12B-4841-A98A-89933510A2D8}"/>
    <cellStyle name="แสดงผล 11 5" xfId="13190" xr:uid="{0FE0CFEB-0664-46BE-B2EF-8C4D7D871902}"/>
    <cellStyle name="แสดงผล 12" xfId="2964" xr:uid="{51EDDBEC-F0AC-4241-948F-F577A23BABAC}"/>
    <cellStyle name="แสดงผล 12 2" xfId="5041" xr:uid="{07BB7DE4-523B-4F72-979F-22DAC5F89149}"/>
    <cellStyle name="แสดงผล 12 2 2" xfId="11402" xr:uid="{FFBFB140-6CD0-4421-B2A7-24EC076E99BF}"/>
    <cellStyle name="แสดงผล 12 2 2 2" xfId="47884" xr:uid="{89E1DADF-3A83-4E02-8562-05609C1F90CF}"/>
    <cellStyle name="แสดงผล 12 2 2 3" xfId="29133" xr:uid="{AC5DAD7C-3045-4A5C-BF32-34CB63C13A7E}"/>
    <cellStyle name="แสดงผล 12 2 3" xfId="34623" xr:uid="{E856FBD6-947E-4193-81C9-83F049502F79}"/>
    <cellStyle name="แสดงผล 12 2 4" xfId="15451" xr:uid="{9FB19465-51D4-438D-994D-B9DCAD3CA540}"/>
    <cellStyle name="แสดงผล 12 3" xfId="10358" xr:uid="{015ED8F4-C74F-4825-BA6D-0D2610F2AFE4}"/>
    <cellStyle name="แสดงผล 12 3 2" xfId="46130" xr:uid="{BE51DCD1-A560-4D97-B4A0-968960C851E0}"/>
    <cellStyle name="แสดงผล 12 3 3" xfId="27379" xr:uid="{E58B923B-68FB-45E0-B15B-DFF33D47CF94}"/>
    <cellStyle name="แสดงผล 12 4" xfId="32679" xr:uid="{5F1138A7-A2B3-4A22-9CDE-75F788DA6F77}"/>
    <cellStyle name="แสดงผล 12 5" xfId="13679" xr:uid="{A8777DBD-1A0F-4531-BC07-55A9E9237CBE}"/>
    <cellStyle name="แสดงผล 13" xfId="3337" xr:uid="{FC264C6F-309C-40C6-8CCD-182430CF1A6E}"/>
    <cellStyle name="แสดงผล 13 2" xfId="5393" xr:uid="{FABA49E9-8E98-45F1-80F1-1EF8BFACF240}"/>
    <cellStyle name="แสดงผล 13 2 2" xfId="11612" xr:uid="{3D3CEA0B-A472-4CA1-92E6-6F867AD8182B}"/>
    <cellStyle name="แสดงผล 13 2 2 2" xfId="48236" xr:uid="{533182D2-C4D4-46DD-94CC-4FF322D7C639}"/>
    <cellStyle name="แสดงผล 13 2 2 3" xfId="29485" xr:uid="{C8D55FE7-A598-4AB9-9562-CC145D4B82B5}"/>
    <cellStyle name="แสดงผล 13 2 3" xfId="34975" xr:uid="{DF9CCFAE-2D4F-4FDA-BAF7-A65E3AC25815}"/>
    <cellStyle name="แสดงผล 13 2 4" xfId="15803" xr:uid="{389926A9-2E00-4130-BF09-CBB7113F244A}"/>
    <cellStyle name="แสดงผล 13 3" xfId="10576" xr:uid="{CDD93098-4879-406C-8BD7-7002C7F2E000}"/>
    <cellStyle name="แสดงผล 13 3 2" xfId="46485" xr:uid="{089AB6C3-F335-4820-9F71-7CDBDBD96914}"/>
    <cellStyle name="แสดงผล 13 3 3" xfId="27734" xr:uid="{89FF1722-AB72-49E3-BA28-8D0096C5BDA1}"/>
    <cellStyle name="แสดงผล 13 4" xfId="33050" xr:uid="{53631878-99A9-4C44-8F01-8B25DBB8CE4F}"/>
    <cellStyle name="แสดงผล 13 5" xfId="14047" xr:uid="{3FADA2C2-9105-402D-BA72-C949EB8F8C8D}"/>
    <cellStyle name="แสดงผล 14" xfId="2890" xr:uid="{A5F6F89C-3A57-4F6D-B9D8-4802A062B9E2}"/>
    <cellStyle name="แสดงผล 14 2" xfId="10291" xr:uid="{992B8280-32CE-4D73-8C2E-847055D43E06}"/>
    <cellStyle name="แสดงผล 14 2 2" xfId="46065" xr:uid="{4E7E94E2-7478-4759-AE75-847FBEF8C7E4}"/>
    <cellStyle name="แสดงผล 14 2 3" xfId="27314" xr:uid="{9D17F6DA-B4C6-40DB-A690-4FE10F449E44}"/>
    <cellStyle name="แสดงผล 14 3" xfId="32605" xr:uid="{F92EE27C-EAE4-46C3-861B-EAC46A1E5129}"/>
    <cellStyle name="แสดงผล 14 4" xfId="13606" xr:uid="{BAD3D3A5-BDF4-43E0-BF7B-A7A522F0B073}"/>
    <cellStyle name="แสดงผล 15" xfId="4049" xr:uid="{4234C51B-A83C-43E8-AB4D-1CC13AAB3824}"/>
    <cellStyle name="แสดงผล 15 2" xfId="5865" xr:uid="{56F1D7F4-4D41-430F-AB17-1896307C77F9}"/>
    <cellStyle name="แสดงผล 15 2 2" xfId="11879" xr:uid="{665CAB47-1309-43F7-A0C2-C88F1513B453}"/>
    <cellStyle name="แสดงผล 15 2 2 2" xfId="48702" xr:uid="{F66D14AE-A2A0-4AFD-A009-1FD42A6AA6D3}"/>
    <cellStyle name="แสดงผล 15 2 2 3" xfId="29951" xr:uid="{2B7048AD-7D1B-4B9D-B77A-3E6AE125698F}"/>
    <cellStyle name="แสดงผล 15 2 3" xfId="35443" xr:uid="{FE19DCD6-E492-40A1-B602-40E0A471862C}"/>
    <cellStyle name="แสดงผล 15 2 4" xfId="16269" xr:uid="{DCCD490F-1272-4408-BB50-16ED99B1A439}"/>
    <cellStyle name="แสดงผล 15 3" xfId="10881" xr:uid="{FA4C4348-36C3-47AB-80C9-C11D523B9110}"/>
    <cellStyle name="แสดงผล 15 3 2" xfId="46986" xr:uid="{53A2FDFE-E56B-4AD9-89B0-D40A72CBDE47}"/>
    <cellStyle name="แสดงผล 15 3 3" xfId="28235" xr:uid="{69C70B94-6B18-4EA9-90B5-A960B2A1D0C3}"/>
    <cellStyle name="แสดงผล 15 4" xfId="33671" xr:uid="{B29FEFF8-AD75-4C25-AD96-C2393581E889}"/>
    <cellStyle name="แสดงผล 15 5" xfId="14554" xr:uid="{184A5C53-539C-46CF-88A0-928E2BD813C7}"/>
    <cellStyle name="แสดงผล 16" xfId="6044" xr:uid="{B58985C9-CE3D-447D-94C7-C8D975E3C783}"/>
    <cellStyle name="แสดงผล 16 2" xfId="11943" xr:uid="{8D08F3B2-8764-4C8D-9902-D427F76D34AA}"/>
    <cellStyle name="แสดงผล 16 2 2" xfId="48875" xr:uid="{59A66A17-259A-48EC-ACE6-781B9EDBC3A1}"/>
    <cellStyle name="แสดงผล 16 2 3" xfId="30124" xr:uid="{E9EACC3B-5429-4F6E-A163-540808E0AB33}"/>
    <cellStyle name="แสดงผล 16 3" xfId="35617" xr:uid="{6D136145-18C4-47BC-855E-0ED9271F2A68}"/>
    <cellStyle name="แสดงผล 16 4" xfId="16442" xr:uid="{107EAAC0-2FA8-4FFC-8E97-C48B59CCB657}"/>
    <cellStyle name="แสดงผล 17" xfId="9840" xr:uid="{6E5E2B18-5DE6-4B95-B006-F7BBA4B255F1}"/>
    <cellStyle name="แสดงผล 17 2" xfId="12854" xr:uid="{5C14D4E2-9200-422D-B028-E18DD760F1DD}"/>
    <cellStyle name="แสดงผล 17 2 2" xfId="37613" xr:uid="{13EE7D6F-8854-403B-B4B7-7064579F9ACF}"/>
    <cellStyle name="แสดงผล 17 3" xfId="18127" xr:uid="{8C8895F9-DEE9-4A35-9DD7-A03610615C4D}"/>
    <cellStyle name="แสดงผล 18" xfId="9891" xr:uid="{3F466928-C51F-41A5-929C-77BAAF55586B}"/>
    <cellStyle name="แสดงผล 18 2" xfId="39741" xr:uid="{834E7D7B-1BE6-4731-A27E-3F2D15482224}"/>
    <cellStyle name="แสดงผล 18 3" xfId="20584" xr:uid="{0EBBD213-1BAD-4627-A6DA-E262145190E4}"/>
    <cellStyle name="แสดงผล 19" xfId="21568" xr:uid="{F0B6DD6D-F920-412C-91FB-7AD4047B2A24}"/>
    <cellStyle name="แสดงผล 19 2" xfId="40369" xr:uid="{90530075-59B2-4C91-AAC4-C5D5720E2A6E}"/>
    <cellStyle name="แสดงผล 2" xfId="1389" xr:uid="{142DE160-76C6-486F-8E89-A2965A4958C9}"/>
    <cellStyle name="แสดงผล 2 10" xfId="2904" xr:uid="{216A79F8-0423-4C55-978E-F75994BFBFB4}"/>
    <cellStyle name="แสดงผล 2 10 2" xfId="4985" xr:uid="{969E2133-F44E-4142-BF0E-091806435C4D}"/>
    <cellStyle name="แสดงผล 2 10 2 2" xfId="11346" xr:uid="{57CF3045-C77B-4F25-8036-68C75AFFFFFB}"/>
    <cellStyle name="แสดงผล 2 10 2 2 2" xfId="47828" xr:uid="{A6EF81F9-E4B1-4C40-9B59-770EFA7FAC13}"/>
    <cellStyle name="แสดงผล 2 10 2 2 3" xfId="29077" xr:uid="{BF1983E6-711B-4F2D-8FB9-962FB63D28BE}"/>
    <cellStyle name="แสดงผล 2 10 2 3" xfId="34567" xr:uid="{8EAEA21C-C87D-4DB3-8E50-BC5B1B1903BE}"/>
    <cellStyle name="แสดงผล 2 10 2 4" xfId="15395" xr:uid="{F693CC19-9494-4BA1-B787-A457A38C1EFB}"/>
    <cellStyle name="แสดงผล 2 10 3" xfId="10304" xr:uid="{266D181D-347C-4890-9C36-78D372506E5F}"/>
    <cellStyle name="แสดงผล 2 10 3 2" xfId="46079" xr:uid="{F8BAB970-661E-4170-B420-C80CCDD99D15}"/>
    <cellStyle name="แสดงผล 2 10 3 3" xfId="27328" xr:uid="{701B7B71-204E-4BAD-9296-BF1768B9DF62}"/>
    <cellStyle name="แสดงผล 2 10 4" xfId="32619" xr:uid="{73164C31-2AF4-4D3E-8A94-E084C1BCCBA5}"/>
    <cellStyle name="แสดงผล 2 10 5" xfId="13620" xr:uid="{5236DF2A-9BB2-4990-AD81-8D089F492BA6}"/>
    <cellStyle name="แสดงผล 2 11" xfId="3685" xr:uid="{D4FE9C96-4F37-4B16-80EA-06DE4CAC1109}"/>
    <cellStyle name="แสดงผล 2 11 2" xfId="5668" xr:uid="{5312DC6E-E068-4DBE-844D-5658822A8BB3}"/>
    <cellStyle name="แสดงผล 2 11 2 2" xfId="11822" xr:uid="{C252C622-1229-4489-9696-DFA52602CD9B}"/>
    <cellStyle name="แสดงผล 2 11 2 2 2" xfId="48508" xr:uid="{8027A1ED-2FDC-422D-B39D-ABDB3E063D12}"/>
    <cellStyle name="แสดงผล 2 11 2 2 3" xfId="29757" xr:uid="{2AFA487D-6DF4-4EE6-8CF2-DA10342E9D97}"/>
    <cellStyle name="แสดงผล 2 11 2 3" xfId="35248" xr:uid="{DD15C2D9-F5A5-4121-A428-CB03E0DB72B9}"/>
    <cellStyle name="แสดงผล 2 11 2 4" xfId="16075" xr:uid="{12F72892-96A7-4EA3-B297-AF3F7612E57A}"/>
    <cellStyle name="แสดงผล 2 11 3" xfId="10805" xr:uid="{44695285-558E-44DB-8E50-7CCB5EC5CF82}"/>
    <cellStyle name="แสดงผล 2 11 3 2" xfId="46775" xr:uid="{022FEF61-B947-41FE-82FF-777AC888ED59}"/>
    <cellStyle name="แสดงผล 2 11 3 3" xfId="28024" xr:uid="{86B67674-CB44-4629-AED1-691153DEEE88}"/>
    <cellStyle name="แสดงผล 2 11 4" xfId="33361" xr:uid="{6E56D7DA-D77C-4336-BB0A-CEBA4B324448}"/>
    <cellStyle name="แสดงผล 2 11 5" xfId="14341" xr:uid="{82EA6A40-D8E5-426C-90FF-3C773FB300AE}"/>
    <cellStyle name="แสดงผล 2 12" xfId="3241" xr:uid="{8ACFAB0F-4D2B-4E94-8477-34762E481BBE}"/>
    <cellStyle name="แสดงผล 2 12 2" xfId="5309" xr:uid="{CB35EE8E-E129-4ABD-9F73-38D595A4FBCF}"/>
    <cellStyle name="แสดงผล 2 12 2 2" xfId="11528" xr:uid="{C9D03F1C-ADC9-4267-A23C-2EACE4A716FE}"/>
    <cellStyle name="แสดงผล 2 12 2 2 2" xfId="48152" xr:uid="{39BFB45D-99E1-4BB6-9438-B2956B37D993}"/>
    <cellStyle name="แสดงผล 2 12 2 2 3" xfId="29401" xr:uid="{B57C997C-71D0-4F57-851D-E34A540C2E2E}"/>
    <cellStyle name="แสดงผล 2 12 2 3" xfId="34891" xr:uid="{1774EA7E-4A77-4D79-9D61-66E9B2323AC3}"/>
    <cellStyle name="แสดงผล 2 12 2 4" xfId="15719" xr:uid="{4EEFDD89-1AC1-4FBF-8D4A-E6420DF179DA}"/>
    <cellStyle name="แสดงผล 2 12 3" xfId="10485" xr:uid="{B1DE72E1-82F1-47E0-9243-5385EF2FE814}"/>
    <cellStyle name="แสดงผล 2 12 3 2" xfId="46400" xr:uid="{E745A6C7-3E62-4C05-9251-23E9753226C6}"/>
    <cellStyle name="แสดงผล 2 12 3 3" xfId="27649" xr:uid="{22ABFACC-70CC-4712-9112-83FE82DB9315}"/>
    <cellStyle name="แสดงผล 2 12 4" xfId="32954" xr:uid="{38E753B2-06C6-409B-8DD8-C793B275C2F8}"/>
    <cellStyle name="แสดงผล 2 12 5" xfId="13954" xr:uid="{AC79E468-77BA-4F96-89D6-89C2B845FBC3}"/>
    <cellStyle name="แสดงผล 2 13" xfId="2620" xr:uid="{C57338B7-AB8F-4883-BDA0-4E707CE89F26}"/>
    <cellStyle name="แสดงผล 2 13 2" xfId="10091" xr:uid="{D5926CF4-56EC-4CD2-9104-4AD7B8497783}"/>
    <cellStyle name="แสดงผล 2 13 2 2" xfId="45837" xr:uid="{FE589E3B-6E13-417E-8EF6-61E3753200C1}"/>
    <cellStyle name="แสดงผล 2 13 2 3" xfId="27086" xr:uid="{89D86300-69CD-41DB-AAAF-3C02E094DC51}"/>
    <cellStyle name="แสดงผล 2 13 3" xfId="32335" xr:uid="{62AD8E43-996D-4725-B823-B701DB6A61AA}"/>
    <cellStyle name="แสดงผล 2 13 4" xfId="13339" xr:uid="{98150EE4-0A64-477D-A4BF-217C40DD0183}"/>
    <cellStyle name="แสดงผล 2 14" xfId="4331" xr:uid="{4FA6522A-E743-4AB8-B009-88E617354AB1}"/>
    <cellStyle name="แสดงผล 2 14 2" xfId="10919" xr:uid="{C988AE00-7A67-4A68-A322-E5DEC9E72E61}"/>
    <cellStyle name="แสดงผล 2 14 2 2" xfId="47174" xr:uid="{EDD49DE7-F615-455D-991D-15D93AD7F274}"/>
    <cellStyle name="แสดงผล 2 14 2 3" xfId="28423" xr:uid="{53500F5A-268C-461D-A1FC-252C744873F4}"/>
    <cellStyle name="แสดงผล 2 14 3" xfId="33913" xr:uid="{F2291381-2EB2-481B-9B67-BCC0EB9F2928}"/>
    <cellStyle name="แสดงผล 2 14 4" xfId="14741" xr:uid="{507B93E4-862A-4EB6-A074-7DE4A20BC111}"/>
    <cellStyle name="แสดงผล 2 15" xfId="8075" xr:uid="{13FCE2B0-A5F9-4110-A407-7A6DF99B2E5C}"/>
    <cellStyle name="แสดงผล 2 15 2" xfId="11997" xr:uid="{4B03C3C3-38FA-485A-871E-66AC74017399}"/>
    <cellStyle name="แสดงผล 2 15 2 2" xfId="49357" xr:uid="{CD9B97ED-825A-48D3-A626-7C9DE3F0F4A2}"/>
    <cellStyle name="แสดงผล 2 15 2 3" xfId="30609" xr:uid="{AEA519FB-891C-4757-B156-334296ABEEBE}"/>
    <cellStyle name="แสดงผล 2 15 3" xfId="36346" xr:uid="{39D2DB9F-0BE8-4959-95A6-342A460FDF61}"/>
    <cellStyle name="แสดงผล 2 15 4" xfId="16929" xr:uid="{D61CBA87-A80E-4519-A6D4-EFFD3DCB7EE0}"/>
    <cellStyle name="แสดงผล 2 16" xfId="8203" xr:uid="{AA36A20C-CA81-4C23-90F0-F1E58AD610E2}"/>
    <cellStyle name="แสดงผล 2 16 2" xfId="12050" xr:uid="{4F6E5676-330C-4EA1-9772-F8B1B90E2304}"/>
    <cellStyle name="แสดงผล 2 16 2 2" xfId="49412" xr:uid="{9A0E6991-E60B-4D35-BA4C-1ECA44574C7E}"/>
    <cellStyle name="แสดงผล 2 16 2 3" xfId="30664" xr:uid="{3C8AC035-1F84-40C8-AB0B-C18D25E2A8E5}"/>
    <cellStyle name="แสดงผล 2 16 3" xfId="36409" xr:uid="{8622A969-AD1C-4B34-887F-3655AC4C593D}"/>
    <cellStyle name="แสดงผล 2 16 4" xfId="16984" xr:uid="{DCCB15C8-EC03-4615-8ED0-2D17AA17CFF3}"/>
    <cellStyle name="แสดงผล 2 17" xfId="9932" xr:uid="{5B28773E-0FE6-4CED-B5B1-0DD56DC3B684}"/>
    <cellStyle name="แสดงผล 2 17 2" xfId="38781" xr:uid="{389620D7-9643-42F5-9998-D5CC70BE12C4}"/>
    <cellStyle name="แสดงผล 2 17 3" xfId="19303" xr:uid="{6A982D55-FBA9-4857-9D18-BD03B62DF229}"/>
    <cellStyle name="แสดงผล 2 18" xfId="18990" xr:uid="{3E61DAE0-18EC-4FF1-80A4-72EEF67442A3}"/>
    <cellStyle name="แสดงผล 2 18 2" xfId="38471" xr:uid="{92951FA7-DC3A-49C2-8C49-7E1FAAEEFCA7}"/>
    <cellStyle name="แสดงผล 2 19" xfId="21408" xr:uid="{96C6D68C-B711-4165-997A-A53D08E2ABCD}"/>
    <cellStyle name="แสดงผล 2 19 2" xfId="40210" xr:uid="{9CB273FA-0A02-4973-9355-56EF3242D027}"/>
    <cellStyle name="แสดงผล 2 2" xfId="3327" xr:uid="{FE7B2839-F4E6-4E89-8B50-95DEF5D96159}"/>
    <cellStyle name="แสดงผล 2 2 10" xfId="21825" xr:uid="{7B3AC8DD-31CF-4D54-A85A-3E53A016FF29}"/>
    <cellStyle name="แสดงผล 2 2 10 2" xfId="40623" xr:uid="{73CA5BB2-7123-4A68-85BB-60F756EAB968}"/>
    <cellStyle name="แสดงผล 2 2 11" xfId="22516" xr:uid="{B82CD492-6B06-4B58-AE96-03B6CE5B04F3}"/>
    <cellStyle name="แสดงผล 2 2 11 2" xfId="41308" xr:uid="{C256D7BF-C506-44C1-A08B-A304AA901698}"/>
    <cellStyle name="แสดงผล 2 2 12" xfId="21464" xr:uid="{5D778FD3-6B9E-4E2B-9CBD-3130913649B2}"/>
    <cellStyle name="แสดงผล 2 2 12 2" xfId="40265" xr:uid="{8BEAA386-8650-43D3-9DC2-FDEB0FC3C97A}"/>
    <cellStyle name="แสดงผล 2 2 13" xfId="24105" xr:uid="{FD8A84DA-FD8C-46FB-AEFF-075C9AFD5F94}"/>
    <cellStyle name="แสดงผล 2 2 13 2" xfId="42885" xr:uid="{28A1FA00-545D-469C-A4E5-438F6A9FD454}"/>
    <cellStyle name="แสดงผล 2 2 14" xfId="24488" xr:uid="{44F126E1-3709-4111-847F-A35E8B734C3F}"/>
    <cellStyle name="แสดงผล 2 2 14 2" xfId="43268" xr:uid="{529BE910-803C-4496-9CC6-7B10909609B1}"/>
    <cellStyle name="แสดงผล 2 2 15" xfId="23445" xr:uid="{DCA11C01-A812-4BE6-9890-563512D92E84}"/>
    <cellStyle name="แสดงผล 2 2 15 2" xfId="42233" xr:uid="{F56E5572-3DD9-47E8-A1DD-10F3CE39ED49}"/>
    <cellStyle name="แสดงผล 2 2 16" xfId="23313" xr:uid="{C69EB8A9-8A94-4B95-A3BA-5D9EE85485C4}"/>
    <cellStyle name="แสดงผล 2 2 16 2" xfId="42101" xr:uid="{6897EABE-4FF6-4BBF-8F72-53862A151DDF}"/>
    <cellStyle name="แสดงผล 2 2 17" xfId="25315" xr:uid="{9A54D774-3837-4A57-A5BC-91A528680A5D}"/>
    <cellStyle name="แสดงผล 2 2 17 2" xfId="44091" xr:uid="{A148F6F4-A9EF-4E39-9BE5-711167013F6D}"/>
    <cellStyle name="แสดงผล 2 2 18" xfId="23606" xr:uid="{A3D56DE2-BCC2-4BAA-BED1-BA25D9BCE0FC}"/>
    <cellStyle name="แสดงผล 2 2 18 2" xfId="42391" xr:uid="{3A57FBEA-F64A-42DF-9E7D-FC3D9CAD0133}"/>
    <cellStyle name="แสดงผล 2 2 19" xfId="26227" xr:uid="{7220D3B0-BE44-4216-8066-235C4F2E56A8}"/>
    <cellStyle name="แสดงผล 2 2 19 2" xfId="44998" xr:uid="{758F3100-96A9-4D72-88C2-C866588C507A}"/>
    <cellStyle name="แสดงผล 2 2 2" xfId="5383" xr:uid="{286F51D2-909A-476F-839B-36E21575DDDB}"/>
    <cellStyle name="แสดงผล 2 2 2 2" xfId="11602" xr:uid="{A33BDACD-6B7C-472C-98DD-1FB15B1E1C75}"/>
    <cellStyle name="แสดงผล 2 2 2 2 2" xfId="48226" xr:uid="{187BBCC6-4B1E-452B-9CD4-138D4BEC22B8}"/>
    <cellStyle name="แสดงผล 2 2 2 2 3" xfId="29475" xr:uid="{41A1323C-4CC9-4E3E-98A6-094658739697}"/>
    <cellStyle name="แสดงผล 2 2 2 3" xfId="34965" xr:uid="{2F3EDA87-6F71-4E3D-B4B2-16C2331CC049}"/>
    <cellStyle name="แสดงผล 2 2 2 4" xfId="15793" xr:uid="{39CE03A4-6269-41D4-80F3-334CAD09C895}"/>
    <cellStyle name="แสดงผล 2 2 20" xfId="24454" xr:uid="{93C6636B-ED28-4054-B81A-3EFBE7850E30}"/>
    <cellStyle name="แสดงผล 2 2 20 2" xfId="43234" xr:uid="{2E900A76-F8F0-4667-8062-5BD89FD46119}"/>
    <cellStyle name="แสดงผล 2 2 21" xfId="23752" xr:uid="{84E138C8-4650-4591-95AD-400BEAF9158C}"/>
    <cellStyle name="แสดงผล 2 2 21 2" xfId="42536" xr:uid="{A00BE28A-0856-4AEB-B7D0-47037075BEE0}"/>
    <cellStyle name="แสดงผล 2 2 22" xfId="25564" xr:uid="{57B04E7D-46D4-440B-A7AF-13078268CD2D}"/>
    <cellStyle name="แสดงผล 2 2 22 2" xfId="44339" xr:uid="{50021CEA-C227-48F9-8962-3C2FC3089992}"/>
    <cellStyle name="แสดงผล 2 2 23" xfId="27730" xr:uid="{C8A5E3BF-8521-4CC3-89A3-61C51922D8ED}"/>
    <cellStyle name="แสดงผล 2 2 23 2" xfId="46481" xr:uid="{DB2D3601-3600-43E6-BA4F-03EB6763BB60}"/>
    <cellStyle name="แสดงผล 2 2 24" xfId="33040" xr:uid="{08839170-8511-4F8F-BD06-95B9F383DA23}"/>
    <cellStyle name="แสดงผล 2 2 25" xfId="31367" xr:uid="{9C49A80D-ACCB-44FF-8F86-0C73F645FAD4}"/>
    <cellStyle name="แสดงผล 2 2 26" xfId="14037" xr:uid="{752E81E6-B380-49A5-942C-954486BE7785}"/>
    <cellStyle name="แสดงผล 2 2 3" xfId="10566" xr:uid="{24D5485F-3DD4-419E-8417-166D56FD3FBB}"/>
    <cellStyle name="แสดงผล 2 2 3 2" xfId="39050" xr:uid="{D3914141-C04C-4026-8C1D-A9AB8C80C760}"/>
    <cellStyle name="แสดงผล 2 2 3 3" xfId="19574" xr:uid="{C71436E4-542E-494C-BB76-8A7FDA0E4912}"/>
    <cellStyle name="แสดงผล 2 2 4" xfId="20540" xr:uid="{C5477593-585D-49DA-B660-4419EE4B5509}"/>
    <cellStyle name="แสดงผล 2 2 4 2" xfId="39732" xr:uid="{BCE6F5DF-66D1-419F-BA91-7A014BD11CFC}"/>
    <cellStyle name="แสดงผล 2 2 5" xfId="18213" xr:uid="{9FEF6686-D9AE-4CF6-B8AF-BF62B68D29A8}"/>
    <cellStyle name="แสดงผล 2 2 5 2" xfId="37697" xr:uid="{B0BAE4E9-727D-468A-B669-6A8D670FCEEA}"/>
    <cellStyle name="แสดงผล 2 2 6" xfId="18295" xr:uid="{58E74D5B-7169-43B9-9A3D-2C41F63CABD7}"/>
    <cellStyle name="แสดงผล 2 2 6 2" xfId="37779" xr:uid="{E2A0799E-64E6-4B19-A63B-FDE24F6A7C71}"/>
    <cellStyle name="แสดงผล 2 2 7" xfId="21194" xr:uid="{B764493C-A1FE-49E5-9475-BA1352BA6E83}"/>
    <cellStyle name="แสดงผล 2 2 7 2" xfId="39996" xr:uid="{61798D40-A23E-4F1F-A3BA-50419EE1B194}"/>
    <cellStyle name="แสดงผล 2 2 8" xfId="21105" xr:uid="{4DA11089-A4F5-4B12-9722-2B4ACEF7A78D}"/>
    <cellStyle name="แสดงผล 2 2 8 2" xfId="39907" xr:uid="{6E65FAC0-9978-4B37-AA6D-0BA4C8ADF53D}"/>
    <cellStyle name="แสดงผล 2 2 9" xfId="19133" xr:uid="{0EDF528C-4C40-4D60-8FC9-DC988E305BF2}"/>
    <cellStyle name="แสดงผล 2 2 9 2" xfId="38612" xr:uid="{685923D2-3457-4919-A3CD-8C106A8B0ED5}"/>
    <cellStyle name="แสดงผล 2 20" xfId="20488" xr:uid="{D0FA292E-1ACF-4BEF-9F82-428262270624}"/>
    <cellStyle name="แสดงผล 2 20 2" xfId="39686" xr:uid="{1CD9A0B7-7A1C-4ABA-8490-1AE0108DEBBD}"/>
    <cellStyle name="แสดงผล 2 21" xfId="18797" xr:uid="{27C874FD-9BBE-4E75-90B7-E13C7C8873D0}"/>
    <cellStyle name="แสดงผล 2 21 2" xfId="38278" xr:uid="{DE0EC591-DAD5-452E-897D-CF572294698D}"/>
    <cellStyle name="แสดงผล 2 22" xfId="19494" xr:uid="{DB825B1C-9DBA-46D4-923E-25EDA970AA4B}"/>
    <cellStyle name="แสดงผล 2 22 2" xfId="38971" xr:uid="{A25C69F9-9A83-46A8-8796-3A9C0E084379}"/>
    <cellStyle name="แสดงผล 2 23" xfId="20109" xr:uid="{30E33B9D-8ACF-45FA-A06E-EC8458EB9DE5}"/>
    <cellStyle name="แสดงผล 2 23 2" xfId="39420" xr:uid="{F5179A69-C2F8-423E-B887-16174C7D6804}"/>
    <cellStyle name="แสดงผล 2 24" xfId="21175" xr:uid="{1ADF99E2-AA57-4744-BF52-E240353087B2}"/>
    <cellStyle name="แสดงผล 2 24 2" xfId="39977" xr:uid="{2FA41EBB-2E89-4D9C-9152-06F22ED865CC}"/>
    <cellStyle name="แสดงผล 2 25" xfId="18707" xr:uid="{3042DB0D-ECC0-4FE0-961D-FB4E313F4BF4}"/>
    <cellStyle name="แสดงผล 2 25 2" xfId="38188" xr:uid="{873C07CC-2E7D-4688-92EA-ED63F3D45E10}"/>
    <cellStyle name="แสดงผล 2 26" xfId="18448" xr:uid="{B926D696-2474-4835-9FE6-E3E3D3043535}"/>
    <cellStyle name="แสดงผล 2 26 2" xfId="37931" xr:uid="{64336DF7-171D-4E3B-BE42-E5DBBC41D872}"/>
    <cellStyle name="แสดงผล 2 27" xfId="23802" xr:uid="{1CFC1994-1ED8-4B60-9746-31CC721D2247}"/>
    <cellStyle name="แสดงผล 2 27 2" xfId="42585" xr:uid="{F270788E-A17B-44DC-AAC3-7051483878DB}"/>
    <cellStyle name="แสดงผล 2 28" xfId="24452" xr:uid="{B2DC8665-FC03-400A-A658-5665AF3AAAF8}"/>
    <cellStyle name="แสดงผล 2 28 2" xfId="43232" xr:uid="{32BED142-08F2-4CAC-A46E-998629A4452D}"/>
    <cellStyle name="แสดงผล 2 29" xfId="22755" xr:uid="{5E54ADF4-A8A6-4783-9088-80323D22FFAA}"/>
    <cellStyle name="แสดงผล 2 29 2" xfId="41546" xr:uid="{422544EF-1510-4A44-B115-7675D2728013}"/>
    <cellStyle name="แสดงผล 2 3" xfId="2816" xr:uid="{F89D93ED-EB4D-4EE9-B55B-E915607B225F}"/>
    <cellStyle name="แสดงผล 2 3 10" xfId="20510" xr:uid="{09D4AF27-E640-453E-98AC-F25E0E323C88}"/>
    <cellStyle name="แสดงผล 2 3 10 2" xfId="39708" xr:uid="{6A802301-1DD6-478F-9FA5-129E84142CE6}"/>
    <cellStyle name="แสดงผล 2 3 11" xfId="22267" xr:uid="{4411B9E8-5168-43B9-B7FB-F924233F0063}"/>
    <cellStyle name="แสดงผล 2 3 11 2" xfId="41061" xr:uid="{B6273C28-C3C0-4DFE-8563-AD34BF34E1AA}"/>
    <cellStyle name="แสดงผล 2 3 12" xfId="21651" xr:uid="{A6428A49-596C-417C-AAC3-4DDEFF6C82AA}"/>
    <cellStyle name="แสดงผล 2 3 12 2" xfId="40450" xr:uid="{B294FE18-9FAB-48D5-A573-32D25F4107B7}"/>
    <cellStyle name="แสดงผล 2 3 13" xfId="24322" xr:uid="{D4B61997-CC5B-4E6C-BD4C-A387E5324A9A}"/>
    <cellStyle name="แสดงผล 2 3 13 2" xfId="43102" xr:uid="{E4186B9F-727B-4160-A4C6-FEBBE10241B5}"/>
    <cellStyle name="แสดงผล 2 3 14" xfId="24040" xr:uid="{38EBCFD0-0778-472C-B5A7-7E1EC0AA662E}"/>
    <cellStyle name="แสดงผล 2 3 14 2" xfId="42820" xr:uid="{6053458C-5984-46A8-B919-2CEF34917F17}"/>
    <cellStyle name="แสดงผล 2 3 15" xfId="22917" xr:uid="{D93FCF09-37FD-4134-A181-1B917DD4AEB6}"/>
    <cellStyle name="แสดงผล 2 3 15 2" xfId="41708" xr:uid="{504E11DC-2FD3-4B60-B605-623CE2818603}"/>
    <cellStyle name="แสดงผล 2 3 16" xfId="24111" xr:uid="{2B27C079-BA43-499E-A016-9B898D30BAFD}"/>
    <cellStyle name="แสดงผล 2 3 16 2" xfId="42891" xr:uid="{7FB70819-7574-4401-A6D2-0F660EDD329F}"/>
    <cellStyle name="แสดงผล 2 3 17" xfId="22837" xr:uid="{8C49F2BC-2294-4B4D-83DF-24F705684FF3}"/>
    <cellStyle name="แสดงผล 2 3 17 2" xfId="41628" xr:uid="{1057146C-D24A-4690-9C84-78C45333C56F}"/>
    <cellStyle name="แสดงผล 2 3 18" xfId="23361" xr:uid="{909561C6-04F8-4F1D-BCCF-898FD52612CF}"/>
    <cellStyle name="แสดงผล 2 3 18 2" xfId="42149" xr:uid="{4B5DB0B9-5784-4A43-9E35-0BCBD1039BA8}"/>
    <cellStyle name="แสดงผล 2 3 19" xfId="25892" xr:uid="{2B9A4CB4-1BAA-4582-A838-72565C669AE9}"/>
    <cellStyle name="แสดงผล 2 3 19 2" xfId="44665" xr:uid="{E7741037-4EC9-4FC0-8F7F-7CA1F6F47126}"/>
    <cellStyle name="แสดงผล 2 3 2" xfId="4903" xr:uid="{F77596BD-1951-4E0E-A3FC-8EB19DE30363}"/>
    <cellStyle name="แสดงผล 2 3 2 2" xfId="11265" xr:uid="{7AB6047E-CA18-419B-AFA8-2C6FA10C9D7D}"/>
    <cellStyle name="แสดงผล 2 3 2 2 2" xfId="47746" xr:uid="{FFD5037B-D356-4AF7-A604-566467F8DAF7}"/>
    <cellStyle name="แสดงผล 2 3 2 2 3" xfId="28995" xr:uid="{446AD367-5373-450A-B1B9-F71F5A237147}"/>
    <cellStyle name="แสดงผล 2 3 2 3" xfId="34485" xr:uid="{A008BFCF-8685-40B6-8351-3CABF39CD4BF}"/>
    <cellStyle name="แสดงผล 2 3 2 4" xfId="15313" xr:uid="{043F66C4-DD68-4A0F-823E-74B24DD2F62E}"/>
    <cellStyle name="แสดงผล 2 3 20" xfId="24573" xr:uid="{C3E17813-DBEC-41DF-AA46-3CDA7A1505EF}"/>
    <cellStyle name="แสดงผล 2 3 20 2" xfId="43353" xr:uid="{C96BDCEF-B6AF-42B0-9439-83DFE3AD2856}"/>
    <cellStyle name="แสดงผล 2 3 21" xfId="26274" xr:uid="{D4189917-36F1-4CEF-A2B2-BC52B92461A8}"/>
    <cellStyle name="แสดงผล 2 3 21 2" xfId="45045" xr:uid="{487EA445-414C-47CA-A531-448FDD618A4C}"/>
    <cellStyle name="แสดงผล 2 3 22" xfId="26084" xr:uid="{46F240B3-5653-444A-89F3-C7720A0C840D}"/>
    <cellStyle name="แสดงผล 2 3 22 2" xfId="44856" xr:uid="{9F50888B-BBB7-44B4-9DA6-243E23D08F5F}"/>
    <cellStyle name="แสดงผล 2 3 23" xfId="27244" xr:uid="{CF1767A8-D426-48A7-BC8E-1159A3D45541}"/>
    <cellStyle name="แสดงผล 2 3 23 2" xfId="45995" xr:uid="{9F7C1D0D-7465-462A-867E-C189EB907B36}"/>
    <cellStyle name="แสดงผล 2 3 24" xfId="32531" xr:uid="{3B6D2CFF-583A-4E61-8D16-8154CA5D02EB}"/>
    <cellStyle name="แสดงผล 2 3 25" xfId="31313" xr:uid="{C0C9A7C1-A5A6-4400-AE81-6622628AD879}"/>
    <cellStyle name="แสดงผล 2 3 26" xfId="13534" xr:uid="{096E67C2-5BC5-467F-B841-3091F525A514}"/>
    <cellStyle name="แสดงผล 2 3 3" xfId="10220" xr:uid="{55076B46-BA47-4DBB-B5B0-93AF5E35E7D7}"/>
    <cellStyle name="แสดงผล 2 3 3 2" xfId="39263" xr:uid="{A0588EA3-B6E7-4989-992C-AA97C2755639}"/>
    <cellStyle name="แสดงผล 2 3 3 3" xfId="19796" xr:uid="{0E4524D0-FA9A-4CBC-930A-BB54FB231EE5}"/>
    <cellStyle name="แสดงผล 2 3 4" xfId="18263" xr:uid="{7F262BF1-4246-45E8-99A5-45C5AFAF6FA9}"/>
    <cellStyle name="แสดงผล 2 3 4 2" xfId="37747" xr:uid="{AEA7A911-EDFF-45F9-A46B-6D88F67869CB}"/>
    <cellStyle name="แสดงผล 2 3 5" xfId="21118" xr:uid="{636CB49F-153B-4A58-895A-CABDD91E6506}"/>
    <cellStyle name="แสดงผล 2 3 5 2" xfId="39920" xr:uid="{D7F4E66B-23FE-4D83-8A4C-A3FF91155883}"/>
    <cellStyle name="แสดงผล 2 3 6" xfId="21541" xr:uid="{5B4294D8-5F9D-4393-9F48-5EA755D1CCAD}"/>
    <cellStyle name="แสดงผล 2 3 6 2" xfId="40342" xr:uid="{B5E93914-6D0C-45F6-9438-A1F270EB1ADA}"/>
    <cellStyle name="แสดงผล 2 3 7" xfId="18249" xr:uid="{7CB2CA6E-7109-44A8-8970-8973523B2651}"/>
    <cellStyle name="แสดงผล 2 3 7 2" xfId="37733" xr:uid="{E5844B43-4ED1-4150-AD02-CF5E8FB836FD}"/>
    <cellStyle name="แสดงผล 2 3 8" xfId="19159" xr:uid="{76C9ADDA-4A0C-4DE8-999B-EC0ADE3F814C}"/>
    <cellStyle name="แสดงผล 2 3 8 2" xfId="38638" xr:uid="{276D7356-54B7-428E-A1CB-5B4784AC7D64}"/>
    <cellStyle name="แสดงผล 2 3 9" xfId="22038" xr:uid="{57D1222D-07EF-4236-8488-6E06BDFB575E}"/>
    <cellStyle name="แสดงผล 2 3 9 2" xfId="40836" xr:uid="{E39837F7-EF7A-4F34-A179-99E5D6EC922F}"/>
    <cellStyle name="แสดงผล 2 30" xfId="24903" xr:uid="{4F817114-9A43-4EFC-8899-E39104D1A935}"/>
    <cellStyle name="แสดงผล 2 30 2" xfId="43681" xr:uid="{3F6770E5-A215-4489-830E-51EF856BF3A4}"/>
    <cellStyle name="แสดงผล 2 31" xfId="25400" xr:uid="{54C3D78D-9E9C-44A1-99BB-BC8049BE96C7}"/>
    <cellStyle name="แสดงผล 2 31 2" xfId="44176" xr:uid="{349537C6-A63F-4A66-8A17-BA7FEC2428FF}"/>
    <cellStyle name="แสดงผล 2 32" xfId="23862" xr:uid="{58167841-7551-4906-B2B0-3137719C5CEA}"/>
    <cellStyle name="แสดงผล 2 32 2" xfId="42645" xr:uid="{71520BA8-9ECC-4F29-9C65-FCD354CF57CB}"/>
    <cellStyle name="แสดงผล 2 33" xfId="23245" xr:uid="{2D55A143-FBFE-4313-A548-EEBBB6032438}"/>
    <cellStyle name="แสดงผล 2 33 2" xfId="42033" xr:uid="{B6FF2F26-0247-41AD-9BF3-5230D9627E8B}"/>
    <cellStyle name="แสดงผล 2 34" xfId="22717" xr:uid="{CB9FCF4E-B0B1-490E-AF7C-53917676D339}"/>
    <cellStyle name="แสดงผล 2 34 2" xfId="41508" xr:uid="{7B864C4C-C3A9-44ED-96BE-58A41E9E5B95}"/>
    <cellStyle name="แสดงผล 2 35" xfId="25020" xr:uid="{A44A06BD-9603-4E87-ADA1-ED732D98659D}"/>
    <cellStyle name="แสดงผล 2 35 2" xfId="43797" xr:uid="{D5EB864F-C8F2-45DE-849F-4DD818B5F31B}"/>
    <cellStyle name="แสดงผล 2 36" xfId="25725" xr:uid="{14853D39-6274-4766-AF24-B0CBCAF768C1}"/>
    <cellStyle name="แสดงผล 2 36 2" xfId="44500" xr:uid="{A162E293-9EE1-469D-A6DD-6FD300063F41}"/>
    <cellStyle name="แสดงผล 2 37" xfId="31716" xr:uid="{69AC5BC4-11F4-473F-83DE-DAF087342251}"/>
    <cellStyle name="แสดงผล 2 38" xfId="31413" xr:uid="{6547E83F-28DF-4C07-8B83-43266324EFE6}"/>
    <cellStyle name="แสดงผล 2 39" xfId="12940" xr:uid="{DE41E92D-7FF8-40F6-B0FC-E1B3AAC3B06B}"/>
    <cellStyle name="แสดงผล 2 4" xfId="2965" xr:uid="{581B7ADC-A703-4BC4-A6B5-2564F925F18D}"/>
    <cellStyle name="แสดงผล 2 4 10" xfId="22378" xr:uid="{6E5B3BB2-A07A-4042-A445-A0AD6C6ECD5B}"/>
    <cellStyle name="แสดงผล 2 4 10 2" xfId="41171" xr:uid="{8CA54547-DFA9-41E8-9906-5EBE423BDD41}"/>
    <cellStyle name="แสดงผล 2 4 11" xfId="18528" xr:uid="{C9BBD2F9-EA25-4861-93CB-5D02A09423F8}"/>
    <cellStyle name="แสดงผล 2 4 11 2" xfId="38011" xr:uid="{D04DAA09-6D39-4E4C-859B-F59B07B2F069}"/>
    <cellStyle name="แสดงผล 2 4 12" xfId="19413" xr:uid="{D5910210-2C83-47BA-89C3-E0E2825ABA52}"/>
    <cellStyle name="แสดงผล 2 4 12 2" xfId="38891" xr:uid="{77612509-5139-4F1B-8FEB-6521BE540224}"/>
    <cellStyle name="แสดงผล 2 4 13" xfId="25117" xr:uid="{7BD721EE-C34C-4D81-AE1A-04CD2D688093}"/>
    <cellStyle name="แสดงผล 2 4 13 2" xfId="43893" xr:uid="{8897E94F-7A7B-41C6-9B6F-ADA2A614F1A0}"/>
    <cellStyle name="แสดงผล 2 4 14" xfId="25576" xr:uid="{D21E507C-EE03-4201-8CC3-9EC5A3E7DFEF}"/>
    <cellStyle name="แสดงผล 2 4 14 2" xfId="44351" xr:uid="{1926E61C-4A71-4132-9A35-3E9C7D15DCBB}"/>
    <cellStyle name="แสดงผล 2 4 15" xfId="23905" xr:uid="{988F5DD0-581F-4A64-A954-5AD4A1F4144D}"/>
    <cellStyle name="แสดงผล 2 4 15 2" xfId="42688" xr:uid="{F50536E9-F2DB-4AA1-839D-249EF646ABBD}"/>
    <cellStyle name="แสดงผล 2 4 16" xfId="25308" xr:uid="{041968CD-DD65-4F3A-A563-ED34877DF00E}"/>
    <cellStyle name="แสดงผล 2 4 16 2" xfId="44084" xr:uid="{E7C23055-F0A8-4B0E-8618-9CA8667ACBA4}"/>
    <cellStyle name="แสดงผล 2 4 17" xfId="24641" xr:uid="{7362BFE4-FF1F-4EB4-A291-93FBA5CB3F9A}"/>
    <cellStyle name="แสดงผล 2 4 17 2" xfId="43419" xr:uid="{91D8AD7B-747C-4C54-B264-6491DEB35BA0}"/>
    <cellStyle name="แสดงผล 2 4 18" xfId="26045" xr:uid="{53124CF3-8684-4B1C-8F58-6D47CEC476A0}"/>
    <cellStyle name="แสดงผล 2 4 18 2" xfId="44817" xr:uid="{3416A1AF-8704-4B38-8286-AAC62BC48F47}"/>
    <cellStyle name="แสดงผล 2 4 19" xfId="24875" xr:uid="{6777FC4B-557A-4394-BECF-57CE0D8ED402}"/>
    <cellStyle name="แสดงผล 2 4 19 2" xfId="43653" xr:uid="{F4C6E60F-BB30-4A22-9F43-BFB09E856714}"/>
    <cellStyle name="แสดงผล 2 4 2" xfId="5042" xr:uid="{1AD47234-3CD3-42F1-B00F-B4128A3C848F}"/>
    <cellStyle name="แสดงผล 2 4 2 2" xfId="11403" xr:uid="{3AB2514B-97B1-4E8F-BB74-50903EEE7D81}"/>
    <cellStyle name="แสดงผล 2 4 2 2 2" xfId="47885" xr:uid="{8EC83300-B3EC-48F0-9CA5-81EDBDDD1DED}"/>
    <cellStyle name="แสดงผล 2 4 2 2 3" xfId="29134" xr:uid="{F3E64A4E-0A0E-46B9-AAFD-35E45CD57C52}"/>
    <cellStyle name="แสดงผล 2 4 2 3" xfId="34624" xr:uid="{64D12105-E508-42A2-A126-D2F5BF0BCB34}"/>
    <cellStyle name="แสดงผล 2 4 2 4" xfId="15452" xr:uid="{2402AE42-3568-42C0-BE70-B8495D713647}"/>
    <cellStyle name="แสดงผล 2 4 20" xfId="25157" xr:uid="{62DD12EB-1E82-43F5-8116-AC1F337FEBF2}"/>
    <cellStyle name="แสดงผล 2 4 20 2" xfId="43933" xr:uid="{7EC3085A-7ABB-4F1B-8D99-F70DE6BBA49E}"/>
    <cellStyle name="แสดงผล 2 4 21" xfId="23824" xr:uid="{40DA485F-198B-45A3-A27D-10B19A2324D9}"/>
    <cellStyle name="แสดงผล 2 4 21 2" xfId="42607" xr:uid="{0901CCCF-5354-4976-A9BB-67594E660F2E}"/>
    <cellStyle name="แสดงผล 2 4 22" xfId="24805" xr:uid="{5401DAB6-4E10-46BF-8A18-BD43A5FE6E66}"/>
    <cellStyle name="แสดงผล 2 4 22 2" xfId="43583" xr:uid="{E5348838-FA13-458E-8B2F-C4787CA8CCC9}"/>
    <cellStyle name="แสดงผล 2 4 23" xfId="32680" xr:uid="{2C95F75B-52FB-4437-B239-649F94F06955}"/>
    <cellStyle name="แสดงผล 2 4 24" xfId="31533" xr:uid="{C8CCF99D-06B5-4DD6-AE00-13FFE69321E8}"/>
    <cellStyle name="แสดงผล 2 4 25" xfId="13680" xr:uid="{C11FDBEF-4009-4130-A270-1049EC054F1D}"/>
    <cellStyle name="แสดงผล 2 4 3" xfId="10359" xr:uid="{77A88CBC-7A01-4864-8B76-B8FB3440FA2C}"/>
    <cellStyle name="แสดงผล 2 4 3 2" xfId="39847" xr:uid="{917127FF-2AD6-4341-8EF6-A46F45E5E730}"/>
    <cellStyle name="แสดงผล 2 4 3 3" xfId="20740" xr:uid="{B62216A5-360A-46F4-8B04-AF1A633C7241}"/>
    <cellStyle name="แสดงผล 2 4 4" xfId="21668" xr:uid="{43E5C49B-2E2D-452C-9B11-72E371A373EA}"/>
    <cellStyle name="แสดงผล 2 4 4 2" xfId="40467" xr:uid="{722CA05A-04A3-4443-936F-3A9F12D20793}"/>
    <cellStyle name="แสดงผล 2 4 5" xfId="19097" xr:uid="{BB113ED0-9075-450A-A086-125F33C0059D}"/>
    <cellStyle name="แสดงผล 2 4 5 2" xfId="38576" xr:uid="{E76A7D04-60AF-4DEB-B4A2-C97D42345A0A}"/>
    <cellStyle name="แสดงผล 2 4 6" xfId="18994" xr:uid="{3129E959-D1B4-4B3C-8159-FB02E2422BFC}"/>
    <cellStyle name="แสดงผล 2 4 6 2" xfId="38475" xr:uid="{FFA6E045-C515-4B47-8C13-689CE0C410DC}"/>
    <cellStyle name="แสดงผล 2 4 7" xfId="19509" xr:uid="{845F3487-98E7-46CF-BEE4-5EB8E9A604D5}"/>
    <cellStyle name="แสดงผล 2 4 7 2" xfId="38986" xr:uid="{A00AC08B-E5BB-43E0-82A9-3DF82108808B}"/>
    <cellStyle name="แสดงผล 2 4 8" xfId="19194" xr:uid="{5254F0B3-449B-41A9-8464-8E30612DE6D3}"/>
    <cellStyle name="แสดงผล 2 4 8 2" xfId="38673" xr:uid="{5D5973F7-DE09-474C-990D-FD32D1C23B2A}"/>
    <cellStyle name="แสดงผล 2 4 9" xfId="21485" xr:uid="{01DCC0DB-E444-4902-BC6D-CE9506C7C4FA}"/>
    <cellStyle name="แสดงผล 2 4 9 2" xfId="40286" xr:uid="{CF9C18E6-A2B8-4F30-9B5E-3D41BCACA684}"/>
    <cellStyle name="แสดงผล 2 5" xfId="3559" xr:uid="{6A855CF6-F927-4F8A-BD92-BFE6A6D8C02C}"/>
    <cellStyle name="แสดงผล 2 5 2" xfId="5555" xr:uid="{B96D585B-05DD-4641-9E65-1363C85E87BD}"/>
    <cellStyle name="แสดงผล 2 5 2 2" xfId="11712" xr:uid="{7574C951-8AF6-429C-BD43-48192D4CC072}"/>
    <cellStyle name="แสดงผล 2 5 2 2 2" xfId="48397" xr:uid="{AF398ED9-392D-42DA-9778-4A3D1ACAAD0B}"/>
    <cellStyle name="แสดงผล 2 5 2 2 3" xfId="29646" xr:uid="{2E9BBD61-1BB7-412A-A281-469A256BC08D}"/>
    <cellStyle name="แสดงผล 2 5 2 3" xfId="35136" xr:uid="{C3D50F65-7A01-4271-B9CF-D2A9F4187B87}"/>
    <cellStyle name="แสดงผล 2 5 2 4" xfId="15964" xr:uid="{3E069057-5C9A-45AC-AC89-A2961DBEE5AF}"/>
    <cellStyle name="แสดงผล 2 5 3" xfId="10683" xr:uid="{00F60683-A9CE-44E9-B172-455A0581E503}"/>
    <cellStyle name="แสดงผล 2 5 3 2" xfId="46652" xr:uid="{C89B99DE-08FE-4806-81E5-F5511C303C24}"/>
    <cellStyle name="แสดงผล 2 5 3 3" xfId="27901" xr:uid="{176078C1-E3B1-49CF-A616-9898E209B585}"/>
    <cellStyle name="แสดงผล 2 5 4" xfId="33236" xr:uid="{2063BDFD-57C6-4119-831B-81B54F5AA1EF}"/>
    <cellStyle name="แสดงผล 2 5 5" xfId="14217" xr:uid="{B898B3A5-2A45-4FB5-90D1-196DAC1090AF}"/>
    <cellStyle name="แสดงผล 2 6" xfId="3608" xr:uid="{6D3E248B-A7CE-48ED-8D10-013D655A31C9}"/>
    <cellStyle name="แสดงผล 2 6 2" xfId="5598" xr:uid="{38D62974-D4E9-41B6-B3AC-30A400F5A85C}"/>
    <cellStyle name="แสดงผล 2 6 2 2" xfId="11755" xr:uid="{AB4D0D0A-BC27-46C7-92CE-3DFEA710AAF9}"/>
    <cellStyle name="แสดงผล 2 6 2 2 2" xfId="48440" xr:uid="{353B4645-716D-4BE5-A345-D517E4461974}"/>
    <cellStyle name="แสดงผล 2 6 2 2 3" xfId="29689" xr:uid="{310E8FFC-1705-4C62-B566-202CD70B3348}"/>
    <cellStyle name="แสดงผล 2 6 2 3" xfId="35179" xr:uid="{2F9DD40C-D7A7-44DD-96C0-D663195F47CF}"/>
    <cellStyle name="แสดงผล 2 6 2 4" xfId="16007" xr:uid="{D86D0498-E947-4A5D-85C3-B0A7CD3D872E}"/>
    <cellStyle name="แสดงผล 2 6 3" xfId="10729" xr:uid="{000A1AC9-E0A6-49ED-A4DE-9CEE0A8D2395}"/>
    <cellStyle name="แสดงผล 2 6 3 2" xfId="46699" xr:uid="{7345E674-E8A9-4676-9098-C84FB5F0006A}"/>
    <cellStyle name="แสดงผล 2 6 3 3" xfId="27948" xr:uid="{C6A0DF8E-3D20-41FA-9155-DE4BE10F0A14}"/>
    <cellStyle name="แสดงผล 2 6 4" xfId="33284" xr:uid="{222B90AB-B981-4C77-A856-2AB574432E07}"/>
    <cellStyle name="แสดงผล 2 6 5" xfId="14265" xr:uid="{5B19FAFC-F44C-4709-B75C-AF938804CE7D}"/>
    <cellStyle name="แสดงผล 2 7" xfId="3631" xr:uid="{63313234-7242-4DA4-B1EA-A0F57F1F8721}"/>
    <cellStyle name="แสดงผล 2 7 2" xfId="5617" xr:uid="{D636BF3A-A50E-4D95-B2FA-85C3CCCE4DA4}"/>
    <cellStyle name="แสดงผล 2 7 2 2" xfId="11774" xr:uid="{49332FBD-004A-4ABA-93E5-4E3C1004EFAC}"/>
    <cellStyle name="แสดงผล 2 7 2 2 2" xfId="48459" xr:uid="{185E08D5-46A5-4A0D-941F-5EEA5F9AF9B7}"/>
    <cellStyle name="แสดงผล 2 7 2 2 3" xfId="29708" xr:uid="{D6F61558-6B81-413E-88DB-A8E4DEE4712A}"/>
    <cellStyle name="แสดงผล 2 7 2 3" xfId="35198" xr:uid="{827EF3C2-48D3-40CD-939E-9043274AE8CD}"/>
    <cellStyle name="แสดงผล 2 7 2 4" xfId="16026" xr:uid="{97F490CD-C21E-45D0-990E-BA57F3029CB6}"/>
    <cellStyle name="แสดงผล 2 7 3" xfId="10751" xr:uid="{8EC71B36-A905-480A-8AD9-D75D6B48708B}"/>
    <cellStyle name="แสดงผล 2 7 3 2" xfId="46721" xr:uid="{3C0A47C5-53FF-4C40-BAA7-C200A467BF9D}"/>
    <cellStyle name="แสดงผล 2 7 3 3" xfId="27970" xr:uid="{1E169B91-EF27-4C28-AFAC-DB1FD26D565B}"/>
    <cellStyle name="แสดงผล 2 7 4" xfId="33307" xr:uid="{8145886A-AB7D-4886-97CE-66B36C393535}"/>
    <cellStyle name="แสดงผล 2 7 5" xfId="14287" xr:uid="{27B99E27-B8FC-4BE9-A06F-6B149926856F}"/>
    <cellStyle name="แสดงผล 2 8" xfId="2854" xr:uid="{97BF2C16-95CB-4552-8D21-24447EB780DB}"/>
    <cellStyle name="แสดงผล 2 8 2" xfId="4939" xr:uid="{CC77F495-8F71-4CD9-89B2-F652DE5D2F0C}"/>
    <cellStyle name="แสดงผล 2 8 2 2" xfId="11301" xr:uid="{18B4B4AC-6292-4884-BDEE-511FF3A8D9E4}"/>
    <cellStyle name="แสดงผล 2 8 2 2 2" xfId="47782" xr:uid="{0960278F-020A-4CA1-AAB0-B40157FFFD69}"/>
    <cellStyle name="แสดงผล 2 8 2 2 3" xfId="29031" xr:uid="{9F54AEBB-9B6C-4982-A608-747D1184966A}"/>
    <cellStyle name="แสดงผล 2 8 2 3" xfId="34521" xr:uid="{FAF25923-53D8-49C0-9B96-3C2BD70C8E6E}"/>
    <cellStyle name="แสดงผล 2 8 2 4" xfId="15349" xr:uid="{2671A4EB-D843-4BE2-9315-AE7AB93837A2}"/>
    <cellStyle name="แสดงผล 2 8 3" xfId="10257" xr:uid="{8E5F80DD-1B14-43D3-8957-61F2704C3850}"/>
    <cellStyle name="แสดงผล 2 8 3 2" xfId="46030" xr:uid="{9DA3728C-8CB2-4905-BD82-B46B435B4DAD}"/>
    <cellStyle name="แสดงผล 2 8 3 3" xfId="27279" xr:uid="{C68AFB72-B492-4C5A-877C-8E0ECD33AA88}"/>
    <cellStyle name="แสดงผล 2 8 4" xfId="32569" xr:uid="{B00940D2-58A4-4DFC-85B5-FE8EFCA4EDD7}"/>
    <cellStyle name="แสดงผล 2 8 5" xfId="13571" xr:uid="{B3D8BD5E-FE6F-4BF4-A9EA-33ADAC79F461}"/>
    <cellStyle name="แสดงผล 2 9" xfId="3365" xr:uid="{BD2BE7BE-E443-41CD-8949-D558BDAEFC99}"/>
    <cellStyle name="แสดงผล 2 9 2" xfId="5418" xr:uid="{8E4D8C4E-A25C-4CFC-8B7C-4C3AA0445A23}"/>
    <cellStyle name="แสดงผล 2 9 2 2" xfId="11637" xr:uid="{5DF2536C-4C2D-47D9-81C2-117805F69AE8}"/>
    <cellStyle name="แสดงผล 2 9 2 2 2" xfId="48261" xr:uid="{C7F12066-DC0D-4489-8FBB-68CC93DC18BA}"/>
    <cellStyle name="แสดงผล 2 9 2 2 3" xfId="29510" xr:uid="{E26F6B8C-B4FB-4835-9448-B6999D41C7F5}"/>
    <cellStyle name="แสดงผล 2 9 2 3" xfId="35000" xr:uid="{5A35B5FE-A19C-4E62-88A3-CF87BBD4894F}"/>
    <cellStyle name="แสดงผล 2 9 2 4" xfId="15828" xr:uid="{DBFDC925-2B4D-4B07-9F98-552A703821B3}"/>
    <cellStyle name="แสดงผล 2 9 3" xfId="10604" xr:uid="{E1221B85-1BAE-4FF8-B232-51DD51EEFDA9}"/>
    <cellStyle name="แสดงผล 2 9 3 2" xfId="46512" xr:uid="{6D2211F4-7B65-483C-83E6-3ACD89BE3CF5}"/>
    <cellStyle name="แสดงผล 2 9 3 3" xfId="27761" xr:uid="{CF80CCB4-AE6E-4194-93C6-173704388E35}"/>
    <cellStyle name="แสดงผล 2 9 4" xfId="33078" xr:uid="{AFA0F95E-0543-4D8F-864C-B7DADE19D6A0}"/>
    <cellStyle name="แสดงผล 2 9 5" xfId="14075" xr:uid="{3519EF6F-1182-4D40-A5EA-958B776B29A5}"/>
    <cellStyle name="แสดงผล 20" xfId="19274" xr:uid="{8B1EC655-C286-4B27-8AB0-DFD1D415AFDE}"/>
    <cellStyle name="แสดงผล 20 2" xfId="38752" xr:uid="{2ECE548E-16B7-4DF6-A236-7B493EB98F06}"/>
    <cellStyle name="แสดงผล 21" xfId="21762" xr:uid="{CB2F9820-CC56-4BD2-9E82-008A63548387}"/>
    <cellStyle name="แสดงผล 21 2" xfId="40561" xr:uid="{DB51A0AF-BD56-4A8C-8663-0DDF7B0D31A6}"/>
    <cellStyle name="แสดงผล 22" xfId="19307" xr:uid="{606DC046-9104-4C26-84E1-0D92659B91C9}"/>
    <cellStyle name="แสดงผล 22 2" xfId="38785" xr:uid="{023F86E4-DE8E-4A67-8D35-90D707E8780B}"/>
    <cellStyle name="แสดงผล 23" xfId="18988" xr:uid="{77FF19D8-BEAB-4170-A7AC-E295A4111AD0}"/>
    <cellStyle name="แสดงผล 23 2" xfId="38469" xr:uid="{C677A704-06A5-41A1-8357-608794F2283A}"/>
    <cellStyle name="แสดงผล 24" xfId="21401" xr:uid="{E3FFF1D5-D4D3-4524-BB9E-2697B7B1AE40}"/>
    <cellStyle name="แสดงผล 24 2" xfId="40203" xr:uid="{060D7B16-204B-4E58-B18A-13F62C343F69}"/>
    <cellStyle name="แสดงผล 25" xfId="22353" xr:uid="{A5C41CD0-D855-4E13-910F-82F58ACB5294}"/>
    <cellStyle name="แสดงผล 25 2" xfId="41146" xr:uid="{3D17BC96-A6ED-4959-A2FE-E37F5AD06003}"/>
    <cellStyle name="แสดงผล 26" xfId="20515" xr:uid="{C25E5BC3-A78A-44E4-BDA6-7EBC1D5F7F3E}"/>
    <cellStyle name="แสดงผล 26 2" xfId="39713" xr:uid="{E49C37DE-7D12-4D64-A6C5-C4C2B13FC727}"/>
    <cellStyle name="แสดงผล 27" xfId="19990" xr:uid="{08869B5C-4E15-4981-A773-775C3C3E8118}"/>
    <cellStyle name="แสดงผล 27 2" xfId="39325" xr:uid="{76351235-9A41-426C-A379-C0D350C9AFB9}"/>
    <cellStyle name="แสดงผล 28" xfId="24984" xr:uid="{60E17758-304C-448C-8C8B-398B508E1495}"/>
    <cellStyle name="แสดงผล 28 2" xfId="43761" xr:uid="{E39EBDF6-53DD-4FAB-9F9A-ABB3DB6E247D}"/>
    <cellStyle name="แสดงผล 29" xfId="25470" xr:uid="{6489EC4E-1976-4CD4-B468-B50B7F0E8A77}"/>
    <cellStyle name="แสดงผล 29 2" xfId="44246" xr:uid="{C34BDA9B-F722-4166-AF1C-0988695C6C35}"/>
    <cellStyle name="แสดงผล 3" xfId="2701" xr:uid="{4F01A83B-D9B6-4C8E-BD29-CE2C7E408D30}"/>
    <cellStyle name="แสดงผล 3 2" xfId="4799" xr:uid="{F2AF8293-B580-4ACE-8DA3-98741F1F68DD}"/>
    <cellStyle name="แสดงผล 3 2 2" xfId="11161" xr:uid="{E5F4528A-D9E4-4FD8-B30D-6E75C970D33C}"/>
    <cellStyle name="แสดงผล 3 2 2 2" xfId="47642" xr:uid="{7669D957-ECA4-430D-914B-542439A2384A}"/>
    <cellStyle name="แสดงผล 3 2 2 3" xfId="28891" xr:uid="{9829FDFB-8B82-4BE0-AB57-8194E18D5311}"/>
    <cellStyle name="แสดงผล 3 2 3" xfId="34381" xr:uid="{123E803D-818A-4F9C-99A5-AD5F38E97BD4}"/>
    <cellStyle name="แสดงผล 3 2 4" xfId="15209" xr:uid="{5F53031E-02C6-482A-85FA-3F963A2A47B9}"/>
    <cellStyle name="แสดงผล 3 3" xfId="10120" xr:uid="{5E04B29E-A0EB-442C-B1AE-A8EB85834CCA}"/>
    <cellStyle name="แสดงผล 3 3 2" xfId="45884" xr:uid="{663390C0-73FD-4B3E-AAD9-589C72A4F464}"/>
    <cellStyle name="แสดงผล 3 3 3" xfId="27133" xr:uid="{0AC0438E-A181-4456-A4F5-034EF9C86C73}"/>
    <cellStyle name="แสดงผล 3 4" xfId="32416" xr:uid="{FB1EBD9E-EC93-4088-9CE3-FB782FE0A7C3}"/>
    <cellStyle name="แสดงผล 3 5" xfId="13420" xr:uid="{13DFBECA-D091-4650-9FEB-B0E51438CEB9}"/>
    <cellStyle name="แสดงผล 30" xfId="23772" xr:uid="{07D1A1AE-7E63-42E3-A475-92D1B478077F}"/>
    <cellStyle name="แสดงผล 30 2" xfId="42556" xr:uid="{26D503CB-07DE-4444-A08D-CB24806A9178}"/>
    <cellStyle name="แสดงผล 31" xfId="23137" xr:uid="{62D2BD56-8611-4941-9EB9-42144BC52E5E}"/>
    <cellStyle name="แสดงผล 31 2" xfId="41927" xr:uid="{41CF7040-BD42-40DA-B439-2369B4E97EB6}"/>
    <cellStyle name="แสดงผล 32" xfId="23807" xr:uid="{5B3ADFE5-9AD6-4A32-9847-45A0A6AB6791}"/>
    <cellStyle name="แสดงผล 32 2" xfId="42590" xr:uid="{34ED3C37-D9D9-4EDE-A6B9-5D1BBC1E8C7D}"/>
    <cellStyle name="แสดงผล 33" xfId="26007" xr:uid="{AB5CA153-139C-42BF-9998-F01FD82D0118}"/>
    <cellStyle name="แสดงผล 33 2" xfId="44779" xr:uid="{A1FA4277-5EB9-45F0-8532-031B549FDFDE}"/>
    <cellStyle name="แสดงผล 34" xfId="23035" xr:uid="{596A0289-5528-4BA8-B79C-A71E4E774341}"/>
    <cellStyle name="แสดงผล 34 2" xfId="41825" xr:uid="{6F540E12-5EFC-4B0A-9E5D-2B8C28752C94}"/>
    <cellStyle name="แสดงผล 35" xfId="24917" xr:uid="{58470031-3CF8-42A8-8912-1FC423C2457F}"/>
    <cellStyle name="แสดงผล 35 2" xfId="43694" xr:uid="{33EBD734-956F-48F6-8FED-A71A072742E6}"/>
    <cellStyle name="แสดงผล 36" xfId="23236" xr:uid="{08730B09-637D-4449-B368-CD3FD81C9391}"/>
    <cellStyle name="แสดงผล 36 2" xfId="42026" xr:uid="{44FF594D-7E33-43BD-A948-43AA2E8C15C8}"/>
    <cellStyle name="แสดงผล 37" xfId="24634" xr:uid="{EA193511-0AED-4C2C-AE41-3D8D53DC8155}"/>
    <cellStyle name="แสดงผล 37 2" xfId="43412" xr:uid="{017A6F4E-2931-4085-8BD5-888DAC0269CA}"/>
    <cellStyle name="แสดงผล 38" xfId="31663" xr:uid="{208CAB09-4CFF-4EA9-943A-2AA6D4F94BE5}"/>
    <cellStyle name="แสดงผล 39" xfId="31081" xr:uid="{EC60570B-A004-4CC9-BB7B-CB54B20B74AF}"/>
    <cellStyle name="แสดงผล 4" xfId="2563" xr:uid="{B153CFDB-DC16-404F-958A-C2DD77314D68}"/>
    <cellStyle name="แสดงผล 4 2" xfId="4667" xr:uid="{58064BA1-4430-4EB4-BD90-523975E6316A}"/>
    <cellStyle name="แสดงผล 4 2 2" xfId="11029" xr:uid="{045CDECF-3778-45BE-9886-2AF3CCD1DCC5}"/>
    <cellStyle name="แสดงผล 4 2 2 2" xfId="47510" xr:uid="{329E98F1-32BC-4220-B642-452CAC556AC1}"/>
    <cellStyle name="แสดงผล 4 2 2 3" xfId="28759" xr:uid="{F234E11B-88E2-4CAE-ABC5-84F2885DA730}"/>
    <cellStyle name="แสดงผล 4 2 3" xfId="34249" xr:uid="{30A4068B-CEEF-44DB-BC7B-4321089DC8D5}"/>
    <cellStyle name="แสดงผล 4 2 4" xfId="15077" xr:uid="{69FB6ACF-7926-4DE2-B8CE-6979D9B9E6F6}"/>
    <cellStyle name="แสดงผล 4 3" xfId="10042" xr:uid="{E4C2C040-A730-4893-A438-B9FC0B7F87A6}"/>
    <cellStyle name="แสดงผล 4 3 2" xfId="45782" xr:uid="{AAC50154-CE99-4D50-A7A6-82078EF4DBBF}"/>
    <cellStyle name="แสดงผล 4 3 3" xfId="27031" xr:uid="{8E16F80F-8649-4400-8A42-668582F65AD3}"/>
    <cellStyle name="แสดงผล 4 4" xfId="32278" xr:uid="{7F8FFB05-D36F-4A0D-9DDE-0B15AAF0B06D}"/>
    <cellStyle name="แสดงผล 4 5" xfId="13283" xr:uid="{D26F9996-E306-4182-900D-100A27EEFC63}"/>
    <cellStyle name="แสดงผล 5" xfId="2553" xr:uid="{47A7D013-A8BD-494F-A98B-0ABE18C4E342}"/>
    <cellStyle name="แสดงผล 5 2" xfId="4657" xr:uid="{577CDD2B-08AB-47BB-923E-0EC0D9289BF6}"/>
    <cellStyle name="แสดงผล 5 2 2" xfId="11019" xr:uid="{EE29A26C-2670-4329-9914-9210F3833599}"/>
    <cellStyle name="แสดงผล 5 2 2 2" xfId="47500" xr:uid="{5EDB42A0-81CB-434E-8404-F0B262E4B671}"/>
    <cellStyle name="แสดงผล 5 2 2 3" xfId="28749" xr:uid="{5CF9F9CD-BCE9-42B0-9751-796094909A3B}"/>
    <cellStyle name="แสดงผล 5 2 3" xfId="34239" xr:uid="{525119CB-9ABF-4F89-A1FB-0BD26015A391}"/>
    <cellStyle name="แสดงผล 5 2 4" xfId="15067" xr:uid="{1F5A81D3-8ECF-4311-B4D7-248797A152F6}"/>
    <cellStyle name="แสดงผล 5 3" xfId="10032" xr:uid="{011AF103-8AB0-4A2D-83F8-02334BF9D344}"/>
    <cellStyle name="แสดงผล 5 3 2" xfId="45773" xr:uid="{5E8AFCD0-B3C4-4D1B-AFC1-0A313ECD6E2A}"/>
    <cellStyle name="แสดงผล 5 3 3" xfId="27022" xr:uid="{07D1BB66-3EE3-4127-A33C-CB6A1341405A}"/>
    <cellStyle name="แสดงผล 5 4" xfId="32268" xr:uid="{B2C261BE-0875-41BD-B42A-879F963F6DA4}"/>
    <cellStyle name="แสดงผล 5 5" xfId="13273" xr:uid="{6853B63B-4B6B-452B-94EA-6FC904F32524}"/>
    <cellStyle name="แสดงผล 6" xfId="2763" xr:uid="{ACEC0B93-1F40-4825-AA16-B6B06DF65487}"/>
    <cellStyle name="แสดงผล 6 2" xfId="4853" xr:uid="{7FAE79C7-2D36-449B-A698-85536E5CB332}"/>
    <cellStyle name="แสดงผล 6 2 2" xfId="11215" xr:uid="{C052ED76-45DA-4CC6-9068-EEE57A67599F}"/>
    <cellStyle name="แสดงผล 6 2 2 2" xfId="47696" xr:uid="{B356B63B-C16A-47FB-844E-EE23415EF1B5}"/>
    <cellStyle name="แสดงผล 6 2 2 3" xfId="28945" xr:uid="{5E61CC1F-180A-419D-A0C3-BEB63EDEB50D}"/>
    <cellStyle name="แสดงผล 6 2 3" xfId="34435" xr:uid="{C3CA85E8-9A02-4E7F-A59A-9C7BB23222AE}"/>
    <cellStyle name="แสดงผล 6 2 4" xfId="15263" xr:uid="{1EC3A0A0-B175-4042-BAA0-701393895165}"/>
    <cellStyle name="แสดงผล 6 3" xfId="10181" xr:uid="{CF11D720-4612-4BDF-9486-D4A4667F0A69}"/>
    <cellStyle name="แสดงผล 6 3 2" xfId="45943" xr:uid="{36AC1629-4D4B-44DE-A74F-28E5AECC36EC}"/>
    <cellStyle name="แสดงผล 6 3 3" xfId="27192" xr:uid="{75C4C240-A375-4067-AA86-08586B48AD73}"/>
    <cellStyle name="แสดงผล 6 4" xfId="32478" xr:uid="{84F687B6-B058-465A-AD79-495C100D2F8B}"/>
    <cellStyle name="แสดงผล 6 5" xfId="13481" xr:uid="{FECB9832-8864-4FCD-A95E-7995A9DADD55}"/>
    <cellStyle name="แสดงผล 7" xfId="3616" xr:uid="{934C3A56-B3A9-439B-A2C7-8C60662CBFF1}"/>
    <cellStyle name="แสดงผล 7 2" xfId="5605" xr:uid="{5520F236-F7A9-42CE-9B24-586AF48650C6}"/>
    <cellStyle name="แสดงผล 7 2 2" xfId="11762" xr:uid="{A7E1D592-547A-4CF2-8940-1305A6AE1834}"/>
    <cellStyle name="แสดงผล 7 2 2 2" xfId="48447" xr:uid="{39413A0E-BBB7-488F-B891-3191188A34F3}"/>
    <cellStyle name="แสดงผล 7 2 2 3" xfId="29696" xr:uid="{6638FB18-C355-4B8A-A4D5-C3384C7AA1A6}"/>
    <cellStyle name="แสดงผล 7 2 3" xfId="35186" xr:uid="{19A6DACD-183C-4428-9333-A0A20E884A1C}"/>
    <cellStyle name="แสดงผล 7 2 4" xfId="16014" xr:uid="{B26D16AA-03DB-4731-94CC-AABD68DE2E6C}"/>
    <cellStyle name="แสดงผล 7 3" xfId="10737" xr:uid="{F61A4CEE-0345-432D-84C3-874ED87C9005}"/>
    <cellStyle name="แสดงผล 7 3 2" xfId="46707" xr:uid="{08792412-A1B8-4305-9162-ECDAE1070BD4}"/>
    <cellStyle name="แสดงผล 7 3 3" xfId="27956" xr:uid="{DEC3ADA3-0102-418D-8B35-A699155558E8}"/>
    <cellStyle name="แสดงผล 7 4" xfId="33292" xr:uid="{142FD67E-AE00-4813-8C04-5098B438DB17}"/>
    <cellStyle name="แสดงผล 7 5" xfId="14273" xr:uid="{566DF192-4CE5-4FBC-B30D-1FD98BBD5C33}"/>
    <cellStyle name="แสดงผล 8" xfId="3679" xr:uid="{EF6DC93A-E1A0-4AA6-AF2D-9458D79044AE}"/>
    <cellStyle name="แสดงผล 8 2" xfId="5662" xr:uid="{72954F09-5DE4-4494-93E7-FB447B6235B8}"/>
    <cellStyle name="แสดงผล 8 2 2" xfId="11816" xr:uid="{947359D2-1E51-45DA-9E8D-A0204E8AF0C3}"/>
    <cellStyle name="แสดงผล 8 2 2 2" xfId="48502" xr:uid="{4E44F110-468B-4DB8-B021-D64B833F4FBC}"/>
    <cellStyle name="แสดงผล 8 2 2 3" xfId="29751" xr:uid="{96BDD299-946C-4204-B7E7-CBFC3FA0DBDE}"/>
    <cellStyle name="แสดงผล 8 2 3" xfId="35242" xr:uid="{3438EA26-1A30-42BA-B902-D18B5B8B747A}"/>
    <cellStyle name="แสดงผล 8 2 4" xfId="16069" xr:uid="{95ABC9DC-0EEB-4965-A402-0D2B56C1A5C0}"/>
    <cellStyle name="แสดงผล 8 3" xfId="10799" xr:uid="{70BE0C3B-F69B-4174-AD21-8A6F4CE72A1E}"/>
    <cellStyle name="แสดงผล 8 3 2" xfId="46769" xr:uid="{AF8A53C2-2E8E-45D0-8AAA-CB897BFB8121}"/>
    <cellStyle name="แสดงผล 8 3 3" xfId="28018" xr:uid="{BB5BBA2B-568B-4673-AA08-8C7C08FA3836}"/>
    <cellStyle name="แสดงผล 8 4" xfId="33355" xr:uid="{3F8DE657-1C76-4F4F-BD44-0B0F6EE6D63F}"/>
    <cellStyle name="แสดงผล 8 5" xfId="14335" xr:uid="{1A146EF6-7F3D-4524-B15F-68CB6AFDA323}"/>
    <cellStyle name="แสดงผล 9" xfId="2861" xr:uid="{4F9EA359-5968-4ED2-BC13-9EC57112D2FF}"/>
    <cellStyle name="แสดงผล 9 2" xfId="4946" xr:uid="{FFCE5B37-27C4-4F8F-BE87-4F4D22BC8F02}"/>
    <cellStyle name="แสดงผล 9 2 2" xfId="11308" xr:uid="{3EB384F3-67D1-4770-BCC7-7A938EB5BBFE}"/>
    <cellStyle name="แสดงผล 9 2 2 2" xfId="47789" xr:uid="{4A79E8F5-F056-4ADA-A4DF-E286C2D466FC}"/>
    <cellStyle name="แสดงผล 9 2 2 3" xfId="29038" xr:uid="{FA351C94-21DF-410F-BD76-5401390D8F40}"/>
    <cellStyle name="แสดงผล 9 2 3" xfId="34528" xr:uid="{191F8B2F-422A-4061-9D04-4D693D9741CE}"/>
    <cellStyle name="แสดงผล 9 2 4" xfId="15356" xr:uid="{7E560DD2-EC9C-4567-9C64-D8962EBA2EA9}"/>
    <cellStyle name="แสดงผล 9 3" xfId="10264" xr:uid="{EBB85F2E-1A2B-481E-B5C5-E2FE4BFD6025}"/>
    <cellStyle name="แสดงผล 9 3 2" xfId="46037" xr:uid="{23FCDACA-98FF-4112-9DCF-7D93EA59F822}"/>
    <cellStyle name="แสดงผล 9 3 3" xfId="27286" xr:uid="{E747668D-508B-4A54-9712-0B09FEDE3E99}"/>
    <cellStyle name="แสดงผล 9 4" xfId="32576" xr:uid="{E4DA6120-D007-4A84-8CAA-5CBE87BEC79A}"/>
    <cellStyle name="แสดงผล 9 5" xfId="13578" xr:uid="{A5F3C5B9-5931-44E5-A466-85B217AA25BA}"/>
    <cellStyle name="การคำนวณ" xfId="1239" xr:uid="{C97AE064-8CF7-4DFE-83DF-DF72B7346ADD}"/>
    <cellStyle name="การคำนวณ 10" xfId="3725" xr:uid="{0080673D-0023-4747-BC75-28ADC044AB05}"/>
    <cellStyle name="การคำนวณ 10 2" xfId="5701" xr:uid="{2AD6DAF7-5120-488C-95C0-D4A6883282F3}"/>
    <cellStyle name="การคำนวณ 10 2 2" xfId="11855" xr:uid="{93995BC8-9BD8-4207-9C18-84E2A4567B21}"/>
    <cellStyle name="การคำนวณ 10 2 2 2" xfId="48541" xr:uid="{6175548A-5744-4D52-AF50-1E9607A88E82}"/>
    <cellStyle name="การคำนวณ 10 2 2 3" xfId="29790" xr:uid="{03CA2D5E-45C9-456A-A60F-36F76855D5A4}"/>
    <cellStyle name="การคำนวณ 10 2 3" xfId="35281" xr:uid="{80D4E20B-8A46-49E3-9CE5-5A3D5D48B0CB}"/>
    <cellStyle name="การคำนวณ 10 2 4" xfId="16108" xr:uid="{3B15C378-FE23-4D69-A903-AEE90F7E3AC0}"/>
    <cellStyle name="การคำนวณ 10 3" xfId="10844" xr:uid="{D0E34BA6-A010-40D6-A3AC-7F6EE4F5E9FD}"/>
    <cellStyle name="การคำนวณ 10 3 2" xfId="46814" xr:uid="{4D7F31DB-656F-42A9-9DD8-031587C9CD64}"/>
    <cellStyle name="การคำนวณ 10 3 3" xfId="28063" xr:uid="{B42D35B1-0697-4E86-96DC-97B3B9F2CCAF}"/>
    <cellStyle name="การคำนวณ 10 4" xfId="33401" xr:uid="{BE634168-F0D7-490F-8597-2D5E45AA9850}"/>
    <cellStyle name="การคำนวณ 10 5" xfId="14380" xr:uid="{C6886907-FA06-4F3A-82EF-58562AF8C7A8}"/>
    <cellStyle name="การคำนวณ 11" xfId="2598" xr:uid="{13867D18-7547-454F-8ECD-9A127A2B5D6C}"/>
    <cellStyle name="การคำนวณ 11 2" xfId="4700" xr:uid="{8DDAD66A-3799-44F1-B4A4-CBB06DB7F4DF}"/>
    <cellStyle name="การคำนวณ 11 2 2" xfId="11062" xr:uid="{B6239D61-B322-44C1-AB6A-81169721D408}"/>
    <cellStyle name="การคำนวณ 11 2 2 2" xfId="47543" xr:uid="{3DEF412F-92DA-4D8B-9D12-9EC5F7363C09}"/>
    <cellStyle name="การคำนวณ 11 2 2 3" xfId="28792" xr:uid="{4350ECFE-3505-44EF-B7E5-AB9BB956EEF2}"/>
    <cellStyle name="การคำนวณ 11 2 3" xfId="34282" xr:uid="{7002B8B4-D183-4CBC-A662-526738750011}"/>
    <cellStyle name="การคำนวณ 11 2 4" xfId="15110" xr:uid="{772EAB75-9AB9-4501-9570-9BFE141D3B39}"/>
    <cellStyle name="การคำนวณ 11 3" xfId="10073" xr:uid="{754BCB29-1404-4570-8200-40669CFFE193}"/>
    <cellStyle name="การคำนวณ 11 3 2" xfId="45815" xr:uid="{107A34F4-97C8-4932-BC9F-4E0AD7B9A122}"/>
    <cellStyle name="การคำนวณ 11 3 3" xfId="27064" xr:uid="{F1F5802E-B44E-4368-8340-C2AE19B35672}"/>
    <cellStyle name="การคำนวณ 11 4" xfId="32313" xr:uid="{8B2001A0-5D1A-4141-A58F-B5615FB7AF3B}"/>
    <cellStyle name="การคำนวณ 11 5" xfId="13317" xr:uid="{DD9D749E-B840-45AD-A923-62581511DFA8}"/>
    <cellStyle name="การคำนวณ 12" xfId="2752" xr:uid="{B80C386C-7697-4E18-9BC5-CE2A9A24C9E0}"/>
    <cellStyle name="การคำนวณ 12 2" xfId="4842" xr:uid="{B17F718C-B73C-4807-ABA8-184D832A0342}"/>
    <cellStyle name="การคำนวณ 12 2 2" xfId="11204" xr:uid="{E6B04F8D-6C1B-4380-82A8-FA077D97A317}"/>
    <cellStyle name="การคำนวณ 12 2 2 2" xfId="47685" xr:uid="{B7859C0F-26DB-4FE4-83FC-A448D34FBF20}"/>
    <cellStyle name="การคำนวณ 12 2 2 3" xfId="28934" xr:uid="{03007176-6129-432E-94EF-9CE62E9D9F62}"/>
    <cellStyle name="การคำนวณ 12 2 3" xfId="34424" xr:uid="{4DEB3E7D-1FAF-437A-8000-DB42D76B6AA8}"/>
    <cellStyle name="การคำนวณ 12 2 4" xfId="15252" xr:uid="{100FC033-0CDC-4B54-8A05-C9A0FD7340BC}"/>
    <cellStyle name="การคำนวณ 12 3" xfId="10170" xr:uid="{40793049-C859-498E-904B-44531A13BE5D}"/>
    <cellStyle name="การคำนวณ 12 3 2" xfId="45932" xr:uid="{2D481D77-9427-4647-A202-A4A769F539DD}"/>
    <cellStyle name="การคำนวณ 12 3 3" xfId="27181" xr:uid="{4783B039-A781-496B-B7A6-F69BD710FC11}"/>
    <cellStyle name="การคำนวณ 12 4" xfId="32467" xr:uid="{8D8DAFF4-C922-4431-AB78-78A1FA404979}"/>
    <cellStyle name="การคำนวณ 12 5" xfId="13470" xr:uid="{720173B5-9F6B-460C-A71F-D3A6C9ED3DF3}"/>
    <cellStyle name="การคำนวณ 13" xfId="2877" xr:uid="{5E6D6CB3-1E57-4A5D-840A-3FCF12CD3861}"/>
    <cellStyle name="การคำนวณ 13 2" xfId="4959" xr:uid="{1E646A67-2125-4181-9FD4-AE846EF70EA3}"/>
    <cellStyle name="การคำนวณ 13 2 2" xfId="11321" xr:uid="{38DA32D7-6F9A-4FA1-9F62-1C171346434A}"/>
    <cellStyle name="การคำนวณ 13 2 2 2" xfId="47802" xr:uid="{38E580E8-BD2F-4D59-9A73-81CC6C5E5BE6}"/>
    <cellStyle name="การคำนวณ 13 2 2 3" xfId="29051" xr:uid="{427CD8B9-F164-48DD-8755-434752341B55}"/>
    <cellStyle name="การคำนวณ 13 2 3" xfId="34541" xr:uid="{8068E791-2B9F-4E62-B76B-415F796C9B8E}"/>
    <cellStyle name="การคำนวณ 13 2 4" xfId="15369" xr:uid="{D0B983E2-DD76-4195-BDD4-BE33D82AC6B5}"/>
    <cellStyle name="การคำนวณ 13 3" xfId="10279" xr:uid="{4C96B045-AB37-4664-A1D7-773886D072C3}"/>
    <cellStyle name="การคำนวณ 13 3 2" xfId="46052" xr:uid="{EEA3C2AD-4AEF-4DC6-947D-B57DDF1BFF18}"/>
    <cellStyle name="การคำนวณ 13 3 3" xfId="27301" xr:uid="{6F20423E-F6EF-4E1F-B1BC-F827E628F49B}"/>
    <cellStyle name="การคำนวณ 13 4" xfId="32592" xr:uid="{49ADF19C-83CA-4319-A639-A0F8C6CF9C7D}"/>
    <cellStyle name="การคำนวณ 13 5" xfId="13593" xr:uid="{B3ABD600-2A33-4CEB-9220-DEF477429EC5}"/>
    <cellStyle name="การคำนวณ 14" xfId="2529" xr:uid="{1DC7D8F5-54B8-47F8-A823-084E8B2DFE05}"/>
    <cellStyle name="การคำนวณ 14 2" xfId="10014" xr:uid="{BBA75E58-480D-4860-BA61-D3F10E32F4EB}"/>
    <cellStyle name="การคำนวณ 14 2 2" xfId="45757" xr:uid="{D035E98F-BF64-4321-BAF9-D5B8DEB2FCA4}"/>
    <cellStyle name="การคำนวณ 14 2 3" xfId="27006" xr:uid="{CA855D96-F3BD-4601-979D-A4576567E661}"/>
    <cellStyle name="การคำนวณ 14 3" xfId="32244" xr:uid="{D83CB9E1-BDAB-48C2-A7E2-97704614417D}"/>
    <cellStyle name="การคำนวณ 14 4" xfId="13251" xr:uid="{7A56C285-B362-4649-9F3B-26BE69287157}"/>
    <cellStyle name="การคำนวณ 15" xfId="4050" xr:uid="{08581120-5855-467A-9A63-33C8354C8E49}"/>
    <cellStyle name="การคำนวณ 15 2" xfId="5866" xr:uid="{F72C7533-3C5A-4635-B6C5-473CE3F3532F}"/>
    <cellStyle name="การคำนวณ 15 2 2" xfId="11880" xr:uid="{74059D0E-B2FB-4B85-B6ED-C4492CF302CF}"/>
    <cellStyle name="การคำนวณ 15 2 2 2" xfId="48703" xr:uid="{BCF64D07-DF70-4203-B6CD-6B99B05FC336}"/>
    <cellStyle name="การคำนวณ 15 2 2 3" xfId="29952" xr:uid="{69C11D33-90C6-4BFA-B265-C58FDB2CCAF3}"/>
    <cellStyle name="การคำนวณ 15 2 3" xfId="35444" xr:uid="{60EBFEAC-B659-4B0F-92EE-31C4F4F533F0}"/>
    <cellStyle name="การคำนวณ 15 2 4" xfId="16270" xr:uid="{72092AB7-E829-4D35-AEDD-20E628F7F571}"/>
    <cellStyle name="การคำนวณ 15 3" xfId="10882" xr:uid="{62A498F6-8751-4678-9F09-FA62E84FA900}"/>
    <cellStyle name="การคำนวณ 15 3 2" xfId="46987" xr:uid="{B8D69C59-0D4A-4002-99BD-C320DCD9F55B}"/>
    <cellStyle name="การคำนวณ 15 3 3" xfId="28236" xr:uid="{B458BBA7-E2F2-4519-A8A4-5097024231AC}"/>
    <cellStyle name="การคำนวณ 15 4" xfId="33672" xr:uid="{164A2A7D-4082-47E5-910B-A5315177D15C}"/>
    <cellStyle name="การคำนวณ 15 5" xfId="14555" xr:uid="{D4EDC2A4-1278-480A-B1CA-6CE2EB36CE14}"/>
    <cellStyle name="การคำนวณ 16" xfId="6045" xr:uid="{2F3FEEA0-B5BC-41AA-BC1B-0DA535866343}"/>
    <cellStyle name="การคำนวณ 16 2" xfId="11944" xr:uid="{6CAE0A56-93C2-4D11-82F3-1044F3D74EC2}"/>
    <cellStyle name="การคำนวณ 16 2 2" xfId="48876" xr:uid="{7BBF712E-67BA-46EB-BB8E-059EED13B569}"/>
    <cellStyle name="การคำนวณ 16 2 3" xfId="30125" xr:uid="{26D3986E-5F97-45F6-A42C-1A2C927A558A}"/>
    <cellStyle name="การคำนวณ 16 3" xfId="35618" xr:uid="{62064EA7-8632-4A31-9D3A-24F831D5869D}"/>
    <cellStyle name="การคำนวณ 16 4" xfId="16443" xr:uid="{DD60FC97-2F32-4155-AAF4-6A9FFEF03444}"/>
    <cellStyle name="การคำนวณ 17" xfId="9841" xr:uid="{AE62C9E5-8226-475A-8774-09C8B36B508C}"/>
    <cellStyle name="การคำนวณ 17 2" xfId="12855" xr:uid="{60BC3087-8C4F-44D5-8094-D14148129C97}"/>
    <cellStyle name="การคำนวณ 17 2 2" xfId="37614" xr:uid="{43C9B19F-53DA-45E5-8204-B56827D0B180}"/>
    <cellStyle name="การคำนวณ 17 3" xfId="18128" xr:uid="{DBAF0F30-1D8C-4B76-B36E-216512D7AF2B}"/>
    <cellStyle name="การคำนวณ 18" xfId="9892" xr:uid="{06C05C82-FD12-4D87-B2A9-AFC918F5380D}"/>
    <cellStyle name="การคำนวณ 18 2" xfId="39742" xr:uid="{8CDA1E1B-F48E-4112-9F83-EF7EE4A40B94}"/>
    <cellStyle name="การคำนวณ 18 3" xfId="20585" xr:uid="{54A430B8-808A-4C0B-9121-EEA7A3B02030}"/>
    <cellStyle name="การคำนวณ 19" xfId="21569" xr:uid="{6E63112C-4C72-4A13-832A-BFB75AE58D8D}"/>
    <cellStyle name="การคำนวณ 19 2" xfId="40370" xr:uid="{3C8AFDC1-EEE0-41D2-BF01-60221BC68130}"/>
    <cellStyle name="การคำนวณ 2" xfId="1390" xr:uid="{82E6E77C-0D8A-4CCD-8813-FAB05BF43F51}"/>
    <cellStyle name="การคำนวณ 2 10" xfId="2492" xr:uid="{C645C7CB-81EE-45DD-A432-670C95DF174F}"/>
    <cellStyle name="การคำนวณ 2 10 2" xfId="4600" xr:uid="{0F08FB39-7054-4227-8C20-12CCA8221218}"/>
    <cellStyle name="การคำนวณ 2 10 2 2" xfId="10982" xr:uid="{F41AEF9F-4DBC-4FC6-8371-1A38262CE4C4}"/>
    <cellStyle name="การคำนวณ 2 10 2 2 2" xfId="47443" xr:uid="{8C018CBE-B202-4D24-95EF-3BCD0E2B463D}"/>
    <cellStyle name="การคำนวณ 2 10 2 2 3" xfId="28692" xr:uid="{93265828-9961-4216-8A69-083D60B34E55}"/>
    <cellStyle name="การคำนวณ 2 10 2 3" xfId="34182" xr:uid="{E2F6F53B-E509-40B2-B91A-222FB506F112}"/>
    <cellStyle name="การคำนวณ 2 10 2 4" xfId="15010" xr:uid="{D3A06C03-BB4D-4F1C-8FAD-46BC479314C3}"/>
    <cellStyle name="การคำนวณ 2 10 3" xfId="9999" xr:uid="{545856F4-7E87-4983-81EA-61917CA1CBBF}"/>
    <cellStyle name="การคำนวณ 2 10 3 2" xfId="45722" xr:uid="{5B0D580E-99CE-4989-B42A-2E565389947A}"/>
    <cellStyle name="การคำนวณ 2 10 3 3" xfId="26971" xr:uid="{A8A96FDF-06AD-41D2-94CC-A34F4CD28684}"/>
    <cellStyle name="การคำนวณ 2 10 4" xfId="32207" xr:uid="{9FC54499-9015-4EDF-BCCD-1FCC38425378}"/>
    <cellStyle name="การคำนวณ 2 10 5" xfId="13214" xr:uid="{2D2B8C98-A5BA-464C-BD5D-A70942DB274E}"/>
    <cellStyle name="การคำนวณ 2 11" xfId="3527" xr:uid="{B0F5DD52-C73D-4A91-AB83-F1F0F9A823A7}"/>
    <cellStyle name="การคำนวณ 2 11 2" xfId="5526" xr:uid="{0A0A43F2-9546-47CE-9E14-F05E8460947B}"/>
    <cellStyle name="การคำนวณ 2 11 2 2" xfId="11683" xr:uid="{BDC1D50C-FAED-4453-B86F-CBE731B342C0}"/>
    <cellStyle name="การคำนวณ 2 11 2 2 2" xfId="48368" xr:uid="{6863DF46-8089-4330-ADBE-DD2EC4DE5660}"/>
    <cellStyle name="การคำนวณ 2 11 2 2 3" xfId="29617" xr:uid="{D8844D87-A605-4C5D-8239-57B0178FC85A}"/>
    <cellStyle name="การคำนวณ 2 11 2 3" xfId="35107" xr:uid="{769A980F-83C2-4C7E-B6F9-9F852092A431}"/>
    <cellStyle name="การคำนวณ 2 11 2 4" xfId="15935" xr:uid="{D6623051-B7D1-4116-BAFA-FA2F6F14FB30}"/>
    <cellStyle name="การคำนวณ 2 11 3" xfId="10651" xr:uid="{65B5EFD4-1461-4902-B18B-2C58420B9319}"/>
    <cellStyle name="การคำนวณ 2 11 3 2" xfId="46620" xr:uid="{6112B6BD-3B54-4B2B-9F58-48B3226DE857}"/>
    <cellStyle name="การคำนวณ 2 11 3 3" xfId="27869" xr:uid="{C4DE8F62-E2EA-4BB9-875A-6C4233EC04CD}"/>
    <cellStyle name="การคำนวณ 2 11 4" xfId="33204" xr:uid="{2CD2326F-4D4E-4366-8735-3FDB547BD7D4}"/>
    <cellStyle name="การคำนวณ 2 11 5" xfId="14185" xr:uid="{AD7E758F-D2F3-4801-9C16-5A5CF8D64F0E}"/>
    <cellStyle name="การคำนวณ 2 12" xfId="3650" xr:uid="{4901538A-A654-4122-87FF-A0F9B4D6B106}"/>
    <cellStyle name="การคำนวณ 2 12 2" xfId="5634" xr:uid="{BF847066-8568-4A2B-88F0-246A645FDAE7}"/>
    <cellStyle name="การคำนวณ 2 12 2 2" xfId="11789" xr:uid="{98895252-486F-46B5-8789-D8B0F6E1FBB1}"/>
    <cellStyle name="การคำนวณ 2 12 2 2 2" xfId="48474" xr:uid="{0B9230E9-C103-478C-8535-44FDB4C98840}"/>
    <cellStyle name="การคำนวณ 2 12 2 2 3" xfId="29723" xr:uid="{17DB9763-EABF-4DA5-904F-DF681705CF24}"/>
    <cellStyle name="การคำนวณ 2 12 2 3" xfId="35214" xr:uid="{A3AB7C5C-8999-4D82-88ED-ABA43D6AE86B}"/>
    <cellStyle name="การคำนวณ 2 12 2 4" xfId="16041" xr:uid="{FD671EAA-277A-4F5F-9F0A-92B17F5211E9}"/>
    <cellStyle name="การคำนวณ 2 12 3" xfId="10770" xr:uid="{FB070DD7-AD92-40E3-8A28-22B84A5D7FF2}"/>
    <cellStyle name="การคำนวณ 2 12 3 2" xfId="46740" xr:uid="{6EC94C70-2A2B-4BA6-AFE5-23791FE8FB9A}"/>
    <cellStyle name="การคำนวณ 2 12 3 3" xfId="27989" xr:uid="{1B192244-B78D-49E2-9679-33BCE2481589}"/>
    <cellStyle name="การคำนวณ 2 12 4" xfId="33326" xr:uid="{95F63106-B6AA-4A60-9C8F-4AA29FD07079}"/>
    <cellStyle name="การคำนวณ 2 12 5" xfId="14306" xr:uid="{3F7BCF4B-1544-4F40-8314-CFEE17B5B965}"/>
    <cellStyle name="การคำนวณ 2 13" xfId="3219" xr:uid="{A49420FC-C1E9-4BA4-96F2-86F319047F11}"/>
    <cellStyle name="การคำนวณ 2 13 2" xfId="10463" xr:uid="{D9FFD35C-211D-48FF-ADA3-41DBCC390760}"/>
    <cellStyle name="การคำนวณ 2 13 2 2" xfId="46378" xr:uid="{F8C6F417-B976-419C-9CBF-F3DD68851C9D}"/>
    <cellStyle name="การคำนวณ 2 13 2 3" xfId="27627" xr:uid="{A967A384-98FF-4A15-B6B0-808BBAE299A3}"/>
    <cellStyle name="การคำนวณ 2 13 3" xfId="32932" xr:uid="{748E9980-3D43-489E-9C6D-9D31223CBB30}"/>
    <cellStyle name="การคำนวณ 2 13 4" xfId="13932" xr:uid="{F79A6067-EA54-402F-9201-0BF5809B328B}"/>
    <cellStyle name="การคำนวณ 2 14" xfId="4332" xr:uid="{BD1A0723-DB63-42EF-B354-4278CA39D1CB}"/>
    <cellStyle name="การคำนวณ 2 14 2" xfId="10920" xr:uid="{465BFFE6-8288-4DDE-B8A7-F2CCAFFC2959}"/>
    <cellStyle name="การคำนวณ 2 14 2 2" xfId="47175" xr:uid="{B6E8CCAC-31A4-4F66-A46C-84D5511FDE1C}"/>
    <cellStyle name="การคำนวณ 2 14 2 3" xfId="28424" xr:uid="{EDEBD35F-10F6-45F7-A429-8E4674F44E86}"/>
    <cellStyle name="การคำนวณ 2 14 3" xfId="33914" xr:uid="{ED09063E-69CF-41DC-B634-5975E79D6898}"/>
    <cellStyle name="การคำนวณ 2 14 4" xfId="14742" xr:uid="{13E122D1-28FA-4073-879B-A47F4DEEF68D}"/>
    <cellStyle name="การคำนวณ 2 15" xfId="8076" xr:uid="{E8738E2A-05CA-43F5-8326-EF135D8D6181}"/>
    <cellStyle name="การคำนวณ 2 15 2" xfId="11998" xr:uid="{0998CCF7-ACB8-4348-A8F1-4B49F105FFD9}"/>
    <cellStyle name="การคำนวณ 2 15 2 2" xfId="49358" xr:uid="{BED9CB6D-4E75-48CB-87CD-1E3D1D403C48}"/>
    <cellStyle name="การคำนวณ 2 15 2 3" xfId="30610" xr:uid="{9C93F7A8-E510-40E3-ACAA-62678B053363}"/>
    <cellStyle name="การคำนวณ 2 15 3" xfId="36347" xr:uid="{8D9FBD6C-6695-41D2-8FBD-F9F2738370BE}"/>
    <cellStyle name="การคำนวณ 2 15 4" xfId="16930" xr:uid="{74636DEB-FC14-4649-A7C4-8E26FD50635A}"/>
    <cellStyle name="การคำนวณ 2 16" xfId="8204" xr:uid="{0720D461-C499-4C25-B2D7-2C5CC427BE1B}"/>
    <cellStyle name="การคำนวณ 2 16 2" xfId="12051" xr:uid="{7F03E3BD-D929-4C82-BB49-27421B62116C}"/>
    <cellStyle name="การคำนวณ 2 16 2 2" xfId="49413" xr:uid="{A55A2D1F-A21F-4179-8E89-BCB447179BD5}"/>
    <cellStyle name="การคำนวณ 2 16 2 3" xfId="30665" xr:uid="{00CE0E93-6708-4032-ADBD-4B150B82D114}"/>
    <cellStyle name="การคำนวณ 2 16 3" xfId="36410" xr:uid="{ABC54F57-18BE-465E-AAA5-E59228654099}"/>
    <cellStyle name="การคำนวณ 2 16 4" xfId="16985" xr:uid="{D5C23CC3-7979-4F15-BD7A-5EEA9D09442F}"/>
    <cellStyle name="การคำนวณ 2 17" xfId="9933" xr:uid="{471F271A-E93E-419D-B1BA-9BE7F24B1037}"/>
    <cellStyle name="การคำนวณ 2 17 2" xfId="38758" xr:uid="{373441D4-0FA4-4E4C-8A71-595EBFB6E8D3}"/>
    <cellStyle name="การคำนวณ 2 17 3" xfId="19280" xr:uid="{B4F6E7DA-2AE2-45D8-A024-E96BE3829B64}"/>
    <cellStyle name="การคำนวณ 2 18" xfId="20088" xr:uid="{787E7975-7DAB-49AF-A239-51E7D632E954}"/>
    <cellStyle name="การคำนวณ 2 18 2" xfId="39399" xr:uid="{FB9827FD-A383-4984-963A-68218EFDE43C}"/>
    <cellStyle name="การคำนวณ 2 19" xfId="19298" xr:uid="{EF6595AC-C0A3-4EF2-8919-5E9A155587CF}"/>
    <cellStyle name="การคำนวณ 2 19 2" xfId="38776" xr:uid="{41E4C335-A219-4B4B-B817-48883F4537C5}"/>
    <cellStyle name="การคำนวณ 2 2" xfId="3326" xr:uid="{071D9E8F-2B02-4B6A-B07F-7371728E654A}"/>
    <cellStyle name="การคำนวณ 2 2 10" xfId="18241" xr:uid="{0293E4CC-A597-488A-809A-C5AFF175BEBA}"/>
    <cellStyle name="การคำนวณ 2 2 10 2" xfId="37725" xr:uid="{5350085B-4C87-4F18-ACD1-223F7066D74C}"/>
    <cellStyle name="การคำนวณ 2 2 11" xfId="22460" xr:uid="{498C569B-B9D1-46F7-88EA-44F729D699CA}"/>
    <cellStyle name="การคำนวณ 2 2 11 2" xfId="41252" xr:uid="{BA1929B4-1916-40E1-ADA7-8CDC40FBF3CC}"/>
    <cellStyle name="การคำนวณ 2 2 12" xfId="21518" xr:uid="{1575414A-A04D-4217-8971-2B67A0A74531}"/>
    <cellStyle name="การคำนวณ 2 2 12 2" xfId="40319" xr:uid="{E608AC8D-D004-49FF-AB3B-6DC01ED0577B}"/>
    <cellStyle name="การคำนวณ 2 2 13" xfId="24102" xr:uid="{4C1761B1-BB12-412E-8725-2F28308CDC99}"/>
    <cellStyle name="การคำนวณ 2 2 13 2" xfId="42882" xr:uid="{ACB7A498-2A5A-4343-81E2-A72890EC8C19}"/>
    <cellStyle name="การคำนวณ 2 2 14" xfId="24491" xr:uid="{479345D0-5675-4CA8-922F-B6BFD9D6764F}"/>
    <cellStyle name="การคำนวณ 2 2 14 2" xfId="43271" xr:uid="{11F7AE46-775E-46BF-BACD-CC8280C61E14}"/>
    <cellStyle name="การคำนวณ 2 2 15" xfId="23144" xr:uid="{4E160652-5CB1-418B-BFE2-C2E847057955}"/>
    <cellStyle name="การคำนวณ 2 2 15 2" xfId="41934" xr:uid="{073D6240-4AFA-4AEF-A9F8-B7129EC17C52}"/>
    <cellStyle name="การคำนวณ 2 2 16" xfId="25657" xr:uid="{D2DA7B9B-AB8C-4477-9846-70D2C7EBC03B}"/>
    <cellStyle name="การคำนวณ 2 2 16 2" xfId="44432" xr:uid="{B9D73CE5-1AE0-490D-A6C3-0995F6A6B0B9}"/>
    <cellStyle name="การคำนวณ 2 2 17" xfId="25837" xr:uid="{2F7B9E30-0B2E-4003-9B0F-80B1720972A3}"/>
    <cellStyle name="การคำนวณ 2 2 17 2" xfId="44611" xr:uid="{8A4F4500-0D6E-46A4-8693-A21B2EAD5E2E}"/>
    <cellStyle name="การคำนวณ 2 2 18" xfId="25029" xr:uid="{6F362A48-EBDF-41B9-B889-9CECC3F1B58A}"/>
    <cellStyle name="การคำนวณ 2 2 18 2" xfId="43806" xr:uid="{F06C6373-E41E-4314-84A1-EF1F7FD066D3}"/>
    <cellStyle name="การคำนวณ 2 2 19" xfId="26151" xr:uid="{802A5854-5572-4EA3-9ECB-A4F3A67ECD20}"/>
    <cellStyle name="การคำนวณ 2 2 19 2" xfId="44922" xr:uid="{B54C05B0-EAD6-45D4-8AB8-123ECDBCEDA1}"/>
    <cellStyle name="การคำนวณ 2 2 2" xfId="5382" xr:uid="{111F6F6E-1225-41A5-A3E0-AF0FC9D65977}"/>
    <cellStyle name="การคำนวณ 2 2 2 2" xfId="11601" xr:uid="{AC3F0011-2DC8-4297-A582-29C004A2F3C2}"/>
    <cellStyle name="การคำนวณ 2 2 2 2 2" xfId="48225" xr:uid="{311EA359-40CD-4AD0-BC09-DC1BC5605A30}"/>
    <cellStyle name="การคำนวณ 2 2 2 2 3" xfId="29474" xr:uid="{219A9342-9CF9-40BA-9980-AD377EA6FDD1}"/>
    <cellStyle name="การคำนวณ 2 2 2 3" xfId="34964" xr:uid="{3CF45725-260D-485E-A684-ECDFEECDC82E}"/>
    <cellStyle name="การคำนวณ 2 2 2 4" xfId="15792" xr:uid="{4EE81A97-C8FB-4CC7-8A07-AEC4C16EFAD1}"/>
    <cellStyle name="การคำนวณ 2 2 20" xfId="25419" xr:uid="{AD2D74A8-3DD7-4BA3-812F-DC92589832EA}"/>
    <cellStyle name="การคำนวณ 2 2 20 2" xfId="44195" xr:uid="{AE6F74A6-3F8B-454F-AF97-FA1C0E6E35CE}"/>
    <cellStyle name="การคำนวณ 2 2 21" xfId="26413" xr:uid="{C2001A2E-5911-4352-A488-40B39B129987}"/>
    <cellStyle name="การคำนวณ 2 2 21 2" xfId="45184" xr:uid="{6C14BA93-4287-42F1-BEF0-1299BC96DA64}"/>
    <cellStyle name="การคำนวณ 2 2 22" xfId="26515" xr:uid="{86B73E8C-F61E-4909-B895-9FCE35BB263A}"/>
    <cellStyle name="การคำนวณ 2 2 22 2" xfId="45285" xr:uid="{4A69DA87-9A80-41B7-91CD-C34E7CB23B43}"/>
    <cellStyle name="การคำนวณ 2 2 23" xfId="27729" xr:uid="{6344CB15-B1E3-4861-B70C-2A9F2AB4A840}"/>
    <cellStyle name="การคำนวณ 2 2 23 2" xfId="46480" xr:uid="{F23B49A7-B01B-441A-8BB4-C4AADFCB6F4D}"/>
    <cellStyle name="การคำนวณ 2 2 24" xfId="33039" xr:uid="{BAC1A3A7-7B2E-4AA9-A0F0-49925BBBAE52}"/>
    <cellStyle name="การคำนวณ 2 2 25" xfId="31370" xr:uid="{A5B1DF78-DFC5-4A73-B5D3-0A224B9B78C3}"/>
    <cellStyle name="การคำนวณ 2 2 26" xfId="14036" xr:uid="{C7F4EF11-F22E-4E46-8415-1DB2D76D96BE}"/>
    <cellStyle name="การคำนวณ 2 2 3" xfId="10565" xr:uid="{EAE984EE-3A4B-4787-9E32-252C3DF931ED}"/>
    <cellStyle name="การคำนวณ 2 2 3 2" xfId="39047" xr:uid="{3DD2CE39-CDFD-4D47-A885-017DACA676C8}"/>
    <cellStyle name="การคำนวณ 2 2 3 3" xfId="19571" xr:uid="{F1A4357C-97A4-4DE8-B844-F2329193F0E3}"/>
    <cellStyle name="การคำนวณ 2 2 4" xfId="18924" xr:uid="{63EF16A1-8810-4ED2-B73A-9C6EA34ECC8F}"/>
    <cellStyle name="การคำนวณ 2 2 4 2" xfId="38405" xr:uid="{030FD9F7-A6ED-4E33-90C4-8455AB025635}"/>
    <cellStyle name="การคำนวณ 2 2 5" xfId="20474" xr:uid="{C198FDDF-99A9-4DBD-8E44-17648928A270}"/>
    <cellStyle name="การคำนวณ 2 2 5 2" xfId="39672" xr:uid="{575ECB2E-1FC4-4F77-94AA-E39A68802F6C}"/>
    <cellStyle name="การคำนวณ 2 2 6" xfId="19443" xr:uid="{F67936A4-1865-42CA-9FDE-7A77A15AD743}"/>
    <cellStyle name="การคำนวณ 2 2 6 2" xfId="38921" xr:uid="{E161FBD0-151E-4704-BEC4-263620C62403}"/>
    <cellStyle name="การคำนวณ 2 2 7" xfId="21935" xr:uid="{D0355F9A-6F24-43E7-9B09-F421B9AD2C7F}"/>
    <cellStyle name="การคำนวณ 2 2 7 2" xfId="40733" xr:uid="{D9A585BD-A965-455B-8131-92D60837E7F8}"/>
    <cellStyle name="การคำนวณ 2 2 8" xfId="19109" xr:uid="{B6944F56-4141-412A-8727-048B4D6C8C17}"/>
    <cellStyle name="การคำนวณ 2 2 8 2" xfId="38588" xr:uid="{7E313123-6D10-424D-8435-9553E7D8C5B2}"/>
    <cellStyle name="การคำนวณ 2 2 9" xfId="22222" xr:uid="{CF976970-2AF8-421E-BEA9-AF2C18839D77}"/>
    <cellStyle name="การคำนวณ 2 2 9 2" xfId="41017" xr:uid="{89D560AD-CACF-421D-B887-54A4890529E6}"/>
    <cellStyle name="การคำนวณ 2 20" xfId="19977" xr:uid="{48E33820-A7E1-4A84-86CE-62CD5093132B}"/>
    <cellStyle name="การคำนวณ 2 20 2" xfId="39314" xr:uid="{3333E871-CF14-4CD1-AB26-6691945772CD}"/>
    <cellStyle name="การคำนวณ 2 21" xfId="21411" xr:uid="{11099279-9DE5-4396-80BF-773B537BBB23}"/>
    <cellStyle name="การคำนวณ 2 21 2" xfId="40213" xr:uid="{EB0784FF-6981-4F84-84DE-C01F84E1B811}"/>
    <cellStyle name="การคำนวณ 2 22" xfId="20490" xr:uid="{997D65F6-6272-42F2-A73B-E486E72EAAA0}"/>
    <cellStyle name="การคำนวณ 2 22 2" xfId="39688" xr:uid="{3535BECF-007D-4BB8-A88D-81928B669131}"/>
    <cellStyle name="การคำนวณ 2 23" xfId="21490" xr:uid="{D69A8BAB-E355-4DB9-9CA0-BADAF4ED19D4}"/>
    <cellStyle name="การคำนวณ 2 23 2" xfId="40291" xr:uid="{AA926F5E-1DE9-4192-8CE1-8D1250E0F8F2}"/>
    <cellStyle name="การคำนวณ 2 24" xfId="22120" xr:uid="{91C74924-ADC0-4F97-9578-153C71A67906}"/>
    <cellStyle name="การคำนวณ 2 24 2" xfId="40916" xr:uid="{CA759AEE-0295-4AC3-AE83-2E5D113AE3D4}"/>
    <cellStyle name="การคำนวณ 2 25" xfId="21199" xr:uid="{A325AD43-2F62-4D4D-8C7A-0A7BC4F6F49A}"/>
    <cellStyle name="การคำนวณ 2 25 2" xfId="40001" xr:uid="{FA3F207F-A60F-4347-A950-70FA6A599CD5}"/>
    <cellStyle name="การคำนวณ 2 26" xfId="18503" xr:uid="{F1081D1B-E438-4508-9E27-5350E02C1D5F}"/>
    <cellStyle name="การคำนวณ 2 26 2" xfId="37986" xr:uid="{5962150C-8291-4A61-86F0-A592FF16CD71}"/>
    <cellStyle name="การคำนวณ 2 27" xfId="23777" xr:uid="{E09D2A3C-64B9-4B69-8B4A-1BD4AFD20D04}"/>
    <cellStyle name="การคำนวณ 2 27 2" xfId="42561" xr:uid="{1AF27E7B-7B44-4035-968B-7F6183B56060}"/>
    <cellStyle name="การคำนวณ 2 28" xfId="22996" xr:uid="{5AAB7D40-86F4-4B92-AB05-2A07E5EC13EA}"/>
    <cellStyle name="การคำนวณ 2 28 2" xfId="41786" xr:uid="{C52EA4EC-5ACA-4623-B1DF-57EBCE5B9113}"/>
    <cellStyle name="การคำนวณ 2 29" xfId="23795" xr:uid="{D09DDDAD-14C5-4CC7-B523-1E80EBA2059B}"/>
    <cellStyle name="การคำนวณ 2 29 2" xfId="42578" xr:uid="{E92FBDA9-5349-4189-AFA1-EA92BD0B7A38}"/>
    <cellStyle name="การคำนวณ 2 3" xfId="2817" xr:uid="{A322880A-45E7-4286-9A0A-CB7929B4DAA7}"/>
    <cellStyle name="การคำนวณ 2 3 10" xfId="20499" xr:uid="{958A0BD1-BE51-4200-AB99-CFE590E378FF}"/>
    <cellStyle name="การคำนวณ 2 3 10 2" xfId="39697" xr:uid="{E88C0BBA-2E4A-42AC-A49B-C5D8B06E4FFA}"/>
    <cellStyle name="การคำนวณ 2 3 11" xfId="18460" xr:uid="{A206CE52-6D61-4198-AF9B-E92EAA211CCB}"/>
    <cellStyle name="การคำนวณ 2 3 11 2" xfId="37943" xr:uid="{B522DDCE-878B-4B48-B6BD-566E672C8FD5}"/>
    <cellStyle name="การคำนวณ 2 3 12" xfId="20107" xr:uid="{01152D31-CCBB-4C63-9B7F-59ECEE40E2A2}"/>
    <cellStyle name="การคำนวณ 2 3 12 2" xfId="39418" xr:uid="{4CBFE25D-FE08-49A6-A328-8613D8486D6C}"/>
    <cellStyle name="การคำนวณ 2 3 13" xfId="24319" xr:uid="{025EF629-C25E-4DFC-8C87-EDD21A9D7D1D}"/>
    <cellStyle name="การคำนวณ 2 3 13 2" xfId="43099" xr:uid="{6A00676D-3403-4A5B-A3D1-748C7FFE3381}"/>
    <cellStyle name="การคำนวณ 2 3 14" xfId="24012" xr:uid="{83D128D5-FD2A-4373-B992-15E8134D14C4}"/>
    <cellStyle name="การคำนวณ 2 3 14 2" xfId="42794" xr:uid="{789B0EC1-4D66-40EC-994E-56BC66A9C419}"/>
    <cellStyle name="การคำนวณ 2 3 15" xfId="22914" xr:uid="{23B45D8F-71A5-4F05-968B-CC254EADBF27}"/>
    <cellStyle name="การคำนวณ 2 3 15 2" xfId="41705" xr:uid="{15B05990-FC8F-4553-A337-E8C47F952398}"/>
    <cellStyle name="การคำนวณ 2 3 16" xfId="23314" xr:uid="{4A497F34-FB30-4F5C-840A-C36AC742C199}"/>
    <cellStyle name="การคำนวณ 2 3 16 2" xfId="42102" xr:uid="{26C7FA76-0CFF-4BCE-8602-413F86A23BCA}"/>
    <cellStyle name="การคำนวณ 2 3 17" xfId="24467" xr:uid="{330CBCA9-A66B-42E9-8FFA-8D1DFDF83A05}"/>
    <cellStyle name="การคำนวณ 2 3 17 2" xfId="43247" xr:uid="{CFC64EF3-F9CF-453F-87E1-829DA584CAF8}"/>
    <cellStyle name="การคำนวณ 2 3 18" xfId="24797" xr:uid="{99710484-A66B-49CD-8FA9-594046F5E353}"/>
    <cellStyle name="การคำนวณ 2 3 18 2" xfId="43575" xr:uid="{7CF3C9DC-D526-4C0E-A996-ADE7C13EB852}"/>
    <cellStyle name="การคำนวณ 2 3 19" xfId="25485" xr:uid="{777D8AD9-9335-4714-9B88-7F6AC5DFA088}"/>
    <cellStyle name="การคำนวณ 2 3 19 2" xfId="44261" xr:uid="{B1EA5033-3565-4A93-9951-681BD6A53DD6}"/>
    <cellStyle name="การคำนวณ 2 3 2" xfId="4904" xr:uid="{E09F2A88-459D-406D-9CCB-B2D84B6770A3}"/>
    <cellStyle name="การคำนวณ 2 3 2 2" xfId="11266" xr:uid="{23B161B5-2804-4464-B5D6-22D1EB32C463}"/>
    <cellStyle name="การคำนวณ 2 3 2 2 2" xfId="47747" xr:uid="{D70925F3-A9E5-4684-84CD-9802C1BEBC2D}"/>
    <cellStyle name="การคำนวณ 2 3 2 2 3" xfId="28996" xr:uid="{D3346987-E72E-4E95-B44B-9B3C6AA10362}"/>
    <cellStyle name="การคำนวณ 2 3 2 3" xfId="34486" xr:uid="{F5A63E12-67BC-44E7-8664-72AE981EA8E1}"/>
    <cellStyle name="การคำนวณ 2 3 2 4" xfId="15314" xr:uid="{6B8D2ADF-7F3D-400D-AD1E-2708D2970719}"/>
    <cellStyle name="การคำนวณ 2 3 20" xfId="25405" xr:uid="{F1F916B4-B453-4E9C-9E58-17EBD0676624}"/>
    <cellStyle name="การคำนวณ 2 3 20 2" xfId="44181" xr:uid="{54C679E8-8333-454F-B60D-0BEB7F7DD210}"/>
    <cellStyle name="การคำนวณ 2 3 21" xfId="22954" xr:uid="{F8348BBA-9AF4-4D3A-9E41-7B7F19938C55}"/>
    <cellStyle name="การคำนวณ 2 3 21 2" xfId="41745" xr:uid="{6BEB0BFE-9030-4555-BBAB-29C5CD27164C}"/>
    <cellStyle name="การคำนวณ 2 3 22" xfId="22764" xr:uid="{2AC4ACD2-FFB8-4271-AEE6-66FABF71B4DF}"/>
    <cellStyle name="การคำนวณ 2 3 22 2" xfId="41555" xr:uid="{BEDD733D-D8EB-4654-B536-9673D720A21D}"/>
    <cellStyle name="การคำนวณ 2 3 23" xfId="27245" xr:uid="{A1BB0FD7-CD92-4615-AE53-85B7A131773E}"/>
    <cellStyle name="การคำนวณ 2 3 23 2" xfId="45996" xr:uid="{9ED9D639-84F9-4DC1-A92D-0844E4F5F8DC}"/>
    <cellStyle name="การคำนวณ 2 3 24" xfId="32532" xr:uid="{F8BF15D0-F07F-42B5-8409-55015CC54B02}"/>
    <cellStyle name="การคำนวณ 2 3 25" xfId="31316" xr:uid="{0126873F-39DB-4E8F-98EB-975AC0D9386F}"/>
    <cellStyle name="การคำนวณ 2 3 26" xfId="13535" xr:uid="{EB9DFFEF-C889-48F2-BBF9-7F60D9D06B9D}"/>
    <cellStyle name="การคำนวณ 2 3 3" xfId="10221" xr:uid="{3857FB23-DF99-4F1C-B2B9-097CF82A93A0}"/>
    <cellStyle name="การคำนวณ 2 3 3 2" xfId="39260" xr:uid="{CE99868B-C9E9-4DC2-AD96-303911B2CC30}"/>
    <cellStyle name="การคำนวณ 2 3 3 3" xfId="19793" xr:uid="{28A90290-D4A8-4B83-9E1A-9990A859E166}"/>
    <cellStyle name="การคำนวณ 2 3 4" xfId="19337" xr:uid="{79704FFA-9D56-4882-BE15-8D2A62FB0096}"/>
    <cellStyle name="การคำนวณ 2 3 4 2" xfId="38815" xr:uid="{711DD238-795E-4E52-9A09-1D27E0361536}"/>
    <cellStyle name="การคำนวณ 2 3 5" xfId="21121" xr:uid="{C18F327B-B8FA-4065-9951-FAD04644231B}"/>
    <cellStyle name="การคำนวณ 2 3 5 2" xfId="39923" xr:uid="{745CD6C8-9FD1-418F-91E8-195B1734A7B6}"/>
    <cellStyle name="การคำนวณ 2 3 6" xfId="18396" xr:uid="{C4B630A0-F13B-4F6F-8600-FD08D92CEEA5}"/>
    <cellStyle name="การคำนวณ 2 3 6 2" xfId="37879" xr:uid="{C5308E33-B9EA-4260-B0C4-A824A6CE60C5}"/>
    <cellStyle name="การคำนวณ 2 3 7" xfId="18817" xr:uid="{4FA743F7-0F1F-4D5C-A325-5C9470AA1642}"/>
    <cellStyle name="การคำนวณ 2 3 7 2" xfId="38298" xr:uid="{27D7319F-08B2-439B-B80D-5084879E1C93}"/>
    <cellStyle name="การคำนวณ 2 3 8" xfId="18201" xr:uid="{220B5E4A-282D-412E-8BA9-05B10A65335E}"/>
    <cellStyle name="การคำนวณ 2 3 8 2" xfId="37685" xr:uid="{7F3461C4-9624-40F4-BDD9-EC64AFBA68A9}"/>
    <cellStyle name="การคำนวณ 2 3 9" xfId="18336" xr:uid="{C1C7FFEF-F3B3-48D8-AE1C-314F75CD8710}"/>
    <cellStyle name="การคำนวณ 2 3 9 2" xfId="37820" xr:uid="{0EDDB07E-1566-4B56-9B27-A5E10A554041}"/>
    <cellStyle name="การคำนวณ 2 30" xfId="22988" xr:uid="{40F20534-6F3D-4F48-955E-8A167385B770}"/>
    <cellStyle name="การคำนวณ 2 30 2" xfId="41779" xr:uid="{B6DEEF3B-8859-4603-BD21-3B2BB2970083}"/>
    <cellStyle name="การคำนวณ 2 31" xfId="23376" xr:uid="{BE06F7D8-0BEA-46EA-9F0F-8872EC7697D2}"/>
    <cellStyle name="การคำนวณ 2 31 2" xfId="42164" xr:uid="{6DFCFAD2-1477-4438-908D-7F3BD8A506F3}"/>
    <cellStyle name="การคำนวณ 2 32" xfId="25722" xr:uid="{E1256147-A0E7-41BE-B290-DB44ED165DCB}"/>
    <cellStyle name="การคำนวณ 2 32 2" xfId="44497" xr:uid="{286B246D-0B38-4DA7-A697-E1E55B03CAC8}"/>
    <cellStyle name="การคำนวณ 2 33" xfId="22821" xr:uid="{B74B4A1C-0461-49D2-84E7-B6E92EDA87F8}"/>
    <cellStyle name="การคำนวณ 2 33 2" xfId="41612" xr:uid="{1942B3E2-D8D4-4B7B-B2D7-7F7172AD9F1D}"/>
    <cellStyle name="การคำนวณ 2 34" xfId="24446" xr:uid="{B5A7E00E-2FB3-4241-817B-2E4BD407B443}"/>
    <cellStyle name="การคำนวณ 2 34 2" xfId="43226" xr:uid="{6D8D5B0B-A3EC-49A0-8E07-7C8DA62729C8}"/>
    <cellStyle name="การคำนวณ 2 35" xfId="26106" xr:uid="{EC6D55F5-F897-4910-B6A3-7B5D9B562CB3}"/>
    <cellStyle name="การคำนวณ 2 35 2" xfId="44877" xr:uid="{F33200B8-DE3B-4548-ABEB-154EA27744C3}"/>
    <cellStyle name="การคำนวณ 2 36" xfId="25999" xr:uid="{19B8B35A-02AC-4411-A182-6EA40A782BBA}"/>
    <cellStyle name="การคำนวณ 2 36 2" xfId="44771" xr:uid="{C3D47538-81F8-4B82-A874-B4D787954923}"/>
    <cellStyle name="การคำนวณ 2 37" xfId="31717" xr:uid="{B20D0CA8-21D5-4BC7-901B-C37B138A0157}"/>
    <cellStyle name="การคำนวณ 2 38" xfId="31417" xr:uid="{62D5DD7C-DD79-4BF8-84B2-C0645C9777E8}"/>
    <cellStyle name="การคำนวณ 2 39" xfId="12941" xr:uid="{3D093F46-5386-430D-910B-90DBD120F1A6}"/>
    <cellStyle name="การคำนวณ 2 4" xfId="2909" xr:uid="{CA267522-F5D4-412B-9A79-6CF38E1325B7}"/>
    <cellStyle name="การคำนวณ 2 4 10" xfId="21113" xr:uid="{47B5BAB5-AF78-417F-BB30-F43F7626A82A}"/>
    <cellStyle name="การคำนวณ 2 4 10 2" xfId="39915" xr:uid="{57E93DFE-9E68-49BB-B7A6-C3BA52F58E83}"/>
    <cellStyle name="การคำนวณ 2 4 11" xfId="22593" xr:uid="{8B5E6F64-D8B2-4FAF-B3EB-DF2250ACDDFD}"/>
    <cellStyle name="การคำนวณ 2 4 11 2" xfId="41385" xr:uid="{DC2F40BE-856F-49E2-91E7-D42465611AD7}"/>
    <cellStyle name="การคำนวณ 2 4 12" xfId="22326" xr:uid="{26E4C159-0AD4-4B64-A9ED-417424053149}"/>
    <cellStyle name="การคำนวณ 2 4 12 2" xfId="41119" xr:uid="{018AB6C8-2212-4ADE-B257-3088FEC76D06}"/>
    <cellStyle name="การคำนวณ 2 4 13" xfId="25118" xr:uid="{7422E70F-F070-438E-8B40-D5B705790755}"/>
    <cellStyle name="การคำนวณ 2 4 13 2" xfId="43894" xr:uid="{36E09DA0-511A-4D78-B031-B05534CC15C5}"/>
    <cellStyle name="การคำนวณ 2 4 14" xfId="25577" xr:uid="{ACF9DB07-8B46-4AD8-93EB-3270FFE22E1C}"/>
    <cellStyle name="การคำนวณ 2 4 14 2" xfId="44352" xr:uid="{74DB1255-C239-485A-8720-759EC4268213}"/>
    <cellStyle name="การคำนวณ 2 4 15" xfId="22976" xr:uid="{50DFE029-16A1-4DB7-9AEB-32BCAA3C6977}"/>
    <cellStyle name="การคำนวณ 2 4 15 2" xfId="41767" xr:uid="{855AD6FA-40FD-46B6-A91F-D52023244201}"/>
    <cellStyle name="การคำนวณ 2 4 16" xfId="24376" xr:uid="{2DCAEFE8-D699-4850-B9EE-9C5DE9A45196}"/>
    <cellStyle name="การคำนวณ 2 4 16 2" xfId="43156" xr:uid="{A9B6E049-AC8C-4EE6-B8D9-7CC1B5C4EFD0}"/>
    <cellStyle name="การคำนวณ 2 4 17" xfId="23454" xr:uid="{10BF5F96-71FB-485D-9085-6F2B46E1A395}"/>
    <cellStyle name="การคำนวณ 2 4 17 2" xfId="42241" xr:uid="{8CC58994-0AAA-4DE6-96A8-1D3BFBBB2055}"/>
    <cellStyle name="การคำนวณ 2 4 18" xfId="22876" xr:uid="{598D6F91-43FE-419C-A4CE-6018E133495F}"/>
    <cellStyle name="การคำนวณ 2 4 18 2" xfId="41667" xr:uid="{1CD726E3-25A5-4B78-AAAD-F3C45D5E2895}"/>
    <cellStyle name="การคำนวณ 2 4 19" xfId="26352" xr:uid="{532F7B76-8234-4741-B135-7F3D74F5F63C}"/>
    <cellStyle name="การคำนวณ 2 4 19 2" xfId="45123" xr:uid="{D1D707A7-C8F4-4000-BD21-D31616942E43}"/>
    <cellStyle name="การคำนวณ 2 4 2" xfId="4989" xr:uid="{87D248E9-62FE-4A5C-8BD7-B96232A2B0F5}"/>
    <cellStyle name="การคำนวณ 2 4 2 2" xfId="11350" xr:uid="{AFD746E4-CDCE-48D1-B243-E2BB8EF3C920}"/>
    <cellStyle name="การคำนวณ 2 4 2 2 2" xfId="47832" xr:uid="{BEE2F6D7-40B5-489B-92C0-807DEE6C1A5A}"/>
    <cellStyle name="การคำนวณ 2 4 2 2 3" xfId="29081" xr:uid="{E10A1041-8790-44D2-B30C-CBE04FE7601F}"/>
    <cellStyle name="การคำนวณ 2 4 2 3" xfId="34571" xr:uid="{32EBC55B-6D8B-4B24-B9F3-E01A07FDB7B7}"/>
    <cellStyle name="การคำนวณ 2 4 2 4" xfId="15399" xr:uid="{FA5946AA-6599-4C21-A78D-599024B5C1ED}"/>
    <cellStyle name="การคำนวณ 2 4 20" xfId="25974" xr:uid="{D1C7C6EC-CFF6-4CB8-BBFC-ABC6D7AF25E0}"/>
    <cellStyle name="การคำนวณ 2 4 20 2" xfId="44746" xr:uid="{C7C183DF-1D71-460C-B9D1-53F5C710C792}"/>
    <cellStyle name="การคำนวณ 2 4 21" xfId="22842" xr:uid="{37A6C4D3-9B89-4381-B589-0D69EB82E5F4}"/>
    <cellStyle name="การคำนวณ 2 4 21 2" xfId="41633" xr:uid="{1C368952-1F69-47E3-A0A8-34808E981AEA}"/>
    <cellStyle name="การคำนวณ 2 4 22" xfId="23929" xr:uid="{26D48B54-D26D-45A4-B504-0D7B2EFB4E2F}"/>
    <cellStyle name="การคำนวณ 2 4 22 2" xfId="42712" xr:uid="{DA0E11B4-DEB9-4AC6-9AA6-42E4A270DB92}"/>
    <cellStyle name="การคำนวณ 2 4 23" xfId="32624" xr:uid="{E8FAF630-C88B-425D-984B-9EED4A5E1C93}"/>
    <cellStyle name="การคำนวณ 2 4 24" xfId="31534" xr:uid="{57B746A1-9F9E-40A1-9167-E4873D8E1916}"/>
    <cellStyle name="การคำนวณ 2 4 25" xfId="13625" xr:uid="{406EE680-287D-498D-BA22-56E01A6C0B40}"/>
    <cellStyle name="การคำนวณ 2 4 3" xfId="10309" xr:uid="{9FC7DC29-D5C0-40BC-991D-DD48E29854F4}"/>
    <cellStyle name="การคำนวณ 2 4 3 2" xfId="39848" xr:uid="{DC33605A-63F7-4FE4-B3FF-0DA9F2D101A3}"/>
    <cellStyle name="การคำนวณ 2 4 3 3" xfId="20741" xr:uid="{60E7617E-4903-4F40-A9E3-F64B7203E7FC}"/>
    <cellStyle name="การคำนวณ 2 4 4" xfId="21669" xr:uid="{0A614531-FCF7-43A4-AC41-4040F0BFED46}"/>
    <cellStyle name="การคำนวณ 2 4 4 2" xfId="40468" xr:uid="{95D437B4-E207-4A20-90C8-2B1DC7CA4709}"/>
    <cellStyle name="การคำนวณ 2 4 5" xfId="20050" xr:uid="{1C4BAC92-74EA-4130-B289-A4630FF14F16}"/>
    <cellStyle name="การคำนวณ 2 4 5 2" xfId="39362" xr:uid="{E92BC69A-0568-4429-B6EE-466366B077C8}"/>
    <cellStyle name="การคำนวณ 2 4 6" xfId="21570" xr:uid="{B9BBD4DA-E2F9-4CDA-8D63-0E4CFDB90FE8}"/>
    <cellStyle name="การคำนวณ 2 4 6 2" xfId="40371" xr:uid="{965AD715-CD11-4971-BBB1-1CE68CBD2359}"/>
    <cellStyle name="การคำนวณ 2 4 7" xfId="18222" xr:uid="{8721438C-78A3-4F48-B2DD-D5C2AD1169BD}"/>
    <cellStyle name="การคำนวณ 2 4 7 2" xfId="37706" xr:uid="{F62FF8CC-1723-439B-8E1A-1EDBB5CEA76F}"/>
    <cellStyle name="การคำนวณ 2 4 8" xfId="21640" xr:uid="{EB2F20A8-1FD1-40DF-AD9E-568BB57E7D69}"/>
    <cellStyle name="การคำนวณ 2 4 8 2" xfId="40439" xr:uid="{896E2D7D-06E5-444F-916D-6BD098268712}"/>
    <cellStyle name="การคำนวณ 2 4 9" xfId="19838" xr:uid="{762EF5F0-8108-43ED-8793-2F014A9B047A}"/>
    <cellStyle name="การคำนวณ 2 4 9 2" xfId="39286" xr:uid="{8F397BC7-692A-4123-9759-CC315DE690D9}"/>
    <cellStyle name="การคำนวณ 2 5" xfId="3557" xr:uid="{3D947C44-F550-4788-AB12-8D9C22F0464E}"/>
    <cellStyle name="การคำนวณ 2 5 2" xfId="5553" xr:uid="{B8103172-16A5-4560-8B62-78006EDDDDEF}"/>
    <cellStyle name="การคำนวณ 2 5 2 2" xfId="11710" xr:uid="{AA51D43F-52BC-4936-88BF-E292254D60C5}"/>
    <cellStyle name="การคำนวณ 2 5 2 2 2" xfId="48395" xr:uid="{D676C544-A5D1-4EFC-963F-F71F03E83C36}"/>
    <cellStyle name="การคำนวณ 2 5 2 2 3" xfId="29644" xr:uid="{D2A16114-EAB9-47DE-9731-853A683538B2}"/>
    <cellStyle name="การคำนวณ 2 5 2 3" xfId="35134" xr:uid="{992E67AD-C3A7-4F09-B080-8C9214C70EEF}"/>
    <cellStyle name="การคำนวณ 2 5 2 4" xfId="15962" xr:uid="{016CB83F-F196-4D23-94F8-19CEB52E6D10}"/>
    <cellStyle name="การคำนวณ 2 5 3" xfId="10681" xr:uid="{0FEF62B7-3E0F-4516-80DF-979A1F6DC512}"/>
    <cellStyle name="การคำนวณ 2 5 3 2" xfId="46650" xr:uid="{FE615C5A-A0D9-4628-901D-40AD5A85A35E}"/>
    <cellStyle name="การคำนวณ 2 5 3 3" xfId="27899" xr:uid="{224D3FDE-97E9-4266-BF5D-FD2725B53B0E}"/>
    <cellStyle name="การคำนวณ 2 5 4" xfId="33234" xr:uid="{A09D3458-E911-4B33-8107-48077485EFA3}"/>
    <cellStyle name="การคำนวณ 2 5 5" xfId="14215" xr:uid="{2BA82836-CA78-4877-B4EF-DACB3C4DA43E}"/>
    <cellStyle name="การคำนวณ 2 6" xfId="2947" xr:uid="{D3EC0A6D-6424-4E42-AF3E-5A8A7FDBE82F}"/>
    <cellStyle name="การคำนวณ 2 6 2" xfId="5024" xr:uid="{CCA9E632-FBF8-4920-BF6C-4F21C3B6FD91}"/>
    <cellStyle name="การคำนวณ 2 6 2 2" xfId="11385" xr:uid="{E604B20C-E5A0-415B-83C7-F33D75387983}"/>
    <cellStyle name="การคำนวณ 2 6 2 2 2" xfId="47867" xr:uid="{A9F9B9C4-6A7D-40F9-84A4-07C225FC5174}"/>
    <cellStyle name="การคำนวณ 2 6 2 2 3" xfId="29116" xr:uid="{31FBDEB9-ACE1-45FD-B1ED-8F4EB7392423}"/>
    <cellStyle name="การคำนวณ 2 6 2 3" xfId="34606" xr:uid="{6F9B5DF8-2829-41C5-99D5-6FDA7E25B644}"/>
    <cellStyle name="การคำนวณ 2 6 2 4" xfId="15434" xr:uid="{E3C19178-B822-4D3D-B561-BEC71B613DA9}"/>
    <cellStyle name="การคำนวณ 2 6 3" xfId="10341" xr:uid="{09388421-40E6-4FE3-A50D-C5EECD942A15}"/>
    <cellStyle name="การคำนวณ 2 6 3 2" xfId="46113" xr:uid="{5E2ADD03-5384-4466-8761-CBAEA78C6EFA}"/>
    <cellStyle name="การคำนวณ 2 6 3 3" xfId="27362" xr:uid="{7EF197AC-E747-4E0F-8E70-A26EAB0DF3E7}"/>
    <cellStyle name="การคำนวณ 2 6 4" xfId="32662" xr:uid="{2DFEEA7B-8087-4E93-8B8A-49D02292EC02}"/>
    <cellStyle name="การคำนวณ 2 6 5" xfId="13662" xr:uid="{F532441B-B721-4E3E-ABB4-BCDB31909C21}"/>
    <cellStyle name="การคำนวณ 2 7" xfId="3618" xr:uid="{CD0F4742-006C-49E6-9B11-0B1D7127FA16}"/>
    <cellStyle name="การคำนวณ 2 7 2" xfId="5607" xr:uid="{D161618E-F41E-4B86-947C-12E9EE0B725B}"/>
    <cellStyle name="การคำนวณ 2 7 2 2" xfId="11764" xr:uid="{1561E6FD-570A-491B-AEDA-88603F0A7A09}"/>
    <cellStyle name="การคำนวณ 2 7 2 2 2" xfId="48449" xr:uid="{DADBC97B-0308-4FA3-81DF-9E514DFA91C6}"/>
    <cellStyle name="การคำนวณ 2 7 2 2 3" xfId="29698" xr:uid="{D9724AFB-C63D-463B-9CF8-5F3285E88927}"/>
    <cellStyle name="การคำนวณ 2 7 2 3" xfId="35188" xr:uid="{F2561CEC-FBE2-4583-A3A8-390BEC75D22A}"/>
    <cellStyle name="การคำนวณ 2 7 2 4" xfId="16016" xr:uid="{2A751BF6-526F-48F3-85BB-480E07E8C7E5}"/>
    <cellStyle name="การคำนวณ 2 7 3" xfId="10739" xr:uid="{A1815A3E-7189-4886-9989-2BBB494AE527}"/>
    <cellStyle name="การคำนวณ 2 7 3 2" xfId="46709" xr:uid="{56C4EDDE-8D51-4346-BA4A-DD796F1948EA}"/>
    <cellStyle name="การคำนวณ 2 7 3 3" xfId="27958" xr:uid="{C67027E8-A6BE-4F93-BE2B-595B07EDF5B4}"/>
    <cellStyle name="การคำนวณ 2 7 4" xfId="33294" xr:uid="{989DFC5B-C40C-4CC2-B421-7ACC7360172B}"/>
    <cellStyle name="การคำนวณ 2 7 5" xfId="14275" xr:uid="{004670E7-3B46-4368-8601-B601A50FE1E2}"/>
    <cellStyle name="การคำนวณ 2 8" xfId="2963" xr:uid="{6973B0D1-2DF2-41FB-BA69-69707FA3377A}"/>
    <cellStyle name="การคำนวณ 2 8 2" xfId="5040" xr:uid="{31162CB8-8B96-4F7C-B2CB-5C5A1AB50D9D}"/>
    <cellStyle name="การคำนวณ 2 8 2 2" xfId="11401" xr:uid="{795D97F1-5B92-435A-91B0-F82348BB7D61}"/>
    <cellStyle name="การคำนวณ 2 8 2 2 2" xfId="47883" xr:uid="{0D35EF68-15CC-4F3D-8752-07D995D0A4E8}"/>
    <cellStyle name="การคำนวณ 2 8 2 2 3" xfId="29132" xr:uid="{591F2410-5490-4533-9095-6D81A7F49A4A}"/>
    <cellStyle name="การคำนวณ 2 8 2 3" xfId="34622" xr:uid="{756611B5-06CC-4AC5-B8DA-3BC730AD9333}"/>
    <cellStyle name="การคำนวณ 2 8 2 4" xfId="15450" xr:uid="{1FA257AF-D5BE-4700-8B30-4B9210F54AE4}"/>
    <cellStyle name="การคำนวณ 2 8 3" xfId="10357" xr:uid="{A9349B62-9A06-4D2D-8E6E-C8C6C0AF9870}"/>
    <cellStyle name="การคำนวณ 2 8 3 2" xfId="46129" xr:uid="{D490BDE0-258B-496D-AED0-8228CE20303E}"/>
    <cellStyle name="การคำนวณ 2 8 3 3" xfId="27378" xr:uid="{56F1B3A9-6E21-479C-B44A-20F43E1547B2}"/>
    <cellStyle name="การคำนวณ 2 8 4" xfId="32678" xr:uid="{D0A2E757-900F-4C0E-8249-5954597CF5FA}"/>
    <cellStyle name="การคำนวณ 2 8 5" xfId="13678" xr:uid="{F1C523F8-58A3-426D-AEA3-5FA7ECF76C2A}"/>
    <cellStyle name="การคำนวณ 2 9" xfId="3602" xr:uid="{DA9344BA-19FF-427C-94C6-91CCF9B0C4E0}"/>
    <cellStyle name="การคำนวณ 2 9 2" xfId="5593" xr:uid="{771FE337-5FCA-4B5A-A5A2-27236EF61A82}"/>
    <cellStyle name="การคำนวณ 2 9 2 2" xfId="11750" xr:uid="{81F5FB34-7944-4E91-A407-1628DEDF17B2}"/>
    <cellStyle name="การคำนวณ 2 9 2 2 2" xfId="48435" xr:uid="{45643A40-5A16-42E4-8F7B-2CFF9C85A055}"/>
    <cellStyle name="การคำนวณ 2 9 2 2 3" xfId="29684" xr:uid="{F93B636F-DAB1-4B69-8994-410E905D1D07}"/>
    <cellStyle name="การคำนวณ 2 9 2 3" xfId="35174" xr:uid="{4535562C-39F2-4A43-8A73-C1BC801C6248}"/>
    <cellStyle name="การคำนวณ 2 9 2 4" xfId="16002" xr:uid="{C4AE4110-33EE-4BFF-9693-CD8E714C6BC1}"/>
    <cellStyle name="การคำนวณ 2 9 3" xfId="10723" xr:uid="{B62CAD92-8E6B-47DF-B8B0-1E7789A01A55}"/>
    <cellStyle name="การคำนวณ 2 9 3 2" xfId="46693" xr:uid="{6CDEF637-8B08-4CA5-9E76-29386BF8AA83}"/>
    <cellStyle name="การคำนวณ 2 9 3 3" xfId="27942" xr:uid="{04528B52-55B5-4399-85FE-48A7368A31D5}"/>
    <cellStyle name="การคำนวณ 2 9 4" xfId="33278" xr:uid="{C9CAD19A-ED19-4755-8291-4206962C10F4}"/>
    <cellStyle name="การคำนวณ 2 9 5" xfId="14259" xr:uid="{6F80C6BC-203B-41FF-90BD-FFB6C72EA8C2}"/>
    <cellStyle name="การคำนวณ 20" xfId="19275" xr:uid="{E0AB1363-779D-4558-BB7A-EE31EAE1C573}"/>
    <cellStyle name="การคำนวณ 20 2" xfId="38753" xr:uid="{F60F21FE-8E0E-48CA-B3AF-207B106631E5}"/>
    <cellStyle name="การคำนวณ 21" xfId="21974" xr:uid="{11683F02-2B82-4FBF-9CF1-8FE37DB0F143}"/>
    <cellStyle name="การคำนวณ 21 2" xfId="40772" xr:uid="{D8EDB599-DFDB-47A4-A758-22E9751A5DDC}"/>
    <cellStyle name="การคำนวณ 22" xfId="21857" xr:uid="{53E3BC57-E141-4F60-885B-69238A79AD97}"/>
    <cellStyle name="การคำนวณ 22 2" xfId="40655" xr:uid="{E70A8CB2-F64A-4EF7-A5B5-232AA331AE16}"/>
    <cellStyle name="การคำนวณ 23" xfId="22045" xr:uid="{F1D24325-5B38-4B72-B27D-D871D47334B7}"/>
    <cellStyle name="การคำนวณ 23 2" xfId="40843" xr:uid="{518B5171-0C25-4FC6-8EB9-7A4534AFFCB9}"/>
    <cellStyle name="การคำนวณ 24" xfId="22146" xr:uid="{8A43F5A7-0BC3-4D64-8504-15A8ACAC5CC0}"/>
    <cellStyle name="การคำนวณ 24 2" xfId="40942" xr:uid="{6DCEC0E8-C39E-4BA2-82BF-D701CD874F29}"/>
    <cellStyle name="การคำนวณ 25" xfId="22352" xr:uid="{E599C54E-1C99-4498-A884-EB6EAB50418A}"/>
    <cellStyle name="การคำนวณ 25 2" xfId="41145" xr:uid="{66FC53C2-691A-4F04-B17C-E5E055F42414}"/>
    <cellStyle name="การคำนวณ 26" xfId="21899" xr:uid="{1B2DBB21-727F-48FD-A9E3-920E3483F243}"/>
    <cellStyle name="การคำนวณ 26 2" xfId="40697" xr:uid="{D695D1AB-2D27-4488-AF77-0A53C2E42EA5}"/>
    <cellStyle name="การคำนวณ 27" xfId="18313" xr:uid="{C9D98A5F-B0C2-4C72-B14B-2E97CF1D3553}"/>
    <cellStyle name="การคำนวณ 27 2" xfId="37797" xr:uid="{9A35661A-C394-4099-ADDD-420D10DA27B3}"/>
    <cellStyle name="การคำนวณ 28" xfId="24985" xr:uid="{09E3C855-021D-46B1-92C7-0F97586FB4BA}"/>
    <cellStyle name="การคำนวณ 28 2" xfId="43762" xr:uid="{0688C534-4C20-4554-AB5C-9D1724866849}"/>
    <cellStyle name="การคำนวณ 29" xfId="25471" xr:uid="{62C38B3C-6950-44DD-9E12-137BD0966307}"/>
    <cellStyle name="การคำนวณ 29 2" xfId="44247" xr:uid="{8B120ADB-9F5F-4B5C-8DF3-1F1C80CC614E}"/>
    <cellStyle name="การคำนวณ 3" xfId="2700" xr:uid="{A23BBD8F-12FE-4EB1-B9AF-0A88F685A419}"/>
    <cellStyle name="การคำนวณ 3 2" xfId="4798" xr:uid="{0C069D96-AD73-4264-A876-557E72134704}"/>
    <cellStyle name="การคำนวณ 3 2 2" xfId="11160" xr:uid="{7FF2DF42-5B7D-4DA7-AE02-4F3D6672C553}"/>
    <cellStyle name="การคำนวณ 3 2 2 2" xfId="47641" xr:uid="{8B752DF6-EE9D-4C2B-B308-C63358B7A035}"/>
    <cellStyle name="การคำนวณ 3 2 2 3" xfId="28890" xr:uid="{0D223D74-4025-44B9-BBCB-005EB1B96119}"/>
    <cellStyle name="การคำนวณ 3 2 3" xfId="34380" xr:uid="{C2C1A16A-0E93-4253-9042-5AAB951CB307}"/>
    <cellStyle name="การคำนวณ 3 2 4" xfId="15208" xr:uid="{80FB335F-E7E4-4853-8F10-5F320D4B94CF}"/>
    <cellStyle name="การคำนวณ 3 3" xfId="10119" xr:uid="{EF74E1F7-0DEB-4100-B5D3-6DC89F7A8D82}"/>
    <cellStyle name="การคำนวณ 3 3 2" xfId="45883" xr:uid="{17C8E747-AFA1-4D47-ABD2-52A033AEC5EF}"/>
    <cellStyle name="การคำนวณ 3 3 3" xfId="27132" xr:uid="{41CCE019-F456-4A79-83EA-196CAA0A174C}"/>
    <cellStyle name="การคำนวณ 3 4" xfId="32415" xr:uid="{D97C6351-8B82-4539-9E9D-C969E60DF99F}"/>
    <cellStyle name="การคำนวณ 3 5" xfId="13419" xr:uid="{A3523264-0E71-4BDF-9528-1505F8B3B49D}"/>
    <cellStyle name="การคำนวณ 30" xfId="25259" xr:uid="{B40D5147-F2B4-49E6-BFD3-B5C35826C9CF}"/>
    <cellStyle name="การคำนวณ 30 2" xfId="44035" xr:uid="{5DC8DD11-87AE-4334-8216-DF6E7DC31DF1}"/>
    <cellStyle name="การคำนวณ 31" xfId="23523" xr:uid="{7A6710E2-7761-4177-A73F-89E943D6FF76}"/>
    <cellStyle name="การคำนวณ 31 2" xfId="42309" xr:uid="{F2499F9A-9282-4828-9ADA-D8A1052FFAA4}"/>
    <cellStyle name="การคำนวณ 32" xfId="25755" xr:uid="{165D9A1B-C739-401F-9103-009EC69E10DD}"/>
    <cellStyle name="การคำนวณ 32 2" xfId="44530" xr:uid="{9C310026-4D28-4FDC-8EC8-6E2BB3A7EDA4}"/>
    <cellStyle name="การคำนวณ 33" xfId="26005" xr:uid="{246B9A7D-1D7C-4CFB-B76A-0921C354FED1}"/>
    <cellStyle name="การคำนวณ 33 2" xfId="44777" xr:uid="{871DD0C4-5B57-4540-8D77-7BAF9B0D777A}"/>
    <cellStyle name="การคำนวณ 34" xfId="24386" xr:uid="{E35C3B9C-4545-4F99-8246-2BA22B745C0F}"/>
    <cellStyle name="การคำนวณ 34 2" xfId="43166" xr:uid="{6385364B-D40A-4058-A000-8994BFDB59FA}"/>
    <cellStyle name="การคำนวณ 35" xfId="24554" xr:uid="{557F75DB-FC8D-4F71-BF0E-D0E065F7D143}"/>
    <cellStyle name="การคำนวณ 35 2" xfId="43334" xr:uid="{4F774CD9-7776-4E4F-A190-F6C9C4FA69C1}"/>
    <cellStyle name="การคำนวณ 36" xfId="25430" xr:uid="{F209CAF5-37DD-40C5-AAD1-3A7430128236}"/>
    <cellStyle name="การคำนวณ 36 2" xfId="44206" xr:uid="{B06362E7-328A-4D8C-9F45-735A09CA18F2}"/>
    <cellStyle name="การคำนวณ 37" xfId="26459" xr:uid="{748B2880-E803-4D79-9C78-87F5D345B09A}"/>
    <cellStyle name="การคำนวณ 37 2" xfId="45230" xr:uid="{336FE4C6-5B70-415E-BDBD-40227CA40066}"/>
    <cellStyle name="การคำนวณ 38" xfId="31664" xr:uid="{4CD8BB7F-7BA4-4986-A68C-FB664AD3A32B}"/>
    <cellStyle name="การคำนวณ 39" xfId="31008" xr:uid="{C95745A5-4D15-40C8-A0D9-5370B87A15BD}"/>
    <cellStyle name="การคำนวณ 4" xfId="2793" xr:uid="{6F24356D-B3BA-4517-89A9-3C470EA04047}"/>
    <cellStyle name="การคำนวณ 4 2" xfId="4880" xr:uid="{3B85284C-2106-4630-BE1A-232E2387D298}"/>
    <cellStyle name="การคำนวณ 4 2 2" xfId="11242" xr:uid="{CDB24C05-E690-482C-B4F3-4F91FBEE8283}"/>
    <cellStyle name="การคำนวณ 4 2 2 2" xfId="47723" xr:uid="{88001802-A0A1-4FA6-8FE4-F466509B7C27}"/>
    <cellStyle name="การคำนวณ 4 2 2 3" xfId="28972" xr:uid="{A52E5C6B-907E-40BA-A234-5E47D24D26BB}"/>
    <cellStyle name="การคำนวณ 4 2 3" xfId="34462" xr:uid="{73AC47F5-E9C4-41DA-80AE-04FF72A894C5}"/>
    <cellStyle name="การคำนวณ 4 2 4" xfId="15290" xr:uid="{BF9395D7-F057-43A6-A6F8-6E37B7618B36}"/>
    <cellStyle name="การคำนวณ 4 3" xfId="10211" xr:uid="{C886FFCB-2DB2-42EE-9749-79388BCF3510}"/>
    <cellStyle name="การคำนวณ 4 3 2" xfId="45973" xr:uid="{AFC938BF-546D-4DE8-BED7-3BF225EF2001}"/>
    <cellStyle name="การคำนวณ 4 3 3" xfId="27222" xr:uid="{C6DF9B65-8D0E-4B0A-9718-D84312918A48}"/>
    <cellStyle name="การคำนวณ 4 4" xfId="32508" xr:uid="{9CD77A4C-EF74-47EF-A8D2-EA0C58B6250F}"/>
    <cellStyle name="การคำนวณ 4 5" xfId="13511" xr:uid="{3ED7D26D-DF01-464C-90D6-E969893055BF}"/>
    <cellStyle name="การคำนวณ 5" xfId="2450" xr:uid="{374280E3-FF47-4F0B-9D94-392FC1847B12}"/>
    <cellStyle name="การคำนวณ 5 2" xfId="4561" xr:uid="{2A7CA221-D323-4962-9759-218D6B6C793B}"/>
    <cellStyle name="การคำนวณ 5 2 2" xfId="10954" xr:uid="{18B238F6-95C3-4B1B-B2AF-FEDA40BF7E39}"/>
    <cellStyle name="การคำนวณ 5 2 2 2" xfId="47404" xr:uid="{2616B2B1-D553-4F1F-8181-575CD147CBFB}"/>
    <cellStyle name="การคำนวณ 5 2 2 3" xfId="28653" xr:uid="{7022248B-7950-4C4A-8CB3-8D3F7B44134C}"/>
    <cellStyle name="การคำนวณ 5 2 3" xfId="34143" xr:uid="{637EA95C-5D60-4939-AE37-AEF5E5919D59}"/>
    <cellStyle name="การคำนวณ 5 2 4" xfId="14971" xr:uid="{43335854-82FE-41E5-A9CE-7081680E9658}"/>
    <cellStyle name="การคำนวณ 5 3" xfId="9971" xr:uid="{A3979AA6-E5D1-4937-BD9D-A14FB510B3EB}"/>
    <cellStyle name="การคำนวณ 5 3 2" xfId="45688" xr:uid="{F096B44A-2550-4F44-A1BB-1ADC36FFCFFA}"/>
    <cellStyle name="การคำนวณ 5 3 3" xfId="26937" xr:uid="{1EBA9B79-E73C-4D0B-9AE5-DD79CC146CB5}"/>
    <cellStyle name="การคำนวณ 5 4" xfId="32165" xr:uid="{4F9BA963-4578-4114-B840-D10624B80FDA}"/>
    <cellStyle name="การคำนวณ 5 5" xfId="13174" xr:uid="{67D8E085-CE1B-4E26-B024-7AD6AC7FA17B}"/>
    <cellStyle name="การคำนวณ 6" xfId="2764" xr:uid="{B9E51CA7-27AF-438A-AEFB-D8F57956DF5E}"/>
    <cellStyle name="การคำนวณ 6 2" xfId="4854" xr:uid="{16D202EE-9CD1-4655-9740-E9831FD42A95}"/>
    <cellStyle name="การคำนวณ 6 2 2" xfId="11216" xr:uid="{1A9240DA-6781-4E4C-94C7-D0B21CF9F839}"/>
    <cellStyle name="การคำนวณ 6 2 2 2" xfId="47697" xr:uid="{95609594-EBA5-4A52-B806-E979BCCE24B5}"/>
    <cellStyle name="การคำนวณ 6 2 2 3" xfId="28946" xr:uid="{10E919AC-DF56-48E4-8983-5DA8DC1EA804}"/>
    <cellStyle name="การคำนวณ 6 2 3" xfId="34436" xr:uid="{C56C61FF-5883-4B69-8534-45CCBAAA2C0E}"/>
    <cellStyle name="การคำนวณ 6 2 4" xfId="15264" xr:uid="{B3EEAD1E-B092-42D8-9C85-C102DCE98647}"/>
    <cellStyle name="การคำนวณ 6 3" xfId="10182" xr:uid="{C9828311-F432-4B81-B3AF-70A718D792E8}"/>
    <cellStyle name="การคำนวณ 6 3 2" xfId="45944" xr:uid="{54E336CB-65AA-4CE4-83C0-E6567DEEFD57}"/>
    <cellStyle name="การคำนวณ 6 3 3" xfId="27193" xr:uid="{FDFEF740-F0B6-4836-8CBA-EB78CAB2096C}"/>
    <cellStyle name="การคำนวณ 6 4" xfId="32479" xr:uid="{7A59DAEF-371B-4B60-B1F1-FFCB137B949B}"/>
    <cellStyle name="การคำนวณ 6 5" xfId="13482" xr:uid="{90790809-91A4-43CC-888B-C9E937B21ED9}"/>
    <cellStyle name="การคำนวณ 7" xfId="2912" xr:uid="{9E1A0455-9941-46BC-84B7-88DED36B6456}"/>
    <cellStyle name="การคำนวณ 7 2" xfId="4992" xr:uid="{DB9B133D-917D-4BDE-A712-343ED9990EDB}"/>
    <cellStyle name="การคำนวณ 7 2 2" xfId="11353" xr:uid="{7B73CD97-B616-4E2F-B566-1684DD7D149E}"/>
    <cellStyle name="การคำนวณ 7 2 2 2" xfId="47835" xr:uid="{68B6DCCB-5E15-417B-B8A7-0B5B4C679460}"/>
    <cellStyle name="การคำนวณ 7 2 2 3" xfId="29084" xr:uid="{48E28C0B-BE79-4C90-8832-CA3043AC5C3A}"/>
    <cellStyle name="การคำนวณ 7 2 3" xfId="34574" xr:uid="{FF7F6F8A-5132-4F04-B5CC-A0910D4274C6}"/>
    <cellStyle name="การคำนวณ 7 2 4" xfId="15402" xr:uid="{702ADF02-3939-4E06-B74B-E317E43C4BD2}"/>
    <cellStyle name="การคำนวณ 7 3" xfId="10312" xr:uid="{DF68852D-1C32-44DB-9B2E-0B5707833A0E}"/>
    <cellStyle name="การคำนวณ 7 3 2" xfId="46085" xr:uid="{B7051D94-269E-440B-882F-157FA3715E49}"/>
    <cellStyle name="การคำนวณ 7 3 3" xfId="27334" xr:uid="{B2491058-412B-4A96-A882-4E973E14F5C7}"/>
    <cellStyle name="การคำนวณ 7 4" xfId="32627" xr:uid="{32647C80-C1FA-497A-8FBF-345784A17671}"/>
    <cellStyle name="การคำนวณ 7 5" xfId="13628" xr:uid="{F65FC828-6B93-4DA0-9238-FAE89CF8101F}"/>
    <cellStyle name="การคำนวณ 8" xfId="3565" xr:uid="{EED33227-61C8-47CA-BAE0-E6E711118CC6}"/>
    <cellStyle name="การคำนวณ 8 2" xfId="5561" xr:uid="{379FACC9-70D1-4ACB-807F-773E2196A0F9}"/>
    <cellStyle name="การคำนวณ 8 2 2" xfId="11718" xr:uid="{4BF0B252-C41C-467C-838A-19938BFE0014}"/>
    <cellStyle name="การคำนวณ 8 2 2 2" xfId="48403" xr:uid="{3AA948AD-731C-48AE-A7F4-C91F5A6A2887}"/>
    <cellStyle name="การคำนวณ 8 2 2 3" xfId="29652" xr:uid="{C4B40C8D-5208-4384-9288-E681CB625455}"/>
    <cellStyle name="การคำนวณ 8 2 3" xfId="35142" xr:uid="{90B1E1D1-F9BD-4EA9-B902-18857869BEA8}"/>
    <cellStyle name="การคำนวณ 8 2 4" xfId="15970" xr:uid="{CF2B0FF8-C52B-41B8-9EAD-C4ED5E6FB88A}"/>
    <cellStyle name="การคำนวณ 8 3" xfId="10689" xr:uid="{7FA4DF5B-3372-465D-BC5C-67897F0731BA}"/>
    <cellStyle name="การคำนวณ 8 3 2" xfId="46658" xr:uid="{24926A88-B802-4E1B-8D98-522ED9D9751F}"/>
    <cellStyle name="การคำนวณ 8 3 3" xfId="27907" xr:uid="{B5F48EAA-FBC5-4DD5-A979-479320D2F0C3}"/>
    <cellStyle name="การคำนวณ 8 4" xfId="33242" xr:uid="{445EE647-3727-4C36-849F-CD566AFDF14A}"/>
    <cellStyle name="การคำนวณ 8 5" xfId="14223" xr:uid="{43C2B46C-ABF4-465A-A572-8D27068F5B56}"/>
    <cellStyle name="การคำนวณ 9" xfId="3360" xr:uid="{8FEAB0B6-8684-4066-B47B-D6A4722F5000}"/>
    <cellStyle name="การคำนวณ 9 2" xfId="5413" xr:uid="{F568A628-9918-4616-926F-A36AB03F541D}"/>
    <cellStyle name="การคำนวณ 9 2 2" xfId="11632" xr:uid="{CD4DB12E-8EF4-4135-9AA7-1054BB4558DE}"/>
    <cellStyle name="การคำนวณ 9 2 2 2" xfId="48256" xr:uid="{BCBA61CF-57F1-4D19-8160-35E6D2731AA0}"/>
    <cellStyle name="การคำนวณ 9 2 2 3" xfId="29505" xr:uid="{0E5B6898-9F20-42F1-9CE3-132528E25C39}"/>
    <cellStyle name="การคำนวณ 9 2 3" xfId="34995" xr:uid="{F08FBF10-BA82-4773-BAD2-467DFD753F16}"/>
    <cellStyle name="การคำนวณ 9 2 4" xfId="15823" xr:uid="{BF78B318-2C9D-4977-9282-55B7DDFFD4C1}"/>
    <cellStyle name="การคำนวณ 9 3" xfId="10599" xr:uid="{88045EDC-7068-4575-872C-AE3DCA558475}"/>
    <cellStyle name="การคำนวณ 9 3 2" xfId="46507" xr:uid="{A1EC895D-4DDF-444B-A1F4-9DDAA20D5062}"/>
    <cellStyle name="การคำนวณ 9 3 3" xfId="27756" xr:uid="{FF134B51-4850-4B62-B958-9648523ADD9C}"/>
    <cellStyle name="การคำนวณ 9 4" xfId="33073" xr:uid="{F8766E5E-26DE-4503-A1FB-151057FDA032}"/>
    <cellStyle name="การคำนวณ 9 5" xfId="14070" xr:uid="{1E0D91F0-B26A-428F-83C7-B7821BD06C68}"/>
    <cellStyle name="ข้อความเตือน" xfId="1240" xr:uid="{03A9E218-923B-41A6-B717-7773601A8A6F}"/>
    <cellStyle name="ข้อความเตือน 2" xfId="8077" xr:uid="{D70ECC2E-810E-4204-9D27-97DDAC2CBEAD}"/>
    <cellStyle name="ข้อความอธิบาย" xfId="1241" xr:uid="{EECB0666-5BA3-4535-A389-5BEF2ABA7ABB}"/>
    <cellStyle name="ข้อความอธิบาย 2" xfId="8078" xr:uid="{A1E0C325-4F18-447C-8F4C-782D54982560}"/>
    <cellStyle name="ค@ฏ๋_1111D2111DQ2" xfId="253" xr:uid="{03443538-735A-471A-AA93-DC38EF30C5A2}"/>
    <cellStyle name="คdคภฆ์[0]_1111D2111DQ2" xfId="254" xr:uid="{27A8809A-CB39-4991-92FE-31A1E2BF5AB4}"/>
    <cellStyle name="คdคภฆ์_1111D2111DQ1" xfId="255" xr:uid="{38F1BD6A-418B-4815-A464-687AF54BAED7}"/>
    <cellStyle name="ชื่อเรื่อง" xfId="1242" xr:uid="{F12A9E6D-45EF-477F-8C0C-E522D0F566DA}"/>
    <cellStyle name="ชื่อเรื่อง 2" xfId="8079" xr:uid="{AAEE55DA-5B97-4511-BE9D-618182C1525D}"/>
    <cellStyle name="ณfน๔ [0]_Book1" xfId="256" xr:uid="{3B8907F6-B2CE-44B4-9641-BEB303743DD4}"/>
    <cellStyle name="ณfน๔_Book1" xfId="257" xr:uid="{D2464C23-2892-4C2B-BB7C-5B3D2B41D9B0}"/>
    <cellStyle name="ดี" xfId="1243" xr:uid="{246D42E8-4129-44BD-98F6-93B46081B42A}"/>
    <cellStyle name="ดี 2" xfId="8080" xr:uid="{AE1C2C9E-910E-4DC9-98B0-0F70314A8C24}"/>
    <cellStyle name="ตามการเชื่อมโยงหลายมิติ" xfId="258" xr:uid="{E4944C6D-DE5D-46FE-BD23-899FCDCEAA5F}"/>
    <cellStyle name="ตามการเชื่อมโยงหลายมิติ 2" xfId="1146" xr:uid="{A3CA1349-E6DB-4086-9808-CA68D7B19C28}"/>
    <cellStyle name="ตามการเชื่อมโยงหลายมิติ 2 2" xfId="1147" xr:uid="{0CD75A3C-BC07-4651-BB4C-3D90C8E8F83F}"/>
    <cellStyle name="ตามการเชื่อมโยงหลายมิติ 2 3" xfId="8081" xr:uid="{63CACBD2-05F0-4D99-A7BB-4090C71B019F}"/>
    <cellStyle name="ตามการเชื่อมโยงหลายมิติ 2 3 2" xfId="20527" xr:uid="{2BF424B1-23EF-44A6-B706-18961B9F8AE0}"/>
    <cellStyle name="ตามการเชื่อมโยงหลายมิติ 2 3 3" xfId="36348" xr:uid="{CD0C89CB-5727-43A0-B139-22F034F2497A}"/>
    <cellStyle name="ตามการเชื่อมโยงหลายมิติ 3" xfId="1148" xr:uid="{52856DB6-7626-4DF8-89D6-341C4D67B87F}"/>
    <cellStyle name="ตามการเชื่อมโยงหลายมิติ 3 2" xfId="1149" xr:uid="{0EF29089-630B-4BD3-8B96-A1EA03220D39}"/>
    <cellStyle name="ตามการเชื่อมโยงหลายมิติ 3 3" xfId="8428" xr:uid="{6D649581-24F5-46C4-B1DD-7220125F124B}"/>
    <cellStyle name="ตามการเชื่อมโยงหลายมิติ 4" xfId="1150" xr:uid="{91B7B38F-249E-43DF-B9CB-DD1AEADC8620}"/>
    <cellStyle name="ตามการเชื่อมโยงหลายมิติ 5" xfId="8082" xr:uid="{62A75D57-E4B9-4734-8CC4-2DE51F629D2A}"/>
    <cellStyle name="ตามการเชื่อมโยงหลายมิติ 5 2" xfId="9602" xr:uid="{AACF6C65-193D-48C8-8716-ED3FFAF9993C}"/>
    <cellStyle name="ตามการเชื่อมโยงหลายมิติ 5 3" xfId="36349" xr:uid="{6E2F21C7-51B0-4775-ADED-E0AB3A059D5F}"/>
    <cellStyle name="ตามการเชื่อมโยงหลายมิติ_ไม่ขาว ไม่สวย ไม่หมวย แต่เซ็กซ์" xfId="1244" xr:uid="{BE696E75-4A06-4CD3-8B4D-6C992C54689B}"/>
    <cellStyle name="น้บะภฒ_95" xfId="259" xr:uid="{00214B9D-0966-44B9-903B-A1B8D837BC82}"/>
    <cellStyle name="ปกติ 10" xfId="8083" xr:uid="{D5E59487-17AA-47C5-A62B-8D512FED4D66}"/>
    <cellStyle name="ปกติ 10 2" xfId="8084" xr:uid="{01E594BE-D708-47EC-971A-AD80087F4F7E}"/>
    <cellStyle name="ปกติ 10 3" xfId="8085" xr:uid="{3FF9510D-2095-4FA4-AB92-39F855E34ED4}"/>
    <cellStyle name="ปกติ 11" xfId="8086" xr:uid="{DC3E47CD-8F71-439B-9715-199EDE4305BB}"/>
    <cellStyle name="ปกติ 11 2" xfId="8087" xr:uid="{8AC9967B-80C7-49F6-B196-C874436E4A1A}"/>
    <cellStyle name="ปกติ 11 3" xfId="8088" xr:uid="{DFE565A9-CF18-40F8-B653-605129577D7D}"/>
    <cellStyle name="ปกติ 12" xfId="8089" xr:uid="{2378CDF8-E214-45F8-AEDD-4203664D41CE}"/>
    <cellStyle name="ปกติ 12 2" xfId="8090" xr:uid="{9DC9B29E-0C08-403C-9806-7E4A7ADFF7DB}"/>
    <cellStyle name="ปกติ 12 3" xfId="8091" xr:uid="{8525A0F0-B0E2-44C8-B95C-1BD2598CC7CD}"/>
    <cellStyle name="ปกติ 13" xfId="8092" xr:uid="{2BDAEC0E-F4EE-4D71-B391-C1A9D5D44401}"/>
    <cellStyle name="ปกติ 14" xfId="8093" xr:uid="{693D9DE3-24FB-46F8-85AD-8F05CA5B32ED}"/>
    <cellStyle name="ปกติ 15" xfId="8094" xr:uid="{171BB1F0-5EEF-405D-99EB-06944626EB18}"/>
    <cellStyle name="ปกติ 16" xfId="8095" xr:uid="{40A1A3B2-41C6-43D5-9866-0145D32D9B7F}"/>
    <cellStyle name="ปกติ 17" xfId="8096" xr:uid="{3A8AE8FC-885D-492C-8E88-6730549982D5}"/>
    <cellStyle name="ปกติ 18" xfId="8097" xr:uid="{13E970ED-3382-4AFB-B6E2-9B4D5B86FFF1}"/>
    <cellStyle name="ปกติ 19" xfId="8098" xr:uid="{D0878DC4-283C-4ED6-8014-4CAE339DC010}"/>
    <cellStyle name="ปกติ 2" xfId="1245" xr:uid="{0FADD9CF-C0BB-4DB3-95EE-4462C1642269}"/>
    <cellStyle name="ปกติ 2 2" xfId="3515" xr:uid="{36C53587-8C47-4F60-A797-48908AB96DDD}"/>
    <cellStyle name="ปกติ 2 2 2" xfId="8099" xr:uid="{14FF67E7-D5D9-46EA-B791-9B9C3A7E446F}"/>
    <cellStyle name="ปกติ 2 2 2 2" xfId="19840" xr:uid="{28195F3D-5BF9-4DA3-865A-666C223ADA8F}"/>
    <cellStyle name="ปกติ 2 2 2 3" xfId="36350" xr:uid="{2B91F2EF-9BD6-4BA9-A284-8D3FE0D52C58}"/>
    <cellStyle name="ปกติ 2 3" xfId="8100" xr:uid="{2BBFAED4-3A61-41D7-9040-A830D4C6EA65}"/>
    <cellStyle name="ปกติ 2 4" xfId="20590" xr:uid="{D7E33455-D03F-4345-99E3-30010D4F0870}"/>
    <cellStyle name="ปกติ 20" xfId="8101" xr:uid="{A2B2A05D-8FC2-409F-929E-498E90CBFF32}"/>
    <cellStyle name="ปกติ 21" xfId="8102" xr:uid="{9190EEF8-FCB0-45E0-B81E-974B4B53C5E7}"/>
    <cellStyle name="ปกติ 22" xfId="8103" xr:uid="{FFB7286B-EF5C-4950-886F-36E8815EBAC8}"/>
    <cellStyle name="ปกติ 23" xfId="8104" xr:uid="{6A0CCA82-F86F-4298-AF4D-D86FC60CAAAA}"/>
    <cellStyle name="ปกติ 24" xfId="8105" xr:uid="{2DC746D4-AA32-45D1-809F-52A7EEE6E29D}"/>
    <cellStyle name="ปกติ 3" xfId="1246" xr:uid="{D3779916-52D6-4FA8-94B2-25AFE2024923}"/>
    <cellStyle name="ปกติ 3 2" xfId="8106" xr:uid="{D15F2686-38C1-484B-93F2-B6FECDA66CEE}"/>
    <cellStyle name="ปกติ 3 3" xfId="8107" xr:uid="{859E01DC-4BBB-47B2-9A2F-F763C38F40F1}"/>
    <cellStyle name="ปกติ 3 4" xfId="8108" xr:uid="{F441A2EC-66FC-45EC-9847-B7D1F8326260}"/>
    <cellStyle name="ปกติ 3 4 2" xfId="20591" xr:uid="{477324F4-C4F2-4EA6-83E6-290BF70B4BF4}"/>
    <cellStyle name="ปกติ 3 4 3" xfId="36351" xr:uid="{CBA66A63-A98D-407F-AB94-C3ECC783E08C}"/>
    <cellStyle name="ปกติ 4" xfId="8109" xr:uid="{0CD54515-AC2E-448B-9522-B723D38D09D1}"/>
    <cellStyle name="ปกติ 4 2" xfId="8110" xr:uid="{D162C7E1-2711-4E4D-802B-604183E3E8B7}"/>
    <cellStyle name="ปกติ 4 3" xfId="8111" xr:uid="{02637471-1F8B-414C-930E-356F90EC7858}"/>
    <cellStyle name="ปกติ 5" xfId="8112" xr:uid="{9A996878-6FE8-44BA-97D5-B797CD03ACD0}"/>
    <cellStyle name="ปกติ 5 2" xfId="8113" xr:uid="{89516D38-26B4-42F8-89C4-E48A7D3CECDF}"/>
    <cellStyle name="ปกติ 5 3" xfId="8114" xr:uid="{2561650E-0F46-4C15-ADB6-4430F1311B87}"/>
    <cellStyle name="ปกติ 6" xfId="8115" xr:uid="{D0EFFE4A-D73A-45B3-84A0-B9E75A1684A7}"/>
    <cellStyle name="ปกติ 6 2" xfId="8116" xr:uid="{F5D1246F-D117-4E01-957C-6F2D9B2788BA}"/>
    <cellStyle name="ปกติ 6 3" xfId="8117" xr:uid="{2B0A6806-14C0-4666-A2B4-0562F401FCC4}"/>
    <cellStyle name="ปกติ 7" xfId="8118" xr:uid="{BC6FDC62-8FE5-49D0-944B-9A8200EE7850}"/>
    <cellStyle name="ปกติ 7 2" xfId="8119" xr:uid="{87EB9BCC-0629-422C-8635-226FDF01EB39}"/>
    <cellStyle name="ปกติ 7 3" xfId="8120" xr:uid="{9977AA9E-6850-418E-AFF0-64DFE6FF7641}"/>
    <cellStyle name="ปกติ 8" xfId="8121" xr:uid="{961A1342-C202-4A97-8CD1-DCA4227B767A}"/>
    <cellStyle name="ปกติ 8 2" xfId="8122" xr:uid="{863D1950-FB13-4833-A00D-476D3288A83E}"/>
    <cellStyle name="ปกติ 8 3" xfId="8123" xr:uid="{F7F420E7-0264-492A-817D-B29EADC99E96}"/>
    <cellStyle name="ปกติ 9" xfId="8124" xr:uid="{FAB58584-B08A-42D4-881A-9B0A41C96268}"/>
    <cellStyle name="ปกติ 9 2" xfId="8125" xr:uid="{764C383E-F018-43F4-8F86-04BC5CE08FB3}"/>
    <cellStyle name="ปกติ_(C) review bank reconcile - Salee" xfId="1372" xr:uid="{14DD7B56-7BCB-4756-B1ED-761461924898}"/>
    <cellStyle name="ป้อนค่า" xfId="1247" xr:uid="{0B6B64A8-F0F2-4294-B698-09C89DA914EB}"/>
    <cellStyle name="ป้อนค่า 10" xfId="3393" xr:uid="{94A35F2D-406F-41E0-88EC-B7B52D4261F8}"/>
    <cellStyle name="ป้อนค่า 10 2" xfId="5443" xr:uid="{00EDE58D-9B1F-46A9-A18F-01B04F5E3BBB}"/>
    <cellStyle name="ป้อนค่า 10 2 2" xfId="11662" xr:uid="{BF2FF068-7770-4512-B7DA-23663E28C29B}"/>
    <cellStyle name="ป้อนค่า 10 2 2 2" xfId="48286" xr:uid="{3DAAB5E4-10B9-4954-A02F-33B24B9CBFA5}"/>
    <cellStyle name="ป้อนค่า 10 2 2 3" xfId="29535" xr:uid="{753F5E2C-090C-4890-AF68-52714FCC5868}"/>
    <cellStyle name="ป้อนค่า 10 2 3" xfId="35025" xr:uid="{318C32FE-4796-41EA-B037-61F22A57D136}"/>
    <cellStyle name="ป้อนค่า 10 2 4" xfId="15853" xr:uid="{06870EC1-21EB-442E-82C7-3A6E71883892}"/>
    <cellStyle name="ป้อนค่า 10 3" xfId="10629" xr:uid="{A11085AB-88D5-4226-8EEB-CBF4B15966F9}"/>
    <cellStyle name="ป้อนค่า 10 3 2" xfId="46538" xr:uid="{3674EA86-B727-4F3F-ABD9-3C88AC9EC264}"/>
    <cellStyle name="ป้อนค่า 10 3 3" xfId="27787" xr:uid="{1ADE3287-0CA1-4A41-A794-623495938120}"/>
    <cellStyle name="ป้อนค่า 10 4" xfId="33106" xr:uid="{68E18B26-581B-4A98-9C83-0C4756E9B58E}"/>
    <cellStyle name="ป้อนค่า 10 5" xfId="14102" xr:uid="{8B545654-6B18-4D17-BACE-06D234C8BFB4}"/>
    <cellStyle name="ป้อนค่า 11" xfId="3566" xr:uid="{445D4A8A-31FB-428A-A166-485DFC070127}"/>
    <cellStyle name="ป้อนค่า 11 2" xfId="5562" xr:uid="{E0987C13-3F83-4500-B60A-A7713B33903E}"/>
    <cellStyle name="ป้อนค่า 11 2 2" xfId="11719" xr:uid="{4304B95B-9273-4934-B8CE-C444656AB146}"/>
    <cellStyle name="ป้อนค่า 11 2 2 2" xfId="48404" xr:uid="{853F6208-5B73-4500-9D83-A92AB8ABFA05}"/>
    <cellStyle name="ป้อนค่า 11 2 2 3" xfId="29653" xr:uid="{ECF027AD-CC8A-4D33-9103-4FD7C7D91A26}"/>
    <cellStyle name="ป้อนค่า 11 2 3" xfId="35143" xr:uid="{99D962FA-6957-4AA9-A89E-CD07F1AA44EE}"/>
    <cellStyle name="ป้อนค่า 11 2 4" xfId="15971" xr:uid="{BA1503F1-933D-453F-8D28-2B84CAE216D0}"/>
    <cellStyle name="ป้อนค่า 11 3" xfId="10690" xr:uid="{0478AAAD-7ADD-4438-ADEC-71609D36DF9D}"/>
    <cellStyle name="ป้อนค่า 11 3 2" xfId="46659" xr:uid="{91AB51EF-215B-433B-B9B9-908B33349711}"/>
    <cellStyle name="ป้อนค่า 11 3 3" xfId="27908" xr:uid="{8657EA9C-60C3-4503-BA6A-4F4429C729F1}"/>
    <cellStyle name="ป้อนค่า 11 4" xfId="33243" xr:uid="{15EE49C9-7C16-4516-BC1A-79A8C4CBDFBA}"/>
    <cellStyle name="ป้อนค่า 11 5" xfId="14224" xr:uid="{9D06680B-CD30-4271-8E1C-75CB8DB3DFBB}"/>
    <cellStyle name="ป้อนค่า 12" xfId="3546" xr:uid="{1C023A7F-D91A-4DB6-AA45-6AE9C430D2EB}"/>
    <cellStyle name="ป้อนค่า 12 2" xfId="5542" xr:uid="{9A6AE546-D2B6-4FD3-B6C5-85DC1D67E8E9}"/>
    <cellStyle name="ป้อนค่า 12 2 2" xfId="11699" xr:uid="{00C8496B-1AF5-4FEB-BA44-43B7D138CDA1}"/>
    <cellStyle name="ป้อนค่า 12 2 2 2" xfId="48384" xr:uid="{3559E26E-832A-434E-9D75-BCFA62086A4D}"/>
    <cellStyle name="ป้อนค่า 12 2 2 3" xfId="29633" xr:uid="{2DA511DB-DE7B-45BE-A3C8-6CE8AE3CD074}"/>
    <cellStyle name="ป้อนค่า 12 2 3" xfId="35123" xr:uid="{27B30324-F8C8-4302-8DA4-69445682885C}"/>
    <cellStyle name="ป้อนค่า 12 2 4" xfId="15951" xr:uid="{1328A4FB-5286-4EB9-86E4-26B3EF10EDD9}"/>
    <cellStyle name="ป้อนค่า 12 3" xfId="10670" xr:uid="{9DCE4425-AE17-40AB-8A35-ACE2E54182C9}"/>
    <cellStyle name="ป้อนค่า 12 3 2" xfId="46639" xr:uid="{2DFFFD94-F10C-48CE-989E-5E648B62F82A}"/>
    <cellStyle name="ป้อนค่า 12 3 3" xfId="27888" xr:uid="{7DD5D015-2ACA-4707-B972-0B23824822B7}"/>
    <cellStyle name="ป้อนค่า 12 4" xfId="33223" xr:uid="{8C31BC72-99D3-4F45-8919-493BCB3CFAB0}"/>
    <cellStyle name="ป้อนค่า 12 5" xfId="14204" xr:uid="{7210C771-67F2-40AD-997F-9CA300FE3E1F}"/>
    <cellStyle name="ป้อนค่า 13" xfId="2725" xr:uid="{5595F256-B81E-4268-A4E2-536D0AAB9E1E}"/>
    <cellStyle name="ป้อนค่า 13 2" xfId="4820" xr:uid="{97A45B12-56D2-461B-A194-5A2533453408}"/>
    <cellStyle name="ป้อนค่า 13 2 2" xfId="11182" xr:uid="{07349248-C1F9-4A95-BD07-421D4310E295}"/>
    <cellStyle name="ป้อนค่า 13 2 2 2" xfId="47663" xr:uid="{26102D5B-EB08-4B35-8B68-527A9299F540}"/>
    <cellStyle name="ป้อนค่า 13 2 2 3" xfId="28912" xr:uid="{4D1CA594-74B5-4F25-BBF9-306FEFAF6101}"/>
    <cellStyle name="ป้อนค่า 13 2 3" xfId="34402" xr:uid="{EE7A89C1-5718-465B-9094-E6B7DC48ACA3}"/>
    <cellStyle name="ป้อนค่า 13 2 4" xfId="15230" xr:uid="{DA687CB4-E833-4995-8F71-78F6A00717CE}"/>
    <cellStyle name="ป้อนค่า 13 3" xfId="10143" xr:uid="{90E6FFE3-6FB4-4000-AB35-9F0400E7B5E7}"/>
    <cellStyle name="ป้อนค่า 13 3 2" xfId="45905" xr:uid="{929B761B-6826-4E9F-8FFA-6AE6429F1D40}"/>
    <cellStyle name="ป้อนค่า 13 3 3" xfId="27154" xr:uid="{E5739EE7-BBC0-4B98-A953-39DE259AD9F9}"/>
    <cellStyle name="ป้อนค่า 13 4" xfId="32440" xr:uid="{A220971E-AA8B-468C-87D5-6DF4E5FAE937}"/>
    <cellStyle name="ป้อนค่า 13 5" xfId="13443" xr:uid="{EBC1D4D9-2F43-4472-88D1-778A971616C0}"/>
    <cellStyle name="ป้อนค่า 14" xfId="3677" xr:uid="{CF8B6789-A54B-4544-A269-D3710278F728}"/>
    <cellStyle name="ป้อนค่า 14 2" xfId="10797" xr:uid="{957233AE-B72D-4697-A17E-6156A0B2139C}"/>
    <cellStyle name="ป้อนค่า 14 2 2" xfId="46767" xr:uid="{2BF3F5F1-4D70-4BE1-8901-0B46AC39055D}"/>
    <cellStyle name="ป้อนค่า 14 2 3" xfId="28016" xr:uid="{AF065AD8-D07D-4EEA-AF3B-661F68723123}"/>
    <cellStyle name="ป้อนค่า 14 3" xfId="33353" xr:uid="{D0C1777C-5594-47D8-8AF9-E7DC1C302D7B}"/>
    <cellStyle name="ป้อนค่า 14 4" xfId="14333" xr:uid="{2EADE3A8-873B-4971-9605-835B26BF82A1}"/>
    <cellStyle name="ป้อนค่า 15" xfId="4057" xr:uid="{7DC65B67-CADB-4270-8C25-0B54ABD6DF58}"/>
    <cellStyle name="ป้อนค่า 15 2" xfId="5873" xr:uid="{C869531D-D921-4031-8AC4-82F13D23107E}"/>
    <cellStyle name="ป้อนค่า 15 2 2" xfId="11887" xr:uid="{D65C9DE7-BB8A-467C-A07F-287EF1044B93}"/>
    <cellStyle name="ป้อนค่า 15 2 2 2" xfId="48710" xr:uid="{62327BE5-68A8-4D3E-BE56-867ECB709CB3}"/>
    <cellStyle name="ป้อนค่า 15 2 2 3" xfId="29959" xr:uid="{184C48B1-410F-4493-B6EA-925C17596B67}"/>
    <cellStyle name="ป้อนค่า 15 2 3" xfId="35451" xr:uid="{87B2E625-7859-4F34-9042-B7860112E8AD}"/>
    <cellStyle name="ป้อนค่า 15 2 4" xfId="16277" xr:uid="{578C8732-1A30-4535-9277-2EABD3D33050}"/>
    <cellStyle name="ป้อนค่า 15 3" xfId="10889" xr:uid="{DA914CAF-7B29-40FF-BD24-857E2467234F}"/>
    <cellStyle name="ป้อนค่า 15 3 2" xfId="46994" xr:uid="{E370E3D1-25F2-4C32-8BDE-77B5A7D1F4D8}"/>
    <cellStyle name="ป้อนค่า 15 3 3" xfId="28243" xr:uid="{4DEB058F-B13C-4F94-B7CB-4AA2195CF664}"/>
    <cellStyle name="ป้อนค่า 15 4" xfId="33679" xr:uid="{51B36ECA-F413-40B0-A082-C2271FB038A7}"/>
    <cellStyle name="ป้อนค่า 15 5" xfId="14562" xr:uid="{E89EC78B-987B-4852-8CA5-DCD5FD30AD91}"/>
    <cellStyle name="ป้อนค่า 16" xfId="6047" xr:uid="{1DC6AF8C-D0CF-4FE9-A9C6-D3CE791D177D}"/>
    <cellStyle name="ป้อนค่า 16 2" xfId="11945" xr:uid="{2CAEC366-5B3A-43FE-BB3E-CDC7EE8C468F}"/>
    <cellStyle name="ป้อนค่า 16 2 2" xfId="48877" xr:uid="{AB52B282-4BC8-40A5-92ED-0AFA50A31B5A}"/>
    <cellStyle name="ป้อนค่า 16 2 3" xfId="30126" xr:uid="{8AE18C21-7904-40F1-9C60-85AE4FD05C08}"/>
    <cellStyle name="ป้อนค่า 16 3" xfId="35620" xr:uid="{C827C96D-807A-4297-BDF3-BAA3933517EC}"/>
    <cellStyle name="ป้อนค่า 16 4" xfId="16444" xr:uid="{A369FB0E-F1AE-4137-96F0-BE56D9C33869}"/>
    <cellStyle name="ป้อนค่า 17" xfId="9842" xr:uid="{E2BB7DEE-3AEC-4C98-A49A-5CE1239DBB3F}"/>
    <cellStyle name="ป้อนค่า 17 2" xfId="12856" xr:uid="{9BFC55C9-0008-42E4-A2F0-44FF10ABED20}"/>
    <cellStyle name="ป้อนค่า 17 2 2" xfId="37615" xr:uid="{14D2F9A0-E014-43C7-9800-275346EDF6E3}"/>
    <cellStyle name="ป้อนค่า 17 3" xfId="18129" xr:uid="{7B9356B9-DC42-4C0F-BEF9-B320DF25DD22}"/>
    <cellStyle name="ป้อนค่า 18" xfId="9893" xr:uid="{6D24336A-DD3C-4E8D-9875-7535D36BDE50}"/>
    <cellStyle name="ป้อนค่า 18 2" xfId="39747" xr:uid="{DE74A63E-1BF5-416D-A97A-C71CF3D9ECE7}"/>
    <cellStyle name="ป้อนค่า 18 3" xfId="20592" xr:uid="{67CC3701-D444-4F73-BB23-B602121B6339}"/>
    <cellStyle name="ป้อนค่า 19" xfId="21575" xr:uid="{7DD64D1D-3334-4FA3-BEAC-8FFF9A9F69A8}"/>
    <cellStyle name="ป้อนค่า 19 2" xfId="40376" xr:uid="{86FA1100-1FCE-4260-AC41-3B0BB1DF840C}"/>
    <cellStyle name="ป้อนค่า 2" xfId="1392" xr:uid="{48B6E3E4-E610-4EDF-8DD0-E62505E6E479}"/>
    <cellStyle name="ป้อนค่า 2 10" xfId="3302" xr:uid="{D31D6AF9-2EDF-4C0C-BFEF-9F8692416B1B}"/>
    <cellStyle name="ป้อนค่า 2 10 2" xfId="5362" xr:uid="{4CAEDEB5-DE98-453A-9DB8-40A88DD39E3B}"/>
    <cellStyle name="ป้อนค่า 2 10 2 2" xfId="11581" xr:uid="{75B2186D-59C7-417F-8656-EFF6800BA5BF}"/>
    <cellStyle name="ป้อนค่า 2 10 2 2 2" xfId="48205" xr:uid="{07F4C9D0-013B-434B-A4C2-1AD4FF476BB3}"/>
    <cellStyle name="ป้อนค่า 2 10 2 2 3" xfId="29454" xr:uid="{29FA537E-7D6B-4F1A-BB6F-B5C4A5DB35D0}"/>
    <cellStyle name="ป้อนค่า 2 10 2 3" xfId="34944" xr:uid="{B18916F6-5E54-4C3C-B09F-07CE951D90FC}"/>
    <cellStyle name="ป้อนค่า 2 10 2 4" xfId="15772" xr:uid="{A8F21FB6-26F2-4F92-8A04-384B1F6AEECF}"/>
    <cellStyle name="ป้อนค่า 2 10 3" xfId="10544" xr:uid="{A91FB514-45F7-4D7B-9CE8-F84F29650E45}"/>
    <cellStyle name="ป้อนค่า 2 10 3 2" xfId="46458" xr:uid="{63D80C18-5D7D-4936-AE6F-5FFBA6D4ECB9}"/>
    <cellStyle name="ป้อนค่า 2 10 3 3" xfId="27707" xr:uid="{831BCDC7-7324-4FAD-B0AA-90E3199FE6BA}"/>
    <cellStyle name="ป้อนค่า 2 10 4" xfId="33015" xr:uid="{71AC0264-86C2-4D55-94C2-634AB0DE5E3B}"/>
    <cellStyle name="ป้อนค่า 2 10 5" xfId="14013" xr:uid="{0DD7498E-D510-4DD2-82B2-F662E19A0BA7}"/>
    <cellStyle name="ป้อนค่า 2 11" xfId="3651" xr:uid="{4A48F797-24A0-4904-BF85-D57813D14A56}"/>
    <cellStyle name="ป้อนค่า 2 11 2" xfId="5635" xr:uid="{C23D233E-50D9-4B99-BAA9-CDE76BEB16F1}"/>
    <cellStyle name="ป้อนค่า 2 11 2 2" xfId="11790" xr:uid="{974C1D83-281A-4FE2-B97D-EBCC7E7FC155}"/>
    <cellStyle name="ป้อนค่า 2 11 2 2 2" xfId="48475" xr:uid="{373B4BE9-C9FA-4E5D-9B90-C5F8D1E1D4F4}"/>
    <cellStyle name="ป้อนค่า 2 11 2 2 3" xfId="29724" xr:uid="{39E8718D-0200-4417-8974-3158962FBCC7}"/>
    <cellStyle name="ป้อนค่า 2 11 2 3" xfId="35215" xr:uid="{42DD52C4-3794-475D-BB55-EAD6A0F89C8D}"/>
    <cellStyle name="ป้อนค่า 2 11 2 4" xfId="16042" xr:uid="{F26B8F66-2DFD-4CA1-BBE0-5C5CB79D19D0}"/>
    <cellStyle name="ป้อนค่า 2 11 3" xfId="10771" xr:uid="{BFAB4A45-7112-4511-A98C-0CBE3AA6F1C7}"/>
    <cellStyle name="ป้อนค่า 2 11 3 2" xfId="46741" xr:uid="{F0BAA19F-291A-4151-AA29-152A4472CA52}"/>
    <cellStyle name="ป้อนค่า 2 11 3 3" xfId="27990" xr:uid="{6329103F-C441-49AA-BD8C-44B201E2D025}"/>
    <cellStyle name="ป้อนค่า 2 11 4" xfId="33327" xr:uid="{FB0817A6-6752-4ED6-BB77-2DFEC9FC6639}"/>
    <cellStyle name="ป้อนค่า 2 11 5" xfId="14307" xr:uid="{58FDA860-F32A-4A3A-89D5-735228E2CACA}"/>
    <cellStyle name="ป้อนค่า 2 12" xfId="2868" xr:uid="{E4B124E1-B46E-4851-B4E4-DC17F4E498B8}"/>
    <cellStyle name="ป้อนค่า 2 12 2" xfId="4951" xr:uid="{393EE37A-8283-43DE-AC3C-77CE2D9FC3C5}"/>
    <cellStyle name="ป้อนค่า 2 12 2 2" xfId="11313" xr:uid="{C19CC0DB-4170-47A1-87AF-31546BCFF4E9}"/>
    <cellStyle name="ป้อนค่า 2 12 2 2 2" xfId="47794" xr:uid="{96A4C6B6-90AC-40AE-8D83-CC7A23CF228B}"/>
    <cellStyle name="ป้อนค่า 2 12 2 2 3" xfId="29043" xr:uid="{36A2491C-8205-44EF-BEA7-84505C3F6B9E}"/>
    <cellStyle name="ป้อนค่า 2 12 2 3" xfId="34533" xr:uid="{61E006E6-C4C9-4908-B8D3-0882D3566383}"/>
    <cellStyle name="ป้อนค่า 2 12 2 4" xfId="15361" xr:uid="{04CB4D69-8435-496C-8DF5-1009CFB7C6E3}"/>
    <cellStyle name="ป้อนค่า 2 12 3" xfId="10271" xr:uid="{D4EDA777-BFAB-4EEE-A205-C5C0EFB566D7}"/>
    <cellStyle name="ป้อนค่า 2 12 3 2" xfId="46044" xr:uid="{80F0F123-65EC-497B-A8C6-B40BA1E9642D}"/>
    <cellStyle name="ป้อนค่า 2 12 3 3" xfId="27293" xr:uid="{1B68196F-A043-498B-A530-C2FB06C53563}"/>
    <cellStyle name="ป้อนค่า 2 12 4" xfId="32583" xr:uid="{32336625-553A-4A8C-8FAB-6E9E9F3521D8}"/>
    <cellStyle name="ป้อนค่า 2 12 5" xfId="13585" xr:uid="{CD5C2A85-0006-48B1-8F13-D9CE8A905610}"/>
    <cellStyle name="ป้อนค่า 2 13" xfId="3737" xr:uid="{FD13A135-06E7-4462-85D2-6C532F9FB77F}"/>
    <cellStyle name="ป้อนค่า 2 13 2" xfId="10856" xr:uid="{FF115700-4BC1-4FB3-9379-E738E5B76F9A}"/>
    <cellStyle name="ป้อนค่า 2 13 2 2" xfId="46826" xr:uid="{5C910DBB-4318-4BA8-8925-CC3CBD561308}"/>
    <cellStyle name="ป้อนค่า 2 13 2 3" xfId="28075" xr:uid="{3227D079-CFFC-4361-863B-A1A68D506DA1}"/>
    <cellStyle name="ป้อนค่า 2 13 3" xfId="33413" xr:uid="{940B95C8-034F-4095-B9B9-626171724CA1}"/>
    <cellStyle name="ป้อนค่า 2 13 4" xfId="14392" xr:uid="{F9781E77-17D3-4E87-AA63-A1EFC3C6532E}"/>
    <cellStyle name="ป้อนค่า 2 14" xfId="4334" xr:uid="{03C4FAC4-916D-4D3A-BEF4-721E4A400568}"/>
    <cellStyle name="ป้อนค่า 2 14 2" xfId="10921" xr:uid="{8D811518-6EA6-4A41-87AE-71122B847F70}"/>
    <cellStyle name="ป้อนค่า 2 14 2 2" xfId="47177" xr:uid="{9D4D6E69-7D49-4FB0-91C4-0CAAEBC59937}"/>
    <cellStyle name="ป้อนค่า 2 14 2 3" xfId="28426" xr:uid="{25288853-CA08-4681-88B7-3443924851CB}"/>
    <cellStyle name="ป้อนค่า 2 14 3" xfId="33916" xr:uid="{FB2A4DB4-0F1F-404D-A3F1-BA2FFFEC73A8}"/>
    <cellStyle name="ป้อนค่า 2 14 4" xfId="14744" xr:uid="{F0A9FAD2-72E6-445E-B5DE-6F93A886B954}"/>
    <cellStyle name="ป้อนค่า 2 15" xfId="8126" xr:uid="{078ADDBC-7DAA-47BB-AE9E-BD83A94AF201}"/>
    <cellStyle name="ป้อนค่า 2 15 2" xfId="11999" xr:uid="{DF05062E-4F82-490D-93D6-F16F0FF2E160}"/>
    <cellStyle name="ป้อนค่า 2 15 2 2" xfId="49359" xr:uid="{B058130B-2AFE-4E1C-B933-2A177E723296}"/>
    <cellStyle name="ป้อนค่า 2 15 2 3" xfId="30611" xr:uid="{67C090D2-30ED-4661-93F4-385838A78C54}"/>
    <cellStyle name="ป้อนค่า 2 15 3" xfId="36352" xr:uid="{E54D4C40-F63D-4244-AC51-A049C4D44F94}"/>
    <cellStyle name="ป้อนค่า 2 15 4" xfId="16931" xr:uid="{755F7A49-4EE3-4A48-8464-8439122D02F0}"/>
    <cellStyle name="ป้อนค่า 2 16" xfId="8205" xr:uid="{ECE6272C-0940-42C9-B662-EA6E05E8D441}"/>
    <cellStyle name="ป้อนค่า 2 16 2" xfId="12052" xr:uid="{1DE63E30-2C00-40A5-AF55-75C1059F1686}"/>
    <cellStyle name="ป้อนค่า 2 16 2 2" xfId="49414" xr:uid="{B60684BC-7BA3-4D07-A138-6A0CE1766647}"/>
    <cellStyle name="ป้อนค่า 2 16 2 3" xfId="30666" xr:uid="{385E59D4-627F-4F5C-9678-F793A6FCE39C}"/>
    <cellStyle name="ป้อนค่า 2 16 3" xfId="36411" xr:uid="{4369A334-3E83-43A1-9298-F607B89B337C}"/>
    <cellStyle name="ป้อนค่า 2 16 4" xfId="16986" xr:uid="{5561AEBF-6450-47FD-8E70-1CE57F0F4188}"/>
    <cellStyle name="ป้อนค่า 2 17" xfId="9934" xr:uid="{6E09DB94-8AEA-4F67-AF85-92D7AB136B9B}"/>
    <cellStyle name="ป้อนค่า 2 17 2" xfId="38775" xr:uid="{D45AF967-B8E1-4E65-9C68-C97ADDC50B79}"/>
    <cellStyle name="ป้อนค่า 2 17 3" xfId="19297" xr:uid="{F9E1072F-1F9A-4C02-B8D4-57BD25BFC561}"/>
    <cellStyle name="ป้อนค่า 2 18" xfId="20067" xr:uid="{8DD7ABE2-B7A2-4EA0-AEDD-C9610FAE7313}"/>
    <cellStyle name="ป้อนค่า 2 18 2" xfId="39379" xr:uid="{7A532936-3174-46AB-BC5C-617FBFCE88FC}"/>
    <cellStyle name="ป้อนค่า 2 19" xfId="21416" xr:uid="{2FF96E3E-5115-4FE1-A919-48864722AD43}"/>
    <cellStyle name="ป้อนค่า 2 19 2" xfId="40218" xr:uid="{2F59C838-87B4-4CB7-AC7F-BA3BCF7D5785}"/>
    <cellStyle name="ป้อนค่า 2 2" xfId="3324" xr:uid="{C44A8C6E-4F2D-4332-9A53-BC21396518A0}"/>
    <cellStyle name="ป้อนค่า 2 2 10" xfId="19262" xr:uid="{B9DB19E5-B853-416B-BAD7-FE24BB97EF20}"/>
    <cellStyle name="ป้อนค่า 2 2 10 2" xfId="38740" xr:uid="{07294667-5194-4FD3-8BEE-F52E52DB965A}"/>
    <cellStyle name="ป้อนค่า 2 2 11" xfId="21281" xr:uid="{6A4CD10D-D7BB-4123-8849-B246B02BCE25}"/>
    <cellStyle name="ป้อนค่า 2 2 11 2" xfId="40083" xr:uid="{1B5A01C7-FDAD-4FF9-976A-C0583E0CAD48}"/>
    <cellStyle name="ป้อนค่า 2 2 12" xfId="21638" xr:uid="{7DC814C8-37E5-4EBE-A501-CCCFF3E3ECD8}"/>
    <cellStyle name="ป้อนค่า 2 2 12 2" xfId="40437" xr:uid="{51E8C0FF-D006-47D8-BEB9-FCD080AE68D1}"/>
    <cellStyle name="ป้อนค่า 2 2 13" xfId="24103" xr:uid="{D4CB27D6-92D8-4DB4-B42C-248DD30F676F}"/>
    <cellStyle name="ป้อนค่า 2 2 13 2" xfId="42883" xr:uid="{57236907-8CF8-49AC-B767-653A60EBAA6D}"/>
    <cellStyle name="ป้อนค่า 2 2 14" xfId="24490" xr:uid="{820B360A-0DCE-421E-8F00-9B3965D2C1A6}"/>
    <cellStyle name="ป้อนค่า 2 2 14 2" xfId="43270" xr:uid="{97CBB0F6-DEDD-42D8-9755-F69288ACAC3B}"/>
    <cellStyle name="ป้อนค่า 2 2 15" xfId="23623" xr:uid="{C0EE5EBA-1E1B-447A-80E9-73482E8AE0D3}"/>
    <cellStyle name="ป้อนค่า 2 2 15 2" xfId="42408" xr:uid="{19F97E88-B001-43F2-9AC8-385514B310F2}"/>
    <cellStyle name="ป้อนค่า 2 2 16" xfId="24993" xr:uid="{CF05512E-13F6-472B-941B-DF592C4ECE3B}"/>
    <cellStyle name="ป้อนค่า 2 2 16 2" xfId="43770" xr:uid="{31695808-6091-460C-8118-B10D00B737DC}"/>
    <cellStyle name="ป้อนค่า 2 2 17" xfId="24658" xr:uid="{3B05080A-DDDB-4AD3-90B6-CBA9701633D2}"/>
    <cellStyle name="ป้อนค่า 2 2 17 2" xfId="43436" xr:uid="{2A5BE562-85FF-4493-B02D-79F03B5BED16}"/>
    <cellStyle name="ป้อนค่า 2 2 18" xfId="24907" xr:uid="{4EE7A7F6-EB48-4649-89A6-90310741AB89}"/>
    <cellStyle name="ป้อนค่า 2 2 18 2" xfId="43685" xr:uid="{776882CA-7A41-4265-9265-6F8E0F96F9A9}"/>
    <cellStyle name="ป้อนค่า 2 2 19" xfId="23918" xr:uid="{EC18C51F-FA29-41DD-8E4C-8AD075259CC7}"/>
    <cellStyle name="ป้อนค่า 2 2 19 2" xfId="42701" xr:uid="{EBE90A6C-7F66-4164-AE97-24F7F2FEF016}"/>
    <cellStyle name="ป้อนค่า 2 2 2" xfId="5380" xr:uid="{3D5207DE-509C-4856-BE38-8A3F07DE0998}"/>
    <cellStyle name="ป้อนค่า 2 2 2 2" xfId="11599" xr:uid="{67F1EA33-7A7C-4AEE-83F5-6C5039B77AAB}"/>
    <cellStyle name="ป้อนค่า 2 2 2 2 2" xfId="48223" xr:uid="{081DF5A8-2087-48A9-B380-423D17AD39E9}"/>
    <cellStyle name="ป้อนค่า 2 2 2 2 3" xfId="29472" xr:uid="{807F6169-FC4D-450E-B19A-39857CCDB70B}"/>
    <cellStyle name="ป้อนค่า 2 2 2 3" xfId="34962" xr:uid="{18F12765-6839-4D4A-AC7A-CEDB45A74FB8}"/>
    <cellStyle name="ป้อนค่า 2 2 2 4" xfId="15790" xr:uid="{D2EA21E7-22B5-495A-9A99-A76188A2F6D8}"/>
    <cellStyle name="ป้อนค่า 2 2 20" xfId="24019" xr:uid="{CFCDB09D-59B7-47BE-969F-4A802C4AE40F}"/>
    <cellStyle name="ป้อนค่า 2 2 20 2" xfId="42801" xr:uid="{B8602398-CD1E-43E6-AD20-E82FF389879B}"/>
    <cellStyle name="ป้อนค่า 2 2 21" xfId="24427" xr:uid="{BA39CAB0-503C-42DA-882D-157674D34140}"/>
    <cellStyle name="ป้อนค่า 2 2 21 2" xfId="43207" xr:uid="{D27F2E9F-CF42-49A3-8CBB-58D12A475A03}"/>
    <cellStyle name="ป้อนค่า 2 2 22" xfId="24840" xr:uid="{D316D35D-7A72-4EF5-B486-DF99470667BA}"/>
    <cellStyle name="ป้อนค่า 2 2 22 2" xfId="43618" xr:uid="{89F33C0D-5F4D-42A0-A397-FEC19BDC4ED5}"/>
    <cellStyle name="ป้อนค่า 2 2 23" xfId="27727" xr:uid="{D729A2A7-B04D-4BC8-9783-9FB3CC191ECA}"/>
    <cellStyle name="ป้อนค่า 2 2 23 2" xfId="46478" xr:uid="{E6D7C38E-DE3E-4598-A679-97FEC41C056F}"/>
    <cellStyle name="ป้อนค่า 2 2 24" xfId="33037" xr:uid="{C379EA30-0FF9-4FAB-8EB2-039FFA629E3E}"/>
    <cellStyle name="ป้อนค่า 2 2 25" xfId="31369" xr:uid="{BF4DB3E3-D58F-4E59-AD97-6E81FDD7A170}"/>
    <cellStyle name="ป้อนค่า 2 2 26" xfId="14034" xr:uid="{4CD97F4B-1392-40DE-85CA-8356D49D4E7D}"/>
    <cellStyle name="ป้อนค่า 2 2 3" xfId="10563" xr:uid="{784E4CFA-8A7D-472E-9619-E2EA3CF5B00F}"/>
    <cellStyle name="ป้อนค่า 2 2 3 2" xfId="39048" xr:uid="{09D1E6BB-2721-491D-924A-0C48B721EA8A}"/>
    <cellStyle name="ป้อนค่า 2 2 3 3" xfId="19572" xr:uid="{0B84B604-2B6F-4048-AB79-22C33FD5F833}"/>
    <cellStyle name="ป้อนค่า 2 2 4" xfId="18923" xr:uid="{7A4E26B7-4458-41E3-85AC-0459F755DF90}"/>
    <cellStyle name="ป้อนค่า 2 2 4 2" xfId="38404" xr:uid="{1492C61F-B85C-4E8B-AC97-A104A3748D11}"/>
    <cellStyle name="ป้อนค่า 2 2 5" xfId="19384" xr:uid="{FAAAF158-64D2-4CF3-8D14-E8DBE6E73939}"/>
    <cellStyle name="ป้อนค่า 2 2 5 2" xfId="38862" xr:uid="{5D537EE2-A7EB-421D-B3A7-8DD58795A72B}"/>
    <cellStyle name="ป้อนค่า 2 2 6" xfId="19429" xr:uid="{6D07D5FF-CC05-40FF-9B1A-E1FEB865C278}"/>
    <cellStyle name="ป้อนค่า 2 2 6 2" xfId="38907" xr:uid="{9C384606-DE2F-415C-A8FC-9EDD4224E6AD}"/>
    <cellStyle name="ป้อนค่า 2 2 7" xfId="20065" xr:uid="{A4BE5788-3460-44D6-B4DE-A697369EB63C}"/>
    <cellStyle name="ป้อนค่า 2 2 7 2" xfId="39377" xr:uid="{4E0CCE90-D7D6-4703-AC71-FF341AB290D9}"/>
    <cellStyle name="ป้อนค่า 2 2 8" xfId="21406" xr:uid="{93D92AD6-07B0-4604-A21B-11A7CA3A2F05}"/>
    <cellStyle name="ป้อนค่า 2 2 8 2" xfId="40208" xr:uid="{6BE36CE9-83FB-44FF-A9DE-DC4F1597649C}"/>
    <cellStyle name="ป้อนค่า 2 2 9" xfId="20486" xr:uid="{D32105CC-2711-49EB-9DC5-78A0B42D98B3}"/>
    <cellStyle name="ป้อนค่า 2 2 9 2" xfId="39684" xr:uid="{D9251DBC-8853-4427-87A1-8EECF233CC09}"/>
    <cellStyle name="ป้อนค่า 2 20" xfId="20491" xr:uid="{B76A1188-84FE-40F5-82A7-280E1C97EF5C}"/>
    <cellStyle name="ป้อนค่า 2 20 2" xfId="39689" xr:uid="{CD8C04FD-6139-4478-8B57-5C9CB209A105}"/>
    <cellStyle name="ป้อนค่า 2 21" xfId="19515" xr:uid="{35DC4C4B-A64D-41BC-8C5E-DAB5972AD1A4}"/>
    <cellStyle name="ป้อนค่า 2 21 2" xfId="38991" xr:uid="{AA17F23A-121F-48D9-85A1-1C945E00D2FF}"/>
    <cellStyle name="ป้อนค่า 2 22" xfId="19261" xr:uid="{C6F177AC-21E8-4F33-8D51-54306211E3A3}"/>
    <cellStyle name="ป้อนค่า 2 22 2" xfId="38739" xr:uid="{C42BB5DF-10C7-4565-BF55-9CD574EC7790}"/>
    <cellStyle name="ป้อนค่า 2 23" xfId="18769" xr:uid="{C13FA94A-BE00-4979-8F37-0D24AA0C4E86}"/>
    <cellStyle name="ป้อนค่า 2 23 2" xfId="38250" xr:uid="{9920F087-3862-43C3-B4C0-CD82A1DE88D3}"/>
    <cellStyle name="ป้อนค่า 2 24" xfId="20120" xr:uid="{85F50C68-9D4F-429D-A4AF-B73F238674A4}"/>
    <cellStyle name="ป้อนค่า 2 24 2" xfId="39430" xr:uid="{40EC2EC4-F256-4FA6-B9DC-06FE5695FA65}"/>
    <cellStyle name="ป้อนค่า 2 25" xfId="22588" xr:uid="{529DC6D9-9A36-48AD-9506-339DB2D362CF}"/>
    <cellStyle name="ป้อนค่า 2 25 2" xfId="41380" xr:uid="{69787ACD-8F76-4466-AFDC-460D47088A4D}"/>
    <cellStyle name="ป้อนค่า 2 26" xfId="22361" xr:uid="{3A73C950-169B-4583-8D54-84DE686952CB}"/>
    <cellStyle name="ป้อนค่า 2 26 2" xfId="41154" xr:uid="{97BE7BE9-B4F5-4F8C-9888-5F9388AEF4C1}"/>
    <cellStyle name="ป้อนค่า 2 27" xfId="23794" xr:uid="{2262AD44-C29D-44F4-9263-A02CB0320A37}"/>
    <cellStyle name="ป้อนค่า 2 27 2" xfId="42577" xr:uid="{1D413557-5D27-4B53-9F49-D4C17C90BBFB}"/>
    <cellStyle name="ป้อนค่า 2 28" xfId="24660" xr:uid="{B7510157-43A4-47F3-8D51-940A769E85CD}"/>
    <cellStyle name="ป้อนค่า 2 28 2" xfId="43438" xr:uid="{671931D0-F1CF-46ED-A59A-13F43DBDBC09}"/>
    <cellStyle name="ป้อนค่า 2 29" xfId="24945" xr:uid="{57CB5089-AD6D-474D-8DD2-A1E0B4438A1D}"/>
    <cellStyle name="ป้อนค่า 2 29 2" xfId="43722" xr:uid="{0DBA75F0-7414-42A2-83E5-F3D5667F892D}"/>
    <cellStyle name="ป้อนค่า 2 3" xfId="2818" xr:uid="{F514BDE0-EB18-4B94-9F13-A2B372AD2277}"/>
    <cellStyle name="ป้อนค่า 2 3 10" xfId="21560" xr:uid="{E7300D70-A62C-4253-A28C-1E488D9DB72E}"/>
    <cellStyle name="ป้อนค่า 2 3 10 2" xfId="40361" xr:uid="{6936859B-38F1-4FA1-A0BA-924E643F19D9}"/>
    <cellStyle name="ป้อนค่า 2 3 11" xfId="18517" xr:uid="{F58D6E96-856A-4564-AFD9-79042D7C1739}"/>
    <cellStyle name="ป้อนค่า 2 3 11 2" xfId="38000" xr:uid="{D799434F-F445-429C-AAD2-3A57E769061E}"/>
    <cellStyle name="ป้อนค่า 2 3 12" xfId="18866" xr:uid="{3BC48C02-32F7-4D9C-8C81-BB194B69EAF3}"/>
    <cellStyle name="ป้อนค่า 2 3 12 2" xfId="38347" xr:uid="{2158C19B-D085-4729-B0A9-AE7A253042EC}"/>
    <cellStyle name="ป้อนค่า 2 3 13" xfId="24320" xr:uid="{7E9AA3EC-CBB9-412F-BB2B-70EA98541C51}"/>
    <cellStyle name="ป้อนค่า 2 3 13 2" xfId="43100" xr:uid="{61EAD144-2D88-47C9-92EA-045443F01E1D}"/>
    <cellStyle name="ป้อนค่า 2 3 14" xfId="24954" xr:uid="{6AB63471-1894-4BB2-BF71-48EFB6BEEA9A}"/>
    <cellStyle name="ป้อนค่า 2 3 14 2" xfId="43731" xr:uid="{DE3D9D34-548F-46EF-937E-BC53F177753A}"/>
    <cellStyle name="ป้อนค่า 2 3 15" xfId="22915" xr:uid="{64367BB4-0BD1-4D1D-BA75-3C5467422463}"/>
    <cellStyle name="ป้อนค่า 2 3 15 2" xfId="41706" xr:uid="{27C62F7B-9260-45F6-B2F4-8C2223F3280E}"/>
    <cellStyle name="ป้อนค่า 2 3 16" xfId="24355" xr:uid="{3D2D4D04-D7BD-46E3-8BD0-BF650DF50957}"/>
    <cellStyle name="ป้อนค่า 2 3 16 2" xfId="43135" xr:uid="{41B5F21D-9A6C-49E8-88AF-48E82A38E43F}"/>
    <cellStyle name="ป้อนค่า 2 3 17" xfId="24794" xr:uid="{3AF79602-5ED4-460E-B3DE-425FAED9FD9F}"/>
    <cellStyle name="ป้อนค่า 2 3 17 2" xfId="43572" xr:uid="{B57E76B3-077C-4A70-BE6A-7C396B0C8C55}"/>
    <cellStyle name="ป้อนค่า 2 3 18" xfId="24469" xr:uid="{81E1679D-B278-4F67-9C79-5117FD7C620D}"/>
    <cellStyle name="ป้อนค่า 2 3 18 2" xfId="43249" xr:uid="{3F0E1A34-4B15-487B-9E48-535F31B395B6}"/>
    <cellStyle name="ป้อนค่า 2 3 19" xfId="23845" xr:uid="{B52BE598-2AE1-4A40-BC7B-905192697260}"/>
    <cellStyle name="ป้อนค่า 2 3 19 2" xfId="42628" xr:uid="{3C44463A-BEDC-45BD-96B8-70D6592F03F6}"/>
    <cellStyle name="ป้อนค่า 2 3 2" xfId="4905" xr:uid="{89ACADC7-7212-44BE-B3D3-2E4692B48359}"/>
    <cellStyle name="ป้อนค่า 2 3 2 2" xfId="11267" xr:uid="{015ABCBF-7368-4695-BB09-37F6DC38B6CD}"/>
    <cellStyle name="ป้อนค่า 2 3 2 2 2" xfId="47748" xr:uid="{AE9E6DB5-CB7F-425B-9AA9-E12928D41CE9}"/>
    <cellStyle name="ป้อนค่า 2 3 2 2 3" xfId="28997" xr:uid="{D5D71390-006C-4153-A9CE-144D6C17C4C2}"/>
    <cellStyle name="ป้อนค่า 2 3 2 3" xfId="34487" xr:uid="{45EC4004-75FF-411E-B4FB-CCF46FC6A24F}"/>
    <cellStyle name="ป้อนค่า 2 3 2 4" xfId="15315" xr:uid="{1E2417EA-D672-4BD7-8CAF-66BCFF0BF18D}"/>
    <cellStyle name="ป้อนค่า 2 3 20" xfId="23615" xr:uid="{2ACC8516-4F23-477D-B203-4236C1B9B976}"/>
    <cellStyle name="ป้อนค่า 2 3 20 2" xfId="42400" xr:uid="{F46222C0-4F84-474B-996F-612948FCD10C}"/>
    <cellStyle name="ป้อนค่า 2 3 21" xfId="24600" xr:uid="{AEA7E5D7-D308-4990-B1D8-C4A6D8BABE27}"/>
    <cellStyle name="ป้อนค่า 2 3 21 2" xfId="43380" xr:uid="{0249CF58-64D4-4B4B-AB82-15E065DF3DEC}"/>
    <cellStyle name="ป้อนค่า 2 3 22" xfId="25347" xr:uid="{7C7BFF0B-9CBD-4823-9021-D0DE13C9E3D4}"/>
    <cellStyle name="ป้อนค่า 2 3 22 2" xfId="44123" xr:uid="{C37CB03C-A55A-4E40-8313-1B7683A916D0}"/>
    <cellStyle name="ป้อนค่า 2 3 23" xfId="27246" xr:uid="{4E50250F-223F-471F-B67D-9823E104C413}"/>
    <cellStyle name="ป้อนค่า 2 3 23 2" xfId="45997" xr:uid="{0DA212D4-2A6A-4191-B210-5DDEA8612C06}"/>
    <cellStyle name="ป้อนค่า 2 3 24" xfId="32533" xr:uid="{321530EF-14FB-492C-8E9C-DDF024E13D13}"/>
    <cellStyle name="ป้อนค่า 2 3 25" xfId="31315" xr:uid="{71AFB0F8-48C8-4C20-8A6E-F8660D62A5D4}"/>
    <cellStyle name="ป้อนค่า 2 3 26" xfId="13536" xr:uid="{CC05CE7E-2746-47A8-99F2-0B8D2FBCBAF0}"/>
    <cellStyle name="ป้อนค่า 2 3 3" xfId="10222" xr:uid="{96B33083-71D0-44A3-A052-3E0482C3EFB6}"/>
    <cellStyle name="ป้อนค่า 2 3 3 2" xfId="39261" xr:uid="{8D6A0EF4-9C49-4E7A-A83B-F451BAA8B0CD}"/>
    <cellStyle name="ป้อนค่า 2 3 3 3" xfId="19794" xr:uid="{A8062FCC-EAD6-4FCE-8B85-EAF57B4796F4}"/>
    <cellStyle name="ป้อนค่า 2 3 4" xfId="18265" xr:uid="{58D6C128-3BF8-43F0-B0BF-92AD3CF4DC53}"/>
    <cellStyle name="ป้อนค่า 2 3 4 2" xfId="37749" xr:uid="{C2377AAF-6BEF-4EC4-B97C-C0C085B0F94E}"/>
    <cellStyle name="ป้อนค่า 2 3 5" xfId="21120" xr:uid="{7A4CA189-ED0F-4AF2-B3DC-BD8D05BA1640}"/>
    <cellStyle name="ป้อนค่า 2 3 5 2" xfId="39922" xr:uid="{88D76031-1814-4AA3-A681-CC5491E6DE81}"/>
    <cellStyle name="ป้อนค่า 2 3 6" xfId="19072" xr:uid="{FADB3F56-47C2-47E2-8AE6-15EA347DA639}"/>
    <cellStyle name="ป้อนค่า 2 3 6 2" xfId="38551" xr:uid="{C544DFE3-A464-4745-B6AE-F28C07AE81AA}"/>
    <cellStyle name="ป้อนค่า 2 3 7" xfId="21584" xr:uid="{DAD973B1-54A4-41B3-B497-796DAF3C65DA}"/>
    <cellStyle name="ป้อนค่า 2 3 7 2" xfId="40385" xr:uid="{2A4BD796-EFB8-4D3A-8CBB-F0B914932DBD}"/>
    <cellStyle name="ป้อนค่า 2 3 8" xfId="19142" xr:uid="{590BB866-392A-4DCE-9A60-464BE9E9C431}"/>
    <cellStyle name="ป้อนค่า 2 3 8 2" xfId="38621" xr:uid="{3813EA94-7FC0-4E5E-8701-D775D2125019}"/>
    <cellStyle name="ป้อนค่า 2 3 9" xfId="19302" xr:uid="{F348929F-C8A9-4BE7-AB3B-2CEC1A0D96A2}"/>
    <cellStyle name="ป้อนค่า 2 3 9 2" xfId="38780" xr:uid="{F2450DD9-15BF-4725-9F65-E4C79311E63D}"/>
    <cellStyle name="ป้อนค่า 2 30" xfId="24906" xr:uid="{B23DB5E5-0F50-478E-B33A-E21E38A73344}"/>
    <cellStyle name="ป้อนค่า 2 30 2" xfId="43684" xr:uid="{FEDA2DBC-93B3-4F93-8044-F738A2BDC575}"/>
    <cellStyle name="ป้อนค่า 2 31" xfId="25404" xr:uid="{4581098F-EA3E-4650-A3BC-F53EA4ED34E2}"/>
    <cellStyle name="ป้อนค่า 2 31 2" xfId="44180" xr:uid="{066854E9-1B3F-4CEC-B1EB-755FF9ADD2DF}"/>
    <cellStyle name="ป้อนค่า 2 32" xfId="23768" xr:uid="{7070AEBE-1743-4ABA-ADA7-DBE192CE86BD}"/>
    <cellStyle name="ป้อนค่า 2 32 2" xfId="42552" xr:uid="{4BBADD94-7196-4AE7-8912-B9886BA5A7ED}"/>
    <cellStyle name="ป้อนค่า 2 33" xfId="26342" xr:uid="{4554C1C1-14B1-4D9C-8091-EAFE5230CE64}"/>
    <cellStyle name="ป้อนค่า 2 33 2" xfId="45113" xr:uid="{914B4992-FAE0-4CC4-B702-96048DE98169}"/>
    <cellStyle name="ป้อนค่า 2 34" xfId="26015" xr:uid="{81CABF5E-A371-43E5-83E8-44D29E93874B}"/>
    <cellStyle name="ป้อนค่า 2 34 2" xfId="44787" xr:uid="{254B3FB4-6AEF-4750-BEF4-044CC71C02FC}"/>
    <cellStyle name="ป้อนค่า 2 35" xfId="23459" xr:uid="{72FD9FC3-5129-41C5-BF66-CAE66513C045}"/>
    <cellStyle name="ป้อนค่า 2 35 2" xfId="42246" xr:uid="{2B4AB500-1CFB-4BC6-B596-31D98EA2374A}"/>
    <cellStyle name="ป้อนค่า 2 36" xfId="23921" xr:uid="{A667821B-3C19-4626-BB3A-8860D57ECE34}"/>
    <cellStyle name="ป้อนค่า 2 36 2" xfId="42704" xr:uid="{261CD3A6-E8E0-4012-B4F4-43F87B2DD275}"/>
    <cellStyle name="ป้อนค่า 2 37" xfId="31719" xr:uid="{FEBD4E4B-44CE-436F-8669-274BE4609022}"/>
    <cellStyle name="ป้อนค่า 2 38" xfId="31416" xr:uid="{25F87F06-ED51-4838-9220-D4F0B992BC15}"/>
    <cellStyle name="ป้อนค่า 2 39" xfId="12943" xr:uid="{583160C1-D9E4-4F43-A054-DF59950D7AE1}"/>
    <cellStyle name="ป้อนค่า 2 4" xfId="2911" xr:uid="{0CCA12DF-232F-4813-8A61-48DC7E8434EF}"/>
    <cellStyle name="ป้อนค่า 2 4 10" xfId="18239" xr:uid="{DBA8ACE7-3812-4B59-BB8E-9D31D4791B1D}"/>
    <cellStyle name="ป้อนค่า 2 4 10 2" xfId="37723" xr:uid="{659443D8-1C05-4324-942E-A70C70222519}"/>
    <cellStyle name="ป้อนค่า 2 4 11" xfId="21454" xr:uid="{97CFBBD5-30BF-4037-9F5E-BB7E6BFE2493}"/>
    <cellStyle name="ป้อนค่า 2 4 11 2" xfId="40256" xr:uid="{57790570-6744-4876-92E1-4BA0EF4F71A6}"/>
    <cellStyle name="ป้อนค่า 2 4 12" xfId="18839" xr:uid="{ED862DE4-8304-44E2-8EB5-835D26E135A0}"/>
    <cellStyle name="ป้อนค่า 2 4 12 2" xfId="38320" xr:uid="{C387CB43-FEA2-46BB-806C-71FDCB397474}"/>
    <cellStyle name="ป้อนค่า 2 4 13" xfId="25119" xr:uid="{051ABE40-1200-49AC-AE03-80AE6A8A5F31}"/>
    <cellStyle name="ป้อนค่า 2 4 13 2" xfId="43895" xr:uid="{52870F0F-B356-4E85-B0E1-FAC23CBDF11F}"/>
    <cellStyle name="ป้อนค่า 2 4 14" xfId="25578" xr:uid="{BD9946ED-E933-4ABC-B57F-C2A23E1814E2}"/>
    <cellStyle name="ป้อนค่า 2 4 14 2" xfId="44353" xr:uid="{A2333079-859A-46A7-8A37-530A46C6AB41}"/>
    <cellStyle name="ป้อนค่า 2 4 15" xfId="23330" xr:uid="{E8F5F1EB-2D06-4C67-83D8-D06302643A2A}"/>
    <cellStyle name="ป้อนค่า 2 4 15 2" xfId="42118" xr:uid="{AF804C67-D341-4A4A-83FC-52FDF9117CB9}"/>
    <cellStyle name="ป้อนค่า 2 4 16" xfId="24596" xr:uid="{51473B86-5E45-48EC-96FE-CF210591871E}"/>
    <cellStyle name="ป้อนค่า 2 4 16 2" xfId="43376" xr:uid="{0A954456-3F13-4944-A616-B15BACCA9183}"/>
    <cellStyle name="ป้อนค่า 2 4 17" xfId="24949" xr:uid="{603B9849-CD82-4BB0-8680-7AD815F43663}"/>
    <cellStyle name="ป้อนค่า 2 4 17 2" xfId="43726" xr:uid="{54D169FB-C109-454B-B8AF-B6CD854AEC50}"/>
    <cellStyle name="ป้อนค่า 2 4 18" xfId="23229" xr:uid="{A8D1B638-EAA2-451E-B26A-971B98AD8B4F}"/>
    <cellStyle name="ป้อนค่า 2 4 18 2" xfId="42019" xr:uid="{583417FF-DD4D-46FC-961A-67AE81878F00}"/>
    <cellStyle name="ป้อนค่า 2 4 19" xfId="23302" xr:uid="{591EB9E3-EAD9-4C55-A80E-E7C80AD50D88}"/>
    <cellStyle name="ป้อนค่า 2 4 19 2" xfId="42090" xr:uid="{3B06349E-4F0E-4780-9D51-2316E6394021}"/>
    <cellStyle name="ป้อนค่า 2 4 2" xfId="4991" xr:uid="{B4D47322-1D9B-420F-996F-CF49F24A4C72}"/>
    <cellStyle name="ป้อนค่า 2 4 2 2" xfId="11352" xr:uid="{A5225BBD-56A8-4926-A9B0-EB91C96E7D1C}"/>
    <cellStyle name="ป้อนค่า 2 4 2 2 2" xfId="47834" xr:uid="{5A438F2A-9583-4293-B69E-524F85709256}"/>
    <cellStyle name="ป้อนค่า 2 4 2 2 3" xfId="29083" xr:uid="{A6961C9D-C716-492B-853C-4E7442066535}"/>
    <cellStyle name="ป้อนค่า 2 4 2 3" xfId="34573" xr:uid="{03B2A1C9-27A6-461B-BB8A-884D6666800F}"/>
    <cellStyle name="ป้อนค่า 2 4 2 4" xfId="15401" xr:uid="{209752AD-FD32-497D-BFE6-1C6625F9F3C3}"/>
    <cellStyle name="ป้อนค่า 2 4 20" xfId="23769" xr:uid="{2D2A9A89-485F-4147-A69A-CF89E6F9DEFB}"/>
    <cellStyle name="ป้อนค่า 2 4 20 2" xfId="42553" xr:uid="{76098EE2-73FA-4332-AB1F-5C962878DEB0}"/>
    <cellStyle name="ป้อนค่า 2 4 21" xfId="24978" xr:uid="{C0E2F0F6-67F2-4F6A-94C1-B5EBA92B999C}"/>
    <cellStyle name="ป้อนค่า 2 4 21 2" xfId="43755" xr:uid="{2A2A6A1B-F4BF-45FD-95C7-12FC67210687}"/>
    <cellStyle name="ป้อนค่า 2 4 22" xfId="22958" xr:uid="{73207238-A835-4B0A-B377-206A05473F6B}"/>
    <cellStyle name="ป้อนค่า 2 4 22 2" xfId="41749" xr:uid="{113B93AA-6DDA-497E-A137-F45AB42584E9}"/>
    <cellStyle name="ป้อนค่า 2 4 23" xfId="32626" xr:uid="{BC70AD76-A6EA-47CD-A8FF-F6BFD1B195AC}"/>
    <cellStyle name="ป้อนค่า 2 4 24" xfId="31535" xr:uid="{BF0C57DC-911A-40DD-BF98-5B01E0A289C7}"/>
    <cellStyle name="ป้อนค่า 2 4 25" xfId="13627" xr:uid="{E85B7F94-A946-44F8-A1C8-0A38CD0CF705}"/>
    <cellStyle name="ป้อนค่า 2 4 3" xfId="10311" xr:uid="{354D808C-008D-4BE8-A83C-C2E17BEFBE41}"/>
    <cellStyle name="ป้อนค่า 2 4 3 2" xfId="39849" xr:uid="{BB0B23C6-B250-4D36-8669-EA99F11DC960}"/>
    <cellStyle name="ป้อนค่า 2 4 3 3" xfId="20742" xr:uid="{41F42DE7-F95B-4401-8486-20C7F9923AF2}"/>
    <cellStyle name="ป้อนค่า 2 4 4" xfId="21670" xr:uid="{A7759E18-FDF8-4ABE-8407-6B7D853D1FE8}"/>
    <cellStyle name="ป้อนค่า 2 4 4 2" xfId="40469" xr:uid="{B0124A6B-EB3E-402B-99F7-AAE9131409BC}"/>
    <cellStyle name="ป้อนค่า 2 4 5" xfId="18822" xr:uid="{026E6810-93A8-492E-BBBB-72B3CE8F5CCB}"/>
    <cellStyle name="ป้อนค่า 2 4 5 2" xfId="38303" xr:uid="{C996553B-8FD8-4292-B5A6-81F5ACFC14D5}"/>
    <cellStyle name="ป้อนค่า 2 4 6" xfId="20087" xr:uid="{7A253E15-402F-4322-8358-3EAB02FDF952}"/>
    <cellStyle name="ป้อนค่า 2 4 6 2" xfId="39398" xr:uid="{3E5AC333-59F9-4943-B8F7-63C37DDE666E}"/>
    <cellStyle name="ป้อนค่า 2 4 7" xfId="21276" xr:uid="{79FAA67A-9F64-48FD-B598-AFAD9E2D8952}"/>
    <cellStyle name="ป้อนค่า 2 4 7 2" xfId="40078" xr:uid="{53DB5305-B12C-4365-9BAD-2AB745D1C6A3}"/>
    <cellStyle name="ป้อนค่า 2 4 8" xfId="18451" xr:uid="{BC85AF1E-035F-4F31-9C5E-64A041C22F56}"/>
    <cellStyle name="ป้อนค่า 2 4 8 2" xfId="37934" xr:uid="{ABBE7A0C-D692-4050-9119-C90BB63BD940}"/>
    <cellStyle name="ป้อนค่า 2 4 9" xfId="21721" xr:uid="{537E4A5F-740D-4550-BB40-1774340A1570}"/>
    <cellStyle name="ป้อนค่า 2 4 9 2" xfId="40520" xr:uid="{B3D75AE5-0A55-4FBC-890E-09731A46865A}"/>
    <cellStyle name="ป้อนค่า 2 5" xfId="2930" xr:uid="{819341A9-228E-4EC2-976D-FCA95B5C832E}"/>
    <cellStyle name="ป้อนค่า 2 5 2" xfId="5007" xr:uid="{EF5C0194-4313-432A-AAE7-9196143E1030}"/>
    <cellStyle name="ป้อนค่า 2 5 2 2" xfId="11368" xr:uid="{5F3C4B67-C7E3-4C1A-BBEC-D21F006BA6E6}"/>
    <cellStyle name="ป้อนค่า 2 5 2 2 2" xfId="47850" xr:uid="{477E2E54-B958-4576-9273-1B370430AD32}"/>
    <cellStyle name="ป้อนค่า 2 5 2 2 3" xfId="29099" xr:uid="{BC963FF9-3B8A-4EA9-BA2B-DE05FE23FC19}"/>
    <cellStyle name="ป้อนค่า 2 5 2 3" xfId="34589" xr:uid="{CA79C110-65D5-448E-B549-B99B0AC0DE8C}"/>
    <cellStyle name="ป้อนค่า 2 5 2 4" xfId="15417" xr:uid="{23304A17-D561-4089-B248-8DE1CB9DDE61}"/>
    <cellStyle name="ป้อนค่า 2 5 3" xfId="10329" xr:uid="{C1FC6C5B-CCE1-45CD-B861-C92E7C460531}"/>
    <cellStyle name="ป้อนค่า 2 5 3 2" xfId="46101" xr:uid="{70D4973D-7411-4602-941D-C6DFDD8938BE}"/>
    <cellStyle name="ป้อนค่า 2 5 3 3" xfId="27350" xr:uid="{2A57D498-593E-4FC2-B720-2894F4AB767A}"/>
    <cellStyle name="ป้อนค่า 2 5 4" xfId="32645" xr:uid="{B5E705D3-EEF2-4969-8040-2C8E3CCCC3B9}"/>
    <cellStyle name="ป้อนค่า 2 5 5" xfId="13645" xr:uid="{DD245981-724D-420E-A5C6-FB6D58C43AC6}"/>
    <cellStyle name="ป้อนค่า 2 6" xfId="3396" xr:uid="{E780AE7A-4C1F-44E5-978D-DD6D53E524EE}"/>
    <cellStyle name="ป้อนค่า 2 6 2" xfId="5446" xr:uid="{286CED40-6C11-4E3B-9F77-36E801D4E170}"/>
    <cellStyle name="ป้อนค่า 2 6 2 2" xfId="11665" xr:uid="{54F4E2E0-CA19-44B8-ACC7-26391473B25B}"/>
    <cellStyle name="ป้อนค่า 2 6 2 2 2" xfId="48289" xr:uid="{E8328D43-5073-43B9-93C3-9FC55568F3DA}"/>
    <cellStyle name="ป้อนค่า 2 6 2 2 3" xfId="29538" xr:uid="{3E132F6C-32A2-4ECF-A21E-4D41FD355BEB}"/>
    <cellStyle name="ป้อนค่า 2 6 2 3" xfId="35028" xr:uid="{9354B865-9CE4-4C1F-A2D8-A29A2203D281}"/>
    <cellStyle name="ป้อนค่า 2 6 2 4" xfId="15856" xr:uid="{F37EFD9D-EBDB-456C-ACC3-FE336FA33FCF}"/>
    <cellStyle name="ป้อนค่า 2 6 3" xfId="10632" xr:uid="{10DA751B-08FA-49C7-8D9E-83A724927C27}"/>
    <cellStyle name="ป้อนค่า 2 6 3 2" xfId="46540" xr:uid="{AF364336-FE2B-4701-A78C-AB192EC6B131}"/>
    <cellStyle name="ป้อนค่า 2 6 3 3" xfId="27789" xr:uid="{BB6D429E-3614-4BDB-9C6E-A365CFA3DCF5}"/>
    <cellStyle name="ป้อนค่า 2 6 4" xfId="33109" xr:uid="{51E13344-DCE8-458D-A246-5EF3705FFDCC}"/>
    <cellStyle name="ป้อนค่า 2 6 5" xfId="14105" xr:uid="{3B263FC5-D23D-4526-A780-0489EC8F914E}"/>
    <cellStyle name="ป้อนค่า 2 7" xfId="2461" xr:uid="{1403F841-0017-4856-A14C-7FE6657657BD}"/>
    <cellStyle name="ป้อนค่า 2 7 2" xfId="4572" xr:uid="{0D931702-A170-4E3B-A6ED-15E95C09FA3D}"/>
    <cellStyle name="ป้อนค่า 2 7 2 2" xfId="10965" xr:uid="{F9CA89A3-9455-438B-964E-6E130CFB20E9}"/>
    <cellStyle name="ป้อนค่า 2 7 2 2 2" xfId="47415" xr:uid="{B2BED25A-0FD4-4B4C-A148-D01A39429BEC}"/>
    <cellStyle name="ป้อนค่า 2 7 2 2 3" xfId="28664" xr:uid="{0AB8A397-A398-4170-8F56-573674951309}"/>
    <cellStyle name="ป้อนค่า 2 7 2 3" xfId="34154" xr:uid="{358C5A6B-621A-4699-89DA-2E4D04E1A034}"/>
    <cellStyle name="ป้อนค่า 2 7 2 4" xfId="14982" xr:uid="{E1EBB518-FCE5-469A-B19A-E1C8B53FB206}"/>
    <cellStyle name="ป้อนค่า 2 7 3" xfId="9982" xr:uid="{841B7043-9F5C-45DB-93E8-8C392599738A}"/>
    <cellStyle name="ป้อนค่า 2 7 3 2" xfId="45699" xr:uid="{B424C00E-8A14-4E47-927A-36056D3F4732}"/>
    <cellStyle name="ป้อนค่า 2 7 3 3" xfId="26948" xr:uid="{2D3C1829-AD6F-47AE-A9F6-79077B6DAF05}"/>
    <cellStyle name="ป้อนค่า 2 7 4" xfId="32176" xr:uid="{FAE684E5-D18F-4799-9FCE-66A0F87FABBC}"/>
    <cellStyle name="ป้อนค่า 2 7 5" xfId="13185" xr:uid="{5988B1B3-25A9-4C9F-BE19-A9AEF63F88D5}"/>
    <cellStyle name="ป้อนค่า 2 8" xfId="2916" xr:uid="{E02EC3B3-9582-4F79-804A-53BD4A187B6E}"/>
    <cellStyle name="ป้อนค่า 2 8 2" xfId="4995" xr:uid="{D352CB77-A3A7-4003-8006-474749D988F1}"/>
    <cellStyle name="ป้อนค่า 2 8 2 2" xfId="11356" xr:uid="{DB2DBFDC-E83A-4416-A633-85BD290CDC81}"/>
    <cellStyle name="ป้อนค่า 2 8 2 2 2" xfId="47838" xr:uid="{6E0F4362-20D4-4025-B2AD-7AF954F5E179}"/>
    <cellStyle name="ป้อนค่า 2 8 2 2 3" xfId="29087" xr:uid="{50F75486-77E3-429D-8A30-017E80FECBC1}"/>
    <cellStyle name="ป้อนค่า 2 8 2 3" xfId="34577" xr:uid="{FF77DCA8-8352-4292-8FC1-EA75005F47AA}"/>
    <cellStyle name="ป้อนค่า 2 8 2 4" xfId="15405" xr:uid="{45DF2CB8-9A4A-4355-9C46-3FE915F82FD7}"/>
    <cellStyle name="ป้อนค่า 2 8 3" xfId="10315" xr:uid="{BA7B8EB1-7DCE-464C-949E-BC20E7DAC850}"/>
    <cellStyle name="ป้อนค่า 2 8 3 2" xfId="46088" xr:uid="{057B9B09-A2FD-4E06-BE70-0008D809013A}"/>
    <cellStyle name="ป้อนค่า 2 8 3 3" xfId="27337" xr:uid="{E3EFBBB4-5BFA-4679-AA15-191BE0FEF737}"/>
    <cellStyle name="ป้อนค่า 2 8 4" xfId="32631" xr:uid="{E80F7427-E803-4A3A-B72F-A557CE2ADFA2}"/>
    <cellStyle name="ป้อนค่า 2 8 5" xfId="13631" xr:uid="{822F4D21-0459-47DD-B071-D6CEAF029910}"/>
    <cellStyle name="ป้อนค่า 2 9" xfId="3281" xr:uid="{2C2113FA-AECB-449B-A036-CE15C3576BBC}"/>
    <cellStyle name="ป้อนค่า 2 9 2" xfId="5346" xr:uid="{4487056C-F676-404F-9CD5-F9A564BE92AD}"/>
    <cellStyle name="ป้อนค่า 2 9 2 2" xfId="11565" xr:uid="{EC6E9B6A-EBB4-488D-9E8E-EC30305490D1}"/>
    <cellStyle name="ป้อนค่า 2 9 2 2 2" xfId="48189" xr:uid="{823DD1D7-99F6-45C9-8BCC-A3037A00F6A1}"/>
    <cellStyle name="ป้อนค่า 2 9 2 2 3" xfId="29438" xr:uid="{A3ECB1BA-644B-4E5D-80F3-F0BC3B9E4E41}"/>
    <cellStyle name="ป้อนค่า 2 9 2 3" xfId="34928" xr:uid="{A919F60A-EA4C-476F-89AE-81F01F512042}"/>
    <cellStyle name="ป้อนค่า 2 9 2 4" xfId="15756" xr:uid="{51224E12-BD70-4BAC-BDB9-48B926653EB2}"/>
    <cellStyle name="ป้อนค่า 2 9 3" xfId="10523" xr:uid="{A78AD303-349F-46E0-BEDE-0C5510286E07}"/>
    <cellStyle name="ป้อนค่า 2 9 3 2" xfId="46437" xr:uid="{60CE2FE7-B0DA-429E-864B-46CDB2C4C269}"/>
    <cellStyle name="ป้อนค่า 2 9 3 3" xfId="27686" xr:uid="{7C6969F7-32EE-406F-85F7-A93C888641AC}"/>
    <cellStyle name="ป้อนค่า 2 9 4" xfId="32994" xr:uid="{C6774B06-99A4-4704-A815-DB7209A1845C}"/>
    <cellStyle name="ป้อนค่า 2 9 5" xfId="13992" xr:uid="{5E61074F-1D9C-493C-BCF4-1B24DEC2555A}"/>
    <cellStyle name="ป้อนค่า 20" xfId="18738" xr:uid="{F7641CD2-B8EF-4F7D-8304-780C5F70D6B3}"/>
    <cellStyle name="ป้อนค่า 20 2" xfId="38219" xr:uid="{D43907A0-ABFC-4750-A42D-E5A497E537F2}"/>
    <cellStyle name="ป้อนค่า 21" xfId="19451" xr:uid="{858ED5A4-B267-4370-9D0E-FA28AC2DA64A}"/>
    <cellStyle name="ป้อนค่า 21 2" xfId="38929" xr:uid="{48D3CC0C-1E93-43D1-B3D8-5B3C15ADB669}"/>
    <cellStyle name="ป้อนค่า 22" xfId="18983" xr:uid="{B83606EE-C7C0-48F3-8794-B27256EE015E}"/>
    <cellStyle name="ป้อนค่า 22 2" xfId="38464" xr:uid="{EB714EDC-CC76-4329-AC2B-C9B192028D4E}"/>
    <cellStyle name="ป้อนค่า 23" xfId="18519" xr:uid="{FA6F3F2F-C0AD-4D28-AF1F-85F0F7F9A9F0}"/>
    <cellStyle name="ป้อนค่า 23 2" xfId="38002" xr:uid="{34BA1643-5C6F-45CD-B8E2-E2C55514A9EC}"/>
    <cellStyle name="ป้อนค่า 24" xfId="21487" xr:uid="{4F7E7802-3CA7-40F1-8798-B6C3C0AF6849}"/>
    <cellStyle name="ป้อนค่า 24 2" xfId="40288" xr:uid="{E69878A8-6C16-4B7E-BBC4-F66C001AEDCC}"/>
    <cellStyle name="ป้อนค่า 25" xfId="19004" xr:uid="{896B9A5B-476F-4097-949D-39F5312DEA52}"/>
    <cellStyle name="ป้อนค่า 25 2" xfId="38485" xr:uid="{E156542E-3762-473F-B090-D09D04505AAB}"/>
    <cellStyle name="ป้อนค่า 26" xfId="19071" xr:uid="{A5CA4929-7E93-48A2-9ABD-7A3E9602B1D2}"/>
    <cellStyle name="ป้อนค่า 26 2" xfId="38550" xr:uid="{44B02C05-4148-4BE4-B069-56941100A06F}"/>
    <cellStyle name="ป้อนค่า 27" xfId="22594" xr:uid="{B00B610C-BB8F-422A-9D6B-C08AAB6178DE}"/>
    <cellStyle name="ป้อนค่า 27 2" xfId="41386" xr:uid="{F07397E0-2A40-4778-93CA-B3EF3AA1C722}"/>
    <cellStyle name="ป้อนค่า 28" xfId="24989" xr:uid="{1EBC44CF-244B-4329-A8AB-DE89614FA31A}"/>
    <cellStyle name="ป้อนค่า 28 2" xfId="43766" xr:uid="{679FB0BC-38FF-4D76-81DD-2C95426A94C0}"/>
    <cellStyle name="ป้อนค่า 29" xfId="25474" xr:uid="{07410AE9-4539-4B7C-9CA9-7A1D3D1AD7F4}"/>
    <cellStyle name="ป้อนค่า 29 2" xfId="44250" xr:uid="{75BE33B6-7D16-486A-95EF-B34E8A9A98B5}"/>
    <cellStyle name="ป้อนค่า 3" xfId="2699" xr:uid="{C6DD7A68-7D91-4590-AA0B-40910A90E7F4}"/>
    <cellStyle name="ป้อนค่า 3 2" xfId="4797" xr:uid="{833A7975-5B57-48ED-8427-A1FCC1B0C48E}"/>
    <cellStyle name="ป้อนค่า 3 2 2" xfId="11159" xr:uid="{70E0352A-75F3-4282-86FE-516E27A8DC58}"/>
    <cellStyle name="ป้อนค่า 3 2 2 2" xfId="47640" xr:uid="{4A1F2068-3F7B-41A9-BBBA-A5A5FA5D8C8C}"/>
    <cellStyle name="ป้อนค่า 3 2 2 3" xfId="28889" xr:uid="{4BECC38B-DD67-41BD-994B-0F809C3E2D3E}"/>
    <cellStyle name="ป้อนค่า 3 2 3" xfId="34379" xr:uid="{3C6147B1-0316-4CBE-9ACE-29DB7D2449A0}"/>
    <cellStyle name="ป้อนค่า 3 2 4" xfId="15207" xr:uid="{1DD4F1FF-218C-4282-8EEA-C285F3F5D971}"/>
    <cellStyle name="ป้อนค่า 3 3" xfId="10118" xr:uid="{1BCEFC5F-B4FB-4EB4-B940-4E60768E0529}"/>
    <cellStyle name="ป้อนค่า 3 3 2" xfId="45882" xr:uid="{817FAD38-840E-4849-8E24-A32FF58FE82D}"/>
    <cellStyle name="ป้อนค่า 3 3 3" xfId="27131" xr:uid="{11210019-13C6-45A2-8FD5-D3102EE0EDA7}"/>
    <cellStyle name="ป้อนค่า 3 4" xfId="32414" xr:uid="{ED79D60B-141F-4435-934D-16C9C88F37AE}"/>
    <cellStyle name="ป้อนค่า 3 5" xfId="13418" xr:uid="{D311E226-5867-4771-9667-9DB9B3C9B0F0}"/>
    <cellStyle name="ป้อนค่า 30" xfId="23275" xr:uid="{46B1C712-1249-448A-91C8-BF1A41713761}"/>
    <cellStyle name="ป้อนค่า 30 2" xfId="42063" xr:uid="{E2F31C54-6538-4075-97B3-CBBF27E554BA}"/>
    <cellStyle name="ป้อนค่า 31" xfId="25177" xr:uid="{F49B9BC6-731A-4F44-996D-74A6BD264059}"/>
    <cellStyle name="ป้อนค่า 31 2" xfId="43953" xr:uid="{2C890B34-66CF-4D2A-AEF7-DB453359163B}"/>
    <cellStyle name="ป้อนค่า 32" xfId="24639" xr:uid="{E950642F-9D38-468A-B68B-9EB3B90F9406}"/>
    <cellStyle name="ป้อนค่า 32 2" xfId="43417" xr:uid="{3556A381-5746-4B1F-8121-4DCE9A67AFEA}"/>
    <cellStyle name="ป้อนค่า 33" xfId="25360" xr:uid="{6BA3CB02-5E59-4F0F-B3B8-0DC5705C04A8}"/>
    <cellStyle name="ป้อนค่า 33 2" xfId="44136" xr:uid="{61EBF40B-B767-4729-978C-19A3D8D8D7C3}"/>
    <cellStyle name="ป้อนค่า 34" xfId="23414" xr:uid="{4B02C776-5DB3-4E96-903F-DE7A93461D44}"/>
    <cellStyle name="ป้อนค่า 34 2" xfId="42202" xr:uid="{2DAF4FBE-CC57-4BDD-ACD5-EFA6536CCAD2}"/>
    <cellStyle name="ป้อนค่า 35" xfId="26353" xr:uid="{1BBFD31A-D788-49EC-9348-FCF4C756CE52}"/>
    <cellStyle name="ป้อนค่า 35 2" xfId="45124" xr:uid="{39250031-0872-473D-A871-85A5ACE4992A}"/>
    <cellStyle name="ป้อนค่า 36" xfId="23573" xr:uid="{CE466BB0-687E-4665-9D83-E322B78E421A}"/>
    <cellStyle name="ป้อนค่า 36 2" xfId="42358" xr:uid="{ED749C5E-78CD-4352-BAC7-4AD2FEC21287}"/>
    <cellStyle name="ป้อนค่า 37" xfId="22685" xr:uid="{97BFEFF3-6EBF-4776-AC5D-49C29695C601}"/>
    <cellStyle name="ป้อนค่า 37 2" xfId="41477" xr:uid="{676DC953-DD08-466C-8355-02F4078C040A}"/>
    <cellStyle name="ป้อนค่า 38" xfId="31665" xr:uid="{0F4892F2-5B1A-4E92-A286-4EF8B861FDF9}"/>
    <cellStyle name="ป้อนค่า 39" xfId="30739" xr:uid="{CC329696-8C7A-4932-81BA-672ED90CEB59}"/>
    <cellStyle name="ป้อนค่า 4" xfId="3519" xr:uid="{787682C4-90C0-498D-A84E-53F25E1AFD91}"/>
    <cellStyle name="ป้อนค่า 4 2" xfId="5519" xr:uid="{2CD7058F-1E75-45B4-BBED-C3B874F212AB}"/>
    <cellStyle name="ป้อนค่า 4 2 2" xfId="11676" xr:uid="{7CF3DFF1-D9CA-4BF6-A0BA-E3A786CA9228}"/>
    <cellStyle name="ป้อนค่า 4 2 2 2" xfId="48361" xr:uid="{712FB9BB-0EF5-410F-A456-8C57B5C9AB80}"/>
    <cellStyle name="ป้อนค่า 4 2 2 3" xfId="29610" xr:uid="{E405076B-D64B-4A0B-A2EF-2270925F855E}"/>
    <cellStyle name="ป้อนค่า 4 2 3" xfId="35100" xr:uid="{5A46097D-E5D1-4C54-AF38-44922FC5A552}"/>
    <cellStyle name="ป้อนค่า 4 2 4" xfId="15928" xr:uid="{7DE69856-A975-4645-81AB-768F66E04F4D}"/>
    <cellStyle name="ป้อนค่า 4 3" xfId="10644" xr:uid="{84CF03C7-2ADE-4901-868A-A8A76083ED8C}"/>
    <cellStyle name="ป้อนค่า 4 3 2" xfId="46613" xr:uid="{B5DA5309-3B16-4BA3-8426-F7259E0C1B34}"/>
    <cellStyle name="ป้อนค่า 4 3 3" xfId="27862" xr:uid="{D80B2D73-F053-4955-BA3E-89C7C428BFF6}"/>
    <cellStyle name="ป้อนค่า 4 4" xfId="33196" xr:uid="{22215074-2249-4F92-B9A4-82A8191AC9D7}"/>
    <cellStyle name="ป้อนค่า 4 5" xfId="14178" xr:uid="{26DD2CC3-567C-4C0F-A75A-1A11C3223FFC}"/>
    <cellStyle name="ป้อนค่า 5" xfId="3276" xr:uid="{3CECBDAB-03C0-4D44-BEDF-98E47858C17D}"/>
    <cellStyle name="ป้อนค่า 5 2" xfId="5341" xr:uid="{EEC0333A-09CE-40C7-8D6F-0E227A2F65CD}"/>
    <cellStyle name="ป้อนค่า 5 2 2" xfId="11560" xr:uid="{DBA5C011-979E-45AB-80C8-B599A25908D0}"/>
    <cellStyle name="ป้อนค่า 5 2 2 2" xfId="48184" xr:uid="{758545F5-91F5-43F3-BC68-5A96D4856D25}"/>
    <cellStyle name="ป้อนค่า 5 2 2 3" xfId="29433" xr:uid="{57BE811A-210F-4B1D-8E15-AF2D359F978A}"/>
    <cellStyle name="ป้อนค่า 5 2 3" xfId="34923" xr:uid="{C4CA4130-7E9F-4C97-9A55-023C0DE428AA}"/>
    <cellStyle name="ป้อนค่า 5 2 4" xfId="15751" xr:uid="{0DD1C4D6-3533-43EF-861F-34D4D518F220}"/>
    <cellStyle name="ป้อนค่า 5 3" xfId="10518" xr:uid="{283EFF69-203C-43AF-B3CF-771210C3E13C}"/>
    <cellStyle name="ป้อนค่า 5 3 2" xfId="46432" xr:uid="{8071C12A-1706-4C3A-A411-60562E350D65}"/>
    <cellStyle name="ป้อนค่า 5 3 3" xfId="27681" xr:uid="{E60BE76C-920E-41D9-AC1E-9BF20A276B0E}"/>
    <cellStyle name="ป้อนค่า 5 4" xfId="32989" xr:uid="{72550A1B-3895-4F8E-9E1D-7F852885A300}"/>
    <cellStyle name="ป้อนค่า 5 5" xfId="13987" xr:uid="{3F731BB9-1AD0-4CD3-B3A0-1ACDA68804B8}"/>
    <cellStyle name="ป้อนค่า 6" xfId="3203" xr:uid="{0A1D8313-032D-48A7-8F22-C328B07A93BC}"/>
    <cellStyle name="ป้อนค่า 6 2" xfId="5275" xr:uid="{294C5A62-06DD-4960-A733-E68F14BB7786}"/>
    <cellStyle name="ป้อนค่า 6 2 2" xfId="11494" xr:uid="{EA044B11-4062-4E6A-BB5D-BAFA05AA20B6}"/>
    <cellStyle name="ป้อนค่า 6 2 2 2" xfId="48118" xr:uid="{A65F1195-25B0-4C59-BDE6-E48A3A086842}"/>
    <cellStyle name="ป้อนค่า 6 2 2 3" xfId="29367" xr:uid="{DCB02391-6705-4475-9635-5F829E065E49}"/>
    <cellStyle name="ป้อนค่า 6 2 3" xfId="34857" xr:uid="{5103EC40-15EA-4F4C-A153-337643B73F68}"/>
    <cellStyle name="ป้อนค่า 6 2 4" xfId="15685" xr:uid="{7CC1FF5A-2813-451E-AC86-3228F0679FFD}"/>
    <cellStyle name="ป้อนค่า 6 3" xfId="10447" xr:uid="{4B6BE46E-1D37-4FAA-97A7-A0AECC1581B0}"/>
    <cellStyle name="ป้อนค่า 6 3 2" xfId="46362" xr:uid="{88176433-94CC-4667-8E93-7C1082F0BD12}"/>
    <cellStyle name="ป้อนค่า 6 3 3" xfId="27611" xr:uid="{9A5E6DFB-78E8-43DD-8CE5-CA71E935CA26}"/>
    <cellStyle name="ป้อนค่า 6 4" xfId="32916" xr:uid="{E2D33790-DDD5-45FF-9810-95072B20391C}"/>
    <cellStyle name="ป้อนค่า 6 5" xfId="13916" xr:uid="{3859565A-295E-4634-BAE1-EABFA21C9A29}"/>
    <cellStyle name="ป้อนค่า 7" xfId="2788" xr:uid="{239898B3-4C52-42C5-AB51-E81E02B17335}"/>
    <cellStyle name="ป้อนค่า 7 2" xfId="4875" xr:uid="{D7D6FD21-CE84-46B9-9E21-201572DBAB26}"/>
    <cellStyle name="ป้อนค่า 7 2 2" xfId="11237" xr:uid="{C8D26656-4DC6-4917-A89A-C7195CB1BFB2}"/>
    <cellStyle name="ป้อนค่า 7 2 2 2" xfId="47718" xr:uid="{DAAA5C5F-9926-47CB-A91E-CAB47074A9AE}"/>
    <cellStyle name="ป้อนค่า 7 2 2 3" xfId="28967" xr:uid="{12F4D7F9-8538-4D17-B6C6-6EAA4F43529E}"/>
    <cellStyle name="ป้อนค่า 7 2 3" xfId="34457" xr:uid="{765E1F30-2245-45BA-AED5-6D60739B266E}"/>
    <cellStyle name="ป้อนค่า 7 2 4" xfId="15285" xr:uid="{7054A386-B8E4-4149-81C7-77CC2A6C3AEE}"/>
    <cellStyle name="ป้อนค่า 7 3" xfId="10206" xr:uid="{18E9CA66-2889-49B7-8873-BBB46031E58A}"/>
    <cellStyle name="ป้อนค่า 7 3 2" xfId="45968" xr:uid="{4BED75FD-1653-4CE8-BA60-1BC48D813A7C}"/>
    <cellStyle name="ป้อนค่า 7 3 3" xfId="27217" xr:uid="{556FDAAD-F9AE-4316-99A6-2ECACE39D10B}"/>
    <cellStyle name="ป้อนค่า 7 4" xfId="32503" xr:uid="{94A6FF32-4DF0-41E9-9A6A-A63E7CB418D5}"/>
    <cellStyle name="ป้อนค่า 7 5" xfId="13506" xr:uid="{D43C5301-33B1-4B7E-BF09-9867CAE7C493}"/>
    <cellStyle name="ป้อนค่า 8" xfId="3654" xr:uid="{7EE57A1B-FE07-4D8B-8F08-E7FC0F2FE385}"/>
    <cellStyle name="ป้อนค่า 8 2" xfId="5638" xr:uid="{F5014D20-42B7-4333-A972-5C1FFA80A03C}"/>
    <cellStyle name="ป้อนค่า 8 2 2" xfId="11793" xr:uid="{DD79E83C-58CF-4CE0-A87B-A09216687001}"/>
    <cellStyle name="ป้อนค่า 8 2 2 2" xfId="48478" xr:uid="{9902141B-8A1C-485E-B6DA-A30A65A1D8CF}"/>
    <cellStyle name="ป้อนค่า 8 2 2 3" xfId="29727" xr:uid="{13128B77-27A3-4DD0-9F7B-1BF85989F527}"/>
    <cellStyle name="ป้อนค่า 8 2 3" xfId="35218" xr:uid="{17DAAD45-B05A-404E-9235-0AB17114FFE7}"/>
    <cellStyle name="ป้อนค่า 8 2 4" xfId="16045" xr:uid="{BF02DAED-58B3-41E5-88D0-DEFB44FF5563}"/>
    <cellStyle name="ป้อนค่า 8 3" xfId="10774" xr:uid="{048C3477-A1C4-4FD3-8A2E-DCA2E98AFA3A}"/>
    <cellStyle name="ป้อนค่า 8 3 2" xfId="46744" xr:uid="{BB8A0E20-DFDB-4E1F-BA8A-3696372DFC90}"/>
    <cellStyle name="ป้อนค่า 8 3 3" xfId="27993" xr:uid="{3698938D-5419-4A3C-BACD-E87894436D78}"/>
    <cellStyle name="ป้อนค่า 8 4" xfId="33330" xr:uid="{10EF8F9B-8F1E-4A23-9325-C63DC8A7C4EB}"/>
    <cellStyle name="ป้อนค่า 8 5" xfId="14310" xr:uid="{18025F87-B6E1-4E34-89E0-ABC1A4B02D66}"/>
    <cellStyle name="ป้อนค่า 9" xfId="2560" xr:uid="{675F94E0-076B-4A06-9E0F-F815049F05A5}"/>
    <cellStyle name="ป้อนค่า 9 2" xfId="4664" xr:uid="{F0089E94-3CD0-4873-9E3A-8CABBC18C31D}"/>
    <cellStyle name="ป้อนค่า 9 2 2" xfId="11026" xr:uid="{78CBC4FC-E1C5-4DDC-991D-10EF727A7F25}"/>
    <cellStyle name="ป้อนค่า 9 2 2 2" xfId="47507" xr:uid="{97099782-35AE-418E-BEB6-51FB3413B6DF}"/>
    <cellStyle name="ป้อนค่า 9 2 2 3" xfId="28756" xr:uid="{3D1A08F8-5CEB-4DEF-ACC0-FC904BCBA5C6}"/>
    <cellStyle name="ป้อนค่า 9 2 3" xfId="34246" xr:uid="{BFF7899E-2736-41D3-BB50-5766B58A893A}"/>
    <cellStyle name="ป้อนค่า 9 2 4" xfId="15074" xr:uid="{B4730D26-8F47-41EF-8D77-0D09E7632C01}"/>
    <cellStyle name="ป้อนค่า 9 3" xfId="10039" xr:uid="{EF5F28F1-9F65-4395-A996-7AA82A826AF1}"/>
    <cellStyle name="ป้อนค่า 9 3 2" xfId="45779" xr:uid="{08BCCFDC-5DF8-45A2-BA43-894CC6456550}"/>
    <cellStyle name="ป้อนค่า 9 3 3" xfId="27028" xr:uid="{5E3020D9-E85D-4827-AA0E-D9727FEA6760}"/>
    <cellStyle name="ป้อนค่า 9 4" xfId="32275" xr:uid="{E6AAF5A2-9632-48A7-BB36-049F6BCDEDFC}"/>
    <cellStyle name="ป้อนค่า 9 5" xfId="13280" xr:uid="{23CC36E2-7304-496A-B674-5467029DFFC1}"/>
    <cellStyle name="ปานกลาง" xfId="1248" xr:uid="{18441AB5-C810-431E-8DE6-997951C2A359}"/>
    <cellStyle name="ปานกลาง 2" xfId="8127" xr:uid="{095F4D64-BE14-43AC-8297-8BAF8DE3BF48}"/>
    <cellStyle name="ผลรวม" xfId="1249" xr:uid="{2483120A-5ECB-4F07-9C34-9832FEBD91D5}"/>
    <cellStyle name="ผลรวม 10" xfId="2663" xr:uid="{97BBE1B2-3F6A-4A09-820F-80D1CE72F3FA}"/>
    <cellStyle name="ผลรวม 10 2" xfId="4761" xr:uid="{4DB1E7B9-AED8-45C5-B1A0-3A357419DACB}"/>
    <cellStyle name="ผลรวม 10 2 2" xfId="11123" xr:uid="{2EBC8CB4-EFC3-4711-BF80-AB0B93A27069}"/>
    <cellStyle name="ผลรวม 10 2 2 2" xfId="47604" xr:uid="{B9D10FCE-60AB-4E7D-88AD-F3F4F8AC3E0F}"/>
    <cellStyle name="ผลรวม 10 2 2 3" xfId="28853" xr:uid="{7CE8A2AC-DDB4-492C-A029-3962184AABDA}"/>
    <cellStyle name="ผลรวม 10 2 3" xfId="34343" xr:uid="{432CF371-D680-4069-927C-5D32B46964F2}"/>
    <cellStyle name="ผลรวม 10 2 4" xfId="15171" xr:uid="{88C60273-B68D-4CFF-AA85-079CCB53628A}"/>
    <cellStyle name="ผลรวม 10 3" xfId="10112" xr:uid="{9A5D3C7D-2A09-46A2-9B22-77DFC4D280CD}"/>
    <cellStyle name="ผลรวม 10 3 2" xfId="45865" xr:uid="{3CE40EDB-21DA-4323-ACB8-ABF93A4254CD}"/>
    <cellStyle name="ผลรวม 10 3 3" xfId="27114" xr:uid="{F99D154E-9740-4EDF-9CAE-6DD6DD3B58F7}"/>
    <cellStyle name="ผลรวม 10 4" xfId="32378" xr:uid="{36BFF19D-BC8D-43F6-9D65-D06DA6E38D01}"/>
    <cellStyle name="ผลรวม 10 5" xfId="13382" xr:uid="{C7816C17-EFAA-44C9-8B5C-9D09B4FFDDF1}"/>
    <cellStyle name="ผลรวม 11" xfId="2955" xr:uid="{7515F0C0-C2AC-4619-952D-4A6186D51423}"/>
    <cellStyle name="ผลรวม 11 2" xfId="5032" xr:uid="{5561A871-355A-44E9-96D5-E60C4BF214F1}"/>
    <cellStyle name="ผลรวม 11 2 2" xfId="11393" xr:uid="{05F82D26-1522-4C78-9B34-65B9BBBDCD42}"/>
    <cellStyle name="ผลรวม 11 2 2 2" xfId="47875" xr:uid="{B066BBEF-30CA-4342-9E77-2B1CE41F1E19}"/>
    <cellStyle name="ผลรวม 11 2 2 3" xfId="29124" xr:uid="{00AA8E04-1E48-44E8-8B2B-2C10ECE0CD0F}"/>
    <cellStyle name="ผลรวม 11 2 3" xfId="34614" xr:uid="{D171DC2A-B784-4FC4-8270-19BC81FC3BE7}"/>
    <cellStyle name="ผลรวม 11 2 4" xfId="15442" xr:uid="{BEEA28F2-2EAD-4F2E-A812-39C19510A91C}"/>
    <cellStyle name="ผลรวม 11 3" xfId="10349" xr:uid="{495E6ACA-25BF-46E5-9FBB-B39CB47276B1}"/>
    <cellStyle name="ผลรวม 11 3 2" xfId="46121" xr:uid="{53C6D607-F2D0-4C52-A7B7-91A949124219}"/>
    <cellStyle name="ผลรวม 11 3 3" xfId="27370" xr:uid="{C2BC11A3-9738-4F08-8959-A59A736ED2F9}"/>
    <cellStyle name="ผลรวม 11 4" xfId="32670" xr:uid="{5DD9742A-BAD8-487E-8A91-3B811A356BD9}"/>
    <cellStyle name="ผลรวม 11 5" xfId="13670" xr:uid="{D0C537FA-4019-4822-A667-AEE400E7FE6D}"/>
    <cellStyle name="ผลรวม 12" xfId="3402" xr:uid="{283049BD-69CF-422F-BF8D-2D9624F7E116}"/>
    <cellStyle name="ผลรวม 12 2" xfId="5451" xr:uid="{80FDF05E-1B13-471E-AD59-54E79FD3F904}"/>
    <cellStyle name="ผลรวม 12 2 2" xfId="11670" xr:uid="{FCDE4C17-CAA9-4E34-A490-C2536ED217A2}"/>
    <cellStyle name="ผลรวม 12 2 2 2" xfId="48294" xr:uid="{B558AA78-A496-4D16-A4F3-702B6386DCE6}"/>
    <cellStyle name="ผลรวม 12 2 2 3" xfId="29543" xr:uid="{7EE55D02-B1F9-4DC0-83F8-CED9516F5EFA}"/>
    <cellStyle name="ผลรวม 12 2 3" xfId="35033" xr:uid="{CE055883-407E-42C4-86E6-EA088BF79192}"/>
    <cellStyle name="ผลรวม 12 2 4" xfId="15861" xr:uid="{799717AE-89F2-470E-A364-B7D586148ED7}"/>
    <cellStyle name="ผลรวม 12 3" xfId="10638" xr:uid="{99E55979-E16F-4F6B-8A2F-EBD0F2910DCC}"/>
    <cellStyle name="ผลรวม 12 3 2" xfId="46546" xr:uid="{86C2CB20-1A72-4CC6-96D5-D6CADAA02C5E}"/>
    <cellStyle name="ผลรวม 12 3 3" xfId="27795" xr:uid="{320A19EA-D39A-434D-B62E-2B9AE6806728}"/>
    <cellStyle name="ผลรวม 12 4" xfId="33115" xr:uid="{727F6D37-6279-4F26-B2FF-044BFCC93C0D}"/>
    <cellStyle name="ผลรวม 12 5" xfId="14111" xr:uid="{905DB70F-3B75-4177-B4CF-2D1EEABBA9F2}"/>
    <cellStyle name="ผลรวม 13" xfId="3297" xr:uid="{8DB758B3-3700-4943-AC01-D95776410873}"/>
    <cellStyle name="ผลรวม 13 2" xfId="5357" xr:uid="{5A904E58-5395-4969-9864-56FC651AC978}"/>
    <cellStyle name="ผลรวม 13 2 2" xfId="11576" xr:uid="{3D4015A1-C396-4171-BBD1-453C9EF047BF}"/>
    <cellStyle name="ผลรวม 13 2 2 2" xfId="48200" xr:uid="{FB4F4450-5426-4929-B589-B58EA9DA6D19}"/>
    <cellStyle name="ผลรวม 13 2 2 3" xfId="29449" xr:uid="{B6F8AE0A-CCD1-4A82-A0AF-472B6DDF20EF}"/>
    <cellStyle name="ผลรวม 13 2 3" xfId="34939" xr:uid="{332444EE-A5C1-4062-B491-B17D23B326C4}"/>
    <cellStyle name="ผลรวม 13 2 4" xfId="15767" xr:uid="{E98732AD-04A2-446F-8E76-B359BBC5B08E}"/>
    <cellStyle name="ผลรวม 13 3" xfId="10539" xr:uid="{5D9653B7-1703-4053-BC0C-1EA91D62945F}"/>
    <cellStyle name="ผลรวม 13 3 2" xfId="46453" xr:uid="{8D28C443-AB69-4B4D-82AA-7E622F44E7C0}"/>
    <cellStyle name="ผลรวม 13 3 3" xfId="27702" xr:uid="{C0649EE4-1B26-4138-A000-C12D1E0B30EE}"/>
    <cellStyle name="ผลรวม 13 4" xfId="33010" xr:uid="{74A0EE7D-7D52-4E57-97E4-3AA73EB483AC}"/>
    <cellStyle name="ผลรวม 13 5" xfId="14008" xr:uid="{A130A62E-EF4A-4401-A324-A9B14F8F36B8}"/>
    <cellStyle name="ผลรวม 14" xfId="3582" xr:uid="{4EC4AD48-649E-4E88-A693-9D34974AC8FF}"/>
    <cellStyle name="ผลรวม 14 2" xfId="10705" xr:uid="{5F6F3980-DD12-4F24-AE22-632042598F13}"/>
    <cellStyle name="ผลรวม 14 2 2" xfId="46674" xr:uid="{E61262AD-9639-4E2B-A5CB-2081836B00F7}"/>
    <cellStyle name="ผลรวม 14 2 3" xfId="27923" xr:uid="{EB1E258C-1D13-40E2-864E-0A8A5FC041D9}"/>
    <cellStyle name="ผลรวม 14 3" xfId="33258" xr:uid="{416A208F-4A28-4C8F-A749-AA974D3C17F2}"/>
    <cellStyle name="ผลรวม 14 4" xfId="14239" xr:uid="{341320D0-15C0-4E17-9312-415F3A2B8C9D}"/>
    <cellStyle name="ผลรวม 15" xfId="4088" xr:uid="{DD2723EA-AEC0-4F3A-90F0-D5004C8914B8}"/>
    <cellStyle name="ผลรวม 15 2" xfId="5888" xr:uid="{3F90602C-58C7-4025-9864-CDAE424FCB93}"/>
    <cellStyle name="ผลรวม 15 2 2" xfId="11900" xr:uid="{0AAA8604-8F95-4C5B-BA4B-06006526DB13}"/>
    <cellStyle name="ผลรวม 15 2 2 2" xfId="48725" xr:uid="{D0538C6E-7356-436E-8476-D3C10122B234}"/>
    <cellStyle name="ผลรวม 15 2 2 3" xfId="29974" xr:uid="{87213EEE-8C7A-4758-9C07-7A418AD5748C}"/>
    <cellStyle name="ผลรวม 15 2 3" xfId="35466" xr:uid="{B5086565-70E3-4EA7-9176-39C0E6DACB98}"/>
    <cellStyle name="ผลรวม 15 2 4" xfId="16292" xr:uid="{8DDFABC2-4F6E-4EF8-8BEE-2503083116ED}"/>
    <cellStyle name="ผลรวม 15 3" xfId="10902" xr:uid="{2594FAB2-FBF1-4310-9991-5E765307BEBC}"/>
    <cellStyle name="ผลรวม 15 3 2" xfId="47009" xr:uid="{CF535DC7-A065-42A4-A454-918CD24B65D7}"/>
    <cellStyle name="ผลรวม 15 3 3" xfId="28258" xr:uid="{7986478C-892A-4C87-B9CA-B468D597CC90}"/>
    <cellStyle name="ผลรวม 15 4" xfId="33705" xr:uid="{6224C53F-A11E-416C-A885-52618A3B8862}"/>
    <cellStyle name="ผลรวม 15 5" xfId="14577" xr:uid="{1B1ED353-CAD2-4235-9FE3-BA97D419B2A5}"/>
    <cellStyle name="ผลรวม 16" xfId="6048" xr:uid="{5D616236-FB7F-4264-B765-9CD794E62DBC}"/>
    <cellStyle name="ผลรวม 16 2" xfId="11946" xr:uid="{36300379-368D-4859-B19E-8AD81FD02216}"/>
    <cellStyle name="ผลรวม 16 2 2" xfId="48878" xr:uid="{C2BD277D-D04C-499B-B3D8-50C9CBED00AE}"/>
    <cellStyle name="ผลรวม 16 2 3" xfId="30127" xr:uid="{646FAFEC-0023-4A2D-8716-49C0E73935C6}"/>
    <cellStyle name="ผลรวม 16 3" xfId="35621" xr:uid="{79C14DFA-2428-4DB6-B1A6-C02BD6FAD583}"/>
    <cellStyle name="ผลรวม 16 4" xfId="16445" xr:uid="{E12D60C1-C8DC-48D1-92C6-C1DC3BA85C18}"/>
    <cellStyle name="ผลรวม 17" xfId="9843" xr:uid="{802C667C-2CA9-416E-BF9A-45AFF2F4A238}"/>
    <cellStyle name="ผลรวม 17 2" xfId="12857" xr:uid="{304B10B8-E50A-4522-8CEB-7DDEBCEAB952}"/>
    <cellStyle name="ผลรวม 17 2 2" xfId="37616" xr:uid="{9EBD889B-AAA2-4839-97EE-885D8BF95BD6}"/>
    <cellStyle name="ผลรวม 17 3" xfId="18130" xr:uid="{21A0D0F2-F213-4AB7-BBAE-066B880C210C}"/>
    <cellStyle name="ผลรวม 18" xfId="9894" xr:uid="{43FAE049-FCD2-4DDF-BA0C-A344C3D8134E}"/>
    <cellStyle name="ผลรวม 18 2" xfId="39749" xr:uid="{E1938974-AD02-439B-B239-F17141850DD0}"/>
    <cellStyle name="ผลรวม 18 3" xfId="20594" xr:uid="{95522753-A794-4EF7-9FA8-DD3386CEB902}"/>
    <cellStyle name="ผลรวม 19" xfId="21577" xr:uid="{B1A9595E-8282-4D64-BBBA-4F02AF4028D9}"/>
    <cellStyle name="ผลรวม 19 2" xfId="40378" xr:uid="{9FF57FF2-C345-47C7-B528-134A36D97169}"/>
    <cellStyle name="ผลรวม 2" xfId="1393" xr:uid="{C36707FB-3AE0-4116-B2D0-B07C6B3D0FE7}"/>
    <cellStyle name="ผลรวม 2 10" xfId="3642" xr:uid="{0FC9929A-642F-498B-AECA-B0322BF735D7}"/>
    <cellStyle name="ผลรวม 2 10 2" xfId="5627" xr:uid="{C9353597-34B4-40BD-8F71-47F616ADBDBB}"/>
    <cellStyle name="ผลรวม 2 10 2 2" xfId="11783" xr:uid="{90303ADE-BB6C-46EB-915B-F168FD3E6E92}"/>
    <cellStyle name="ผลรวม 2 10 2 2 2" xfId="48468" xr:uid="{2C28CF77-1349-4209-863E-321CE995B6C2}"/>
    <cellStyle name="ผลรวม 2 10 2 2 3" xfId="29717" xr:uid="{927FE6B5-0EF4-42D1-B57F-278D2340A3F1}"/>
    <cellStyle name="ผลรวม 2 10 2 3" xfId="35208" xr:uid="{3AB84C61-F326-4E9F-BE32-BBD9C6FF47B2}"/>
    <cellStyle name="ผลรวม 2 10 2 4" xfId="16035" xr:uid="{977E011F-27C5-4280-AC1C-F499E92B3AEE}"/>
    <cellStyle name="ผลรวม 2 10 3" xfId="10762" xr:uid="{B9139364-694F-4814-971E-8D9B6984D0C9}"/>
    <cellStyle name="ผลรวม 2 10 3 2" xfId="46732" xr:uid="{AC5B955E-5230-476D-BDC3-034135A10068}"/>
    <cellStyle name="ผลรวม 2 10 3 3" xfId="27981" xr:uid="{15674507-1268-43BA-8B5B-F3BA80574214}"/>
    <cellStyle name="ผลรวม 2 10 4" xfId="33318" xr:uid="{6E5F5C7E-32BD-404C-A113-88B7BF6A0E94}"/>
    <cellStyle name="ผลรวม 2 10 5" xfId="14298" xr:uid="{6906CD4E-7455-4548-A3EC-A74FAE81E3BC}"/>
    <cellStyle name="ผลรวม 2 11" xfId="3741" xr:uid="{9BEE861D-67EB-4134-94C2-E992C81C6BB4}"/>
    <cellStyle name="ผลรวม 2 11 2" xfId="5710" xr:uid="{427F8B0D-22FE-4234-8786-B5DE8F3635D4}"/>
    <cellStyle name="ผลรวม 2 11 2 2" xfId="11863" xr:uid="{45575965-32BB-442E-BE3D-444D26FA4049}"/>
    <cellStyle name="ผลรวม 2 11 2 2 2" xfId="48549" xr:uid="{978BC09D-3C8B-4F7A-9858-5C555DD7ADF0}"/>
    <cellStyle name="ผลรวม 2 11 2 2 3" xfId="29798" xr:uid="{830006B9-F013-4BE5-9298-9DF6CFF85935}"/>
    <cellStyle name="ผลรวม 2 11 2 3" xfId="35290" xr:uid="{D1E38CE7-FA6F-41FA-A1BB-45654BF9D04D}"/>
    <cellStyle name="ผลรวม 2 11 2 4" xfId="16116" xr:uid="{BA6C9825-B782-4B5C-BE9E-FC8822A27C7B}"/>
    <cellStyle name="ผลรวม 2 11 3" xfId="10860" xr:uid="{D92D8D9F-A867-4489-BD08-556CFF2D049D}"/>
    <cellStyle name="ผลรวม 2 11 3 2" xfId="46830" xr:uid="{B04DC70C-C4E2-45D0-8AE4-0A8075CBF7E4}"/>
    <cellStyle name="ผลรวม 2 11 3 3" xfId="28079" xr:uid="{237936F0-853A-44B6-BA38-DA28A7A34E54}"/>
    <cellStyle name="ผลรวม 2 11 4" xfId="33417" xr:uid="{22FEAF98-9FD8-4B78-9C13-7061A4D1FD21}"/>
    <cellStyle name="ผลรวม 2 11 5" xfId="14396" xr:uid="{712B85C7-0295-4E46-B074-CC24209B8C86}"/>
    <cellStyle name="ผลรวม 2 12" xfId="3660" xr:uid="{E42E0CC9-E6DA-4266-BBA9-72A92445A39F}"/>
    <cellStyle name="ผลรวม 2 12 2" xfId="5643" xr:uid="{A507ECAF-B9F1-4636-B12C-0B1EA7BC69E0}"/>
    <cellStyle name="ผลรวม 2 12 2 2" xfId="11798" xr:uid="{59141DA8-E9E9-4D67-883F-24B8BAB69C2F}"/>
    <cellStyle name="ผลรวม 2 12 2 2 2" xfId="48483" xr:uid="{022E3C21-592F-4D18-B200-3D9DB15B1B1F}"/>
    <cellStyle name="ผลรวม 2 12 2 2 3" xfId="29732" xr:uid="{34B4434B-6FBF-4616-88B8-123B17595E2E}"/>
    <cellStyle name="ผลรวม 2 12 2 3" xfId="35223" xr:uid="{F68B31BD-24ED-47B2-B8C1-1229DC2EA9CC}"/>
    <cellStyle name="ผลรวม 2 12 2 4" xfId="16050" xr:uid="{706198D0-9014-4552-BC22-39316C6A68AD}"/>
    <cellStyle name="ผลรวม 2 12 3" xfId="10780" xr:uid="{38DF82CE-5339-4E41-825D-B7326F83C913}"/>
    <cellStyle name="ผลรวม 2 12 3 2" xfId="46750" xr:uid="{2AFB3A22-9057-43C5-A9C6-951D864D998A}"/>
    <cellStyle name="ผลรวม 2 12 3 3" xfId="27999" xr:uid="{D4CFDF62-8961-4E34-B21C-BD71E3B198F6}"/>
    <cellStyle name="ผลรวม 2 12 4" xfId="33336" xr:uid="{5C9DE0E3-F6D8-4338-B7C0-87DBAC36AC36}"/>
    <cellStyle name="ผลรวม 2 12 5" xfId="14316" xr:uid="{C265CFBB-D462-4527-86CB-93657C24DA97}"/>
    <cellStyle name="ผลรวม 2 13" xfId="3644" xr:uid="{E044BDCE-BD77-4BBD-A0FB-DD699853E1AB}"/>
    <cellStyle name="ผลรวม 2 13 2" xfId="10764" xr:uid="{62E4229D-5AA7-443D-AC7C-6763234048A4}"/>
    <cellStyle name="ผลรวม 2 13 2 2" xfId="46734" xr:uid="{C4623963-2B5D-4DE6-AD5F-0978BB62FD3D}"/>
    <cellStyle name="ผลรวม 2 13 2 3" xfId="27983" xr:uid="{9626627B-A0EC-4182-9601-DE8B648DAE0F}"/>
    <cellStyle name="ผลรวม 2 13 3" xfId="33320" xr:uid="{D629135C-A982-427F-8D1C-5B2D2247AA1C}"/>
    <cellStyle name="ผลรวม 2 13 4" xfId="14300" xr:uid="{D44F600A-C3E6-4F01-8095-0184C4CCA0A0}"/>
    <cellStyle name="ผลรวม 2 14" xfId="4335" xr:uid="{3EA709E4-1D56-4553-897E-2778AE73C52C}"/>
    <cellStyle name="ผลรวม 2 14 2" xfId="10922" xr:uid="{A8FC4548-332B-4466-8445-136F79625178}"/>
    <cellStyle name="ผลรวม 2 14 2 2" xfId="47178" xr:uid="{F116E99A-8203-45BA-A965-76360F8B90E5}"/>
    <cellStyle name="ผลรวม 2 14 2 3" xfId="28427" xr:uid="{01CF7F38-ED6C-4BF9-8084-CAC77A4FFBFB}"/>
    <cellStyle name="ผลรวม 2 14 3" xfId="33917" xr:uid="{9CA6C2D2-2B4B-405E-B655-3ED99C6BC9E4}"/>
    <cellStyle name="ผลรวม 2 14 4" xfId="14745" xr:uid="{EC89303A-AE11-4D56-86DA-6C45DCC3DFD2}"/>
    <cellStyle name="ผลรวม 2 15" xfId="8128" xr:uid="{F8C2042F-D0DF-4D97-9783-C9A29D5C91AA}"/>
    <cellStyle name="ผลรวม 2 15 2" xfId="12000" xr:uid="{FAFF8F6F-E897-4EE7-BB94-EAF212FD7EAB}"/>
    <cellStyle name="ผลรวม 2 15 2 2" xfId="49360" xr:uid="{D60530DB-071D-4020-A23C-3DD9E97B70FC}"/>
    <cellStyle name="ผลรวม 2 15 2 3" xfId="30612" xr:uid="{A1E1F72C-D6C2-45D4-8B32-C0B6FB36DD0D}"/>
    <cellStyle name="ผลรวม 2 15 3" xfId="36353" xr:uid="{C3B231F2-5597-4D69-8321-19EFC4A7910D}"/>
    <cellStyle name="ผลรวม 2 15 4" xfId="16932" xr:uid="{C56C89CA-7ED1-470E-9066-4137942CCACE}"/>
    <cellStyle name="ผลรวม 2 16" xfId="8206" xr:uid="{52ECE953-C06B-4FE0-9F14-F837F67F2286}"/>
    <cellStyle name="ผลรวม 2 16 2" xfId="12053" xr:uid="{919E40E5-5E5B-40ED-9EE8-6C7FEA2D294F}"/>
    <cellStyle name="ผลรวม 2 16 2 2" xfId="49415" xr:uid="{729A98A0-4F78-4A56-B8C4-AB5219EE7175}"/>
    <cellStyle name="ผลรวม 2 16 2 3" xfId="30667" xr:uid="{A00EFDA9-C3B4-4E01-BA67-D11B5CC934E2}"/>
    <cellStyle name="ผลรวม 2 16 3" xfId="36412" xr:uid="{5F68739E-5BEA-41BC-9202-53C0D1075D15}"/>
    <cellStyle name="ผลรวม 2 16 4" xfId="16987" xr:uid="{C79847EA-0390-4570-A8D2-E0A7CC0D49BE}"/>
    <cellStyle name="ผลรวม 2 17" xfId="9935" xr:uid="{5936FF5D-0716-4102-A651-1E5B3B944234}"/>
    <cellStyle name="ผลรวม 2 17 2" xfId="38777" xr:uid="{736BD0FB-4C23-4CC4-864F-9BAADE1A2708}"/>
    <cellStyle name="ผลรวม 2 17 3" xfId="19299" xr:uid="{599B856C-5893-4081-9317-A13B31BFBAE9}"/>
    <cellStyle name="ผลรวม 2 18" xfId="20066" xr:uid="{776E0105-6739-425E-A201-F081ED9406F3}"/>
    <cellStyle name="ผลรวม 2 18 2" xfId="39378" xr:uid="{C5742E31-4F17-4193-A52E-6D3CC77617D7}"/>
    <cellStyle name="ผลรวม 2 19" xfId="21414" xr:uid="{A7ADFE95-B86D-43E2-8E82-BF4CAF7BCA22}"/>
    <cellStyle name="ผลรวม 2 19 2" xfId="40216" xr:uid="{0E65A3B7-80AC-4422-BCD1-580E2F2E6EE2}"/>
    <cellStyle name="ผลรวม 2 2" xfId="3323" xr:uid="{90ED56D5-5F7A-4A3E-8334-E9D47B452061}"/>
    <cellStyle name="ผลรวม 2 2 10" xfId="21908" xr:uid="{9DF77951-7E06-4101-8035-5837A71B5A58}"/>
    <cellStyle name="ผลรวม 2 2 10 2" xfId="40706" xr:uid="{A67CC176-AAF7-4129-B4D4-383E9849D14C}"/>
    <cellStyle name="ผลรวม 2 2 11" xfId="19374" xr:uid="{60ABF756-FC69-4F7D-990F-7DAE561BFD45}"/>
    <cellStyle name="ผลรวม 2 2 11 2" xfId="38852" xr:uid="{EC63783D-F9C8-4495-8F45-16FFC36082D5}"/>
    <cellStyle name="ผลรวม 2 2 12" xfId="18215" xr:uid="{5D8F3EAD-B40D-408D-938E-20094F5A09D3}"/>
    <cellStyle name="ผลรวม 2 2 12 2" xfId="37699" xr:uid="{9E6510FF-76E8-4DE5-A98F-57079C91E186}"/>
    <cellStyle name="ผลรวม 2 2 13" xfId="24104" xr:uid="{25CD58E1-0786-467C-A0C9-E577F1D4EC99}"/>
    <cellStyle name="ผลรวม 2 2 13 2" xfId="42884" xr:uid="{F2BEAFAF-F185-45C1-BDFB-6F27ABD1AFA4}"/>
    <cellStyle name="ผลรวม 2 2 14" xfId="24489" xr:uid="{EF4257CB-B106-49E9-AD66-39CF4F05B60D}"/>
    <cellStyle name="ผลรวม 2 2 14 2" xfId="43269" xr:uid="{B07D6592-177D-4EA6-8FBE-24A986AC5C0C}"/>
    <cellStyle name="ผลรวม 2 2 15" xfId="23916" xr:uid="{9BEEAA26-376A-4EC4-8DD2-F798DC2B6656}"/>
    <cellStyle name="ผลรวม 2 2 15 2" xfId="42699" xr:uid="{B6AB45C7-0459-4D38-A030-2D498C84BBA3}"/>
    <cellStyle name="ผลรวม 2 2 16" xfId="25665" xr:uid="{D1C39A3B-D191-43C7-AD7E-78E79643990D}"/>
    <cellStyle name="ผลรวม 2 2 16 2" xfId="44440" xr:uid="{703E4FCA-4B01-465F-A4CB-8A65DEB1E397}"/>
    <cellStyle name="ผลรวม 2 2 17" xfId="25844" xr:uid="{518FE3AE-8763-4B93-B664-73E5876E0A88}"/>
    <cellStyle name="ผลรวม 2 2 17 2" xfId="44618" xr:uid="{E2DDA380-1AE3-46B6-9417-4CF0F1D21CD0}"/>
    <cellStyle name="ผลรวม 2 2 18" xfId="22934" xr:uid="{DCF9F718-66B7-480E-BA02-1BB1920543F6}"/>
    <cellStyle name="ผลรวม 2 2 18 2" xfId="41725" xr:uid="{DEB0D4C9-26D6-420E-A911-4CCD6D91AEBA}"/>
    <cellStyle name="ผลรวม 2 2 19" xfId="23804" xr:uid="{14F6D061-7AD9-48FB-87B6-ED141770030A}"/>
    <cellStyle name="ผลรวม 2 2 19 2" xfId="42587" xr:uid="{86B14269-A019-4A60-98B2-E35E4440AB4A}"/>
    <cellStyle name="ผลรวม 2 2 2" xfId="5379" xr:uid="{9864D523-4647-47D6-9E3C-E1BE083A643C}"/>
    <cellStyle name="ผลรวม 2 2 2 2" xfId="11598" xr:uid="{E9F14882-F184-4E13-A2B5-961D11A85A7C}"/>
    <cellStyle name="ผลรวม 2 2 2 2 2" xfId="48222" xr:uid="{B6664F7D-0AF1-455F-9FD9-83584C644187}"/>
    <cellStyle name="ผลรวม 2 2 2 2 3" xfId="29471" xr:uid="{AF8FB6B9-34E5-4D5A-BB5B-1ECA176BACC6}"/>
    <cellStyle name="ผลรวม 2 2 2 3" xfId="34961" xr:uid="{9A555C0B-2A07-45BD-B75E-50887C3B056C}"/>
    <cellStyle name="ผลรวม 2 2 2 4" xfId="15789" xr:uid="{90E34A42-0611-49F4-93FB-71B7363C8505}"/>
    <cellStyle name="ผลรวม 2 2 20" xfId="23493" xr:uid="{34805FDB-58BC-4775-A9C8-007859824D5C}"/>
    <cellStyle name="ผลรวม 2 2 20 2" xfId="42280" xr:uid="{0FE16B6C-F367-4DF4-B00B-484F61977721}"/>
    <cellStyle name="ผลรวม 2 2 21" xfId="26420" xr:uid="{7BB1969B-CE74-493A-A448-C5B909511914}"/>
    <cellStyle name="ผลรวม 2 2 21 2" xfId="45191" xr:uid="{B6103077-A2BB-47AA-93DB-F0B6ED7CB65E}"/>
    <cellStyle name="ผลรวม 2 2 22" xfId="26522" xr:uid="{17D9F4FA-D5E9-452E-B957-4EEED9B378BA}"/>
    <cellStyle name="ผลรวม 2 2 22 2" xfId="45292" xr:uid="{FDC52B4D-F805-4EAA-B51E-82CC4E28D7F9}"/>
    <cellStyle name="ผลรวม 2 2 23" xfId="27726" xr:uid="{484A1129-9D52-469D-B5C7-C645A9C0C88E}"/>
    <cellStyle name="ผลรวม 2 2 23 2" xfId="46477" xr:uid="{3C8D3A97-39EA-406E-AEE9-06D5AAE64579}"/>
    <cellStyle name="ผลรวม 2 2 24" xfId="33036" xr:uid="{EE57EB9F-D805-4304-8A02-8AEB04A05C29}"/>
    <cellStyle name="ผลรวม 2 2 25" xfId="31368" xr:uid="{244A4B90-780E-4711-B03C-3BBF05AD7E93}"/>
    <cellStyle name="ผลรวม 2 2 26" xfId="14033" xr:uid="{08F041E6-1DEF-49AC-B7E2-E90C85C4D67A}"/>
    <cellStyle name="ผลรวม 2 2 3" xfId="10562" xr:uid="{A4CFC8D1-FC5E-4FF7-96F7-916D77DAAB48}"/>
    <cellStyle name="ผลรวม 2 2 3 2" xfId="39049" xr:uid="{A19F8DAC-C9B2-40E6-8D94-59293881A4F3}"/>
    <cellStyle name="ผลรวม 2 2 3 3" xfId="19573" xr:uid="{892AE1C4-844E-4B12-BAB6-A60168AEC3A2}"/>
    <cellStyle name="ผลรวม 2 2 4" xfId="18922" xr:uid="{4DA8F089-B7B0-4C6B-A8D5-2C9F887A123D}"/>
    <cellStyle name="ผลรวม 2 2 4 2" xfId="38403" xr:uid="{CBE44177-457A-4B30-BF6C-15277DCFF6AA}"/>
    <cellStyle name="ผลรวม 2 2 5" xfId="19108" xr:uid="{F49ADF0B-6733-4716-9888-6F708292B635}"/>
    <cellStyle name="ผลรวม 2 2 5 2" xfId="38587" xr:uid="{6CEC068C-9710-4A9E-85E7-6A0738A8708B}"/>
    <cellStyle name="ผลรวม 2 2 6" xfId="18400" xr:uid="{80E75813-160C-4D48-8589-6346B5D2EC2E}"/>
    <cellStyle name="ผลรวม 2 2 6 2" xfId="37883" xr:uid="{3AA7A7CF-224A-4B12-91FB-25A46A4E2E04}"/>
    <cellStyle name="ผลรวม 2 2 7" xfId="21943" xr:uid="{81E6E4E5-B5CF-4CB1-8B82-8314D56EDC44}"/>
    <cellStyle name="ผลรวม 2 2 7 2" xfId="40741" xr:uid="{A6779087-1ADF-4005-B114-1B6B821EFEC6}"/>
    <cellStyle name="ผลรวม 2 2 8" xfId="22072" xr:uid="{AD0AA2B4-B23B-42BA-BD45-D353E3A73CA1}"/>
    <cellStyle name="ผลรวม 2 2 8 2" xfId="40868" xr:uid="{82B47A8A-A35A-4EEE-83A8-DE30AA02362B}"/>
    <cellStyle name="ผลรวม 2 2 9" xfId="22229" xr:uid="{B8EAB485-82CA-4245-824F-7C051DF5CE4B}"/>
    <cellStyle name="ผลรวม 2 2 9 2" xfId="41024" xr:uid="{11BD80B5-2D2B-46D5-90DD-3AC4FA566EFB}"/>
    <cellStyle name="ผลรวม 2 20" xfId="19087" xr:uid="{9CFB24F4-169A-457C-87E2-0D9AFBE1C1F2}"/>
    <cellStyle name="ผลรวม 2 20 2" xfId="38566" xr:uid="{5A390270-3673-4FFE-8B18-8BDE4D803C5E}"/>
    <cellStyle name="ผลรวม 2 21" xfId="19042" xr:uid="{A0F83714-14C5-45DB-96F3-57FEC391C86C}"/>
    <cellStyle name="ผลรวม 2 21 2" xfId="38522" xr:uid="{0A013544-22AC-4704-B6E6-D6764FABB580}"/>
    <cellStyle name="ผลรวม 2 22" xfId="20304" xr:uid="{A03FCB58-C75F-4637-B046-3C10F0952F68}"/>
    <cellStyle name="ผลรวม 2 22 2" xfId="39585" xr:uid="{E746FDAA-19D2-4786-BA4B-4EABB5EF27AA}"/>
    <cellStyle name="ผลรวม 2 23" xfId="20569" xr:uid="{12F8C82E-41D5-4CCD-8A79-D6BEA2450D45}"/>
    <cellStyle name="ผลรวม 2 23 2" xfId="39735" xr:uid="{17A4C8F8-32E3-42CE-A781-390D126A6075}"/>
    <cellStyle name="ผลรวม 2 24" xfId="18712" xr:uid="{B40E3500-4E3E-460D-A2B6-3274254809EB}"/>
    <cellStyle name="ผลรวม 2 24 2" xfId="38193" xr:uid="{5DE2439F-6757-49C8-9709-898A4EBA772A}"/>
    <cellStyle name="ผลรวม 2 25" xfId="19349" xr:uid="{82889030-096C-4460-B951-E8F8AD9C9449}"/>
    <cellStyle name="ผลรวม 2 25 2" xfId="38827" xr:uid="{77AFE99A-253C-4C47-B3FD-909D3FA1610D}"/>
    <cellStyle name="ผลรวม 2 26" xfId="21261" xr:uid="{82F188B0-5157-41F0-A17F-080BE9C29FBB}"/>
    <cellStyle name="ผลรวม 2 26 2" xfId="40063" xr:uid="{A6AFB340-C8B2-4CB7-BE66-D450D05D0851}"/>
    <cellStyle name="ผลรวม 2 27" xfId="23796" xr:uid="{24009328-D990-44AF-A2E5-F25761AD8586}"/>
    <cellStyle name="ผลรวม 2 27 2" xfId="42579" xr:uid="{4233217E-C603-459B-9262-63957B247C75}"/>
    <cellStyle name="ผลรวม 2 28" xfId="22989" xr:uid="{918639D3-BACB-49B2-95BE-ECE4921B2250}"/>
    <cellStyle name="ผลรวม 2 28 2" xfId="41780" xr:uid="{18CC6EBC-53CA-4FA5-B012-BA6C674A6C64}"/>
    <cellStyle name="ผลรวม 2 29" xfId="24946" xr:uid="{9E91702D-E826-44B7-A056-4F0398488552}"/>
    <cellStyle name="ผลรวม 2 29 2" xfId="43723" xr:uid="{42BD306C-78D9-4663-96A8-70ED476FFC8D}"/>
    <cellStyle name="ผลรวม 2 3" xfId="2819" xr:uid="{D904794F-A662-45F6-A127-70496FB4C1B3}"/>
    <cellStyle name="ผลรวม 2 3 10" xfId="20588" xr:uid="{CB1892A5-EA21-424C-BE5F-DE6E7F328115}"/>
    <cellStyle name="ผลรวม 2 3 10 2" xfId="39745" xr:uid="{D125B1BF-802D-4A33-9217-B6693F1F21B3}"/>
    <cellStyle name="ผลรวม 2 3 11" xfId="21508" xr:uid="{82E4E898-A57D-4AEC-B48E-F7681D347B37}"/>
    <cellStyle name="ผลรวม 2 3 11 2" xfId="40309" xr:uid="{7B44603D-2688-41BC-AFDB-DB98BAE2DD1E}"/>
    <cellStyle name="ผลรวม 2 3 12" xfId="21404" xr:uid="{4664E72A-68BD-4EA7-A3E1-28FA3C532861}"/>
    <cellStyle name="ผลรวม 2 3 12 2" xfId="40206" xr:uid="{A953761B-2BA6-49C2-B908-B6EF766F7876}"/>
    <cellStyle name="ผลรวม 2 3 13" xfId="24321" xr:uid="{85EF45A7-B267-4118-91FF-5D8E1F713A74}"/>
    <cellStyle name="ผลรวม 2 3 13 2" xfId="43101" xr:uid="{531EEF01-9B31-4F8E-AE44-A58F83ABD19B}"/>
    <cellStyle name="ผลรวม 2 3 14" xfId="23808" xr:uid="{BB8BD7DD-EBC4-4E62-8CE2-AB4493274A84}"/>
    <cellStyle name="ผลรวม 2 3 14 2" xfId="42591" xr:uid="{CD7FA6CD-7921-4A04-8A71-74995B5DD152}"/>
    <cellStyle name="ผลรวม 2 3 15" xfId="22916" xr:uid="{E2D25D0F-AB49-4F7B-8A1F-E4980E85C0D3}"/>
    <cellStyle name="ผลรวม 2 3 15 2" xfId="41707" xr:uid="{AD4E2850-6261-4362-9019-1050B414E88A}"/>
    <cellStyle name="ผลรวม 2 3 16" xfId="24401" xr:uid="{6281F877-F75C-42F8-9E6B-FE4FA1CABCCC}"/>
    <cellStyle name="ผลรวม 2 3 16 2" xfId="43181" xr:uid="{2ED4D90C-A935-43C8-A124-4E7DACEC74A4}"/>
    <cellStyle name="ผลรวม 2 3 17" xfId="23253" xr:uid="{4DF130E3-C32F-4FA5-92EC-B745D7AA88CE}"/>
    <cellStyle name="ผลรวม 2 3 17 2" xfId="42041" xr:uid="{6375606D-D699-4F15-B707-98AC873180C0}"/>
    <cellStyle name="ผลรวม 2 3 18" xfId="24950" xr:uid="{F4C0A454-379B-4A67-9A35-BE19CC86A6FC}"/>
    <cellStyle name="ผลรวม 2 3 18 2" xfId="43727" xr:uid="{C58DC193-774E-49DD-90E3-B943A30CB8EB}"/>
    <cellStyle name="ผลรวม 2 3 19" xfId="23365" xr:uid="{9278EE62-6607-48E2-AB63-97463046190A}"/>
    <cellStyle name="ผลรวม 2 3 19 2" xfId="42153" xr:uid="{156BC527-38D2-4529-81F2-99B081EFE4D3}"/>
    <cellStyle name="ผลรวม 2 3 2" xfId="4906" xr:uid="{0820EBB3-A61A-40C6-8630-C4130B03E202}"/>
    <cellStyle name="ผลรวม 2 3 2 2" xfId="11268" xr:uid="{3FE71B28-2276-4D6F-A008-59DE2164FC8B}"/>
    <cellStyle name="ผลรวม 2 3 2 2 2" xfId="47749" xr:uid="{39FD64DA-EEA0-45E3-8C75-52F6FBA72120}"/>
    <cellStyle name="ผลรวม 2 3 2 2 3" xfId="28998" xr:uid="{616F588D-7ED3-4BFA-B452-682B7A9BF514}"/>
    <cellStyle name="ผลรวม 2 3 2 3" xfId="34488" xr:uid="{860F2900-448B-4727-8A74-825A6940E5D1}"/>
    <cellStyle name="ผลรวม 2 3 2 4" xfId="15316" xr:uid="{8794B194-2FBD-4700-AAED-1D481CA62E35}"/>
    <cellStyle name="ผลรวม 2 3 20" xfId="24995" xr:uid="{AA43F0D5-1913-43C7-9E03-AF2A56EB567A}"/>
    <cellStyle name="ผลรวม 2 3 20 2" xfId="43772" xr:uid="{B2F5F041-7E85-49B2-BB64-BD6160A50DEA}"/>
    <cellStyle name="ผลรวม 2 3 21" xfId="25021" xr:uid="{64C47586-8670-4C2D-942B-73B68C44877E}"/>
    <cellStyle name="ผลรวม 2 3 21 2" xfId="43798" xr:uid="{B0386B1E-9BC4-49CD-9753-15E844A2741D}"/>
    <cellStyle name="ผลรวม 2 3 22" xfId="23477" xr:uid="{A6CB4ACD-01CE-4889-9499-C80BBFA4DE4C}"/>
    <cellStyle name="ผลรวม 2 3 22 2" xfId="42264" xr:uid="{0128837C-F6C8-4690-A1A9-5E64389F8E3F}"/>
    <cellStyle name="ผลรวม 2 3 23" xfId="27247" xr:uid="{07101A2B-F330-4783-96F8-BCF9C279DF17}"/>
    <cellStyle name="ผลรวม 2 3 23 2" xfId="45998" xr:uid="{FF7E2B39-9007-446C-A01B-EB4157B77E8E}"/>
    <cellStyle name="ผลรวม 2 3 24" xfId="32534" xr:uid="{1F5E8847-80BB-4F50-8410-E25788CBDD87}"/>
    <cellStyle name="ผลรวม 2 3 25" xfId="31314" xr:uid="{49A29C24-2493-4360-9A32-C24074515F44}"/>
    <cellStyle name="ผลรวม 2 3 26" xfId="13537" xr:uid="{C09C3D55-D658-498C-8BAE-76D840C352BD}"/>
    <cellStyle name="ผลรวม 2 3 3" xfId="10223" xr:uid="{768CD03E-54BF-43A4-9166-AC6263DC168C}"/>
    <cellStyle name="ผลรวม 2 3 3 2" xfId="39262" xr:uid="{53E658B6-391E-4ACF-8372-3E62E18960DC}"/>
    <cellStyle name="ผลรวม 2 3 3 3" xfId="19795" xr:uid="{19729DF5-F964-4594-AAA8-3D3B035695AB}"/>
    <cellStyle name="ผลรวม 2 3 4" xfId="18264" xr:uid="{D6BF1727-D99D-46DC-8B98-23C0C1147BA3}"/>
    <cellStyle name="ผลรวม 2 3 4 2" xfId="37748" xr:uid="{AE55916B-0DB4-4AB6-BFA4-FE62EC99F303}"/>
    <cellStyle name="ผลรวม 2 3 5" xfId="21119" xr:uid="{0A6A6CFE-B582-4470-AC2D-9E5C2B9C2C1E}"/>
    <cellStyle name="ผลรวม 2 3 5 2" xfId="39921" xr:uid="{71633516-7B3D-4E42-A374-A57D00C190EA}"/>
    <cellStyle name="ผลรวม 2 3 6" xfId="19412" xr:uid="{6B83F0E1-3ECF-4DB0-86D5-9F61716D1F63}"/>
    <cellStyle name="ผลรวม 2 3 6 2" xfId="38890" xr:uid="{A4B0F0B2-5C44-492D-BFD1-8405F25D30B6}"/>
    <cellStyle name="ผลรวม 2 3 7" xfId="19101" xr:uid="{931625EE-0AA9-41DC-9950-F2AB62F5EF33}"/>
    <cellStyle name="ผลรวม 2 3 7 2" xfId="38580" xr:uid="{99AB8BAA-4AEE-48FB-8C77-CB24D6FB925D}"/>
    <cellStyle name="ผลรวม 2 3 8" xfId="18308" xr:uid="{3F2A0051-5830-497E-A5B7-9D5B464DD544}"/>
    <cellStyle name="ผลรวม 2 3 8 2" xfId="37792" xr:uid="{F8A26306-E3F5-4FFD-9EF0-D91024D245D0}"/>
    <cellStyle name="ผลรวม 2 3 9" xfId="20780" xr:uid="{ED2D565B-5B16-4BE0-B659-E176E8EDB918}"/>
    <cellStyle name="ผลรวม 2 3 9 2" xfId="39886" xr:uid="{4E8EA541-B243-4E5E-9E4C-11C26572BE98}"/>
    <cellStyle name="ผลรวม 2 30" xfId="23268" xr:uid="{CC718EC4-DB72-4CA6-AE1E-740E062CC843}"/>
    <cellStyle name="ผลรวม 2 30 2" xfId="42056" xr:uid="{296EAB1B-2461-4C4A-8BF1-F59F12D0D81C}"/>
    <cellStyle name="ผลรวม 2 31" xfId="23506" xr:uid="{9FB29985-3AA7-45FE-9F99-BA00CC6F384D}"/>
    <cellStyle name="ผลรวม 2 31 2" xfId="42293" xr:uid="{1B5F63BE-93EE-4813-BBB4-22F4B12C83D0}"/>
    <cellStyle name="ผลรวม 2 32" xfId="23143" xr:uid="{E6FD81F5-EEB6-49EC-9A0C-1EA18EB680B2}"/>
    <cellStyle name="ผลรวม 2 32 2" xfId="41933" xr:uid="{09A611E3-6F2B-4487-ACB3-2931886A7394}"/>
    <cellStyle name="ผลรวม 2 33" xfId="23430" xr:uid="{E4176DEB-FF3E-4F5A-AA98-81296721C4A2}"/>
    <cellStyle name="ผลรวม 2 33 2" xfId="42218" xr:uid="{69237C5D-0323-4A8E-95CB-D1B7F9B3800C}"/>
    <cellStyle name="ผลรวม 2 34" xfId="24475" xr:uid="{01383AD7-9340-4A77-A41B-00267EAEFE0C}"/>
    <cellStyle name="ผลรวม 2 34 2" xfId="43255" xr:uid="{7B8558B7-7FB1-4381-8C41-C659324FB4C5}"/>
    <cellStyle name="ผลรวม 2 35" xfId="22948" xr:uid="{39BBB8C0-988C-4082-9F4B-4E2706AA5C77}"/>
    <cellStyle name="ผลรวม 2 35 2" xfId="41739" xr:uid="{295787E1-01B8-4300-94D9-D19B7F29E2F0}"/>
    <cellStyle name="ผลรวม 2 36" xfId="26063" xr:uid="{B44D68D1-CD0A-4646-A92A-478078ECD423}"/>
    <cellStyle name="ผลรวม 2 36 2" xfId="44835" xr:uid="{0E142F32-DF50-4B4B-94CD-BAF48BA01CFB}"/>
    <cellStyle name="ผลรวม 2 37" xfId="31720" xr:uid="{DF85F7D2-0FD0-4176-8105-19D47C7251E1}"/>
    <cellStyle name="ผลรวม 2 38" xfId="31415" xr:uid="{E7953B0E-E225-49AB-9FAE-ABFBBF7E38DF}"/>
    <cellStyle name="ผลรวม 2 39" xfId="12944" xr:uid="{7EC3D361-AB6D-41BA-AC95-19188F8C1121}"/>
    <cellStyle name="ผลรวม 2 4" xfId="2558" xr:uid="{DBB37510-A60C-4F68-A884-B8E3309150D6}"/>
    <cellStyle name="ผลรวม 2 4 10" xfId="22537" xr:uid="{22987DCA-C7DC-42D3-B45F-CC655B74430F}"/>
    <cellStyle name="ผลรวม 2 4 10 2" xfId="41329" xr:uid="{993A6189-3338-4815-B68F-8B44CA678451}"/>
    <cellStyle name="ผลรวม 2 4 11" xfId="22290" xr:uid="{18FC5F02-AE11-4865-AE21-82CE94DF62E7}"/>
    <cellStyle name="ผลรวม 2 4 11 2" xfId="41084" xr:uid="{EB6362F1-67BB-4F72-9CA7-B4D9BDA70A50}"/>
    <cellStyle name="ผลรวม 2 4 12" xfId="22474" xr:uid="{11F47CDA-58E1-4803-ACF7-B833DE017165}"/>
    <cellStyle name="ผลรวม 2 4 12 2" xfId="41266" xr:uid="{2C2D3B96-700F-4C13-B1E6-2942DCC0CA55}"/>
    <cellStyle name="ผลรวม 2 4 13" xfId="25120" xr:uid="{34585786-F3DC-4C28-9204-CE449BF5AA9D}"/>
    <cellStyle name="ผลรวม 2 4 13 2" xfId="43896" xr:uid="{7051547D-2EFE-472A-83EE-10760099FAEE}"/>
    <cellStyle name="ผลรวม 2 4 14" xfId="25579" xr:uid="{985F55CA-D033-4D49-8B92-688246818B9E}"/>
    <cellStyle name="ผลรวม 2 4 14 2" xfId="44354" xr:uid="{914B3FBE-0C25-46D5-A717-3FA86AB5953A}"/>
    <cellStyle name="ผลรวม 2 4 15" xfId="23462" xr:uid="{EFFAF72F-A9D2-4109-8801-D54F082A8BDF}"/>
    <cellStyle name="ผลรวม 2 4 15 2" xfId="42249" xr:uid="{65E5F9CA-A642-4FC4-A4B2-0549760BBC17}"/>
    <cellStyle name="ผลรวม 2 4 16" xfId="23666" xr:uid="{0B9C7627-A642-4008-93D9-30F3A2D59291}"/>
    <cellStyle name="ผลรวม 2 4 16 2" xfId="42450" xr:uid="{DF7428A1-F0A5-45FA-BEFB-D7C1CE9F987D}"/>
    <cellStyle name="ผลรวม 2 4 17" xfId="24788" xr:uid="{9DEB25E0-128A-43EA-B884-705EEBE912BD}"/>
    <cellStyle name="ผลรวม 2 4 17 2" xfId="43566" xr:uid="{4AEE8CDD-8FE3-4E2E-9CBE-544731969221}"/>
    <cellStyle name="ผลรวม 2 4 18" xfId="26255" xr:uid="{1EA99D12-BCFE-494F-A5D8-8D2E541BF79C}"/>
    <cellStyle name="ผลรวม 2 4 18 2" xfId="45026" xr:uid="{9B72C7FA-4494-4919-99FA-51825D66E546}"/>
    <cellStyle name="ผลรวม 2 4 19" xfId="25920" xr:uid="{DC8AFAED-929D-4DF2-B001-F534ABAA9EB0}"/>
    <cellStyle name="ผลรวม 2 4 19 2" xfId="44693" xr:uid="{613AEA57-67D5-4CCC-871C-077BC44AC235}"/>
    <cellStyle name="ผลรวม 2 4 2" xfId="4662" xr:uid="{61B1A264-A411-460F-93C6-975DC117A6E5}"/>
    <cellStyle name="ผลรวม 2 4 2 2" xfId="11024" xr:uid="{8E7545C4-DE87-4646-AA50-5D5D20683102}"/>
    <cellStyle name="ผลรวม 2 4 2 2 2" xfId="47505" xr:uid="{77C1A46F-3FD9-4E51-8856-73706B12A39B}"/>
    <cellStyle name="ผลรวม 2 4 2 2 3" xfId="28754" xr:uid="{ADEFF282-B632-42FB-AB00-0DA8D9623463}"/>
    <cellStyle name="ผลรวม 2 4 2 3" xfId="34244" xr:uid="{7EE288FD-6A76-4873-9096-34256C34CA25}"/>
    <cellStyle name="ผลรวม 2 4 2 4" xfId="15072" xr:uid="{9D8FC1D4-C5E1-4887-9364-13199A2C46EB}"/>
    <cellStyle name="ผลรวม 2 4 20" xfId="26176" xr:uid="{312B04B5-4D93-4185-BD57-003C93305AD9}"/>
    <cellStyle name="ผลรวม 2 4 20 2" xfId="44947" xr:uid="{99CBC432-2492-4CAD-B356-B710072D2F15}"/>
    <cellStyle name="ผลรวม 2 4 21" xfId="23755" xr:uid="{79D3087B-570E-4D94-A288-3A7DA7631D74}"/>
    <cellStyle name="ผลรวม 2 4 21 2" xfId="42539" xr:uid="{4490E178-BCDF-4481-AE09-9BF6098B39D9}"/>
    <cellStyle name="ผลรวม 2 4 22" xfId="24833" xr:uid="{79F43839-6C2C-4E87-B738-9252219A2C28}"/>
    <cellStyle name="ผลรวม 2 4 22 2" xfId="43611" xr:uid="{E0F2AFE0-6815-45CB-9FE4-A41D861E0411}"/>
    <cellStyle name="ผลรวม 2 4 23" xfId="32273" xr:uid="{F399EC38-10C4-4C47-A517-676B217FACF3}"/>
    <cellStyle name="ผลรวม 2 4 24" xfId="31536" xr:uid="{FEC1DFFC-2F6F-4127-B75E-107F646D84FE}"/>
    <cellStyle name="ผลรวม 2 4 25" xfId="13278" xr:uid="{D6E4C2B4-A1ED-47E1-B3FC-20E47B737757}"/>
    <cellStyle name="ผลรวม 2 4 3" xfId="10037" xr:uid="{FA2A76F3-BF36-4164-8830-527D67E99A7F}"/>
    <cellStyle name="ผลรวม 2 4 3 2" xfId="39850" xr:uid="{E93587B8-561D-4807-94E2-317B6502E5EB}"/>
    <cellStyle name="ผลรวม 2 4 3 3" xfId="20743" xr:uid="{1FBC7750-84FB-4387-8948-BB43B0C08FB3}"/>
    <cellStyle name="ผลรวม 2 4 4" xfId="21671" xr:uid="{EDD86F90-6784-48D2-AE02-FC770AE9A15F}"/>
    <cellStyle name="ผลรวม 2 4 4 2" xfId="40470" xr:uid="{0D39C92C-E89E-4790-BF03-FDF2DD6FAC63}"/>
    <cellStyle name="ผลรวม 2 4 5" xfId="18227" xr:uid="{D2C39835-D892-4860-A5D6-69D1D59ABBE7}"/>
    <cellStyle name="ผลรวม 2 4 5 2" xfId="37711" xr:uid="{2A6D41E9-F8C2-46AE-8C4A-7D93126AA505}"/>
    <cellStyle name="ผลรวม 2 4 6" xfId="21571" xr:uid="{33FCCC37-0A49-49EF-9140-D6C488A84E4A}"/>
    <cellStyle name="ผลรวม 2 4 6 2" xfId="40372" xr:uid="{75E4BB26-FC65-4700-8379-D591614BCDDE}"/>
    <cellStyle name="ผลรวม 2 4 7" xfId="18245" xr:uid="{BEC74FBE-2635-47A5-A8F5-FB0EE2BCB2B6}"/>
    <cellStyle name="ผลรวม 2 4 7 2" xfId="37729" xr:uid="{4A28F68C-7A8A-4E3A-A805-6894E58D3928}"/>
    <cellStyle name="ผลรวม 2 4 8" xfId="21776" xr:uid="{75BC244A-0279-4513-838B-3EEA13C6DD07}"/>
    <cellStyle name="ผลรวม 2 4 8 2" xfId="40575" xr:uid="{A51B554B-9EA5-498C-B746-92D598467B63}"/>
    <cellStyle name="ผลรวม 2 4 9" xfId="21968" xr:uid="{3B79EED5-A58F-4012-BA9B-7C66803AB1D5}"/>
    <cellStyle name="ผลรวม 2 4 9 2" xfId="40766" xr:uid="{299353F2-4F2C-49BF-81EB-14108ED14F04}"/>
    <cellStyle name="ผลรวม 2 5" xfId="3560" xr:uid="{D315D582-3285-49C7-9F60-5B8FACADA11A}"/>
    <cellStyle name="ผลรวม 2 5 2" xfId="5556" xr:uid="{71E48920-FCAF-41A3-BCB1-E286D6FB197D}"/>
    <cellStyle name="ผลรวม 2 5 2 2" xfId="11713" xr:uid="{AAB0D561-BE76-4655-A7EF-4EA5E0EE1703}"/>
    <cellStyle name="ผลรวม 2 5 2 2 2" xfId="48398" xr:uid="{1E2C0042-ABA8-479C-A4AF-97817521F873}"/>
    <cellStyle name="ผลรวม 2 5 2 2 3" xfId="29647" xr:uid="{F8C39462-1CD8-4215-A956-034C24021EDE}"/>
    <cellStyle name="ผลรวม 2 5 2 3" xfId="35137" xr:uid="{E2387FE8-6EE2-4415-A134-6E180D9B882A}"/>
    <cellStyle name="ผลรวม 2 5 2 4" xfId="15965" xr:uid="{20A0D36E-2D63-447A-BFE2-BEDD2D8655AF}"/>
    <cellStyle name="ผลรวม 2 5 3" xfId="10684" xr:uid="{7A8456B9-4480-4813-88C4-B9769C5E47EA}"/>
    <cellStyle name="ผลรวม 2 5 3 2" xfId="46653" xr:uid="{FCB7E9DB-B8EA-4637-86C6-D41591EFF542}"/>
    <cellStyle name="ผลรวม 2 5 3 3" xfId="27902" xr:uid="{628FD0F8-4CF6-49BB-B03E-BFEB3A5FBC84}"/>
    <cellStyle name="ผลรวม 2 5 4" xfId="33237" xr:uid="{2AFD2AAE-775C-4FAC-AFBA-F4BFFB16907F}"/>
    <cellStyle name="ผลรวม 2 5 5" xfId="14218" xr:uid="{AD96B8B6-7663-4705-8200-234895988804}"/>
    <cellStyle name="ผลรวม 2 6" xfId="3397" xr:uid="{06F3D10B-85C5-4EC2-9FEF-413C07EFAE40}"/>
    <cellStyle name="ผลรวม 2 6 2" xfId="5447" xr:uid="{D8E7BB37-E28B-4EB8-88FB-F91EB9029140}"/>
    <cellStyle name="ผลรวม 2 6 2 2" xfId="11666" xr:uid="{666DE0BD-3DF1-4C5B-8512-2117B3A418BB}"/>
    <cellStyle name="ผลรวม 2 6 2 2 2" xfId="48290" xr:uid="{6F436A8E-7223-4077-A2B1-823D4553D2B6}"/>
    <cellStyle name="ผลรวม 2 6 2 2 3" xfId="29539" xr:uid="{5FD27B22-26A1-4608-8FE5-9D3E44DC09BA}"/>
    <cellStyle name="ผลรวม 2 6 2 3" xfId="35029" xr:uid="{B05F9CD4-D308-4F01-BC0B-F200FF4BAAC8}"/>
    <cellStyle name="ผลรวม 2 6 2 4" xfId="15857" xr:uid="{4D1ACABA-1C1F-488B-9AB1-A46244F27A91}"/>
    <cellStyle name="ผลรวม 2 6 3" xfId="10633" xr:uid="{EABD6A35-6FA9-45B4-A8E1-4DC4F90FDBBB}"/>
    <cellStyle name="ผลรวม 2 6 3 2" xfId="46541" xr:uid="{8D85F251-426F-4C8F-818A-5A7839EE98D6}"/>
    <cellStyle name="ผลรวม 2 6 3 3" xfId="27790" xr:uid="{1143FB8A-9E90-4855-9D32-6DA33180CC6D}"/>
    <cellStyle name="ผลรวม 2 6 4" xfId="33110" xr:uid="{3CF4FC75-CC98-417B-A175-E001E73E2682}"/>
    <cellStyle name="ผลรวม 2 6 5" xfId="14106" xr:uid="{C010776C-E70D-4F9D-8432-7DA05F2CC51B}"/>
    <cellStyle name="ผลรวม 2 7" xfId="2582" xr:uid="{271CCFA5-DF36-4CEA-812B-0D2339BE6C0C}"/>
    <cellStyle name="ผลรวม 2 7 2" xfId="4685" xr:uid="{B416FF93-9516-4154-BFCC-C47195192455}"/>
    <cellStyle name="ผลรวม 2 7 2 2" xfId="11047" xr:uid="{13C9EAC7-DB8D-44E3-93C5-D00CA13E6C05}"/>
    <cellStyle name="ผลรวม 2 7 2 2 2" xfId="47528" xr:uid="{71F6849C-7418-4C5F-BC32-983650224B7D}"/>
    <cellStyle name="ผลรวม 2 7 2 2 3" xfId="28777" xr:uid="{A10F99E3-017D-4769-B253-146AF4CB2659}"/>
    <cellStyle name="ผลรวม 2 7 2 3" xfId="34267" xr:uid="{3F238AB9-D1F2-45CE-9E3A-687B7CB0BDAE}"/>
    <cellStyle name="ผลรวม 2 7 2 4" xfId="15095" xr:uid="{713460DA-AA66-4091-A8D3-4A43BD53CAC9}"/>
    <cellStyle name="ผลรวม 2 7 3" xfId="10058" xr:uid="{2335B111-49CC-46F2-B45C-7A9E7BD17414}"/>
    <cellStyle name="ผลรวม 2 7 3 2" xfId="45800" xr:uid="{F0DB0C07-316D-41EF-84A4-CDBE1CAFB2E5}"/>
    <cellStyle name="ผลรวม 2 7 3 3" xfId="27049" xr:uid="{811FB67E-F0B2-4F5D-94BF-ECFCED47D013}"/>
    <cellStyle name="ผลรวม 2 7 4" xfId="32297" xr:uid="{5874EDE1-E45A-485B-A280-4E9C1D41D885}"/>
    <cellStyle name="ผลรวม 2 7 5" xfId="13302" xr:uid="{A0DDA255-392E-468E-9F98-F50D9950F491}"/>
    <cellStyle name="ผลรวม 2 8" xfId="3590" xr:uid="{F1A62408-F734-4EE8-8F5F-5DB3CB3B5654}"/>
    <cellStyle name="ผลรวม 2 8 2" xfId="5582" xr:uid="{2ECC938C-77E6-465B-8AA9-3576A4024421}"/>
    <cellStyle name="ผลรวม 2 8 2 2" xfId="11739" xr:uid="{98DAB294-7015-488E-94A1-8630A247F6F0}"/>
    <cellStyle name="ผลรวม 2 8 2 2 2" xfId="48424" xr:uid="{D43C4732-DE96-4FD4-A2DE-7B22AE9B91B8}"/>
    <cellStyle name="ผลรวม 2 8 2 2 3" xfId="29673" xr:uid="{72186CCF-8798-43FE-A845-C0DA97090DEB}"/>
    <cellStyle name="ผลรวม 2 8 2 3" xfId="35163" xr:uid="{34521D56-67BE-4033-8F9A-2D107FA652FB}"/>
    <cellStyle name="ผลรวม 2 8 2 4" xfId="15991" xr:uid="{D16A38B6-8D78-4876-A339-B30679D6A5B2}"/>
    <cellStyle name="ผลรวม 2 8 3" xfId="10711" xr:uid="{F8BBF9A6-2198-4CA2-94FB-E9F259098965}"/>
    <cellStyle name="ผลรวม 2 8 3 2" xfId="46681" xr:uid="{D764585E-D3B7-4DEC-82B6-A9260E4571E8}"/>
    <cellStyle name="ผลรวม 2 8 3 3" xfId="27930" xr:uid="{5E4EBC4A-B8EF-43AF-9132-1F8D9F3038DD}"/>
    <cellStyle name="ผลรวม 2 8 4" xfId="33266" xr:uid="{B7EB172F-E326-471E-819F-ACCEE18BBEA8}"/>
    <cellStyle name="ผลรวม 2 8 5" xfId="14247" xr:uid="{35E6B059-3F67-47F0-8ABF-8899AFD46D15}"/>
    <cellStyle name="ผลรวม 2 9" xfId="2880" xr:uid="{26607650-55F4-41C2-B562-C648A1703FE5}"/>
    <cellStyle name="ผลรวม 2 9 2" xfId="4962" xr:uid="{F48E09A6-28C2-4B13-B560-1EDA793C9089}"/>
    <cellStyle name="ผลรวม 2 9 2 2" xfId="11324" xr:uid="{743DA907-07F3-4636-9C12-172EB7EA6D42}"/>
    <cellStyle name="ผลรวม 2 9 2 2 2" xfId="47805" xr:uid="{5B1A67CA-513A-408E-9E31-48E29877E488}"/>
    <cellStyle name="ผลรวม 2 9 2 2 3" xfId="29054" xr:uid="{5F706AFF-93B3-4903-8D53-E7EE2F9B7794}"/>
    <cellStyle name="ผลรวม 2 9 2 3" xfId="34544" xr:uid="{71D029D9-E081-4ED1-A1C2-A0584B77DEF1}"/>
    <cellStyle name="ผลรวม 2 9 2 4" xfId="15372" xr:uid="{2A5EE1AE-B33D-4380-ABBE-3AC6A2AA9FF1}"/>
    <cellStyle name="ผลรวม 2 9 3" xfId="10281" xr:uid="{4F5A8C59-2609-4EB8-A6CD-CA14CC652218}"/>
    <cellStyle name="ผลรวม 2 9 3 2" xfId="46055" xr:uid="{FA13072D-721D-46D9-831D-EA846192EE7D}"/>
    <cellStyle name="ผลรวม 2 9 3 3" xfId="27304" xr:uid="{13F0811D-7344-4C71-A2C1-BFFDB53B8984}"/>
    <cellStyle name="ผลรวม 2 9 4" xfId="32595" xr:uid="{9F0CA842-293E-46D2-AE83-597E7E6EEE2C}"/>
    <cellStyle name="ผลรวม 2 9 5" xfId="13596" xr:uid="{335FB7AA-3118-46F5-9EEF-3151E831FF0F}"/>
    <cellStyle name="ผลรวม 20" xfId="19373" xr:uid="{211CDCF8-CF75-4748-A1FB-A1A76757AB82}"/>
    <cellStyle name="ผลรวม 20 2" xfId="38851" xr:uid="{6FC66A21-EBCF-4CEF-92B2-927C34C7A1D3}"/>
    <cellStyle name="ผลรวม 21" xfId="21609" xr:uid="{AD395EE0-0135-42C9-97A2-E44BE16E1AF0}"/>
    <cellStyle name="ผลรวม 21 2" xfId="40410" xr:uid="{DD141CC1-BC93-4903-9179-AE9ECFF2EC0D}"/>
    <cellStyle name="ผลรวม 22" xfId="18304" xr:uid="{9DCF9BA9-7D59-465C-95F0-084033DF8A07}"/>
    <cellStyle name="ผลรวม 22 2" xfId="37788" xr:uid="{E77E89E2-B9F8-4FBC-8116-B985D1D687DC}"/>
    <cellStyle name="ผลรวม 23" xfId="21184" xr:uid="{DE67A673-10B7-4304-8857-E233E746D4AF}"/>
    <cellStyle name="ผลรวม 23 2" xfId="39986" xr:uid="{CF47D350-4583-47F9-A437-1F37BE68BE15}"/>
    <cellStyle name="ผลรวม 24" xfId="18468" xr:uid="{7E1AAF45-202F-4B79-92DA-C076984D49D9}"/>
    <cellStyle name="ผลรวม 24 2" xfId="37951" xr:uid="{ED01CDF6-84E3-4BC0-99D6-1539F4C17016}"/>
    <cellStyle name="ผลรวม 25" xfId="20104" xr:uid="{2EEFFEFE-0C16-4138-AF42-A11120622951}"/>
    <cellStyle name="ผลรวม 25 2" xfId="39415" xr:uid="{F88D4EAF-8D06-4EEE-B2CF-7253E8592257}"/>
    <cellStyle name="ผลรวม 26" xfId="22153" xr:uid="{CB42266E-DCA6-4A71-8D28-F0B3FE35CE60}"/>
    <cellStyle name="ผลรวม 26 2" xfId="40949" xr:uid="{BA456210-3C5B-4D64-AFAA-9D86E5DB94E5}"/>
    <cellStyle name="ผลรวม 27" xfId="21777" xr:uid="{ECDF7500-594C-4333-A3C1-D8FBBC2E0AFB}"/>
    <cellStyle name="ผลรวม 27 2" xfId="40576" xr:uid="{7DC5C2AE-AFE6-452B-8A8F-E455A7BAC582}"/>
    <cellStyle name="ผลรวม 28" xfId="24990" xr:uid="{18EA84B2-29BF-478F-9764-C3A70FD69429}"/>
    <cellStyle name="ผลรวม 28 2" xfId="43767" xr:uid="{3A648C2C-C86B-4AB4-8A77-29F4875D56E0}"/>
    <cellStyle name="ผลรวม 29" xfId="25476" xr:uid="{E3014B18-DA92-4A17-BA8E-0164B37F1A51}"/>
    <cellStyle name="ผลรวม 29 2" xfId="44252" xr:uid="{CAD80CB9-8172-454C-A54D-1F2F4E37CA5E}"/>
    <cellStyle name="ผลรวม 3" xfId="2698" xr:uid="{4AFCF644-B160-436B-9798-815A8CDD42CA}"/>
    <cellStyle name="ผลรวม 3 2" xfId="4796" xr:uid="{B81996BA-1909-40CF-8480-7F5026374278}"/>
    <cellStyle name="ผลรวม 3 2 2" xfId="11158" xr:uid="{5D4D4BA4-1EBB-46BE-A136-A1DF66FA643D}"/>
    <cellStyle name="ผลรวม 3 2 2 2" xfId="47639" xr:uid="{725F22AA-7238-45A0-B258-8DE031E5B54F}"/>
    <cellStyle name="ผลรวม 3 2 2 3" xfId="28888" xr:uid="{3C1C7037-DF82-4FC5-AAF4-1CC2A996C22F}"/>
    <cellStyle name="ผลรวม 3 2 3" xfId="34378" xr:uid="{A2E835F7-ACB1-4FF8-A9E9-0874E3632B9A}"/>
    <cellStyle name="ผลรวม 3 2 4" xfId="15206" xr:uid="{5470F302-8E33-471F-963E-9A4F7CEB512A}"/>
    <cellStyle name="ผลรวม 3 3" xfId="10117" xr:uid="{207E5315-AE10-4072-915F-1A1DD6ACA376}"/>
    <cellStyle name="ผลรวม 3 3 2" xfId="45881" xr:uid="{494A2906-6372-443A-B987-D1BE6AD5C569}"/>
    <cellStyle name="ผลรวม 3 3 3" xfId="27130" xr:uid="{05F52CEA-223B-422A-801B-0118A41467AA}"/>
    <cellStyle name="ผลรวม 3 4" xfId="32413" xr:uid="{15CF887B-6542-4D67-896A-EFDDFDF8582D}"/>
    <cellStyle name="ผลรวม 3 5" xfId="13417" xr:uid="{57FFA18F-B1F8-45A2-AFC1-9FBC0923A45E}"/>
    <cellStyle name="ผลรวม 30" xfId="23899" xr:uid="{67FECDAC-24DF-4038-9D03-DD5BCEA3F66A}"/>
    <cellStyle name="ผลรวม 30 2" xfId="42682" xr:uid="{661473FA-B26E-4F20-9471-67B50321E4A1}"/>
    <cellStyle name="ผลรวม 31" xfId="23295" xr:uid="{6EA18CD7-D9AA-4B40-A02A-7826A494FEDF}"/>
    <cellStyle name="ผลรวม 31 2" xfId="42083" xr:uid="{FB487D9B-35CB-4FE4-86CB-A5FB6B2A841E}"/>
    <cellStyle name="ผลรวม 32" xfId="25160" xr:uid="{32F1387F-DDE9-4C82-995B-009D5BCDDD35}"/>
    <cellStyle name="ผลรวม 32 2" xfId="43936" xr:uid="{12DC2998-75A6-4F54-B615-B91CE3912B53}"/>
    <cellStyle name="ผลรวม 33" xfId="25420" xr:uid="{781D7693-6D5A-4BFA-AD48-3CEFB6F0BE9D}"/>
    <cellStyle name="ผลรวม 33 2" xfId="44196" xr:uid="{964C01AB-EEEA-49C8-AAAD-91A224DF9E23}"/>
    <cellStyle name="ผลรวม 34" xfId="25762" xr:uid="{179DA453-E694-4180-80A1-D6CDE2CC6FFC}"/>
    <cellStyle name="ผลรวม 34 2" xfId="44537" xr:uid="{3B6F1729-3D8E-4476-9D31-F6DC20AD0932}"/>
    <cellStyle name="ผลรวม 35" xfId="25325" xr:uid="{8C946E64-D50B-4176-9229-C67478B9E547}"/>
    <cellStyle name="ผลรวม 35 2" xfId="44101" xr:uid="{6FA1D865-502E-4141-BDA5-36D478D97A75}"/>
    <cellStyle name="ผลรวม 36" xfId="25277" xr:uid="{CA5E7A87-8885-458A-A455-F16243CD6B25}"/>
    <cellStyle name="ผลรวม 36 2" xfId="44053" xr:uid="{C4B9FDA7-DF6D-4F5F-A975-646527BC3829}"/>
    <cellStyle name="ผลรวม 37" xfId="24786" xr:uid="{48E34155-A590-4AC5-B758-999ABD97AA7F}"/>
    <cellStyle name="ผลรวม 37 2" xfId="43564" xr:uid="{8C10C768-6623-46DE-A498-AD52D9CA8397}"/>
    <cellStyle name="ผลรวม 38" xfId="31666" xr:uid="{095B6A25-2FE6-4F82-A2B1-2A8B974F0A7F}"/>
    <cellStyle name="ผลรวม 39" xfId="31009" xr:uid="{9FA0666C-6118-43F3-B6A2-B30BFE878FE1}"/>
    <cellStyle name="ผลรวม 4" xfId="3517" xr:uid="{9695D7F2-5005-4105-9C79-0D3C3DFDFF1D}"/>
    <cellStyle name="ผลรวม 4 2" xfId="5517" xr:uid="{B81C9819-6733-4A00-B74D-6C1D178CC29D}"/>
    <cellStyle name="ผลรวม 4 2 2" xfId="11674" xr:uid="{9BFD144E-D43F-461B-9249-3CF25A476967}"/>
    <cellStyle name="ผลรวม 4 2 2 2" xfId="48359" xr:uid="{1C0C352C-2CE7-4509-808C-10E46691468D}"/>
    <cellStyle name="ผลรวม 4 2 2 3" xfId="29608" xr:uid="{B47AEF33-B226-4FEF-AE99-20B77CBF0861}"/>
    <cellStyle name="ผลรวม 4 2 3" xfId="35098" xr:uid="{B0A0AFCB-C26E-4529-A615-6641078D8009}"/>
    <cellStyle name="ผลรวม 4 2 4" xfId="15926" xr:uid="{45FC8D1D-4AFC-4C9F-988C-6E5D3F1DC508}"/>
    <cellStyle name="ผลรวม 4 3" xfId="10642" xr:uid="{B1D03046-FFA2-40BA-9624-EF57765E4E87}"/>
    <cellStyle name="ผลรวม 4 3 2" xfId="46611" xr:uid="{BF632EA7-1D6A-4A40-9EAE-A5C23F2634C2}"/>
    <cellStyle name="ผลรวม 4 3 3" xfId="27860" xr:uid="{7558213D-6CDA-4571-93F8-A215AEAFA6CC}"/>
    <cellStyle name="ผลรวม 4 4" xfId="33194" xr:uid="{B992F608-A230-43D0-B5FB-243713E444D4}"/>
    <cellStyle name="ผลรวม 4 5" xfId="14176" xr:uid="{BF83CCE2-27AE-4BB5-B527-50FD20D0B473}"/>
    <cellStyle name="ผลรวม 5" xfId="3275" xr:uid="{7615467F-62AA-4AD4-B140-4BB458255998}"/>
    <cellStyle name="ผลรวม 5 2" xfId="5340" xr:uid="{D813ABEA-F525-4120-A48A-771CE6C6F724}"/>
    <cellStyle name="ผลรวม 5 2 2" xfId="11559" xr:uid="{5ED1FD4C-6EFA-4489-A3AE-10FEED4B7BBF}"/>
    <cellStyle name="ผลรวม 5 2 2 2" xfId="48183" xr:uid="{E379B91C-87C1-44D7-B284-6DC01651D64C}"/>
    <cellStyle name="ผลรวม 5 2 2 3" xfId="29432" xr:uid="{AE5A46F3-7142-4F96-8A95-A692219FE0EB}"/>
    <cellStyle name="ผลรวม 5 2 3" xfId="34922" xr:uid="{9A52B791-7898-4473-B91C-A23C44DF2876}"/>
    <cellStyle name="ผลรวม 5 2 4" xfId="15750" xr:uid="{9FF5919A-4F3B-4B3F-876E-09B475DAECE6}"/>
    <cellStyle name="ผลรวม 5 3" xfId="10517" xr:uid="{57D63F18-6D1A-4744-9B28-73CE2291A47D}"/>
    <cellStyle name="ผลรวม 5 3 2" xfId="46431" xr:uid="{363BA17C-FADC-436F-A66C-A89894F766BE}"/>
    <cellStyle name="ผลรวม 5 3 3" xfId="27680" xr:uid="{6188636B-7C20-4D87-A5B0-557290D0B54E}"/>
    <cellStyle name="ผลรวม 5 4" xfId="32988" xr:uid="{548633A9-3C2D-43F4-AE6A-0E6DB80E19C6}"/>
    <cellStyle name="ผลรวม 5 5" xfId="13986" xr:uid="{92745C70-BC8A-49FC-A676-2B4B940A1337}"/>
    <cellStyle name="ผลรวม 6" xfId="2453" xr:uid="{B0A7CE8B-D02F-4887-BF39-7525488B7153}"/>
    <cellStyle name="ผลรวม 6 2" xfId="4564" xr:uid="{96BDB07B-591B-4633-A556-1E5B2139A063}"/>
    <cellStyle name="ผลรวม 6 2 2" xfId="10957" xr:uid="{7A5127A7-6E73-4625-91FE-80D332FAD66C}"/>
    <cellStyle name="ผลรวม 6 2 2 2" xfId="47407" xr:uid="{060D78D3-AAD2-4A33-BE37-A02D8B38D77A}"/>
    <cellStyle name="ผลรวม 6 2 2 3" xfId="28656" xr:uid="{24B90768-8724-4B0B-A934-70BE7A0DCD13}"/>
    <cellStyle name="ผลรวม 6 2 3" xfId="34146" xr:uid="{74DC6F62-50FE-498F-984C-962EB44C414E}"/>
    <cellStyle name="ผลรวม 6 2 4" xfId="14974" xr:uid="{1E2A4A41-F48E-4902-B1A5-798133AAB5E1}"/>
    <cellStyle name="ผลรวม 6 3" xfId="9974" xr:uid="{1AA70621-C4DD-4116-AF5C-F8945F0C53EA}"/>
    <cellStyle name="ผลรวม 6 3 2" xfId="45691" xr:uid="{CAA314DF-8E15-4C2E-9DAD-4A4DC0F1EA1A}"/>
    <cellStyle name="ผลรวม 6 3 3" xfId="26940" xr:uid="{B1227B54-EB32-4476-89C4-39ECADBF130A}"/>
    <cellStyle name="ผลรวม 6 4" xfId="32168" xr:uid="{6E757215-7181-46BB-BA66-84B0A0F5FB92}"/>
    <cellStyle name="ผลรวม 6 5" xfId="13177" xr:uid="{ADFA7859-D5B1-4E2B-94CE-62CBC2226D7F}"/>
    <cellStyle name="ผลรวม 7" xfId="3311" xr:uid="{D90EE3DD-6FDF-4500-B4B4-BE168BC0701F}"/>
    <cellStyle name="ผลรวม 7 2" xfId="5369" xr:uid="{BF2BE211-C2DB-4AE0-BC2C-68C82C6EC7DD}"/>
    <cellStyle name="ผลรวม 7 2 2" xfId="11588" xr:uid="{E6B3EC17-8A1C-49B3-AA65-B65035B639AE}"/>
    <cellStyle name="ผลรวม 7 2 2 2" xfId="48212" xr:uid="{F233F24D-C668-4E35-BF28-47A61A2AC8B5}"/>
    <cellStyle name="ผลรวม 7 2 2 3" xfId="29461" xr:uid="{5D582D2B-F8E2-4686-9809-47F09B8E9A04}"/>
    <cellStyle name="ผลรวม 7 2 3" xfId="34951" xr:uid="{F481D2A5-5126-489D-9AC0-60FF64150C4B}"/>
    <cellStyle name="ผลรวม 7 2 4" xfId="15779" xr:uid="{72E9C4C0-ECF8-4937-8229-9B2A2D7EB780}"/>
    <cellStyle name="ผลรวม 7 3" xfId="10552" xr:uid="{B1C46935-0F5A-4108-9B13-BC29BD45D2CA}"/>
    <cellStyle name="ผลรวม 7 3 2" xfId="46466" xr:uid="{86D20390-7715-4591-A363-B0B167602CA7}"/>
    <cellStyle name="ผลรวม 7 3 3" xfId="27715" xr:uid="{E685A98A-5618-41F0-AAAD-10ACB36A2D68}"/>
    <cellStyle name="ผลรวม 7 4" xfId="33024" xr:uid="{D9FDCCC4-3B4D-450E-8C0C-5E030FBC5AB2}"/>
    <cellStyle name="ผลรวม 7 5" xfId="14021" xr:uid="{F5CB3D91-80B7-46F7-9C02-047F30223D15}"/>
    <cellStyle name="ผลรวม 8" xfId="2612" xr:uid="{AEB1A932-BD87-4BBE-AC87-47CF1CDE4B39}"/>
    <cellStyle name="ผลรวม 8 2" xfId="4714" xr:uid="{BAB09204-2FB6-4840-8BF2-7872DB460C64}"/>
    <cellStyle name="ผลรวม 8 2 2" xfId="11076" xr:uid="{936A9EBD-8C96-43F3-89FE-853CE3316B75}"/>
    <cellStyle name="ผลรวม 8 2 2 2" xfId="47557" xr:uid="{E01F4ABB-2242-40E9-BAE4-D3916EC1BE7C}"/>
    <cellStyle name="ผลรวม 8 2 2 3" xfId="28806" xr:uid="{BFAE76B3-9191-44E4-897E-918A60194044}"/>
    <cellStyle name="ผลรวม 8 2 3" xfId="34296" xr:uid="{BC5EE12E-11B1-4E10-8B8E-33B147814044}"/>
    <cellStyle name="ผลรวม 8 2 4" xfId="15124" xr:uid="{04194BF2-46C4-48A8-929E-94C88202E86F}"/>
    <cellStyle name="ผลรวม 8 3" xfId="10084" xr:uid="{52F62C32-D8BC-4784-80F9-048589301C4F}"/>
    <cellStyle name="ผลรวม 8 3 2" xfId="45829" xr:uid="{5222780E-269A-42D3-9910-6E4FF9B2F55B}"/>
    <cellStyle name="ผลรวม 8 3 3" xfId="27078" xr:uid="{3AA7BC41-6E56-4AA8-AB2F-C918A3EA168F}"/>
    <cellStyle name="ผลรวม 8 4" xfId="32327" xr:uid="{8360C36C-E61B-4350-B399-0EA47E2765CD}"/>
    <cellStyle name="ผลรวม 8 5" xfId="13331" xr:uid="{67DA292E-BE8C-4FE5-B2ED-8BAF725EB234}"/>
    <cellStyle name="ผลรวม 9" xfId="3680" xr:uid="{E6A62391-B2BF-4A78-889F-9FE6406E6D77}"/>
    <cellStyle name="ผลรวม 9 2" xfId="5663" xr:uid="{9A319BDB-A8D2-44BC-B157-802C0B9E777A}"/>
    <cellStyle name="ผลรวม 9 2 2" xfId="11817" xr:uid="{06FBE971-D2FA-4AF7-943D-9AC664F573DA}"/>
    <cellStyle name="ผลรวม 9 2 2 2" xfId="48503" xr:uid="{6931E879-DDCD-4EA4-B468-927199DE9D2D}"/>
    <cellStyle name="ผลรวม 9 2 2 3" xfId="29752" xr:uid="{C69CB202-D667-404C-A223-CF818F46FCB6}"/>
    <cellStyle name="ผลรวม 9 2 3" xfId="35243" xr:uid="{988C2ACA-9692-4E5D-B73A-2AF7C1F1C1BA}"/>
    <cellStyle name="ผลรวม 9 2 4" xfId="16070" xr:uid="{ADDE909F-233A-41E9-B740-A3F54E4C24C6}"/>
    <cellStyle name="ผลรวม 9 3" xfId="10800" xr:uid="{9C855050-21F7-4680-A465-1C2E48E8D8C0}"/>
    <cellStyle name="ผลรวม 9 3 2" xfId="46770" xr:uid="{AD7A04AE-164B-487F-984A-5DB42F28F54D}"/>
    <cellStyle name="ผลรวม 9 3 3" xfId="28019" xr:uid="{D68254A2-A2F5-4E03-92C2-3CD98FCAD78D}"/>
    <cellStyle name="ผลรวม 9 4" xfId="33356" xr:uid="{D6A873C1-A8B7-4DBC-AA15-DB775678EC82}"/>
    <cellStyle name="ผลรวม 9 5" xfId="14336" xr:uid="{2824761B-C694-4BBF-9279-6F810083282E}"/>
    <cellStyle name="ผลลัพธ์" xfId="4037" xr:uid="{6E2E54C4-43F2-4BB5-B95A-719D1672275A}"/>
    <cellStyle name="ผลลัพธ์ 2" xfId="8129" xr:uid="{95F65C40-9953-43C4-8776-A5A2469566EF}"/>
    <cellStyle name="ผลลัพธ์ 3" xfId="8130" xr:uid="{42407DBC-22CD-44B2-AF7B-0EC39C2732B7}"/>
    <cellStyle name="ผลลัพธ์ 4" xfId="33661" xr:uid="{9D9E6B45-91E6-4B4F-B91F-6464DADC5474}"/>
    <cellStyle name="ฤธถ [0]_95" xfId="260" xr:uid="{37B27A45-0D29-4E0D-87D6-ECB3367335CE}"/>
    <cellStyle name="ฤธถ_95" xfId="261" xr:uid="{835430D5-1796-4CBC-B734-D2EA0FB6D32E}"/>
    <cellStyle name="ล๋ศญ [0]_95" xfId="262" xr:uid="{5F9AD37D-D103-4EE3-8C48-C8ABAA99A21F}"/>
    <cellStyle name="ล๋ศญ_95" xfId="263" xr:uid="{400B873E-5A7F-4544-B132-8444207B6D08}"/>
    <cellStyle name="วฅมุ_4ฟ๙ฝวภ๛" xfId="264" xr:uid="{4D033F6D-EF82-4BF7-9169-89D7232021B8}"/>
    <cellStyle name="ส่วนที่ถูกเน้น1" xfId="1250" xr:uid="{2C204E15-526B-4DB1-AC20-D53E40A5CBE4}"/>
    <cellStyle name="ส่วนที่ถูกเน้น1 2" xfId="8131" xr:uid="{1F51B582-0F6D-4E5C-9EFF-680AD8AC013F}"/>
    <cellStyle name="ส่วนที่ถูกเน้น2" xfId="1251" xr:uid="{F4863273-7A53-4E97-B16B-7EC41F501C83}"/>
    <cellStyle name="ส่วนที่ถูกเน้น2 2" xfId="8132" xr:uid="{27FC03C4-DFD3-454F-9FF0-4D09A6874818}"/>
    <cellStyle name="ส่วนที่ถูกเน้น3" xfId="1252" xr:uid="{62BC2F39-8D00-447C-987D-FFE68D1D0098}"/>
    <cellStyle name="ส่วนที่ถูกเน้น3 2" xfId="8133" xr:uid="{0D97E138-B63F-4AE1-A3E7-2B420BA59E96}"/>
    <cellStyle name="ส่วนที่ถูกเน้น4" xfId="1253" xr:uid="{8DA6C3A2-7FC5-43C6-AB7D-CE99D0235555}"/>
    <cellStyle name="ส่วนที่ถูกเน้น4 2" xfId="8134" xr:uid="{3E6E2144-E04B-42BB-A4DF-FBC32587D22F}"/>
    <cellStyle name="ส่วนที่ถูกเน้น5" xfId="1254" xr:uid="{F2418A70-F272-4F95-8086-7F262EEBB7B1}"/>
    <cellStyle name="ส่วนที่ถูกเน้น5 2" xfId="8135" xr:uid="{59E7CC6E-F7EE-4746-8535-527B70E6A50B}"/>
    <cellStyle name="ส่วนที่ถูกเน้น6" xfId="1255" xr:uid="{556C1979-DB18-4C18-8689-5B04CF779BDE}"/>
    <cellStyle name="ส่วนที่ถูกเน้น6 2" xfId="8136" xr:uid="{AAC233C1-6E96-4031-932E-3AB57BF2752A}"/>
    <cellStyle name="หมายเหตุ" xfId="1256" xr:uid="{DAF49B04-45FF-4B8D-8320-059C05446A1A}"/>
    <cellStyle name="หมายเหตุ 10" xfId="3070" xr:uid="{980A4EE6-3718-4924-B7FD-F3BD8020321F}"/>
    <cellStyle name="หมายเหตุ 10 2" xfId="5143" xr:uid="{247D708E-4263-4284-8FA9-82194D6B2111}"/>
    <cellStyle name="หมายเหตุ 10 2 2" xfId="11457" xr:uid="{36AC5DC4-9125-416D-9DC2-5B2400B9D126}"/>
    <cellStyle name="หมายเหตุ 10 2 2 2" xfId="47986" xr:uid="{040F87B3-A354-410B-971C-A464817515B3}"/>
    <cellStyle name="หมายเหตุ 10 2 2 3" xfId="29235" xr:uid="{9DAC4DB5-0366-4A8A-B353-991EBCA202F7}"/>
    <cellStyle name="หมายเหตุ 10 2 3" xfId="34725" xr:uid="{D1BFFE24-5F6C-4106-B861-2AB3DD102C19}"/>
    <cellStyle name="หมายเหตุ 10 2 4" xfId="15553" xr:uid="{6F5D3A86-EB35-4300-A658-FCB17B59A7C8}"/>
    <cellStyle name="หมายเหตุ 10 3" xfId="10414" xr:uid="{6A7903AF-2013-434A-89A3-C604DA078097}"/>
    <cellStyle name="หมายเหตุ 10 3 2" xfId="46230" xr:uid="{1E7F2719-E4DB-46BC-8537-00AFC67AF420}"/>
    <cellStyle name="หมายเหตุ 10 3 3" xfId="27479" xr:uid="{C4075557-803F-4654-8D0D-9B7C7F14054B}"/>
    <cellStyle name="หมายเหตุ 10 4" xfId="32784" xr:uid="{FCEF72B9-9709-4701-BBE4-F2D1AA44C1A4}"/>
    <cellStyle name="หมายเหตุ 10 5" xfId="13783" xr:uid="{2E1F0EE4-4741-48C7-8362-BCEF652D672F}"/>
    <cellStyle name="หมายเหตุ 11" xfId="2888" xr:uid="{1529E015-29E2-4CEC-BB38-32C12B74D96B}"/>
    <cellStyle name="หมายเหตุ 11 2" xfId="4970" xr:uid="{FD1E7D05-1E27-4B37-AEBF-EAE4BAB10A70}"/>
    <cellStyle name="หมายเหตุ 11 2 2" xfId="11332" xr:uid="{007EDBAC-D6C1-4848-A17D-1AAE480A5DAF}"/>
    <cellStyle name="หมายเหตุ 11 2 2 2" xfId="47813" xr:uid="{B044A63A-4DAC-4627-831C-FC8A900DA204}"/>
    <cellStyle name="หมายเหตุ 11 2 2 3" xfId="29062" xr:uid="{7B67D3B3-F095-4C2D-88B7-461EE39E46CD}"/>
    <cellStyle name="หมายเหตุ 11 2 3" xfId="34552" xr:uid="{DCBB15EB-7A9A-4735-A501-4071FD258531}"/>
    <cellStyle name="หมายเหตุ 11 2 4" xfId="15380" xr:uid="{6C25FC94-6D56-47E8-AEEC-9BDEB3F0D4EB}"/>
    <cellStyle name="หมายเหตุ 11 3" xfId="10289" xr:uid="{C7343874-A4B0-4AAE-B6D9-8EF532717886}"/>
    <cellStyle name="หมายเหตุ 11 3 2" xfId="46063" xr:uid="{D6758E81-D2F6-4D2A-BD84-F0C6B0EE6942}"/>
    <cellStyle name="หมายเหตุ 11 3 3" xfId="27312" xr:uid="{31288AEC-A16F-44D1-9144-366C4CD06E04}"/>
    <cellStyle name="หมายเหตุ 11 4" xfId="32603" xr:uid="{9B3425D4-7BB4-4D16-B22B-08D139FE79D6}"/>
    <cellStyle name="หมายเหตุ 11 5" xfId="13604" xr:uid="{AB27D977-BA42-404C-8EBE-DE1ADB821018}"/>
    <cellStyle name="หมายเหตุ 12" xfId="2921" xr:uid="{4A354E27-9271-41F0-A3B7-7D564D65D8E9}"/>
    <cellStyle name="หมายเหตุ 12 2" xfId="5000" xr:uid="{7C06F270-9CBC-4E97-B774-CDFCE4B437BE}"/>
    <cellStyle name="หมายเหตุ 12 2 2" xfId="11361" xr:uid="{3E13B2A5-2163-4A52-BCD7-D819466691D1}"/>
    <cellStyle name="หมายเหตุ 12 2 2 2" xfId="47843" xr:uid="{D34DCECE-0750-40A3-83D1-AABD963908FD}"/>
    <cellStyle name="หมายเหตุ 12 2 2 3" xfId="29092" xr:uid="{220FBF51-12A3-4F24-AD8D-E95497AD88D6}"/>
    <cellStyle name="หมายเหตุ 12 2 3" xfId="34582" xr:uid="{84482BCA-CDFE-4150-B27B-9A54EED343EE}"/>
    <cellStyle name="หมายเหตุ 12 2 4" xfId="15410" xr:uid="{B87D83A1-6030-4299-A747-32490C83B2F8}"/>
    <cellStyle name="หมายเหตุ 12 3" xfId="10320" xr:uid="{6B8B4885-781D-481E-A2E6-EC83358486B2}"/>
    <cellStyle name="หมายเหตุ 12 3 2" xfId="46092" xr:uid="{20361D8A-7E7F-4172-A089-A5AEA0D2C3F2}"/>
    <cellStyle name="หมายเหตุ 12 3 3" xfId="27341" xr:uid="{8B00196F-84B6-4785-839F-F9EF205CA5F8}"/>
    <cellStyle name="หมายเหตุ 12 4" xfId="32636" xr:uid="{B539BEF8-598C-483F-8334-0365B28B252E}"/>
    <cellStyle name="หมายเหตุ 12 5" xfId="13636" xr:uid="{49E26EB5-19E4-4A1C-B047-4EF986F422DB}"/>
    <cellStyle name="หมายเหตุ 13" xfId="3580" xr:uid="{6E839128-32C1-4398-A1C1-2E44F2D02494}"/>
    <cellStyle name="หมายเหตุ 13 2" xfId="5573" xr:uid="{0C544E4E-9C9C-4411-9E94-572893367063}"/>
    <cellStyle name="หมายเหตุ 13 2 2" xfId="11730" xr:uid="{22CD440C-9427-4066-BBC1-5034CCF1A4DA}"/>
    <cellStyle name="หมายเหตุ 13 2 2 2" xfId="48415" xr:uid="{81E4CE3E-6396-4E34-9F9F-4787BBC48D0A}"/>
    <cellStyle name="หมายเหตุ 13 2 2 3" xfId="29664" xr:uid="{CE437B7B-CBCA-4EEA-8B11-F242188E0EA4}"/>
    <cellStyle name="หมายเหตุ 13 2 3" xfId="35154" xr:uid="{DDB1AE1C-049E-4BED-979A-F1EBB0829315}"/>
    <cellStyle name="หมายเหตุ 13 2 4" xfId="15982" xr:uid="{86DA2B7C-379E-4E48-B040-705DE67535B3}"/>
    <cellStyle name="หมายเหตุ 13 3" xfId="10703" xr:uid="{6BBC191D-1A37-4A49-B48D-879B4E39B3F6}"/>
    <cellStyle name="หมายเหตุ 13 3 2" xfId="46672" xr:uid="{06F2615B-F612-49C7-BF9D-CB9A55FCD981}"/>
    <cellStyle name="หมายเหตุ 13 3 3" xfId="27921" xr:uid="{E9D2E1D9-2DAF-4FFF-A6EF-DBEE8A3D01A2}"/>
    <cellStyle name="หมายเหตุ 13 4" xfId="33256" xr:uid="{06633684-75E4-42CE-8223-DAE6C7F0BB34}"/>
    <cellStyle name="หมายเหตุ 13 5" xfId="14237" xr:uid="{D4B10BFA-549F-47D4-B4A4-396DBF075814}"/>
    <cellStyle name="หมายเหตุ 14" xfId="3352" xr:uid="{BF1AB545-6D1C-49B2-8FFB-1FBA4D10C4F0}"/>
    <cellStyle name="หมายเหตุ 14 2" xfId="10591" xr:uid="{A1300075-1EBD-4A58-8F0C-A4F798490145}"/>
    <cellStyle name="หมายเหตุ 14 2 2" xfId="46499" xr:uid="{0BFF03E8-0D86-4051-8BBC-245C4166A03C}"/>
    <cellStyle name="หมายเหตุ 14 2 3" xfId="27748" xr:uid="{6904FA17-AAE1-45C4-AD8B-CF1A2D8992C4}"/>
    <cellStyle name="หมายเหตุ 14 3" xfId="33065" xr:uid="{59AD82E8-A1E8-404C-9658-BE1237482289}"/>
    <cellStyle name="หมายเหตุ 14 4" xfId="14062" xr:uid="{03F45469-061E-4B7C-AE03-9DC596C416E2}"/>
    <cellStyle name="หมายเหตุ 15" xfId="4079" xr:uid="{671117F5-7AAD-4E92-A1FB-83C124482114}"/>
    <cellStyle name="หมายเหตุ 15 2" xfId="5887" xr:uid="{5B1A9023-B3FB-47F6-BC51-6DB8850BAEFB}"/>
    <cellStyle name="หมายเหตุ 15 2 2" xfId="11899" xr:uid="{88005577-514D-4110-AFD2-128559FC7FBD}"/>
    <cellStyle name="หมายเหตุ 15 2 2 2" xfId="48724" xr:uid="{E508731F-B469-4544-843C-71D219666A80}"/>
    <cellStyle name="หมายเหตุ 15 2 2 3" xfId="29973" xr:uid="{A0E41446-E1C5-4BED-8E76-F6FC032A0D53}"/>
    <cellStyle name="หมายเหตุ 15 2 3" xfId="35465" xr:uid="{2EEFB436-D23D-41F5-8EAC-4DC6445531F1}"/>
    <cellStyle name="หมายเหตุ 15 2 4" xfId="16291" xr:uid="{187E16D9-9688-4A1C-9DEA-B4EC673AF839}"/>
    <cellStyle name="หมายเหตุ 15 3" xfId="10901" xr:uid="{0B82161F-53DF-4C9E-9603-449B86BF129B}"/>
    <cellStyle name="หมายเหตุ 15 3 2" xfId="47008" xr:uid="{D2FEE80F-2D7A-46F1-8FE4-E3ED14B97468}"/>
    <cellStyle name="หมายเหตุ 15 3 3" xfId="28257" xr:uid="{E783C320-340A-4608-9440-F3FEB3704105}"/>
    <cellStyle name="หมายเหตุ 15 4" xfId="33699" xr:uid="{610E88C1-DD4E-4CDC-ABDB-F54654465F2B}"/>
    <cellStyle name="หมายเหตุ 15 5" xfId="14576" xr:uid="{BF02288E-4084-4FEC-ABD1-F32362D14564}"/>
    <cellStyle name="หมายเหตุ 16" xfId="6049" xr:uid="{8EBE16AE-740E-493E-96B4-4F5CFF959026}"/>
    <cellStyle name="หมายเหตุ 16 2" xfId="11947" xr:uid="{45392082-D77A-41B1-A9D6-C5685A120FE9}"/>
    <cellStyle name="หมายเหตุ 16 2 2" xfId="48879" xr:uid="{C399D83B-60DA-4FD2-A7AC-A7CA98B28BE7}"/>
    <cellStyle name="หมายเหตุ 16 2 3" xfId="30128" xr:uid="{DDF1116A-D3D8-4246-AEB3-A2A5553E0EB3}"/>
    <cellStyle name="หมายเหตุ 16 3" xfId="35622" xr:uid="{B3D0E160-682E-4C67-826C-C3D2048742CF}"/>
    <cellStyle name="หมายเหตุ 16 4" xfId="16446" xr:uid="{3B2642E4-4BBF-4B2E-82AE-6BFA66CFA266}"/>
    <cellStyle name="หมายเหตุ 17" xfId="9844" xr:uid="{BB320828-4F64-4481-98F6-2EBA4A401239}"/>
    <cellStyle name="หมายเหตุ 17 2" xfId="12858" xr:uid="{A5CFF06E-CDC3-4EC3-B9C6-374BCAFB804C}"/>
    <cellStyle name="หมายเหตุ 17 2 2" xfId="37617" xr:uid="{08132017-58E2-4265-A902-6404F2C9D359}"/>
    <cellStyle name="หมายเหตุ 17 3" xfId="18131" xr:uid="{22552815-606E-43E2-90C5-9D8AAC30881F}"/>
    <cellStyle name="หมายเหตุ 18" xfId="9895" xr:uid="{F8008875-72AA-4014-893B-58067D2EA1A9}"/>
    <cellStyle name="หมายเหตุ 18 2" xfId="39753" xr:uid="{1F97B33E-479E-4D7A-AB76-FBA38291C7C1}"/>
    <cellStyle name="หมายเหตุ 18 3" xfId="20598" xr:uid="{C52EEFD0-0CC8-45C9-8DCA-F37F23C79570}"/>
    <cellStyle name="หมายเหตุ 19" xfId="21582" xr:uid="{AFCBAC47-DD89-49AD-8C14-0B1D4F1106AA}"/>
    <cellStyle name="หมายเหตุ 19 2" xfId="40383" xr:uid="{3E7D86AD-89D7-41C2-8A7F-9EE26BA8FD6A}"/>
    <cellStyle name="หมายเหตุ 2" xfId="1394" xr:uid="{0F18EB68-6FBB-443A-8468-FE0F04E53D41}"/>
    <cellStyle name="หมายเหตุ 2 10" xfId="2715" xr:uid="{6FB26AB0-453A-47DB-B29E-5043C4722CF6}"/>
    <cellStyle name="หมายเหตุ 2 10 2" xfId="4810" xr:uid="{BD023C43-6F35-4428-9B83-AABBC91C1B5C}"/>
    <cellStyle name="หมายเหตุ 2 10 2 2" xfId="11172" xr:uid="{2C9C63B7-CD3E-4F3C-B6BB-B599C448C748}"/>
    <cellStyle name="หมายเหตุ 2 10 2 2 2" xfId="47653" xr:uid="{8B7317FB-7878-4625-A8EE-376851188F27}"/>
    <cellStyle name="หมายเหตุ 2 10 2 2 3" xfId="28902" xr:uid="{83EB0C27-D3FD-497D-84A4-A87497F25E4E}"/>
    <cellStyle name="หมายเหตุ 2 10 2 3" xfId="34392" xr:uid="{AE3B1BC6-2A57-45D5-A04C-326A7C041ADE}"/>
    <cellStyle name="หมายเหตุ 2 10 2 4" xfId="15220" xr:uid="{6939BCAD-27E8-497A-9B47-F576B70CAA4A}"/>
    <cellStyle name="หมายเหตุ 2 10 3" xfId="10133" xr:uid="{4309154B-4F6E-4904-A356-E5CD346E9FFF}"/>
    <cellStyle name="หมายเหตุ 2 10 3 2" xfId="45896" xr:uid="{6A50B16D-CA94-4B01-A7A0-70AA1563F513}"/>
    <cellStyle name="หมายเหตุ 2 10 3 3" xfId="27145" xr:uid="{77F81E60-5ACE-4074-A6BA-484DA171C348}"/>
    <cellStyle name="หมายเหตุ 2 10 4" xfId="32430" xr:uid="{3F965FF4-CF88-4232-9F6A-5FC7B0E03EF0}"/>
    <cellStyle name="หมายเหตุ 2 10 5" xfId="13433" xr:uid="{71AFE05D-9F84-49D3-9DDB-52DFA71F7280}"/>
    <cellStyle name="หมายเหตุ 2 11" xfId="3047" xr:uid="{7BB9D9C0-5A3B-4EAD-ACC6-C5782F99CDD5}"/>
    <cellStyle name="หมายเหตุ 2 11 2" xfId="5122" xr:uid="{A456B955-3275-46F8-B857-964207221227}"/>
    <cellStyle name="หมายเหตุ 2 11 2 2" xfId="11436" xr:uid="{58A2C61C-436E-4B12-BA81-95621039C5D5}"/>
    <cellStyle name="หมายเหตุ 2 11 2 2 2" xfId="47965" xr:uid="{4F99C668-90A6-4137-8437-16C40BAD21D3}"/>
    <cellStyle name="หมายเหตุ 2 11 2 2 3" xfId="29214" xr:uid="{D8B29A03-C2B4-48B8-8FDB-630C3B209942}"/>
    <cellStyle name="หมายเหตุ 2 11 2 3" xfId="34704" xr:uid="{A6A4A3C2-6C33-441F-BC43-3ADB474BD58D}"/>
    <cellStyle name="หมายเหตุ 2 11 2 4" xfId="15532" xr:uid="{05C403F6-05B6-444D-AAD3-924F804E5092}"/>
    <cellStyle name="หมายเหตุ 2 11 3" xfId="10393" xr:uid="{A595A229-F116-4C0B-8B78-4F849FE908B1}"/>
    <cellStyle name="หมายเหตุ 2 11 3 2" xfId="46209" xr:uid="{7256959E-0E18-4DA0-A2F6-CEF5F326B761}"/>
    <cellStyle name="หมายเหตุ 2 11 3 3" xfId="27458" xr:uid="{10FA41ED-8562-4939-8A13-A62D3A817131}"/>
    <cellStyle name="หมายเหตุ 2 11 4" xfId="32761" xr:uid="{5AC6C43F-F8B5-4E86-B6EB-A9C6BAC1F94D}"/>
    <cellStyle name="หมายเหตุ 2 11 5" xfId="13762" xr:uid="{4D8A1057-35A1-4694-852B-61D6EE0C2CD9}"/>
    <cellStyle name="หมายเหตุ 2 12" xfId="3253" xr:uid="{FB830FCC-855E-4681-91EE-5E7545010AD3}"/>
    <cellStyle name="หมายเหตุ 2 12 2" xfId="5319" xr:uid="{F2EAEDE4-8576-40E0-94DF-BB7DB500A041}"/>
    <cellStyle name="หมายเหตุ 2 12 2 2" xfId="11538" xr:uid="{10BB6C0C-2895-435F-A177-D745DAE1FBCC}"/>
    <cellStyle name="หมายเหตุ 2 12 2 2 2" xfId="48162" xr:uid="{4EC80004-34BC-42AB-9906-E10F978AEFC3}"/>
    <cellStyle name="หมายเหตุ 2 12 2 2 3" xfId="29411" xr:uid="{AE7FD10D-92EA-4BE0-8EEB-C57D7E5FBE76}"/>
    <cellStyle name="หมายเหตุ 2 12 2 3" xfId="34901" xr:uid="{FBB01DDD-9ED3-47C5-9ED0-3B1747E67439}"/>
    <cellStyle name="หมายเหตุ 2 12 2 4" xfId="15729" xr:uid="{FF38E796-1F56-43B5-A984-37394B4D4A00}"/>
    <cellStyle name="หมายเหตุ 2 12 3" xfId="10496" xr:uid="{346FC793-B0A4-4CE7-BAFF-FECA3042FF5D}"/>
    <cellStyle name="หมายเหตุ 2 12 3 2" xfId="46411" xr:uid="{30013C8C-E9B2-451F-B74E-382F3B5177E5}"/>
    <cellStyle name="หมายเหตุ 2 12 3 3" xfId="27660" xr:uid="{4DBCD21C-21AC-407E-9405-00C1E4AF023E}"/>
    <cellStyle name="หมายเหตุ 2 12 4" xfId="32966" xr:uid="{95954594-7BEF-49A2-A2F3-D0F160C8FE7A}"/>
    <cellStyle name="หมายเหตุ 2 12 5" xfId="13965" xr:uid="{7E249039-ED95-4833-9A6E-A3EE123BB4B9}"/>
    <cellStyle name="หมายเหตุ 2 13" xfId="3635" xr:uid="{45291E8D-0D9C-4201-840E-9C1805096F0E}"/>
    <cellStyle name="หมายเหตุ 2 13 2" xfId="10755" xr:uid="{22F8A68C-D660-4D67-A52A-C63E524DAC1F}"/>
    <cellStyle name="หมายเหตุ 2 13 2 2" xfId="46725" xr:uid="{7EAEF4FA-E8E9-4AE6-841E-08BC7CB5D6AD}"/>
    <cellStyle name="หมายเหตุ 2 13 2 3" xfId="27974" xr:uid="{0311E7E7-A78F-441D-AE85-C5ECE5D3DC77}"/>
    <cellStyle name="หมายเหตุ 2 13 3" xfId="33311" xr:uid="{4A00CCE9-1F0A-4B85-8D7B-BED3A8B9FFB9}"/>
    <cellStyle name="หมายเหตุ 2 13 4" xfId="14291" xr:uid="{FD6B6F66-E107-42E8-A9E8-1CEDC916AF4E}"/>
    <cellStyle name="หมายเหตุ 2 14" xfId="4212" xr:uid="{78BC5E8B-BDD4-4951-A3F4-04EDCFF125C7}"/>
    <cellStyle name="หมายเหตุ 2 14 2" xfId="5990" xr:uid="{8F6E6C31-8D61-41A4-9373-86CFEF7E3580}"/>
    <cellStyle name="หมายเหตุ 2 14 2 2" xfId="11908" xr:uid="{C0802ABB-63D1-405D-847B-90C79D9BD0E6}"/>
    <cellStyle name="หมายเหตุ 2 14 2 2 2" xfId="48826" xr:uid="{3AE0E74D-B510-40BE-B8B8-3772454D4E96}"/>
    <cellStyle name="หมายเหตุ 2 14 2 2 3" xfId="30075" xr:uid="{F31E8A44-71C3-48EC-A580-5450FC32466F}"/>
    <cellStyle name="หมายเหตุ 2 14 2 3" xfId="35567" xr:uid="{1204CD60-D41B-42D5-8A24-214EFEB7467B}"/>
    <cellStyle name="หมายเหตุ 2 14 2 4" xfId="16393" xr:uid="{CF1EE8FB-6C75-4BCB-8750-BD6119384A5F}"/>
    <cellStyle name="หมายเหตุ 2 14 3" xfId="10910" xr:uid="{107CE638-860C-4FD1-B5FE-5E45C3A2454C}"/>
    <cellStyle name="หมายเหตุ 2 14 3 2" xfId="47111" xr:uid="{EA2CA793-D60E-498E-AF11-64A9096C49DD}"/>
    <cellStyle name="หมายเหตุ 2 14 3 3" xfId="28360" xr:uid="{EC5F3FC9-BCBE-4FAA-BC12-9FCB52BC52D3}"/>
    <cellStyle name="หมายเหตุ 2 14 4" xfId="33823" xr:uid="{C01555BB-0336-4C0C-93EA-D06FF9B8083F}"/>
    <cellStyle name="หมายเหตุ 2 14 5" xfId="14678" xr:uid="{7A9D46E4-2160-47BD-A07D-2CB814726BF0}"/>
    <cellStyle name="หมายเหตุ 2 15" xfId="6050" xr:uid="{30B2718E-4595-4C39-AAD6-0684866B683C}"/>
    <cellStyle name="หมายเหตุ 2 15 2" xfId="11948" xr:uid="{830E554B-C961-4ED3-B305-89329B9CAF4A}"/>
    <cellStyle name="หมายเหตุ 2 15 2 2" xfId="48880" xr:uid="{72321502-5B9C-412A-BA11-D95D43D92AFD}"/>
    <cellStyle name="หมายเหตุ 2 15 2 3" xfId="30129" xr:uid="{E6373C85-A6DF-494F-99CC-D0562948891A}"/>
    <cellStyle name="หมายเหตุ 2 15 3" xfId="35623" xr:uid="{15C43EA8-A799-41AF-85BA-2FBC63D5A6A3}"/>
    <cellStyle name="หมายเหตุ 2 15 4" xfId="16447" xr:uid="{0264AC85-C40A-44F1-BBE2-15136F9B059A}"/>
    <cellStyle name="หมายเหตุ 2 16" xfId="8137" xr:uid="{C4304F52-B206-4A3E-A218-99DDE2C75A1F}"/>
    <cellStyle name="หมายเหตุ 2 16 2" xfId="12001" xr:uid="{86255927-10A9-49F9-B849-AC75137566DA}"/>
    <cellStyle name="หมายเหตุ 2 16 2 2" xfId="49361" xr:uid="{48D82764-79E8-4B9D-AED8-B8C4B7C2605B}"/>
    <cellStyle name="หมายเหตุ 2 16 2 3" xfId="30613" xr:uid="{0110AE1D-6508-48B9-92F7-84023E4689D2}"/>
    <cellStyle name="หมายเหตุ 2 16 3" xfId="36354" xr:uid="{2842046D-1639-44CE-8C64-C633391A01B7}"/>
    <cellStyle name="หมายเหตุ 2 16 4" xfId="16933" xr:uid="{35B33E0C-8D45-440E-B6F5-2B6DBAE8AA9E}"/>
    <cellStyle name="หมายเหตุ 2 17" xfId="8207" xr:uid="{10528CF4-50A2-4DD3-9575-0353437A1C77}"/>
    <cellStyle name="หมายเหตุ 2 17 2" xfId="12054" xr:uid="{74F5C190-127D-444B-9322-BCF23032CE7C}"/>
    <cellStyle name="หมายเหตุ 2 17 2 2" xfId="49416" xr:uid="{EC7254D7-55FF-428C-A9F6-733ED467F330}"/>
    <cellStyle name="หมายเหตุ 2 17 2 3" xfId="30668" xr:uid="{88E6CEDF-015B-4626-94C3-9262C17C4574}"/>
    <cellStyle name="หมายเหตุ 2 17 3" xfId="36413" xr:uid="{79CDC50E-7CAF-4EEE-87CF-1EF9EC7BBD46}"/>
    <cellStyle name="หมายเหตุ 2 17 4" xfId="16988" xr:uid="{30109350-13EA-449B-99BB-F9955B0FB44D}"/>
    <cellStyle name="หมายเหตุ 2 18" xfId="9936" xr:uid="{6683682C-8A41-4005-A440-D409AEA502BE}"/>
    <cellStyle name="หมายเหตุ 2 18 2" xfId="38782" xr:uid="{ED8599E6-DA0E-45F9-BD6F-77893FEB5C07}"/>
    <cellStyle name="หมายเหตุ 2 18 3" xfId="19304" xr:uid="{EE279105-11F3-4392-8852-06B49D3D33F6}"/>
    <cellStyle name="หมายเหตุ 2 19" xfId="19976" xr:uid="{A767D070-C502-4801-970D-48905C8B6D03}"/>
    <cellStyle name="หมายเหตุ 2 19 2" xfId="39313" xr:uid="{2A525E06-7B5C-47BA-835D-94EF6EF7504A}"/>
    <cellStyle name="หมายเหตุ 2 2" xfId="3322" xr:uid="{282A664F-D703-479F-81F6-73EF3F33B9C1}"/>
    <cellStyle name="หมายเหตุ 2 2 10" xfId="22529" xr:uid="{31881041-65B9-4A32-8941-37A6A5AE411D}"/>
    <cellStyle name="หมายเหตุ 2 2 10 2" xfId="41321" xr:uid="{D950757F-23E3-4671-94D0-C9E8F758A7EE}"/>
    <cellStyle name="หมายเหตุ 2 2 11" xfId="22596" xr:uid="{6603D23A-CBE6-436F-BF78-DDFB66061C57}"/>
    <cellStyle name="หมายเหตุ 2 2 11 2" xfId="41388" xr:uid="{F6AF2620-E648-4EC7-8D3B-E4E913A79932}"/>
    <cellStyle name="หมายเหตุ 2 2 12" xfId="22407" xr:uid="{B263FE39-2C74-4AB9-8B43-DB5259B184AB}"/>
    <cellStyle name="หมายเหตุ 2 2 12 2" xfId="41200" xr:uid="{DCA041CF-9FC7-4F56-B6CD-C916453CBE42}"/>
    <cellStyle name="หมายเหตุ 2 2 13" xfId="24106" xr:uid="{75BCBF04-BF5F-4CEE-8F65-92DDA6E8684D}"/>
    <cellStyle name="หมายเหตุ 2 2 13 2" xfId="42886" xr:uid="{AAC1B9CA-D3FA-436F-9A0C-C6BE16EC1043}"/>
    <cellStyle name="หมายเหตุ 2 2 14" xfId="24487" xr:uid="{906CAB5E-06D6-48A0-95A7-3BBA8A53E61E}"/>
    <cellStyle name="หมายเหตุ 2 2 14 2" xfId="43267" xr:uid="{7F451AC7-834C-4D5B-99AF-71B19A48D9DE}"/>
    <cellStyle name="หมายเหตุ 2 2 15" xfId="24958" xr:uid="{9EE630B7-B8CB-4DF6-A967-70BEA11EFADF}"/>
    <cellStyle name="หมายเหตุ 2 2 15 2" xfId="43735" xr:uid="{AB0A9A3A-8292-484D-B86E-A54670CE4FBA}"/>
    <cellStyle name="หมายเหตุ 2 2 16" xfId="24617" xr:uid="{5FEB6BD8-DC4B-4742-8D48-433A236AF801}"/>
    <cellStyle name="หมายเหตุ 2 2 16 2" xfId="43397" xr:uid="{B5549E19-2734-451F-A8C8-ADFB4F7791F3}"/>
    <cellStyle name="หมายเหตุ 2 2 17" xfId="24869" xr:uid="{BE9F9643-9783-45C3-BEB0-7ECB0773B29D}"/>
    <cellStyle name="หมายเหตุ 2 2 17 2" xfId="43647" xr:uid="{73608B90-135B-4C1E-99D6-6D921BCABFBF}"/>
    <cellStyle name="หมายเหตุ 2 2 18" xfId="26247" xr:uid="{803C5226-EF77-46DB-8DCB-534EA57F254C}"/>
    <cellStyle name="หมายเหตุ 2 2 18 2" xfId="45018" xr:uid="{EF70A5F4-2AEA-4742-8876-44D86C679284}"/>
    <cellStyle name="หมายเหตุ 2 2 19" xfId="26356" xr:uid="{090B411B-D287-43CA-A59E-0DC6CA4F5FAF}"/>
    <cellStyle name="หมายเหตุ 2 2 19 2" xfId="45127" xr:uid="{73692F5B-1321-491B-8682-990EBD4740CE}"/>
    <cellStyle name="หมายเหตุ 2 2 2" xfId="5378" xr:uid="{91A61EBC-60A6-4BE6-9428-21BA8BD12F02}"/>
    <cellStyle name="หมายเหตุ 2 2 2 2" xfId="11597" xr:uid="{0E42B451-0CB5-48A6-AD5C-29566586BE6D}"/>
    <cellStyle name="หมายเหตุ 2 2 2 2 2" xfId="48221" xr:uid="{970E03C1-7DC8-4A97-BCFE-648AC5BF403B}"/>
    <cellStyle name="หมายเหตุ 2 2 2 2 3" xfId="29470" xr:uid="{E38E13CC-092F-4B57-AD88-B9BA90FDBDD8}"/>
    <cellStyle name="หมายเหตุ 2 2 2 3" xfId="34960" xr:uid="{7A9DA1FC-B22C-415E-AB31-5B8119AB54BB}"/>
    <cellStyle name="หมายเหตุ 2 2 2 4" xfId="15788" xr:uid="{EF0BE301-B6C1-4541-837F-93FA31D100DA}"/>
    <cellStyle name="หมายเหตุ 2 2 20" xfId="26085" xr:uid="{EE889FE2-EBE0-4399-97D7-438543E1A899}"/>
    <cellStyle name="หมายเหตุ 2 2 20 2" xfId="44857" xr:uid="{940ED166-C435-4749-BEAB-3F6A416238D2}"/>
    <cellStyle name="หมายเหตุ 2 2 21" xfId="22982" xr:uid="{5350B097-F01B-48B2-B8B5-2132D3EB6F19}"/>
    <cellStyle name="หมายเหตุ 2 2 21 2" xfId="41773" xr:uid="{C2019AA2-EF00-4F45-9F15-F9883591610D}"/>
    <cellStyle name="หมายเหตุ 2 2 22" xfId="25212" xr:uid="{5D8CD5CC-F7CC-4EF0-86FC-B48AA7834B64}"/>
    <cellStyle name="หมายเหตุ 2 2 22 2" xfId="43988" xr:uid="{DBB8A022-469C-44AE-BB83-B57C8BF297B6}"/>
    <cellStyle name="หมายเหตุ 2 2 23" xfId="27725" xr:uid="{2C534C22-A393-4509-8C63-4A78AADC2D41}"/>
    <cellStyle name="หมายเหตุ 2 2 23 2" xfId="46476" xr:uid="{1DE4CCDB-E717-45CF-BA8E-4D236C66B908}"/>
    <cellStyle name="หมายเหตุ 2 2 24" xfId="33035" xr:uid="{8FD8896F-D945-415D-9987-7708F94D1268}"/>
    <cellStyle name="หมายเหตุ 2 2 25" xfId="31366" xr:uid="{39BF511B-AD0A-4AB5-9A7A-F2126AA31C09}"/>
    <cellStyle name="หมายเหตุ 2 2 26" xfId="14032" xr:uid="{F4D02AAE-2DCD-4000-BC1B-68DCE793018B}"/>
    <cellStyle name="หมายเหตุ 2 2 3" xfId="10561" xr:uid="{D6ED657D-5535-4F11-8FBC-4A3C572C7E70}"/>
    <cellStyle name="หมายเหตุ 2 2 3 2" xfId="39051" xr:uid="{88033296-A28E-47ED-AEE8-D2765DF752EE}"/>
    <cellStyle name="หมายเหตุ 2 2 3 3" xfId="19575" xr:uid="{57C38C8E-62E2-4E75-975F-CD50F60E83D0}"/>
    <cellStyle name="หมายเหตุ 2 2 4" xfId="18921" xr:uid="{D2A1650E-092F-4979-A119-3CBB6269CF5D}"/>
    <cellStyle name="หมายเหตุ 2 2 4 2" xfId="38402" xr:uid="{956A170D-DA66-4A53-926B-D63442E75582}"/>
    <cellStyle name="หมายเหตุ 2 2 5" xfId="20339" xr:uid="{6482A764-DB7F-4AF9-B998-74BF5A0659D9}"/>
    <cellStyle name="หมายเหตุ 2 2 5 2" xfId="39619" xr:uid="{E718958D-4236-45B8-96C3-993016FA0D16}"/>
    <cellStyle name="หมายเหตุ 2 2 6" xfId="18714" xr:uid="{44FB1536-060B-4D11-9573-3E2DC00C9984}"/>
    <cellStyle name="หมายเหตุ 2 2 6 2" xfId="38195" xr:uid="{821992D2-FA36-434B-82C3-5C41438B1D4E}"/>
    <cellStyle name="หมายเหตุ 2 2 7" xfId="20431" xr:uid="{4A941032-5900-44AF-A68B-D94DF467B935}"/>
    <cellStyle name="หมายเหตุ 2 2 7 2" xfId="39629" xr:uid="{28879926-54E2-478E-B96E-31EADC9B38C1}"/>
    <cellStyle name="หมายเหตุ 2 2 8" xfId="20535" xr:uid="{36B4350A-F70E-456B-9F60-A6A8D9B02229}"/>
    <cellStyle name="หมายเหตุ 2 2 8 2" xfId="39728" xr:uid="{91668F32-9952-4E9A-B25F-E1057A1EF193}"/>
    <cellStyle name="หมายเหตุ 2 2 9" xfId="18527" xr:uid="{4E456C3C-78B6-45F0-8F12-2ACC4849D696}"/>
    <cellStyle name="หมายเหตุ 2 2 9 2" xfId="38010" xr:uid="{3F0818EE-B21F-4E5E-BE8F-4F907470178A}"/>
    <cellStyle name="หมายเหตุ 2 20" xfId="21407" xr:uid="{B64C76A3-3FC3-468D-9326-90F4789C8368}"/>
    <cellStyle name="หมายเหตุ 2 20 2" xfId="40209" xr:uid="{579959A1-83EA-4E27-AF6D-3E08DEB8B353}"/>
    <cellStyle name="หมายเหตุ 2 21" xfId="20487" xr:uid="{4A04ACCE-C933-48A9-BD55-290102000FE3}"/>
    <cellStyle name="หมายเหตุ 2 21 2" xfId="39685" xr:uid="{83903334-DC6D-414B-B07D-3F3D1DE12D32}"/>
    <cellStyle name="หมายเหตุ 2 22" xfId="20144" xr:uid="{A6525714-7E02-42DC-8EB5-3E1FD10EA740}"/>
    <cellStyle name="หมายเหตุ 2 22 2" xfId="39454" xr:uid="{9A16DCC8-A8F5-40D2-A6E3-527872BDE031}"/>
    <cellStyle name="หมายเหตุ 2 23" xfId="21785" xr:uid="{9F7E5F2B-B867-4652-83C6-4C2587B3FFC1}"/>
    <cellStyle name="หมายเหตุ 2 23 2" xfId="40584" xr:uid="{7A1BB4DD-E265-4A5A-80DB-8968FEED8E43}"/>
    <cellStyle name="หมายเหตุ 2 24" xfId="21622" xr:uid="{8E49235E-5E93-4A74-812E-4382B3354BC2}"/>
    <cellStyle name="หมายเหตุ 2 24 2" xfId="40423" xr:uid="{B276E3B1-0F50-4400-B64C-232FA832601D}"/>
    <cellStyle name="หมายเหตุ 2 25" xfId="22266" xr:uid="{504F3071-9020-4307-B8C5-9CF98A922F13}"/>
    <cellStyle name="หมายเหตุ 2 25 2" xfId="41060" xr:uid="{4FBAEF11-18F4-473E-9C1F-C7736F81F98A}"/>
    <cellStyle name="หมายเหตุ 2 26" xfId="22591" xr:uid="{EC969D4E-904F-4538-AC2F-6E18478D2161}"/>
    <cellStyle name="หมายเหตุ 2 26 2" xfId="41383" xr:uid="{9B0D54CE-D0A1-4CC2-BCF3-EEF672D13E22}"/>
    <cellStyle name="หมายเหตุ 2 27" xfId="18883" xr:uid="{6B3858B8-0F91-4D6E-93B4-DFD229A098C8}"/>
    <cellStyle name="หมายเหตุ 2 27 2" xfId="38364" xr:uid="{B8CC899C-0624-4BFD-886C-440E024713F7}"/>
    <cellStyle name="หมายเหตุ 2 28" xfId="23803" xr:uid="{AC65C9D6-7C5C-4EAD-BB0F-0440DDB9A115}"/>
    <cellStyle name="หมายเหตุ 2 28 2" xfId="42586" xr:uid="{9EFDDCE7-391B-4ACC-8BE1-199B7E1417C5}"/>
    <cellStyle name="หมายเหตุ 2 29" xfId="24659" xr:uid="{E251E6DA-1847-432D-B178-34C23916BD5A}"/>
    <cellStyle name="หมายเหตุ 2 29 2" xfId="43437" xr:uid="{8C3C4261-B598-4FC8-BB45-69BB7B0C848A}"/>
    <cellStyle name="หมายเหตุ 2 3" xfId="2939" xr:uid="{4CC9A9FF-03B8-4B96-BE9A-C566A2EFAB22}"/>
    <cellStyle name="หมายเหตุ 2 3 10" xfId="21207" xr:uid="{CF590303-C42B-433D-877D-F377DB58E67E}"/>
    <cellStyle name="หมายเหตุ 2 3 10 2" xfId="40009" xr:uid="{F3211730-940D-4F72-A349-36537026D325}"/>
    <cellStyle name="หมายเหตุ 2 3 11" xfId="21492" xr:uid="{67E961E6-5D57-47A0-B53D-53CC54E5D5D0}"/>
    <cellStyle name="หมายเหตุ 2 3 11 2" xfId="40293" xr:uid="{D56F1069-2715-4250-8B9C-FCB57883A9F5}"/>
    <cellStyle name="หมายเหตุ 2 3 12" xfId="19111" xr:uid="{4B4D4784-8F6C-4E11-A9FF-0803C0F07A3A}"/>
    <cellStyle name="หมายเหตุ 2 3 12 2" xfId="38590" xr:uid="{BBE75464-9CB0-4E29-9356-CDB95A9660E5}"/>
    <cellStyle name="หมายเหตุ 2 3 13" xfId="24323" xr:uid="{E7230822-5534-4914-AB0C-B712C3C99C37}"/>
    <cellStyle name="หมายเหตุ 2 3 13 2" xfId="43103" xr:uid="{4CE9EF4C-4489-424C-AD25-03E98B6FB59D}"/>
    <cellStyle name="หมายเหตุ 2 3 14" xfId="24043" xr:uid="{8EF38E35-7132-4151-91C5-F2947BED1339}"/>
    <cellStyle name="หมายเหตุ 2 3 14 2" xfId="42823" xr:uid="{5E62B34F-25DF-4D81-BEAA-7265D99AE182}"/>
    <cellStyle name="หมายเหตุ 2 3 15" xfId="22918" xr:uid="{2A9D89F9-4937-47D6-859E-7FCA550D9EEC}"/>
    <cellStyle name="หมายเหตุ 2 3 15 2" xfId="41709" xr:uid="{8D2963D7-4CEF-4131-8DAC-E3551DDA5805}"/>
    <cellStyle name="หมายเหตุ 2 3 16" xfId="25196" xr:uid="{FC4C606F-9E97-4A53-941B-F763CEAB4F30}"/>
    <cellStyle name="หมายเหตุ 2 3 16 2" xfId="43972" xr:uid="{52A7A48D-7E6C-40BA-82A5-6C437364B670}"/>
    <cellStyle name="หมายเหตุ 2 3 17" xfId="22864" xr:uid="{9AD1F6E0-71BA-4C4D-B094-4E9124E45436}"/>
    <cellStyle name="หมายเหตุ 2 3 17 2" xfId="41655" xr:uid="{D078B99D-2E50-432F-BCE0-F5120BE38D1F}"/>
    <cellStyle name="หมายเหตุ 2 3 18" xfId="22824" xr:uid="{AF1F3A2A-902D-4B2D-A1D3-59208AA48B1E}"/>
    <cellStyle name="หมายเหตุ 2 3 18 2" xfId="41615" xr:uid="{B2F96EDA-0F5D-4945-9790-BB6CC5770D75}"/>
    <cellStyle name="หมายเหตุ 2 3 19" xfId="22748" xr:uid="{57E9B50E-20CE-482E-A2C5-3581F777994C}"/>
    <cellStyle name="หมายเหตุ 2 3 19 2" xfId="41539" xr:uid="{7C333DA6-35DA-46FA-9227-9AD2284DADA0}"/>
    <cellStyle name="หมายเหตุ 2 3 2" xfId="5016" xr:uid="{325D7367-FFC2-484D-BF79-D79BDDF29882}"/>
    <cellStyle name="หมายเหตุ 2 3 2 2" xfId="11377" xr:uid="{B019DBBD-32C4-47FD-B478-391667CFA8F0}"/>
    <cellStyle name="หมายเหตุ 2 3 2 2 2" xfId="47859" xr:uid="{8A39C346-4B0A-409A-AEF9-902406F85B03}"/>
    <cellStyle name="หมายเหตุ 2 3 2 2 3" xfId="29108" xr:uid="{B08FC458-30B1-4E30-86A3-5EFB086B4D2E}"/>
    <cellStyle name="หมายเหตุ 2 3 2 3" xfId="34598" xr:uid="{C6F8AF75-A75C-4639-B8AB-63DA67C06025}"/>
    <cellStyle name="หมายเหตุ 2 3 2 4" xfId="15426" xr:uid="{5358F250-3E3D-4FA1-A94E-646906F135DE}"/>
    <cellStyle name="หมายเหตุ 2 3 20" xfId="25635" xr:uid="{34618160-5FCA-42BA-A7A0-045513625D9E}"/>
    <cellStyle name="หมายเหตุ 2 3 20 2" xfId="44410" xr:uid="{C2DE07A1-41A3-42A1-9902-94B4F28EDBB7}"/>
    <cellStyle name="หมายเหตุ 2 3 21" xfId="26299" xr:uid="{61658836-494C-4A3E-855C-783E96BC3CB5}"/>
    <cellStyle name="หมายเหตุ 2 3 21 2" xfId="45070" xr:uid="{4EACFF27-A012-4E75-A05D-38A92E03162F}"/>
    <cellStyle name="หมายเหตุ 2 3 22" xfId="22738" xr:uid="{099A0FA2-5320-4163-8A62-9BEC6302B45F}"/>
    <cellStyle name="หมายเหตุ 2 3 22 2" xfId="41529" xr:uid="{4679B4C7-F901-490B-B8DA-3BFBB0FA3034}"/>
    <cellStyle name="หมายเหตุ 2 3 23" xfId="27358" xr:uid="{7053554E-95EF-4477-8B0C-202FF0A4AEDB}"/>
    <cellStyle name="หมายเหตุ 2 3 23 2" xfId="46109" xr:uid="{C9463F72-F888-4413-AAF9-105EC33C7E7A}"/>
    <cellStyle name="หมายเหตุ 2 3 24" xfId="32654" xr:uid="{9B0C466A-E8CC-46A4-A710-EE91C90DE6A4}"/>
    <cellStyle name="หมายเหตุ 2 3 25" xfId="31312" xr:uid="{B4F83AF3-27C4-4ABE-9984-F2C1B24F82FF}"/>
    <cellStyle name="หมายเหตุ 2 3 26" xfId="13654" xr:uid="{6D55D35A-B22E-457E-9FAB-E88018913B89}"/>
    <cellStyle name="หมายเหตุ 2 3 3" xfId="10336" xr:uid="{008D4074-5BDF-4733-8F6E-B31D5C83681A}"/>
    <cellStyle name="หมายเหตุ 2 3 3 2" xfId="39264" xr:uid="{7263C44A-A44E-4FF2-A45D-F2C67F83DC7E}"/>
    <cellStyle name="หมายเหตุ 2 3 3 3" xfId="19797" xr:uid="{3B879B89-D4B2-44F6-A6D1-7A19BA9C66C7}"/>
    <cellStyle name="หมายเหตุ 2 3 4" xfId="18262" xr:uid="{D44B48CB-4F1D-49E2-A771-DA1BC217533B}"/>
    <cellStyle name="หมายเหตุ 2 3 4 2" xfId="37746" xr:uid="{88B8A0A7-2E81-4A36-85DB-9759930CEABF}"/>
    <cellStyle name="หมายเหตุ 2 3 5" xfId="21117" xr:uid="{DB35EF7C-3C4F-4198-ACBF-5EAF1A76A6EB}"/>
    <cellStyle name="หมายเหตุ 2 3 5 2" xfId="39919" xr:uid="{A34010B9-D3A5-433E-95AA-6BADC0E13C92}"/>
    <cellStyle name="หมายเหตุ 2 3 6" xfId="21854" xr:uid="{06AB149C-7A66-44BF-9DBF-D98C32F46DC1}"/>
    <cellStyle name="หมายเหตุ 2 3 6 2" xfId="40652" xr:uid="{ACE1249E-0D59-46D9-B193-B8C1A8FC9D78}"/>
    <cellStyle name="หมายเหตุ 2 3 7" xfId="21839" xr:uid="{30BE885E-3370-4DB6-BFF9-2A049B79B593}"/>
    <cellStyle name="หมายเหตุ 2 3 7 2" xfId="40637" xr:uid="{0AFDA5A8-D5CA-46CA-966C-90BD8A68076F}"/>
    <cellStyle name="หมายเหตุ 2 3 8" xfId="19294" xr:uid="{752B918A-B66D-4272-A7DE-C3CF951FD891}"/>
    <cellStyle name="หมายเหตุ 2 3 8 2" xfId="38772" xr:uid="{C77D97C1-5C50-4A3F-81F6-2BC8D898B8AC}"/>
    <cellStyle name="หมายเหตุ 2 3 9" xfId="21246" xr:uid="{F7F443ED-9C59-4A22-AF9A-D54044BEFB63}"/>
    <cellStyle name="หมายเหตุ 2 3 9 2" xfId="40048" xr:uid="{B0BA5AE6-4D66-4557-BF37-533420BCC764}"/>
    <cellStyle name="หมายเหตุ 2 30" xfId="23828" xr:uid="{8077262E-7F81-4371-8525-2E6FC6DECD34}"/>
    <cellStyle name="หมายเหตุ 2 30 2" xfId="42611" xr:uid="{C2C24AAB-96F8-452E-9F8A-7BDEB02F3055}"/>
    <cellStyle name="หมายเหตุ 2 31" xfId="24902" xr:uid="{EDBFC28B-5445-44A5-A95E-B934DD017D15}"/>
    <cellStyle name="หมายเหตุ 2 31 2" xfId="43680" xr:uid="{E6337E21-8964-4EEE-8483-D96EAC180652}"/>
    <cellStyle name="หมายเหตุ 2 32" xfId="25399" xr:uid="{00842DCB-8C98-4AC4-9D92-BFB4A4878999}"/>
    <cellStyle name="หมายเหตุ 2 32 2" xfId="44175" xr:uid="{DB3A1A5D-A217-46BB-95D2-DF0EED995F5F}"/>
    <cellStyle name="หมายเหตุ 2 33" xfId="25891" xr:uid="{746785C8-9DE8-4D2F-9A99-D27FE730311B}"/>
    <cellStyle name="หมายเหตุ 2 33 2" xfId="44664" xr:uid="{2DC2ED4B-2893-4C1D-AD46-3AE65E2656B3}"/>
    <cellStyle name="หมายเหตุ 2 34" xfId="26347" xr:uid="{BFC37BE9-DA74-48D8-8D47-C6E09F113690}"/>
    <cellStyle name="หมายเหตุ 2 34 2" xfId="45118" xr:uid="{5F794E96-06B9-4286-BA3C-439B80B93F04}"/>
    <cellStyle name="หมายเหตุ 2 35" xfId="24796" xr:uid="{D88BE7E4-1D48-4E12-95F4-49E200CB889D}"/>
    <cellStyle name="หมายเหตุ 2 35 2" xfId="43574" xr:uid="{66A9E6BC-D6CB-47AE-B15F-A605804F7D47}"/>
    <cellStyle name="หมายเหตุ 2 36" xfId="26134" xr:uid="{F03BA137-9C3D-4D29-B920-12A0186E8BBA}"/>
    <cellStyle name="หมายเหตุ 2 36 2" xfId="44905" xr:uid="{B10C4D2B-EFB3-48C3-AFA2-55EF3B631173}"/>
    <cellStyle name="หมายเหตุ 2 37" xfId="23002" xr:uid="{EC53AEDC-E3BF-4DC5-A24B-E24C3597DBB0}"/>
    <cellStyle name="หมายเหตุ 2 37 2" xfId="41792" xr:uid="{B4951CB2-502C-4E83-91F3-30319A7E8301}"/>
    <cellStyle name="หมายเหตุ 2 38" xfId="31721" xr:uid="{C1CF031D-51DF-4A7E-86DC-2C49A5D0960C}"/>
    <cellStyle name="หมายเหตุ 2 39" xfId="31412" xr:uid="{D1E6D153-BA24-4198-B25E-41B7D966DABB}"/>
    <cellStyle name="หมายเหตุ 2 4" xfId="3043" xr:uid="{3CC134E4-4C4B-4A24-B478-7FDCF2CC19AA}"/>
    <cellStyle name="หมายเหตุ 2 4 10" xfId="22535" xr:uid="{BF51E69C-5F4F-4DFB-9BA0-81118EA5FC5B}"/>
    <cellStyle name="หมายเหตุ 2 4 10 2" xfId="41327" xr:uid="{6942E5AB-426C-403D-AA29-E70273657C0C}"/>
    <cellStyle name="หมายเหตุ 2 4 11" xfId="20681" xr:uid="{D41E1D3F-464A-479C-9155-FF40BDF1725D}"/>
    <cellStyle name="หมายเหตุ 2 4 11 2" xfId="39799" xr:uid="{1528E06E-F901-4B16-8469-FAF987BE637F}"/>
    <cellStyle name="หมายเหตุ 2 4 12" xfId="22645" xr:uid="{3A19E0D7-6720-4FE5-8278-B60AB60BC300}"/>
    <cellStyle name="หมายเหตุ 2 4 12 2" xfId="41437" xr:uid="{17ACC6DD-0AED-453B-9E36-5258E4274859}"/>
    <cellStyle name="หมายเหตุ 2 4 13" xfId="25122" xr:uid="{45794F2E-06AE-4946-8160-D51099F0F627}"/>
    <cellStyle name="หมายเหตุ 2 4 13 2" xfId="43898" xr:uid="{289DDAD6-92BF-4555-9870-0EC4763DECF2}"/>
    <cellStyle name="หมายเหตุ 2 4 14" xfId="25580" xr:uid="{1F9B4523-8FD1-44B8-A9DF-EFFE1D7692D3}"/>
    <cellStyle name="หมายเหตุ 2 4 14 2" xfId="44355" xr:uid="{EB665017-F94F-4DC8-8B88-E5C94F350592}"/>
    <cellStyle name="หมายเหตุ 2 4 15" xfId="25691" xr:uid="{9F9A4C79-493A-4A1A-94B9-BFEF0CBB1A79}"/>
    <cellStyle name="หมายเหตุ 2 4 15 2" xfId="44466" xr:uid="{F0E105CB-DF78-4847-9E18-1013F1BE1390}"/>
    <cellStyle name="หมายเหตุ 2 4 16" xfId="25872" xr:uid="{D89BA381-0A94-47D9-A382-A89E9C9E1CD7}"/>
    <cellStyle name="หมายเหตุ 2 4 16 2" xfId="44646" xr:uid="{5AD8E603-E006-4A0A-9E4C-76DCC29728A6}"/>
    <cellStyle name="หมายเหตุ 2 4 17" xfId="26036" xr:uid="{FA8F0D18-78BB-4143-A478-5C531FB65581}"/>
    <cellStyle name="หมายเหตุ 2 4 17 2" xfId="44808" xr:uid="{BB035A00-FC0B-4BA1-994C-EE1D1C9394FD}"/>
    <cellStyle name="หมายเหตุ 2 4 18" xfId="26253" xr:uid="{039AB060-FE4F-47C5-BAFF-B76D17476364}"/>
    <cellStyle name="หมายเหตุ 2 4 18 2" xfId="45024" xr:uid="{646275DA-368C-46B4-A3ED-169662F60E3C}"/>
    <cellStyle name="หมายเหตุ 2 4 19" xfId="23854" xr:uid="{C9DD2A4A-0058-40AF-9CEF-A66CE08ECCC0}"/>
    <cellStyle name="หมายเหตุ 2 4 19 2" xfId="42637" xr:uid="{BEDEC81C-6E71-414B-A40A-8702E1E6316D}"/>
    <cellStyle name="หมายเหตุ 2 4 2" xfId="5118" xr:uid="{2EB239FB-04D8-4BB7-9481-B5C3EF0A85E7}"/>
    <cellStyle name="หมายเหตุ 2 4 2 2" xfId="11432" xr:uid="{316EC80C-1460-43B8-BFF8-293C051C93A5}"/>
    <cellStyle name="หมายเหตุ 2 4 2 2 2" xfId="47961" xr:uid="{8ED16AD3-8455-40FF-AAAB-7F8B569DA3A9}"/>
    <cellStyle name="หมายเหตุ 2 4 2 2 3" xfId="29210" xr:uid="{A7C6065D-FA90-4603-8E81-A6CED2401D8A}"/>
    <cellStyle name="หมายเหตุ 2 4 2 3" xfId="34700" xr:uid="{33F4AEFD-7829-4E4A-AB72-B9582F099484}"/>
    <cellStyle name="หมายเหตุ 2 4 2 4" xfId="15528" xr:uid="{9F40C0BB-789D-4F4E-95D6-72F8A9E84001}"/>
    <cellStyle name="หมายเหตุ 2 4 20" xfId="26436" xr:uid="{88185844-A5FF-413D-96E1-FC303C1D81F5}"/>
    <cellStyle name="หมายเหตุ 2 4 20 2" xfId="45207" xr:uid="{B66D3675-CD4E-44BA-B0B9-D2B2576BC997}"/>
    <cellStyle name="หมายเหตุ 2 4 21" xfId="26528" xr:uid="{3E364464-0C1C-4955-A807-6A56288ADAA8}"/>
    <cellStyle name="หมายเหตุ 2 4 21 2" xfId="45298" xr:uid="{76FF1A77-1018-4E1C-BE6A-499E9678C5F5}"/>
    <cellStyle name="หมายเหตุ 2 4 22" xfId="26588" xr:uid="{2699C37A-B253-4F40-82CF-51B10E5CA282}"/>
    <cellStyle name="หมายเหตุ 2 4 22 2" xfId="45358" xr:uid="{9E37B763-1851-4956-BBE8-B9AAA26D1FCC}"/>
    <cellStyle name="หมายเหตุ 2 4 23" xfId="32757" xr:uid="{E5C38860-838F-40DB-9973-BC05AC7401AA}"/>
    <cellStyle name="หมายเหตุ 2 4 24" xfId="31537" xr:uid="{C0DC64D7-F475-4667-9414-8EB9E718304E}"/>
    <cellStyle name="หมายเหตุ 2 4 25" xfId="13758" xr:uid="{401B8EB7-ACE2-44ED-9B9F-64E1FB163375}"/>
    <cellStyle name="หมายเหตุ 2 4 3" xfId="10389" xr:uid="{EDCD496A-1727-44D0-8D65-13E2C331E486}"/>
    <cellStyle name="หมายเหตุ 2 4 3 2" xfId="39852" xr:uid="{E08E181F-1CC7-4D75-A00E-022C97A0E852}"/>
    <cellStyle name="หมายเหตุ 2 4 3 3" xfId="20745" xr:uid="{377F777D-B8B7-47E1-9852-285D1343D7B1}"/>
    <cellStyle name="หมายเหตุ 2 4 4" xfId="21672" xr:uid="{3A00E875-3C07-4B3D-846E-C49A2D46F158}"/>
    <cellStyle name="หมายเหตุ 2 4 4 2" xfId="40471" xr:uid="{E4907B78-A7C3-41B4-A328-C103E99B5D3E}"/>
    <cellStyle name="หมายเหตุ 2 4 5" xfId="21778" xr:uid="{4B74F677-1A27-407D-A7E8-656B3E2D69EE}"/>
    <cellStyle name="หมายเหตุ 2 4 5 2" xfId="40577" xr:uid="{5DD9036A-FDE0-46FE-A565-2D28705A075A}"/>
    <cellStyle name="หมายเหตุ 2 4 6" xfId="21380" xr:uid="{DB540159-C862-4895-8FC9-3D2FFCEDC791}"/>
    <cellStyle name="หมายเหตุ 2 4 6 2" xfId="40182" xr:uid="{2910322B-561A-469A-8A7B-B2A2FE0D37EF}"/>
    <cellStyle name="หมายเหตุ 2 4 7" xfId="22096" xr:uid="{C7D155A6-D02A-47EB-8ED5-95A1220921F7}"/>
    <cellStyle name="หมายเหตุ 2 4 7 2" xfId="40892" xr:uid="{74F8A2D3-8B34-4E66-BA30-15A116D6015D}"/>
    <cellStyle name="หมายเหตุ 2 4 8" xfId="22251" xr:uid="{75794240-BA64-47A0-BC13-BB9EC7FAFA5C}"/>
    <cellStyle name="หมายเหตุ 2 4 8 2" xfId="41046" xr:uid="{84DA8D66-FB3A-4AE1-B501-1261214C9103}"/>
    <cellStyle name="หมายเหตุ 2 4 9" xfId="22374" xr:uid="{0F4035C7-2D17-4A8D-8161-DFDF95E69249}"/>
    <cellStyle name="หมายเหตุ 2 4 9 2" xfId="41167" xr:uid="{677A9B8D-7F0A-41F2-8ACE-52349B099540}"/>
    <cellStyle name="หมายเหตุ 2 40" xfId="12945" xr:uid="{893D236B-326E-4855-ACB8-744A8C72D249}"/>
    <cellStyle name="หมายเหตุ 2 5" xfId="2781" xr:uid="{F813A847-5830-4468-B059-227BF49021B2}"/>
    <cellStyle name="หมายเหตุ 2 5 2" xfId="4869" xr:uid="{9E5B506A-AC00-4A56-BC60-96018E8E467D}"/>
    <cellStyle name="หมายเหตุ 2 5 2 2" xfId="11231" xr:uid="{B4C6B0AD-3AA8-471C-9124-3F47D5DA1A0C}"/>
    <cellStyle name="หมายเหตุ 2 5 2 2 2" xfId="47712" xr:uid="{0AD54C1B-5D38-47B3-ACAB-1A4C68F2D313}"/>
    <cellStyle name="หมายเหตุ 2 5 2 2 3" xfId="28961" xr:uid="{62876236-309E-40FA-896D-A4A92DA9E46E}"/>
    <cellStyle name="หมายเหตุ 2 5 2 3" xfId="34451" xr:uid="{C57EC001-03C0-497E-838A-1E0516ADC335}"/>
    <cellStyle name="หมายเหตุ 2 5 2 4" xfId="15279" xr:uid="{0A464224-192D-4317-98F9-FDE1FF7CF0E2}"/>
    <cellStyle name="หมายเหตุ 2 5 3" xfId="10199" xr:uid="{EDF91410-D4BC-4F72-B4C9-5B10ED702AF8}"/>
    <cellStyle name="หมายเหตุ 2 5 3 2" xfId="45961" xr:uid="{2323D68D-17C5-4898-B7C6-86CCBA913347}"/>
    <cellStyle name="หมายเหตุ 2 5 3 3" xfId="27210" xr:uid="{26BD352F-EFCB-42A6-B0C7-C7BEC11C534D}"/>
    <cellStyle name="หมายเหตุ 2 5 4" xfId="32496" xr:uid="{41123B1E-BBB8-4F75-98DB-3F00C6877EA8}"/>
    <cellStyle name="หมายเหตุ 2 5 5" xfId="13499" xr:uid="{F73B5794-65FF-4DA7-9DDE-8839DA5A850E}"/>
    <cellStyle name="หมายเหตุ 2 6" xfId="3313" xr:uid="{9D99291F-D861-45FE-BD3E-3E198C00EBDA}"/>
    <cellStyle name="หมายเหตุ 2 6 2" xfId="5370" xr:uid="{68766D6C-E2E0-4770-AB30-13D0C4BCE94C}"/>
    <cellStyle name="หมายเหตุ 2 6 2 2" xfId="11589" xr:uid="{381566DA-6BF8-4945-80E5-1A12F54DEE3D}"/>
    <cellStyle name="หมายเหตุ 2 6 2 2 2" xfId="48213" xr:uid="{853EC8A3-CF67-456A-B87E-2DF5ED0A21A1}"/>
    <cellStyle name="หมายเหตุ 2 6 2 2 3" xfId="29462" xr:uid="{BBE03851-25AB-47D2-9D49-807740200685}"/>
    <cellStyle name="หมายเหตุ 2 6 2 3" xfId="34952" xr:uid="{A59AC4F8-74EE-4F1A-A750-6C8B56E97FEC}"/>
    <cellStyle name="หมายเหตุ 2 6 2 4" xfId="15780" xr:uid="{A517B283-58AC-4581-8CCF-381C0B0DE50E}"/>
    <cellStyle name="หมายเหตุ 2 6 3" xfId="10554" xr:uid="{4E609602-E083-4992-B1F9-A74BB78A4D59}"/>
    <cellStyle name="หมายเหตุ 2 6 3 2" xfId="46468" xr:uid="{5DB37E7A-2D75-4F38-992D-4FFD79BA0444}"/>
    <cellStyle name="หมายเหตุ 2 6 3 3" xfId="27717" xr:uid="{737B6519-78BF-490B-A0FC-1148E6487802}"/>
    <cellStyle name="หมายเหตุ 2 6 4" xfId="33026" xr:uid="{0E446F30-C98C-44A7-9EFA-91A8FB71EC5D}"/>
    <cellStyle name="หมายเหตุ 2 6 5" xfId="14023" xr:uid="{F0816AFF-E1E9-4B06-BE81-2F4822241FB0}"/>
    <cellStyle name="หมายเหตุ 2 7" xfId="2841" xr:uid="{D5492524-8C5D-4773-98E5-8FAC6B135510}"/>
    <cellStyle name="หมายเหตุ 2 7 2" xfId="4926" xr:uid="{E43B91BF-CED0-46E0-A78A-BB07D3A18158}"/>
    <cellStyle name="หมายเหตุ 2 7 2 2" xfId="11288" xr:uid="{079A3C7A-B824-4F42-A8B5-FD954AE48D07}"/>
    <cellStyle name="หมายเหตุ 2 7 2 2 2" xfId="47769" xr:uid="{DDA1480C-344C-4523-8028-5C3E01E22EE5}"/>
    <cellStyle name="หมายเหตุ 2 7 2 2 3" xfId="29018" xr:uid="{662A4998-137E-4D39-80D3-2FCEB99F44B3}"/>
    <cellStyle name="หมายเหตุ 2 7 2 3" xfId="34508" xr:uid="{962244C4-F71E-42B1-8A49-8F6BF646325F}"/>
    <cellStyle name="หมายเหตุ 2 7 2 4" xfId="15336" xr:uid="{624E2B4A-BF00-49E0-9A9E-C0000B67B0BA}"/>
    <cellStyle name="หมายเหตุ 2 7 3" xfId="10244" xr:uid="{DAAD3447-84A3-455D-84C2-0CBD406839CA}"/>
    <cellStyle name="หมายเหตุ 2 7 3 2" xfId="46017" xr:uid="{EE10545D-D0D4-435E-B3EA-5486577DEFCF}"/>
    <cellStyle name="หมายเหตุ 2 7 3 3" xfId="27266" xr:uid="{CC9B96C1-DEBF-4F63-AF95-9D78D8B93376}"/>
    <cellStyle name="หมายเหตุ 2 7 4" xfId="32556" xr:uid="{1DF51C58-D021-4466-876D-B02B4DFF6FF4}"/>
    <cellStyle name="หมายเหตุ 2 7 5" xfId="13558" xr:uid="{CF9C50E3-5178-4C07-994D-8512D9C0CEDC}"/>
    <cellStyle name="หมายเหตุ 2 8" xfId="2889" xr:uid="{B98F4B9B-6DE3-4B1D-A7C9-0630109C1C7C}"/>
    <cellStyle name="หมายเหตุ 2 8 2" xfId="4971" xr:uid="{1CACAA00-D1E0-4BB2-897C-288515063984}"/>
    <cellStyle name="หมายเหตุ 2 8 2 2" xfId="11333" xr:uid="{67E2F615-A57F-4A45-B1EA-59F9C8BFFF4E}"/>
    <cellStyle name="หมายเหตุ 2 8 2 2 2" xfId="47814" xr:uid="{21C22813-BE99-4FBB-BB02-5BD55EFD7C5C}"/>
    <cellStyle name="หมายเหตุ 2 8 2 2 3" xfId="29063" xr:uid="{F13940DA-084D-487E-B3E6-0D945E220910}"/>
    <cellStyle name="หมายเหตุ 2 8 2 3" xfId="34553" xr:uid="{6178F548-2B58-4562-B5DE-4EF97C266053}"/>
    <cellStyle name="หมายเหตุ 2 8 2 4" xfId="15381" xr:uid="{1AA00F47-15D2-4C7B-A6FD-11000748E5BE}"/>
    <cellStyle name="หมายเหตุ 2 8 3" xfId="10290" xr:uid="{CF9A0AF4-00F0-4B74-ABDD-83B0FCFB0432}"/>
    <cellStyle name="หมายเหตุ 2 8 3 2" xfId="46064" xr:uid="{87664F63-C7EF-4060-AE6E-F8099EACBC4B}"/>
    <cellStyle name="หมายเหตุ 2 8 3 3" xfId="27313" xr:uid="{C4153BE4-813E-4D83-ACAE-20D1E0FEF1B0}"/>
    <cellStyle name="หมายเหตุ 2 8 4" xfId="32604" xr:uid="{6EAA889A-8CEE-4ED7-BCF8-297BF841632F}"/>
    <cellStyle name="หมายเหตุ 2 8 5" xfId="13605" xr:uid="{68F8911D-9B64-4B56-A423-ED46D33723E6}"/>
    <cellStyle name="หมายเหตุ 2 9" xfId="3684" xr:uid="{2C583395-72CC-456A-8824-D46F6B738E32}"/>
    <cellStyle name="หมายเหตุ 2 9 2" xfId="5667" xr:uid="{7D45F26B-7449-4CDC-8398-5CD726A0DC3E}"/>
    <cellStyle name="หมายเหตุ 2 9 2 2" xfId="11821" xr:uid="{DAE1D9D4-7E6C-46DA-B876-B8FAD6D18C84}"/>
    <cellStyle name="หมายเหตุ 2 9 2 2 2" xfId="48507" xr:uid="{738D98BD-69C2-49CB-8DF5-0D3CF343085E}"/>
    <cellStyle name="หมายเหตุ 2 9 2 2 3" xfId="29756" xr:uid="{C704A2D3-F898-4257-9A28-FE6F33724DE9}"/>
    <cellStyle name="หมายเหตุ 2 9 2 3" xfId="35247" xr:uid="{5EA2BFB6-A840-4D15-899C-484AFB556E1F}"/>
    <cellStyle name="หมายเหตุ 2 9 2 4" xfId="16074" xr:uid="{94358074-5331-4814-A4AB-622B98561BB2}"/>
    <cellStyle name="หมายเหตุ 2 9 3" xfId="10804" xr:uid="{561407B8-7B10-4D02-B333-BE35D9AD1B5E}"/>
    <cellStyle name="หมายเหตุ 2 9 3 2" xfId="46774" xr:uid="{90801230-610B-4DF9-8A20-B4BD2701987A}"/>
    <cellStyle name="หมายเหตุ 2 9 3 3" xfId="28023" xr:uid="{81F52A06-88CF-4045-889E-F9963B980F84}"/>
    <cellStyle name="หมายเหตุ 2 9 4" xfId="33360" xr:uid="{EE84CA5A-6415-4518-B37E-79B5C2F6D34A}"/>
    <cellStyle name="หมายเหตุ 2 9 5" xfId="14340" xr:uid="{8CF40C6A-22A3-4BE6-BED0-7E775B0F0D32}"/>
    <cellStyle name="หมายเหตุ 20" xfId="18739" xr:uid="{42B2F8EA-062D-473B-A004-D97DF6FC4EFD}"/>
    <cellStyle name="หมายเหตุ 20 2" xfId="38220" xr:uid="{6A33E3C1-6BC7-4BF8-ACAB-060CB89CBE7C}"/>
    <cellStyle name="หมายเหตุ 21" xfId="21585" xr:uid="{3C47AEE2-E440-4D49-B0DA-3065541253D7}"/>
    <cellStyle name="หมายเหตุ 21 2" xfId="40386" xr:uid="{585836D0-BC64-43E2-BB44-3C24E2C634A9}"/>
    <cellStyle name="หมายเหตุ 22" xfId="18781" xr:uid="{1B719B41-FD14-4235-9392-0F61FC447B52}"/>
    <cellStyle name="หมายเหตุ 22 2" xfId="38262" xr:uid="{54EAF3F0-ACCE-4A9F-B60E-2119A67013F9}"/>
    <cellStyle name="หมายเหตุ 23" xfId="18840" xr:uid="{F3E5CC50-6CBB-4604-A2E7-FA612658186C}"/>
    <cellStyle name="หมายเหตุ 23 2" xfId="38321" xr:uid="{B1B9159F-7D94-4FC2-98A3-218BEBE63427}"/>
    <cellStyle name="หมายเหตุ 24" xfId="18164" xr:uid="{5B70ABBA-31E3-471E-B5C2-ED03A25EA418}"/>
    <cellStyle name="หมายเหตุ 24 2" xfId="37650" xr:uid="{09FCA600-F7DD-47D1-A864-DD08FC868470}"/>
    <cellStyle name="หมายเหตุ 25" xfId="22329" xr:uid="{05361F9F-4C07-4344-AC7D-CDA88C70ED63}"/>
    <cellStyle name="หมายเหตุ 25 2" xfId="41122" xr:uid="{5658FB34-D6EA-4B36-B02C-6BD9944442FF}"/>
    <cellStyle name="หมายเหตุ 26" xfId="22487" xr:uid="{AFC449E8-5AF6-4656-A3C9-B311B1C86096}"/>
    <cellStyle name="หมายเหตุ 26 2" xfId="41279" xr:uid="{A98D2C50-F8BA-4ACD-B46A-216223140CB4}"/>
    <cellStyle name="หมายเหตุ 27" xfId="19119" xr:uid="{F2E5F78D-487A-4CB9-8FD9-3F41845150D2}"/>
    <cellStyle name="หมายเหตุ 27 2" xfId="38598" xr:uid="{EE2A6571-AFD1-491C-B819-8BD06D980E56}"/>
    <cellStyle name="หมายเหตุ 28" xfId="24992" xr:uid="{CE6EED5C-50F6-49B6-BC0E-C7B57798F6B8}"/>
    <cellStyle name="หมายเหตุ 28 2" xfId="43769" xr:uid="{EC164D38-15A4-417B-8267-493E5ED6C0E0}"/>
    <cellStyle name="หมายเหตุ 29" xfId="25481" xr:uid="{2BF2D7AB-9BB3-4722-A6E1-20C68BEA64FB}"/>
    <cellStyle name="หมายเหตุ 29 2" xfId="44257" xr:uid="{0A9D1CD3-01F5-46A9-B75E-985037FE7E0D}"/>
    <cellStyle name="หมายเหตุ 3" xfId="2696" xr:uid="{E4AB3A94-5A79-4A83-A6AA-07193D73B922}"/>
    <cellStyle name="หมายเหตุ 3 2" xfId="4794" xr:uid="{9D5D0A40-3239-4F73-B323-B864B1A0BC4F}"/>
    <cellStyle name="หมายเหตุ 3 2 2" xfId="11156" xr:uid="{B1869462-0550-48AD-9865-A3A7DD298AAC}"/>
    <cellStyle name="หมายเหตุ 3 2 2 2" xfId="47637" xr:uid="{408CCDD0-413D-4E06-8A7A-B89CC54C2C84}"/>
    <cellStyle name="หมายเหตุ 3 2 2 3" xfId="28886" xr:uid="{DC558B7E-B4A7-48A4-A1DD-2B4764BAB0D1}"/>
    <cellStyle name="หมายเหตุ 3 2 3" xfId="34376" xr:uid="{83DC8DD2-4935-4792-A50C-73E17C80DD4F}"/>
    <cellStyle name="หมายเหตุ 3 2 4" xfId="15204" xr:uid="{FCC526A3-5D23-4EF1-8BFD-6E07B7A363E7}"/>
    <cellStyle name="หมายเหตุ 3 3" xfId="10115" xr:uid="{147089FC-5589-41A3-A7D5-0BCC7A91EDA6}"/>
    <cellStyle name="หมายเหตุ 3 3 2" xfId="45879" xr:uid="{D044B355-199D-44BE-9787-68A302DB0602}"/>
    <cellStyle name="หมายเหตุ 3 3 3" xfId="27128" xr:uid="{5BC3FE66-846F-4C25-87A0-7791E659F487}"/>
    <cellStyle name="หมายเหตุ 3 4" xfId="32411" xr:uid="{09D8AE53-2607-450D-9AE9-A11801AE53DB}"/>
    <cellStyle name="หมายเหตุ 3 5" xfId="13415" xr:uid="{2173D81B-C02C-4EB8-8D97-70FA18149237}"/>
    <cellStyle name="หมายเหตุ 30" xfId="23898" xr:uid="{19B840DE-B3AF-4007-ABD6-5D76529D304A}"/>
    <cellStyle name="หมายเหตุ 30 2" xfId="42681" xr:uid="{77997BFA-1101-4E53-BF6A-9CBB4D317207}"/>
    <cellStyle name="หมายเหตุ 31" xfId="25175" xr:uid="{B6104B78-EEA5-4E97-A7CF-2EC1C7D224A7}"/>
    <cellStyle name="หมายเหตุ 31 2" xfId="43951" xr:uid="{9B0E8807-92AD-4299-9CA9-11A5AF143E90}"/>
    <cellStyle name="หมายเหตุ 32" xfId="24821" xr:uid="{3B6142D1-7B27-4926-AA60-BEB8B76C5193}"/>
    <cellStyle name="หมายเหตุ 32 2" xfId="43599" xr:uid="{71D46C66-F9CB-4B97-AFB1-A742FF030AB1}"/>
    <cellStyle name="หมายเหตุ 33" xfId="25978" xr:uid="{4D8A57E5-D408-48CB-8B77-86E2BD713A65}"/>
    <cellStyle name="หมายเหตุ 33 2" xfId="44750" xr:uid="{96E1C2A9-2D4E-480D-8DFF-BDF1192FB473}"/>
    <cellStyle name="หมายเหตุ 34" xfId="26194" xr:uid="{2C08259A-3D17-4458-9AC4-F96EBA645BB1}"/>
    <cellStyle name="หมายเหตุ 34 2" xfId="44965" xr:uid="{F37F0936-3721-4235-A1FD-EE7A3DF5083C}"/>
    <cellStyle name="หมายเหตุ 35" xfId="24476" xr:uid="{4B0A181A-5779-4808-88B5-744AC46D6C50}"/>
    <cellStyle name="หมายเหตุ 35 2" xfId="43256" xr:uid="{FAEBAA09-A2F9-4698-9DB4-5F3FBB94381A}"/>
    <cellStyle name="หมายเหตุ 36" xfId="23892" xr:uid="{FFA995B2-9D3B-4BAC-A7AC-C60704687D49}"/>
    <cellStyle name="หมายเหตุ 36 2" xfId="42675" xr:uid="{AA0EFDEC-517B-440D-B96A-C438CBBC89A2}"/>
    <cellStyle name="หมายเหตุ 37" xfId="25971" xr:uid="{D629764E-6D95-44DC-9FF6-19995CD2075E}"/>
    <cellStyle name="หมายเหตุ 37 2" xfId="44743" xr:uid="{17CE4FE8-87C6-4195-BB06-4E21F96872A9}"/>
    <cellStyle name="หมายเหตุ 38" xfId="31667" xr:uid="{251A3F29-DCA4-4EC3-AA92-344B404910C5}"/>
    <cellStyle name="หมายเหตุ 39" xfId="31080" xr:uid="{1D31D5D0-37FE-409C-B08D-9702AFBE6B4A}"/>
    <cellStyle name="หมายเหตุ 4" xfId="2936" xr:uid="{1416E13A-D273-4E4D-B194-5211778F2A31}"/>
    <cellStyle name="หมายเหตุ 4 2" xfId="5013" xr:uid="{28AAF0D7-0866-40E8-95C1-B594633E49C4}"/>
    <cellStyle name="หมายเหตุ 4 2 2" xfId="11374" xr:uid="{BDC21E80-86CD-457D-BCBA-1D7EFFB2B4FB}"/>
    <cellStyle name="หมายเหตุ 4 2 2 2" xfId="47856" xr:uid="{E5805BA6-B7C9-4CC2-AEA7-23831FCB26C8}"/>
    <cellStyle name="หมายเหตุ 4 2 2 3" xfId="29105" xr:uid="{AC2A6A7A-6B62-4BF9-8F5E-E05563BA8FBB}"/>
    <cellStyle name="หมายเหตุ 4 2 3" xfId="34595" xr:uid="{84B8186E-4390-48A4-A408-4191443E3122}"/>
    <cellStyle name="หมายเหตุ 4 2 4" xfId="15423" xr:uid="{E8CF731D-6F88-49DF-B941-DF3EE235AD21}"/>
    <cellStyle name="หมายเหตุ 4 3" xfId="10335" xr:uid="{E798534D-D861-48BE-BC50-6AD5F0CA9E4D}"/>
    <cellStyle name="หมายเหตุ 4 3 2" xfId="46106" xr:uid="{FA6A77AF-3E78-4537-B368-91FBF511E56C}"/>
    <cellStyle name="หมายเหตุ 4 3 3" xfId="27355" xr:uid="{1F0DBC4E-9950-424C-AFCA-106B9F9D94D2}"/>
    <cellStyle name="หมายเหตุ 4 4" xfId="32651" xr:uid="{DC27E525-221F-4697-8307-816F786EA429}"/>
    <cellStyle name="หมายเหตุ 4 5" xfId="13651" xr:uid="{42E6D89A-7204-46D5-BD84-D57AA5CE5143}"/>
    <cellStyle name="หมายเหตุ 5" xfId="3046" xr:uid="{0BD63380-222E-456D-9D2E-4E3F33E23D05}"/>
    <cellStyle name="หมายเหตุ 5 2" xfId="5121" xr:uid="{B0F77F82-056A-4799-BD64-474E57234F13}"/>
    <cellStyle name="หมายเหตุ 5 2 2" xfId="11435" xr:uid="{A582C58D-6ACD-4EF9-B927-7C024F9107DA}"/>
    <cellStyle name="หมายเหตุ 5 2 2 2" xfId="47964" xr:uid="{86F41E9D-084F-4563-A7AE-858A06F396B2}"/>
    <cellStyle name="หมายเหตุ 5 2 2 3" xfId="29213" xr:uid="{763C985D-CB5A-48B6-B80E-8258A9C54031}"/>
    <cellStyle name="หมายเหตุ 5 2 3" xfId="34703" xr:uid="{950B63F8-48E4-4BDB-A070-9C4649C1152E}"/>
    <cellStyle name="หมายเหตุ 5 2 4" xfId="15531" xr:uid="{642DB23C-6515-4ADF-88E2-FA8CC5EEBC32}"/>
    <cellStyle name="หมายเหตุ 5 3" xfId="10392" xr:uid="{BD377263-AD4E-44A9-92CD-5BE513F8E620}"/>
    <cellStyle name="หมายเหตุ 5 3 2" xfId="46208" xr:uid="{D6C4184C-4852-4DB7-8456-937170B67014}"/>
    <cellStyle name="หมายเหตุ 5 3 3" xfId="27457" xr:uid="{E45FC867-F365-4C40-9544-6F4BE3F5A0FA}"/>
    <cellStyle name="หมายเหตุ 5 4" xfId="32760" xr:uid="{83365032-B9F1-47E2-887E-CFCF33336191}"/>
    <cellStyle name="หมายเหตุ 5 5" xfId="13761" xr:uid="{688D9DBD-A7D1-4704-BD71-CE652D429999}"/>
    <cellStyle name="หมายเหตุ 6" xfId="2896" xr:uid="{41A90A72-07F6-4BD5-A7AD-F5A839D94F37}"/>
    <cellStyle name="หมายเหตุ 6 2" xfId="4977" xr:uid="{9EAA3560-3D85-4EB2-B336-A5BBE0515248}"/>
    <cellStyle name="หมายเหตุ 6 2 2" xfId="11339" xr:uid="{4A91E953-BE47-45F9-BF3D-78CDF7F76D44}"/>
    <cellStyle name="หมายเหตุ 6 2 2 2" xfId="47820" xr:uid="{7CC83E1F-919C-46EF-BE54-C4C5ACE51198}"/>
    <cellStyle name="หมายเหตุ 6 2 2 3" xfId="29069" xr:uid="{A7BDCD33-235E-4FA1-AB0A-AFB50AF49E2C}"/>
    <cellStyle name="หมายเหตุ 6 2 3" xfId="34559" xr:uid="{CF721182-B061-473B-8688-5FADAEBC1696}"/>
    <cellStyle name="หมายเหตุ 6 2 4" xfId="15387" xr:uid="{2BDD035F-806C-4301-9EF5-1BCE61B3DBEE}"/>
    <cellStyle name="หมายเหตุ 6 3" xfId="10297" xr:uid="{C6F7D4FE-8D97-4416-8B65-F48FBB502BEC}"/>
    <cellStyle name="หมายเหตุ 6 3 2" xfId="46071" xr:uid="{2C5F0503-82D8-495B-BE49-099EB5E68BE6}"/>
    <cellStyle name="หมายเหตุ 6 3 3" xfId="27320" xr:uid="{BB7B3C64-C582-4F68-9853-42E341E089C8}"/>
    <cellStyle name="หมายเหตุ 6 4" xfId="32611" xr:uid="{74CA3F55-4C15-46BF-9B4B-6B7F02EC66B4}"/>
    <cellStyle name="หมายเหตุ 6 5" xfId="13612" xr:uid="{1B372305-B85B-433E-8676-567837DC27EC}"/>
    <cellStyle name="หมายเหตุ 7" xfId="3315" xr:uid="{71F09AAA-8E56-4D71-B577-517C84F76590}"/>
    <cellStyle name="หมายเหตุ 7 2" xfId="5372" xr:uid="{B7A68D72-FF44-4C29-B17E-DEEC526BC2C6}"/>
    <cellStyle name="หมายเหตุ 7 2 2" xfId="11591" xr:uid="{2B7BA094-245F-4B58-85DA-420716D9C0C5}"/>
    <cellStyle name="หมายเหตุ 7 2 2 2" xfId="48215" xr:uid="{ADF1B858-1673-4882-AE1A-017902D7BDDA}"/>
    <cellStyle name="หมายเหตุ 7 2 2 3" xfId="29464" xr:uid="{FAADEE86-8BAA-4E51-BFF6-A1E3359D9E3B}"/>
    <cellStyle name="หมายเหตุ 7 2 3" xfId="34954" xr:uid="{A1AF783B-0990-4719-872F-3219EE0EEB29}"/>
    <cellStyle name="หมายเหตุ 7 2 4" xfId="15782" xr:uid="{E1B361D9-5B43-45F4-A59D-09F19E7AD847}"/>
    <cellStyle name="หมายเหตุ 7 3" xfId="10556" xr:uid="{6B37AB5E-3E6B-411F-A1E7-A99F5FE1709A}"/>
    <cellStyle name="หมายเหตุ 7 3 2" xfId="46470" xr:uid="{DC4427E5-C7A8-4D73-89CB-535090A56331}"/>
    <cellStyle name="หมายเหตุ 7 3 3" xfId="27719" xr:uid="{CDF1782B-B148-4CEB-978B-8B1F3C446AD1}"/>
    <cellStyle name="หมายเหตุ 7 4" xfId="33028" xr:uid="{B4E15391-E10A-4CE2-974C-1739C73EEF05}"/>
    <cellStyle name="หมายเหตุ 7 5" xfId="14025" xr:uid="{461108AB-4929-48D1-95B2-64BBE68AE14D}"/>
    <cellStyle name="หมายเหตุ 8" xfId="2845" xr:uid="{274E5E61-2F5F-4C4F-B9B0-43186712A443}"/>
    <cellStyle name="หมายเหตุ 8 2" xfId="4930" xr:uid="{D1C7DCAE-A938-40AD-A49D-14594FB0A462}"/>
    <cellStyle name="หมายเหตุ 8 2 2" xfId="11292" xr:uid="{CA1A2044-BC78-448B-895C-C29B8E70A3BA}"/>
    <cellStyle name="หมายเหตุ 8 2 2 2" xfId="47773" xr:uid="{B55B540F-942C-4BDE-A8AB-13E0AB591B34}"/>
    <cellStyle name="หมายเหตุ 8 2 2 3" xfId="29022" xr:uid="{B19EB6D1-9E66-4ED8-8F2F-027DFEFA7F9A}"/>
    <cellStyle name="หมายเหตุ 8 2 3" xfId="34512" xr:uid="{15ABE149-9626-480D-BA39-182373C78C93}"/>
    <cellStyle name="หมายเหตุ 8 2 4" xfId="15340" xr:uid="{502E83CB-338C-48CD-B830-BB28015A4E19}"/>
    <cellStyle name="หมายเหตุ 8 3" xfId="10248" xr:uid="{077CD193-3C5A-4803-B365-1F370E395588}"/>
    <cellStyle name="หมายเหตุ 8 3 2" xfId="46021" xr:uid="{9BED77D7-8A8E-458C-8C23-18BEDDC0E346}"/>
    <cellStyle name="หมายเหตุ 8 3 3" xfId="27270" xr:uid="{C2EE2C20-E1D1-4837-95D0-3B20FC8CECA6}"/>
    <cellStyle name="หมายเหตุ 8 4" xfId="32560" xr:uid="{6813444A-E0DA-42E6-8695-9AB836819AB8}"/>
    <cellStyle name="หมายเหตุ 8 5" xfId="13562" xr:uid="{8E844D0E-8DB1-430B-AA49-8B0D23445AB8}"/>
    <cellStyle name="หมายเหตุ 9" xfId="3280" xr:uid="{5FF383DB-FA6B-462C-A51D-9383CE0CE2E6}"/>
    <cellStyle name="หมายเหตุ 9 2" xfId="5345" xr:uid="{B02F01D1-769E-42A7-A52B-8B93B26EBE43}"/>
    <cellStyle name="หมายเหตุ 9 2 2" xfId="11564" xr:uid="{1D924633-E89E-433D-B43D-4D1481930A7B}"/>
    <cellStyle name="หมายเหตุ 9 2 2 2" xfId="48188" xr:uid="{32C4BF3B-8034-47D9-A19C-401610DAE6DE}"/>
    <cellStyle name="หมายเหตุ 9 2 2 3" xfId="29437" xr:uid="{6A6FC0C8-EB42-4605-BBED-21496FEB1242}"/>
    <cellStyle name="หมายเหตุ 9 2 3" xfId="34927" xr:uid="{BC2833EF-2564-4486-B086-DE38D7C0B933}"/>
    <cellStyle name="หมายเหตุ 9 2 4" xfId="15755" xr:uid="{B174BCA9-15DA-4C42-848F-4F5C81EDC1B5}"/>
    <cellStyle name="หมายเหตุ 9 3" xfId="10522" xr:uid="{2A5FF7F8-194E-4D64-AC53-C266173755BD}"/>
    <cellStyle name="หมายเหตุ 9 3 2" xfId="46436" xr:uid="{3E9DB846-81C2-404D-BB04-26E562B503CA}"/>
    <cellStyle name="หมายเหตุ 9 3 3" xfId="27685" xr:uid="{23148319-96EA-4FB9-8CD1-12AC319808DC}"/>
    <cellStyle name="หมายเหตุ 9 4" xfId="32993" xr:uid="{E3B84BD1-00B3-4DF5-946C-3E3DB149B629}"/>
    <cellStyle name="หมายเหตุ 9 5" xfId="13991" xr:uid="{15497D48-4E14-4AC0-89BE-A7534CE752CD}"/>
    <cellStyle name="หัวเรื่อง 1" xfId="1257" xr:uid="{5FCB8F16-72BE-431E-BF3C-28001946A35E}"/>
    <cellStyle name="หัวเรื่อง 1 2" xfId="4202" xr:uid="{E024078D-A489-4576-A11A-C965249AE82C}"/>
    <cellStyle name="หัวเรื่อง 1 2 2" xfId="5985" xr:uid="{3FEC6EFB-3937-45F8-9A77-43D17EE836FF}"/>
    <cellStyle name="หัวเรื่อง 1 2 3" xfId="8138" xr:uid="{4F8C7296-0DF0-420D-AB62-7CC6306BDAE0}"/>
    <cellStyle name="หัวเรื่อง 1 2 4" xfId="33815" xr:uid="{713156D4-1D1A-4F6C-9894-E10B4FF2BC59}"/>
    <cellStyle name="หัวเรื่อง 1 3" xfId="4227" xr:uid="{C2B1843F-5872-445B-8D79-4CDA0314E018}"/>
    <cellStyle name="หัวเรื่อง 2" xfId="1258" xr:uid="{5E125551-7598-4006-9053-B2BF04164BFA}"/>
    <cellStyle name="หัวเรื่อง 2 2" xfId="4234" xr:uid="{AEA58EE5-5DEC-4020-99E1-4AD5E549945D}"/>
    <cellStyle name="หัวเรื่อง 2 2 2" xfId="5997" xr:uid="{E6B52D71-EB03-4907-AB26-82E485B19896}"/>
    <cellStyle name="หัวเรื่อง 2 2 3" xfId="8139" xr:uid="{96135873-40DD-4515-BB7E-AABD091A4FBE}"/>
    <cellStyle name="หัวเรื่อง 2 2 4" xfId="33838" xr:uid="{41CDE81F-0D3B-4D82-9B33-F94FBC47585B}"/>
    <cellStyle name="หัวเรื่อง 2 3" xfId="4228" xr:uid="{7282A895-1F86-499F-B95B-1B97A5A40E99}"/>
    <cellStyle name="หัวเรื่อง 3" xfId="1259" xr:uid="{D539DC95-66BA-4E2B-81EA-3EFD916F5DEA}"/>
    <cellStyle name="หัวเรื่อง 3 2" xfId="8140" xr:uid="{69F814FD-AFA6-4D24-AEC5-544FCA29BB4F}"/>
    <cellStyle name="หัวเรื่อง 4" xfId="1260" xr:uid="{0BC8BA55-9722-4A82-AC9B-001B26E022B4}"/>
    <cellStyle name="หัวเรื่อง 4 2" xfId="8141" xr:uid="{F3C50EAA-F95B-40F0-BA98-4ED1E07A916B}"/>
    <cellStyle name="_x001d_๐7_x000c_๎_x0007__x000d_แU_x0001__x0006__x0016__x0008__x0007__x0001__x0001_" xfId="8587" xr:uid="{DF4B23A1-6698-438B-B3BA-184462E40777}"/>
    <cellStyle name="_x001d_๐7_x000c_๎_x0007__x000d_แU_x0001__x0006__x0016__x0008__x0007__x0001__x0001_ 2" xfId="8758" xr:uid="{02C82079-17BE-43A5-82DA-C732C571FDFB}"/>
    <cellStyle name="_x001d_๐9_x000c_$ _x000d__x0017_U_x0001_๘_x0004_–_x0006__x0007__x0001__x0001_" xfId="4039" xr:uid="{E402DAA0-362C-4844-BDA3-7ADD46CAD291}"/>
    <cellStyle name="_x001d_๐9_x000c_$ _x000d__x0017_U_x0001_๘_x0004_–_x0006__x0007__x0001__x0001_ 2" xfId="8142" xr:uid="{4ACB3D61-F711-459B-887F-EDD136810EE5}"/>
    <cellStyle name="_x001d_๐9_x000c_$ _x000d__x0017_U_x0001_๘_x0004_–_x0006__x0007__x0001__x0001_ 2 2" xfId="8143" xr:uid="{CD610EE9-25EF-49F0-9619-AE3225F68991}"/>
    <cellStyle name="_x001d_๐9_x000c_$ _x000d__x0017_U_x0001_๘_x0004_–_x0006__x0007__x0001__x0001_ 3" xfId="8144" xr:uid="{3C502703-58EA-412F-BC2C-665663AB1607}"/>
    <cellStyle name="_x001d_๐9_x000c_$ _x000d__x0017_U_x0001_๘_x0004_–_x0006__x0007__x0001__x0001_ 4" xfId="8145" xr:uid="{EF9C8F88-6BC9-470E-BFC8-0671225A4A03}"/>
    <cellStyle name="_x001d_๐9_x000c_$ _x000d__x0017_U_x0001_๘_x0004_–_x0006__x0007__x0001__x0001_ 5" xfId="33663" xr:uid="{228AD381-8CC3-42FC-B5B9-3506F06D4BB9}"/>
    <cellStyle name="_x001d_๐9_x000c_$_x0009__x000d__x0017_U_x0001_๘_x0004_–_x0006__x0007__x0001__x0001_" xfId="1365" xr:uid="{23753C79-0A05-478F-8FA7-429BEF389C97}"/>
    <cellStyle name="_x001d_๐9_x000c_$_x0009__x000d__x0017_U_x0001_๘_x0004_–_x0006__x0007__x0001__x0001_ 2" xfId="9876" xr:uid="{4EE983C6-2ACA-4A4F-8884-CE103A2A69BC}"/>
    <cellStyle name="_x001d_๐9_x000c_$_x0009__x000d__x0017_U_x0001_๘_x0004_–_x0006__x0007__x0001__x0001_ 3" xfId="9618" xr:uid="{3E32ADBF-BC14-485D-9652-71C33154E937}"/>
    <cellStyle name="一般_Book1" xfId="265" xr:uid="{2A521B5E-3CE3-4274-A489-2B43DBDD4AC9}"/>
    <cellStyle name="千位分隔_IPE(T) 2003'12 J" xfId="266" xr:uid="{E32A2CE6-18DB-4EA9-AFCE-80A3979D26BC}"/>
    <cellStyle name="千分位_IPE(T) 2002 E1" xfId="267" xr:uid="{AE3BA043-6D02-43BF-8EBD-1FF68FFA6473}"/>
    <cellStyle name="未定義" xfId="4040" xr:uid="{3F51FD45-FC49-4482-AB70-4E42F7AC6AE1}"/>
    <cellStyle name="未定義 2" xfId="8146" xr:uid="{25F38E47-79AE-4DEF-92E8-604C73D6AA86}"/>
    <cellStyle name="未定義 3" xfId="33664" xr:uid="{0D1FB7EC-D47E-4E65-8E64-5E52F1F72709}"/>
    <cellStyle name="標準_2006 Eng" xfId="1261" xr:uid="{8E96A404-2440-4842-B8BD-FF7FAA1B4AEF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2" defaultPivotStyle="PivotStyleLight16">
    <tableStyle name="Table Style 1" pivot="0" count="3" xr9:uid="{E96A232C-1B49-4B90-9AAA-30F27938A8D8}">
      <tableStyleElement type="wholeTable" dxfId="2"/>
      <tableStyleElement type="firstRowStripe" dxfId="1"/>
      <tableStyleElement type="secondRowStripe" dxfId="0"/>
    </tableStyle>
    <tableStyle name="Invisible" pivot="0" table="0" count="0" xr9:uid="{2D7AA05B-753B-4ECA-A7E6-FD78F92493D8}"/>
  </tableStyles>
  <colors>
    <mruColors>
      <color rgb="FFFFCCFF"/>
      <color rgb="FF00FFFF"/>
      <color rgb="FFB6EDF8"/>
      <color rgb="FFD4BEF8"/>
      <color rgb="FFF4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1"/>
  <sheetViews>
    <sheetView showGridLines="0" view="pageBreakPreview" topLeftCell="A72" zoomScale="85" zoomScaleNormal="90" zoomScaleSheetLayoutView="85" workbookViewId="0">
      <selection activeCell="E82" sqref="E82"/>
    </sheetView>
  </sheetViews>
  <sheetFormatPr defaultColWidth="9.42578125" defaultRowHeight="23.25"/>
  <cols>
    <col min="1" max="1" width="39.140625" style="14" customWidth="1"/>
    <col min="2" max="2" width="10.140625" style="14" customWidth="1"/>
    <col min="3" max="3" width="9.42578125" style="14"/>
    <col min="4" max="4" width="1.42578125" style="14" customWidth="1"/>
    <col min="5" max="5" width="15.42578125" style="31" customWidth="1"/>
    <col min="6" max="6" width="1.42578125" style="14" customWidth="1"/>
    <col min="7" max="7" width="15.42578125" style="14" customWidth="1"/>
    <col min="8" max="8" width="1.42578125" style="14" customWidth="1"/>
    <col min="9" max="9" width="15.42578125" style="14" customWidth="1"/>
    <col min="10" max="10" width="1.42578125" style="14" customWidth="1"/>
    <col min="11" max="11" width="15.42578125" style="14" customWidth="1"/>
    <col min="12" max="12" width="17.42578125" style="14" customWidth="1"/>
    <col min="13" max="13" width="12.85546875" style="9" bestFit="1" customWidth="1"/>
    <col min="14" max="14" width="11.42578125" style="9" bestFit="1" customWidth="1"/>
    <col min="15" max="16384" width="9.42578125" style="14"/>
  </cols>
  <sheetData>
    <row r="1" spans="1:14" s="1" customFormat="1" ht="24" customHeight="1">
      <c r="A1" s="12" t="s">
        <v>0</v>
      </c>
      <c r="B1" s="13"/>
      <c r="C1" s="14"/>
      <c r="D1" s="15"/>
      <c r="E1" s="16"/>
      <c r="F1" s="17"/>
      <c r="G1" s="17"/>
      <c r="H1" s="17"/>
      <c r="I1" s="17"/>
      <c r="J1" s="13"/>
      <c r="K1" s="17"/>
      <c r="M1" s="9"/>
      <c r="N1" s="9"/>
    </row>
    <row r="2" spans="1:14" s="1" customFormat="1" ht="24" customHeight="1">
      <c r="A2" s="12" t="s">
        <v>1</v>
      </c>
      <c r="B2" s="13"/>
      <c r="C2" s="14"/>
      <c r="D2" s="15"/>
      <c r="E2" s="16"/>
      <c r="F2" s="17"/>
      <c r="G2" s="17"/>
      <c r="H2" s="17"/>
      <c r="I2" s="17"/>
      <c r="J2" s="13"/>
      <c r="K2" s="17"/>
      <c r="M2" s="9"/>
      <c r="N2" s="9"/>
    </row>
    <row r="3" spans="1:14" s="1" customFormat="1" ht="24" customHeight="1">
      <c r="A3" s="12" t="s">
        <v>171</v>
      </c>
      <c r="B3" s="13"/>
      <c r="C3" s="14"/>
      <c r="D3" s="15"/>
      <c r="E3" s="16"/>
      <c r="F3" s="17"/>
      <c r="G3" s="17"/>
      <c r="H3" s="17"/>
      <c r="I3" s="17"/>
      <c r="J3" s="13"/>
      <c r="K3" s="17"/>
      <c r="M3" s="9"/>
      <c r="N3" s="9"/>
    </row>
    <row r="4" spans="1:14" ht="24" customHeight="1">
      <c r="D4" s="18"/>
      <c r="E4" s="4"/>
      <c r="F4" s="19"/>
      <c r="G4" s="19"/>
      <c r="H4" s="19"/>
      <c r="I4" s="20"/>
      <c r="J4" s="21"/>
      <c r="K4" s="20" t="s">
        <v>2</v>
      </c>
      <c r="M4" s="10"/>
      <c r="N4" s="10"/>
    </row>
    <row r="5" spans="1:14" ht="24" customHeight="1">
      <c r="D5" s="18"/>
      <c r="E5" s="14"/>
      <c r="F5" s="22" t="s">
        <v>3</v>
      </c>
      <c r="G5" s="22"/>
      <c r="H5" s="19"/>
      <c r="I5" s="22"/>
      <c r="J5" s="23" t="s">
        <v>4</v>
      </c>
      <c r="K5" s="22"/>
      <c r="M5" s="10"/>
      <c r="N5" s="10"/>
    </row>
    <row r="6" spans="1:14" s="1" customFormat="1" ht="24" customHeight="1">
      <c r="A6" s="24"/>
      <c r="B6" s="14"/>
      <c r="C6" s="25" t="s">
        <v>5</v>
      </c>
      <c r="D6" s="14"/>
      <c r="E6" s="26" t="s">
        <v>172</v>
      </c>
      <c r="F6" s="19"/>
      <c r="G6" s="27" t="s">
        <v>160</v>
      </c>
      <c r="H6" s="19"/>
      <c r="I6" s="27" t="s">
        <v>172</v>
      </c>
      <c r="J6" s="19"/>
      <c r="K6" s="27" t="s">
        <v>160</v>
      </c>
      <c r="M6" s="9"/>
      <c r="N6" s="9"/>
    </row>
    <row r="7" spans="1:14" s="1" customFormat="1" ht="24" customHeight="1">
      <c r="A7" s="24"/>
      <c r="B7" s="14"/>
      <c r="D7" s="14"/>
      <c r="E7" s="28" t="s">
        <v>6</v>
      </c>
      <c r="F7" s="19"/>
      <c r="G7" s="29" t="s">
        <v>7</v>
      </c>
      <c r="H7" s="19"/>
      <c r="I7" s="29" t="s">
        <v>6</v>
      </c>
      <c r="J7" s="19"/>
      <c r="K7" s="29" t="s">
        <v>7</v>
      </c>
      <c r="M7" s="9"/>
      <c r="N7" s="9"/>
    </row>
    <row r="8" spans="1:14" s="1" customFormat="1" ht="24" customHeight="1">
      <c r="A8" s="24"/>
      <c r="B8" s="14"/>
      <c r="D8" s="14"/>
      <c r="E8" s="28" t="s">
        <v>8</v>
      </c>
      <c r="F8" s="19"/>
      <c r="G8" s="29"/>
      <c r="H8" s="19"/>
      <c r="I8" s="29" t="s">
        <v>8</v>
      </c>
      <c r="J8" s="19"/>
      <c r="K8" s="29"/>
      <c r="M8" s="9"/>
      <c r="N8" s="9"/>
    </row>
    <row r="9" spans="1:14" s="1" customFormat="1" ht="24" customHeight="1">
      <c r="A9" s="24" t="s">
        <v>9</v>
      </c>
      <c r="C9" s="30"/>
      <c r="D9" s="30"/>
      <c r="E9" s="31"/>
      <c r="F9" s="32"/>
      <c r="G9" s="32"/>
      <c r="H9" s="32"/>
      <c r="I9" s="32"/>
      <c r="K9" s="32"/>
      <c r="M9" s="9"/>
      <c r="N9" s="9"/>
    </row>
    <row r="10" spans="1:14" s="1" customFormat="1" ht="24" customHeight="1">
      <c r="A10" s="24" t="s">
        <v>10</v>
      </c>
      <c r="B10" s="24"/>
      <c r="C10" s="30"/>
      <c r="D10" s="2"/>
      <c r="E10" s="31"/>
      <c r="F10" s="32"/>
      <c r="G10" s="32"/>
      <c r="H10" s="32"/>
      <c r="I10" s="32"/>
      <c r="K10" s="32"/>
      <c r="M10" s="9"/>
      <c r="N10" s="9"/>
    </row>
    <row r="11" spans="1:14" s="1" customFormat="1" ht="23.85" customHeight="1">
      <c r="A11" s="33" t="s">
        <v>11</v>
      </c>
      <c r="C11" s="2">
        <v>2</v>
      </c>
      <c r="D11" s="2"/>
      <c r="E11" s="3">
        <v>36779</v>
      </c>
      <c r="F11" s="3"/>
      <c r="G11" s="3">
        <v>62397</v>
      </c>
      <c r="H11" s="3"/>
      <c r="I11" s="34">
        <v>24436</v>
      </c>
      <c r="J11" s="3"/>
      <c r="K11" s="3">
        <v>15430</v>
      </c>
      <c r="M11" s="9"/>
      <c r="N11" s="9"/>
    </row>
    <row r="12" spans="1:14" s="38" customFormat="1" ht="24" customHeight="1">
      <c r="A12" s="35" t="s">
        <v>12</v>
      </c>
      <c r="B12" s="1"/>
      <c r="C12" s="2" t="s">
        <v>13</v>
      </c>
      <c r="D12" s="36"/>
      <c r="E12" s="3">
        <v>293065</v>
      </c>
      <c r="F12" s="37"/>
      <c r="G12" s="3">
        <v>296338</v>
      </c>
      <c r="H12" s="37"/>
      <c r="I12" s="34">
        <v>28100</v>
      </c>
      <c r="J12" s="37"/>
      <c r="K12" s="3">
        <v>8835</v>
      </c>
      <c r="M12" s="11"/>
      <c r="N12" s="11"/>
    </row>
    <row r="13" spans="1:14" s="1" customFormat="1" ht="24" customHeight="1">
      <c r="A13" s="35" t="s">
        <v>14</v>
      </c>
      <c r="C13" s="2">
        <v>4</v>
      </c>
      <c r="D13" s="2"/>
      <c r="E13" s="3">
        <v>569646</v>
      </c>
      <c r="F13" s="3"/>
      <c r="G13" s="3">
        <v>332107</v>
      </c>
      <c r="H13" s="3"/>
      <c r="I13" s="34">
        <v>110</v>
      </c>
      <c r="J13" s="3"/>
      <c r="K13" s="3">
        <v>114</v>
      </c>
      <c r="M13" s="9"/>
      <c r="N13" s="9"/>
    </row>
    <row r="14" spans="1:14" s="1" customFormat="1" ht="24" customHeight="1">
      <c r="A14" s="35" t="s">
        <v>15</v>
      </c>
      <c r="C14" s="2">
        <v>2</v>
      </c>
      <c r="D14" s="2"/>
      <c r="E14" s="3">
        <v>0</v>
      </c>
      <c r="F14" s="3"/>
      <c r="G14" s="3">
        <v>0</v>
      </c>
      <c r="H14" s="3"/>
      <c r="I14" s="34">
        <v>1105443</v>
      </c>
      <c r="J14" s="3"/>
      <c r="K14" s="3">
        <v>876955</v>
      </c>
      <c r="M14" s="9"/>
      <c r="N14" s="9"/>
    </row>
    <row r="15" spans="1:14" s="38" customFormat="1" ht="24" customHeight="1">
      <c r="A15" s="35" t="s">
        <v>16</v>
      </c>
      <c r="B15" s="1"/>
      <c r="C15" s="39"/>
      <c r="D15" s="36"/>
      <c r="E15" s="3">
        <v>14385</v>
      </c>
      <c r="F15" s="37"/>
      <c r="G15" s="3">
        <v>4051</v>
      </c>
      <c r="H15" s="37"/>
      <c r="I15" s="34">
        <v>416</v>
      </c>
      <c r="J15" s="37"/>
      <c r="K15" s="3">
        <v>710</v>
      </c>
      <c r="M15" s="11"/>
      <c r="N15" s="11"/>
    </row>
    <row r="16" spans="1:14" s="1" customFormat="1" ht="24" customHeight="1">
      <c r="A16" s="24" t="s">
        <v>17</v>
      </c>
      <c r="C16" s="30"/>
      <c r="D16" s="2"/>
      <c r="E16" s="40">
        <f>SUM(E11:E15)</f>
        <v>913875</v>
      </c>
      <c r="F16" s="3"/>
      <c r="G16" s="40">
        <f>SUM(G11:G15)</f>
        <v>694893</v>
      </c>
      <c r="H16" s="3"/>
      <c r="I16" s="41">
        <f>SUM(I11:I15)</f>
        <v>1158505</v>
      </c>
      <c r="J16" s="3"/>
      <c r="K16" s="40">
        <f>SUM(K11:K15)</f>
        <v>902044</v>
      </c>
      <c r="M16" s="9"/>
      <c r="N16" s="9"/>
    </row>
    <row r="17" spans="1:17" s="1" customFormat="1" ht="24" customHeight="1">
      <c r="A17" s="24" t="s">
        <v>18</v>
      </c>
      <c r="C17" s="30"/>
      <c r="D17" s="2"/>
      <c r="E17" s="3"/>
      <c r="F17" s="3"/>
      <c r="G17" s="3"/>
      <c r="H17" s="3"/>
      <c r="I17" s="3"/>
      <c r="J17" s="3"/>
      <c r="K17" s="3"/>
      <c r="M17" s="9"/>
      <c r="N17" s="9"/>
    </row>
    <row r="18" spans="1:17" s="1" customFormat="1" ht="24" customHeight="1">
      <c r="A18" s="1" t="s">
        <v>19</v>
      </c>
      <c r="C18" s="2">
        <v>5</v>
      </c>
      <c r="D18" s="2"/>
      <c r="E18" s="4">
        <v>11283198</v>
      </c>
      <c r="F18" s="3"/>
      <c r="G18" s="3">
        <v>10232237</v>
      </c>
      <c r="H18" s="3"/>
      <c r="I18" s="3">
        <v>10726009</v>
      </c>
      <c r="J18" s="3"/>
      <c r="K18" s="3">
        <v>9725656</v>
      </c>
      <c r="M18" s="9"/>
      <c r="N18" s="9"/>
    </row>
    <row r="19" spans="1:17" s="1" customFormat="1" ht="24" customHeight="1">
      <c r="A19" s="1" t="s">
        <v>20</v>
      </c>
      <c r="C19" s="2"/>
      <c r="D19" s="2"/>
      <c r="E19" s="3">
        <v>0</v>
      </c>
      <c r="F19" s="3"/>
      <c r="G19" s="4">
        <v>0</v>
      </c>
      <c r="H19" s="3"/>
      <c r="I19" s="4">
        <v>561922</v>
      </c>
      <c r="J19" s="3"/>
      <c r="K19" s="4">
        <v>561922</v>
      </c>
      <c r="M19" s="9"/>
      <c r="N19" s="9"/>
    </row>
    <row r="20" spans="1:17" s="1" customFormat="1" ht="24" customHeight="1">
      <c r="A20" s="1" t="s">
        <v>21</v>
      </c>
      <c r="C20" s="2">
        <v>6</v>
      </c>
      <c r="D20" s="2"/>
      <c r="E20" s="3">
        <v>316857</v>
      </c>
      <c r="F20" s="3"/>
      <c r="G20" s="3">
        <v>317520</v>
      </c>
      <c r="H20" s="3"/>
      <c r="I20" s="3">
        <v>81770</v>
      </c>
      <c r="J20" s="3"/>
      <c r="K20" s="3">
        <v>81770</v>
      </c>
      <c r="M20" s="9"/>
      <c r="N20" s="9"/>
      <c r="Q20" s="35"/>
    </row>
    <row r="21" spans="1:17" s="38" customFormat="1" ht="24" customHeight="1">
      <c r="A21" s="1" t="s">
        <v>22</v>
      </c>
      <c r="B21" s="1"/>
      <c r="C21" s="42">
        <v>7</v>
      </c>
      <c r="D21" s="36"/>
      <c r="E21" s="3">
        <v>409856</v>
      </c>
      <c r="F21" s="37"/>
      <c r="G21" s="3">
        <v>421126</v>
      </c>
      <c r="H21" s="37"/>
      <c r="I21" s="34">
        <v>50318</v>
      </c>
      <c r="J21" s="37"/>
      <c r="K21" s="3">
        <v>52282</v>
      </c>
      <c r="M21" s="11"/>
      <c r="N21" s="11"/>
    </row>
    <row r="22" spans="1:17" s="38" customFormat="1" ht="24" customHeight="1">
      <c r="A22" s="1" t="s">
        <v>159</v>
      </c>
      <c r="B22" s="1"/>
      <c r="C22" s="1"/>
      <c r="D22" s="36"/>
      <c r="E22" s="3">
        <v>13941</v>
      </c>
      <c r="F22" s="37"/>
      <c r="G22" s="3">
        <v>13576</v>
      </c>
      <c r="H22" s="37"/>
      <c r="I22" s="34">
        <v>0</v>
      </c>
      <c r="J22" s="37"/>
      <c r="K22" s="3">
        <v>0</v>
      </c>
      <c r="M22" s="11"/>
      <c r="N22" s="11"/>
    </row>
    <row r="23" spans="1:17" s="1" customFormat="1" ht="24" customHeight="1">
      <c r="A23" s="1" t="s">
        <v>23</v>
      </c>
      <c r="C23" s="30"/>
      <c r="D23" s="2"/>
      <c r="E23" s="3">
        <v>7838</v>
      </c>
      <c r="F23" s="3"/>
      <c r="G23" s="3">
        <v>8692</v>
      </c>
      <c r="H23" s="3"/>
      <c r="I23" s="34">
        <v>3656</v>
      </c>
      <c r="J23" s="3"/>
      <c r="K23" s="3">
        <v>4205</v>
      </c>
      <c r="M23" s="9"/>
      <c r="N23" s="9"/>
    </row>
    <row r="24" spans="1:17" s="1" customFormat="1" ht="24" customHeight="1">
      <c r="A24" s="1" t="s">
        <v>24</v>
      </c>
      <c r="C24" s="2"/>
      <c r="D24" s="2"/>
      <c r="E24" s="3">
        <v>4429</v>
      </c>
      <c r="F24" s="3"/>
      <c r="G24" s="3">
        <v>4281</v>
      </c>
      <c r="H24" s="3"/>
      <c r="I24" s="43">
        <v>0</v>
      </c>
      <c r="J24" s="3"/>
      <c r="K24" s="3">
        <v>0</v>
      </c>
      <c r="M24" s="9"/>
      <c r="N24" s="9"/>
    </row>
    <row r="25" spans="1:17" s="38" customFormat="1" ht="24" customHeight="1">
      <c r="A25" s="1" t="s">
        <v>25</v>
      </c>
      <c r="B25" s="1"/>
      <c r="C25" s="39"/>
      <c r="D25" s="36"/>
      <c r="E25" s="3">
        <v>28109</v>
      </c>
      <c r="F25" s="37"/>
      <c r="G25" s="3">
        <v>33916</v>
      </c>
      <c r="H25" s="37"/>
      <c r="I25" s="34">
        <v>833</v>
      </c>
      <c r="J25" s="37"/>
      <c r="K25" s="3">
        <v>833</v>
      </c>
      <c r="M25" s="11"/>
      <c r="N25" s="11"/>
    </row>
    <row r="26" spans="1:17" s="1" customFormat="1" ht="24" customHeight="1">
      <c r="A26" s="24" t="s">
        <v>26</v>
      </c>
      <c r="C26" s="30"/>
      <c r="D26" s="2"/>
      <c r="E26" s="40">
        <f>SUM(E18:E25)</f>
        <v>12064228</v>
      </c>
      <c r="F26" s="3"/>
      <c r="G26" s="40">
        <f>SUM(G18:G25)</f>
        <v>11031348</v>
      </c>
      <c r="H26" s="3"/>
      <c r="I26" s="41">
        <f>SUM(I18:I25)</f>
        <v>11424508</v>
      </c>
      <c r="J26" s="3"/>
      <c r="K26" s="40">
        <f>SUM(K18:K25)</f>
        <v>10426668</v>
      </c>
      <c r="M26" s="9"/>
      <c r="N26" s="9"/>
    </row>
    <row r="27" spans="1:17" s="1" customFormat="1" ht="24" customHeight="1" thickBot="1">
      <c r="A27" s="24" t="s">
        <v>27</v>
      </c>
      <c r="C27" s="30"/>
      <c r="D27" s="2"/>
      <c r="E27" s="44">
        <f>SUM(E16,E26)</f>
        <v>12978103</v>
      </c>
      <c r="F27" s="31"/>
      <c r="G27" s="44">
        <f>SUM(G16,G26)</f>
        <v>11726241</v>
      </c>
      <c r="H27" s="31"/>
      <c r="I27" s="45">
        <f>SUM(I16,I26)</f>
        <v>12583013</v>
      </c>
      <c r="J27" s="31"/>
      <c r="K27" s="44">
        <f>SUM(K16,K26)</f>
        <v>11328712</v>
      </c>
      <c r="M27" s="9"/>
      <c r="N27" s="9"/>
    </row>
    <row r="28" spans="1:17" s="1" customFormat="1" ht="24" customHeight="1" thickTop="1">
      <c r="C28" s="30"/>
      <c r="D28" s="2"/>
      <c r="E28" s="31"/>
      <c r="F28" s="32"/>
      <c r="G28" s="9"/>
      <c r="H28" s="32"/>
      <c r="I28" s="32"/>
      <c r="K28" s="32"/>
      <c r="M28" s="9"/>
      <c r="N28" s="9"/>
    </row>
    <row r="29" spans="1:17" s="1" customFormat="1" ht="24" customHeight="1">
      <c r="A29" s="1" t="s">
        <v>158</v>
      </c>
      <c r="C29" s="30"/>
      <c r="D29" s="2"/>
      <c r="E29" s="31"/>
      <c r="F29" s="32"/>
      <c r="G29" s="32"/>
      <c r="H29" s="32"/>
      <c r="I29" s="32"/>
      <c r="K29" s="32"/>
      <c r="M29" s="9"/>
      <c r="N29" s="9"/>
    </row>
    <row r="30" spans="1:17" s="1" customFormat="1" ht="24" customHeight="1">
      <c r="C30" s="30"/>
      <c r="D30" s="2"/>
      <c r="E30" s="31"/>
      <c r="F30" s="32"/>
      <c r="G30" s="32"/>
      <c r="H30" s="32"/>
      <c r="I30" s="32"/>
      <c r="K30" s="32"/>
      <c r="M30" s="9"/>
      <c r="N30" s="9"/>
    </row>
    <row r="31" spans="1:17" s="1" customFormat="1" ht="24" customHeight="1">
      <c r="A31" s="12" t="s">
        <v>0</v>
      </c>
      <c r="B31" s="13"/>
      <c r="C31" s="14"/>
      <c r="D31" s="15"/>
      <c r="E31" s="16"/>
      <c r="F31" s="17"/>
      <c r="G31" s="17"/>
      <c r="H31" s="17"/>
      <c r="I31" s="17"/>
      <c r="J31" s="13"/>
      <c r="K31" s="17"/>
      <c r="M31" s="9"/>
      <c r="N31" s="9"/>
    </row>
    <row r="32" spans="1:17" s="1" customFormat="1" ht="24" customHeight="1">
      <c r="A32" s="12" t="s">
        <v>28</v>
      </c>
      <c r="B32" s="13"/>
      <c r="C32" s="14"/>
      <c r="D32" s="15"/>
      <c r="E32" s="16"/>
      <c r="F32" s="17"/>
      <c r="G32" s="17"/>
      <c r="H32" s="17"/>
      <c r="I32" s="17"/>
      <c r="J32" s="13"/>
      <c r="K32" s="17"/>
      <c r="M32" s="9"/>
      <c r="N32" s="9"/>
    </row>
    <row r="33" spans="1:14" s="1" customFormat="1" ht="24" customHeight="1">
      <c r="A33" s="12" t="s">
        <v>171</v>
      </c>
      <c r="B33" s="13"/>
      <c r="C33" s="14"/>
      <c r="D33" s="15"/>
      <c r="E33" s="16"/>
      <c r="F33" s="17"/>
      <c r="G33" s="17"/>
      <c r="H33" s="17"/>
      <c r="I33" s="17"/>
      <c r="J33" s="13"/>
      <c r="K33" s="17"/>
      <c r="M33" s="9"/>
      <c r="N33" s="9"/>
    </row>
    <row r="34" spans="1:14" ht="24" customHeight="1">
      <c r="D34" s="18"/>
      <c r="E34" s="4"/>
      <c r="F34" s="19"/>
      <c r="G34" s="19"/>
      <c r="H34" s="19"/>
      <c r="I34" s="20"/>
      <c r="J34" s="21"/>
      <c r="K34" s="20" t="s">
        <v>2</v>
      </c>
    </row>
    <row r="35" spans="1:14" ht="24" customHeight="1">
      <c r="D35" s="18"/>
      <c r="E35" s="46"/>
      <c r="F35" s="22" t="s">
        <v>3</v>
      </c>
      <c r="G35" s="22"/>
      <c r="H35" s="19"/>
      <c r="I35" s="22"/>
      <c r="J35" s="23" t="s">
        <v>4</v>
      </c>
      <c r="K35" s="22"/>
    </row>
    <row r="36" spans="1:14" s="1" customFormat="1" ht="24" customHeight="1">
      <c r="A36" s="24"/>
      <c r="B36" s="14"/>
      <c r="C36" s="23" t="s">
        <v>5</v>
      </c>
      <c r="D36" s="14"/>
      <c r="E36" s="26" t="s">
        <v>172</v>
      </c>
      <c r="F36" s="19"/>
      <c r="G36" s="27" t="s">
        <v>160</v>
      </c>
      <c r="H36" s="19"/>
      <c r="I36" s="27" t="s">
        <v>172</v>
      </c>
      <c r="J36" s="19"/>
      <c r="K36" s="27" t="s">
        <v>160</v>
      </c>
      <c r="M36" s="9"/>
      <c r="N36" s="9"/>
    </row>
    <row r="37" spans="1:14" s="1" customFormat="1" ht="24" customHeight="1">
      <c r="A37" s="24"/>
      <c r="B37" s="14"/>
      <c r="D37" s="14"/>
      <c r="E37" s="28" t="s">
        <v>6</v>
      </c>
      <c r="F37" s="19"/>
      <c r="G37" s="29" t="s">
        <v>7</v>
      </c>
      <c r="H37" s="19"/>
      <c r="I37" s="29" t="s">
        <v>6</v>
      </c>
      <c r="J37" s="19"/>
      <c r="K37" s="29" t="s">
        <v>7</v>
      </c>
      <c r="M37" s="9"/>
      <c r="N37" s="9"/>
    </row>
    <row r="38" spans="1:14" s="1" customFormat="1" ht="24" customHeight="1">
      <c r="A38" s="24"/>
      <c r="B38" s="14"/>
      <c r="D38" s="14"/>
      <c r="E38" s="28" t="s">
        <v>8</v>
      </c>
      <c r="F38" s="19"/>
      <c r="G38" s="29"/>
      <c r="H38" s="19"/>
      <c r="I38" s="29" t="s">
        <v>8</v>
      </c>
      <c r="J38" s="19"/>
      <c r="K38" s="29"/>
      <c r="M38" s="9"/>
      <c r="N38" s="9"/>
    </row>
    <row r="39" spans="1:14" s="1" customFormat="1" ht="24" customHeight="1">
      <c r="A39" s="12" t="s">
        <v>29</v>
      </c>
      <c r="C39" s="30"/>
      <c r="D39" s="30"/>
      <c r="E39" s="4"/>
      <c r="F39" s="19"/>
      <c r="G39" s="19"/>
      <c r="H39" s="19"/>
      <c r="I39" s="19"/>
      <c r="J39" s="47"/>
      <c r="K39" s="19"/>
      <c r="M39" s="9"/>
      <c r="N39" s="9"/>
    </row>
    <row r="40" spans="1:14" s="1" customFormat="1" ht="24" customHeight="1">
      <c r="A40" s="24" t="s">
        <v>30</v>
      </c>
      <c r="C40" s="30"/>
      <c r="D40" s="2"/>
      <c r="E40" s="31"/>
      <c r="F40" s="32"/>
      <c r="G40" s="32"/>
      <c r="H40" s="32"/>
      <c r="I40" s="32"/>
      <c r="K40" s="32"/>
      <c r="M40" s="9"/>
      <c r="N40" s="9"/>
    </row>
    <row r="41" spans="1:14" s="1" customFormat="1" ht="24" customHeight="1">
      <c r="A41" s="33" t="s">
        <v>31</v>
      </c>
      <c r="C41" s="2">
        <v>8</v>
      </c>
      <c r="D41" s="2"/>
      <c r="E41" s="31">
        <v>343000</v>
      </c>
      <c r="F41" s="31"/>
      <c r="G41" s="31">
        <v>158000</v>
      </c>
      <c r="H41" s="31"/>
      <c r="I41" s="31">
        <v>343000</v>
      </c>
      <c r="J41" s="31"/>
      <c r="K41" s="31">
        <v>158000</v>
      </c>
      <c r="M41" s="9"/>
      <c r="N41" s="9"/>
    </row>
    <row r="42" spans="1:14" s="1" customFormat="1" ht="24" customHeight="1">
      <c r="A42" s="33" t="s">
        <v>32</v>
      </c>
      <c r="C42" s="2">
        <v>2</v>
      </c>
      <c r="D42" s="2"/>
      <c r="E42" s="3">
        <v>0</v>
      </c>
      <c r="F42" s="31"/>
      <c r="G42" s="31">
        <v>0</v>
      </c>
      <c r="H42" s="31"/>
      <c r="I42" s="31">
        <v>89764</v>
      </c>
      <c r="J42" s="31"/>
      <c r="K42" s="31">
        <v>85364</v>
      </c>
      <c r="M42" s="9"/>
      <c r="N42" s="9"/>
    </row>
    <row r="43" spans="1:14" s="38" customFormat="1" ht="24" customHeight="1">
      <c r="A43" s="33" t="s">
        <v>33</v>
      </c>
      <c r="B43" s="1"/>
      <c r="C43" s="2">
        <v>2</v>
      </c>
      <c r="D43" s="36"/>
      <c r="E43" s="31">
        <v>133504</v>
      </c>
      <c r="F43" s="48"/>
      <c r="G43" s="31">
        <v>200253</v>
      </c>
      <c r="H43" s="48"/>
      <c r="I43" s="49">
        <v>6803</v>
      </c>
      <c r="J43" s="48"/>
      <c r="K43" s="31">
        <v>11238</v>
      </c>
      <c r="M43" s="11"/>
      <c r="N43" s="11"/>
    </row>
    <row r="44" spans="1:14" s="1" customFormat="1" ht="24" customHeight="1">
      <c r="A44" s="33" t="s">
        <v>166</v>
      </c>
      <c r="C44" s="2"/>
      <c r="D44" s="2"/>
      <c r="E44" s="31">
        <v>4773</v>
      </c>
      <c r="F44" s="31"/>
      <c r="G44" s="31">
        <v>4740</v>
      </c>
      <c r="H44" s="31"/>
      <c r="I44" s="49">
        <v>585</v>
      </c>
      <c r="J44" s="31"/>
      <c r="K44" s="31">
        <v>580</v>
      </c>
      <c r="M44" s="9"/>
      <c r="N44" s="9"/>
    </row>
    <row r="45" spans="1:14" s="38" customFormat="1" ht="24" customHeight="1">
      <c r="A45" s="35" t="s">
        <v>34</v>
      </c>
      <c r="B45" s="1"/>
      <c r="C45" s="39"/>
      <c r="D45" s="36"/>
      <c r="E45" s="50">
        <v>21220</v>
      </c>
      <c r="F45" s="48"/>
      <c r="G45" s="46">
        <v>19525</v>
      </c>
      <c r="H45" s="48"/>
      <c r="I45" s="46">
        <v>2323</v>
      </c>
      <c r="J45" s="48"/>
      <c r="K45" s="46">
        <v>2196</v>
      </c>
      <c r="M45" s="11"/>
      <c r="N45" s="11"/>
    </row>
    <row r="46" spans="1:14" s="1" customFormat="1" ht="24" customHeight="1">
      <c r="A46" s="24" t="s">
        <v>35</v>
      </c>
      <c r="C46" s="30"/>
      <c r="D46" s="2"/>
      <c r="E46" s="50">
        <f>SUM(E41:E45)</f>
        <v>502497</v>
      </c>
      <c r="F46" s="31"/>
      <c r="G46" s="50">
        <f>SUM(G41:G45)</f>
        <v>382518</v>
      </c>
      <c r="H46" s="31"/>
      <c r="I46" s="50">
        <f>SUM(I41:I45)</f>
        <v>442475</v>
      </c>
      <c r="J46" s="31"/>
      <c r="K46" s="50">
        <f>SUM(K41:K45)</f>
        <v>257378</v>
      </c>
      <c r="M46" s="9"/>
      <c r="N46" s="9"/>
    </row>
    <row r="47" spans="1:14" s="1" customFormat="1" ht="24" customHeight="1">
      <c r="A47" s="24" t="s">
        <v>36</v>
      </c>
      <c r="C47" s="30"/>
      <c r="D47" s="2"/>
      <c r="E47" s="31"/>
      <c r="F47" s="31"/>
      <c r="G47" s="31"/>
      <c r="H47" s="31"/>
      <c r="I47" s="31"/>
      <c r="J47" s="31"/>
      <c r="K47" s="31"/>
      <c r="M47" s="9"/>
      <c r="N47" s="9"/>
    </row>
    <row r="48" spans="1:14" s="1" customFormat="1" ht="24" customHeight="1">
      <c r="A48" s="1" t="s">
        <v>37</v>
      </c>
      <c r="C48" s="30"/>
      <c r="D48" s="2"/>
      <c r="E48" s="31">
        <v>19294</v>
      </c>
      <c r="F48" s="31"/>
      <c r="G48" s="31">
        <v>18016</v>
      </c>
      <c r="H48" s="31"/>
      <c r="I48" s="31">
        <v>1778</v>
      </c>
      <c r="J48" s="31"/>
      <c r="K48" s="31">
        <v>1446</v>
      </c>
      <c r="M48" s="9"/>
      <c r="N48" s="9"/>
    </row>
    <row r="49" spans="1:14" s="1" customFormat="1" ht="24" customHeight="1">
      <c r="A49" s="33" t="s">
        <v>186</v>
      </c>
      <c r="C49" s="30"/>
      <c r="D49" s="2"/>
      <c r="E49" s="31"/>
      <c r="F49" s="31"/>
      <c r="G49" s="31"/>
      <c r="H49" s="31"/>
      <c r="I49" s="31"/>
      <c r="J49" s="31"/>
      <c r="K49" s="31"/>
      <c r="M49" s="9"/>
      <c r="N49" s="9"/>
    </row>
    <row r="50" spans="1:14" s="1" customFormat="1" ht="24" customHeight="1">
      <c r="A50" s="1" t="s">
        <v>185</v>
      </c>
      <c r="C50" s="2"/>
      <c r="D50" s="2"/>
      <c r="E50" s="31">
        <v>15761</v>
      </c>
      <c r="F50" s="31"/>
      <c r="G50" s="31">
        <v>12448</v>
      </c>
      <c r="H50" s="31"/>
      <c r="I50" s="49">
        <v>445</v>
      </c>
      <c r="J50" s="31"/>
      <c r="K50" s="31">
        <v>739</v>
      </c>
      <c r="M50" s="9"/>
      <c r="N50" s="9"/>
    </row>
    <row r="51" spans="1:14" s="1" customFormat="1" ht="24" customHeight="1">
      <c r="A51" s="1" t="s">
        <v>38</v>
      </c>
      <c r="C51" s="2"/>
      <c r="D51" s="2"/>
      <c r="E51" s="31">
        <v>1959650</v>
      </c>
      <c r="F51" s="31"/>
      <c r="G51" s="31">
        <v>1749527</v>
      </c>
      <c r="H51" s="31"/>
      <c r="I51" s="31">
        <v>1876520</v>
      </c>
      <c r="J51" s="31"/>
      <c r="K51" s="31">
        <v>1676513</v>
      </c>
      <c r="M51" s="9"/>
      <c r="N51" s="9"/>
    </row>
    <row r="52" spans="1:14" s="38" customFormat="1" ht="24" customHeight="1">
      <c r="A52" s="1" t="s">
        <v>39</v>
      </c>
      <c r="B52" s="1"/>
      <c r="C52" s="39"/>
      <c r="D52" s="36"/>
      <c r="E52" s="50">
        <v>3808</v>
      </c>
      <c r="F52" s="48"/>
      <c r="G52" s="50">
        <v>3743</v>
      </c>
      <c r="H52" s="48"/>
      <c r="I52" s="51">
        <v>3808</v>
      </c>
      <c r="J52" s="48"/>
      <c r="K52" s="50">
        <v>3743</v>
      </c>
      <c r="M52" s="11"/>
      <c r="N52" s="11"/>
    </row>
    <row r="53" spans="1:14" s="1" customFormat="1" ht="24" customHeight="1">
      <c r="A53" s="24" t="s">
        <v>40</v>
      </c>
      <c r="C53" s="30"/>
      <c r="D53" s="2"/>
      <c r="E53" s="50">
        <f>SUM(E48:E52)</f>
        <v>1998513</v>
      </c>
      <c r="F53" s="31"/>
      <c r="G53" s="50">
        <f>SUM(G48:G52)</f>
        <v>1783734</v>
      </c>
      <c r="H53" s="31"/>
      <c r="I53" s="50">
        <f>SUM(I48:I52)</f>
        <v>1882551</v>
      </c>
      <c r="J53" s="31"/>
      <c r="K53" s="50">
        <f>SUM(K48:K52)</f>
        <v>1682441</v>
      </c>
      <c r="M53" s="9"/>
      <c r="N53" s="9"/>
    </row>
    <row r="54" spans="1:14" s="1" customFormat="1" ht="24" customHeight="1">
      <c r="A54" s="24" t="s">
        <v>41</v>
      </c>
      <c r="C54" s="30"/>
      <c r="D54" s="2"/>
      <c r="E54" s="50">
        <f>SUM(E46,E53)</f>
        <v>2501010</v>
      </c>
      <c r="F54" s="31"/>
      <c r="G54" s="50">
        <f>SUM(G46,G53)</f>
        <v>2166252</v>
      </c>
      <c r="H54" s="31"/>
      <c r="I54" s="50">
        <f>SUM(I46,I53)</f>
        <v>2325026</v>
      </c>
      <c r="J54" s="31"/>
      <c r="K54" s="50">
        <f>SUM(K46,K53)</f>
        <v>1939819</v>
      </c>
      <c r="M54" s="9"/>
      <c r="N54" s="9"/>
    </row>
    <row r="55" spans="1:14" s="1" customFormat="1" ht="24" customHeight="1">
      <c r="C55" s="30"/>
      <c r="D55" s="2"/>
      <c r="E55" s="31"/>
      <c r="F55" s="32"/>
      <c r="G55" s="32"/>
      <c r="H55" s="32"/>
      <c r="I55" s="32"/>
      <c r="K55" s="32"/>
      <c r="M55" s="9"/>
      <c r="N55" s="9"/>
    </row>
    <row r="56" spans="1:14" s="1" customFormat="1" ht="24" customHeight="1">
      <c r="A56" s="1" t="s">
        <v>158</v>
      </c>
      <c r="C56" s="30"/>
      <c r="D56" s="2"/>
      <c r="E56" s="31"/>
      <c r="F56" s="32"/>
      <c r="G56" s="32"/>
      <c r="H56" s="32"/>
      <c r="I56" s="32"/>
      <c r="K56" s="32"/>
      <c r="M56" s="9"/>
      <c r="N56" s="9"/>
    </row>
    <row r="57" spans="1:14" s="1" customFormat="1" ht="24" customHeight="1">
      <c r="C57" s="30"/>
      <c r="D57" s="2"/>
      <c r="E57" s="31"/>
      <c r="F57" s="32"/>
      <c r="G57" s="32"/>
      <c r="H57" s="32"/>
      <c r="I57" s="32"/>
      <c r="K57" s="32"/>
      <c r="M57" s="9"/>
      <c r="N57" s="9"/>
    </row>
    <row r="58" spans="1:14" s="1" customFormat="1" ht="24" customHeight="1">
      <c r="A58" s="12" t="s">
        <v>0</v>
      </c>
      <c r="B58" s="13"/>
      <c r="C58" s="14"/>
      <c r="D58" s="15"/>
      <c r="E58" s="16"/>
      <c r="F58" s="17"/>
      <c r="G58" s="17"/>
      <c r="H58" s="17"/>
      <c r="I58" s="17"/>
      <c r="J58" s="13"/>
      <c r="K58" s="17"/>
      <c r="M58" s="9"/>
      <c r="N58" s="9"/>
    </row>
    <row r="59" spans="1:14" s="1" customFormat="1" ht="24" customHeight="1">
      <c r="A59" s="12" t="s">
        <v>28</v>
      </c>
      <c r="B59" s="13"/>
      <c r="C59" s="14"/>
      <c r="D59" s="15"/>
      <c r="E59" s="16"/>
      <c r="F59" s="17"/>
      <c r="G59" s="17"/>
      <c r="H59" s="17"/>
      <c r="I59" s="17"/>
      <c r="J59" s="13"/>
      <c r="K59" s="17"/>
      <c r="M59" s="9"/>
      <c r="N59" s="9"/>
    </row>
    <row r="60" spans="1:14" s="1" customFormat="1" ht="24" customHeight="1">
      <c r="A60" s="12" t="s">
        <v>171</v>
      </c>
      <c r="B60" s="13"/>
      <c r="C60" s="14"/>
      <c r="D60" s="15"/>
      <c r="E60" s="16"/>
      <c r="F60" s="17"/>
      <c r="G60" s="17"/>
      <c r="H60" s="17"/>
      <c r="I60" s="17"/>
      <c r="J60" s="13"/>
      <c r="K60" s="17"/>
      <c r="M60" s="9"/>
      <c r="N60" s="9"/>
    </row>
    <row r="61" spans="1:14" ht="24" customHeight="1">
      <c r="D61" s="18"/>
      <c r="E61" s="4"/>
      <c r="F61" s="19"/>
      <c r="G61" s="19"/>
      <c r="H61" s="19"/>
      <c r="I61" s="20"/>
      <c r="J61" s="21"/>
      <c r="K61" s="20" t="s">
        <v>2</v>
      </c>
      <c r="M61" s="10"/>
      <c r="N61" s="10"/>
    </row>
    <row r="62" spans="1:14" ht="24" customHeight="1">
      <c r="D62" s="18"/>
      <c r="E62" s="46"/>
      <c r="F62" s="22" t="s">
        <v>3</v>
      </c>
      <c r="G62" s="22"/>
      <c r="H62" s="19"/>
      <c r="I62" s="22"/>
      <c r="J62" s="23" t="s">
        <v>4</v>
      </c>
      <c r="K62" s="22"/>
      <c r="M62" s="10"/>
      <c r="N62" s="10"/>
    </row>
    <row r="63" spans="1:14" s="1" customFormat="1" ht="24" customHeight="1">
      <c r="A63" s="24"/>
      <c r="B63" s="14"/>
      <c r="C63" s="47"/>
      <c r="D63" s="14"/>
      <c r="E63" s="26" t="s">
        <v>172</v>
      </c>
      <c r="F63" s="19"/>
      <c r="G63" s="27" t="s">
        <v>160</v>
      </c>
      <c r="H63" s="19"/>
      <c r="I63" s="27" t="s">
        <v>172</v>
      </c>
      <c r="J63" s="19"/>
      <c r="K63" s="27" t="s">
        <v>160</v>
      </c>
      <c r="M63" s="9"/>
      <c r="N63" s="9"/>
    </row>
    <row r="64" spans="1:14" s="1" customFormat="1" ht="24" customHeight="1">
      <c r="A64" s="24"/>
      <c r="B64" s="14"/>
      <c r="D64" s="14"/>
      <c r="E64" s="28" t="s">
        <v>6</v>
      </c>
      <c r="F64" s="19"/>
      <c r="G64" s="29" t="s">
        <v>7</v>
      </c>
      <c r="H64" s="19"/>
      <c r="I64" s="29" t="s">
        <v>6</v>
      </c>
      <c r="J64" s="19"/>
      <c r="K64" s="29" t="s">
        <v>7</v>
      </c>
      <c r="M64" s="9"/>
      <c r="N64" s="9"/>
    </row>
    <row r="65" spans="1:14" s="1" customFormat="1" ht="24" customHeight="1">
      <c r="A65" s="24"/>
      <c r="B65" s="14"/>
      <c r="D65" s="14"/>
      <c r="E65" s="28" t="s">
        <v>8</v>
      </c>
      <c r="F65" s="19"/>
      <c r="G65" s="29"/>
      <c r="H65" s="19"/>
      <c r="I65" s="29" t="s">
        <v>8</v>
      </c>
      <c r="J65" s="19"/>
      <c r="K65" s="29"/>
      <c r="M65" s="9"/>
      <c r="N65" s="9"/>
    </row>
    <row r="66" spans="1:14" s="1" customFormat="1" ht="24" customHeight="1">
      <c r="A66" s="24" t="s">
        <v>42</v>
      </c>
      <c r="C66" s="30"/>
      <c r="D66" s="2"/>
      <c r="E66" s="31"/>
      <c r="F66" s="32"/>
      <c r="G66" s="32"/>
      <c r="H66" s="32"/>
      <c r="I66" s="32"/>
      <c r="K66" s="32"/>
      <c r="M66" s="9"/>
      <c r="N66" s="9"/>
    </row>
    <row r="67" spans="1:14" s="1" customFormat="1" ht="24" customHeight="1">
      <c r="A67" s="1" t="s">
        <v>43</v>
      </c>
      <c r="C67" s="2"/>
      <c r="D67" s="2"/>
      <c r="E67" s="31"/>
      <c r="F67" s="32"/>
      <c r="G67" s="32"/>
      <c r="H67" s="32"/>
      <c r="I67" s="32"/>
      <c r="K67" s="32"/>
      <c r="M67" s="9"/>
      <c r="N67" s="9"/>
    </row>
    <row r="68" spans="1:14" s="1" customFormat="1" ht="24" customHeight="1">
      <c r="A68" s="33" t="s">
        <v>44</v>
      </c>
      <c r="D68" s="2"/>
      <c r="E68" s="31"/>
      <c r="F68" s="32"/>
      <c r="G68" s="32"/>
      <c r="H68" s="32"/>
      <c r="I68" s="32"/>
      <c r="K68" s="32"/>
      <c r="M68" s="9"/>
      <c r="N68" s="9"/>
    </row>
    <row r="69" spans="1:14" s="1" customFormat="1" ht="24" customHeight="1">
      <c r="A69" s="35" t="s">
        <v>198</v>
      </c>
      <c r="D69" s="2"/>
      <c r="E69" s="31"/>
      <c r="F69" s="32"/>
      <c r="G69" s="32"/>
      <c r="H69" s="32"/>
      <c r="I69" s="32"/>
      <c r="K69" s="32"/>
      <c r="M69" s="9"/>
      <c r="N69" s="9"/>
    </row>
    <row r="70" spans="1:14" s="1" customFormat="1" ht="24" customHeight="1">
      <c r="A70" s="35" t="s">
        <v>201</v>
      </c>
      <c r="D70" s="2"/>
      <c r="E70" s="31"/>
      <c r="F70" s="32"/>
      <c r="G70" s="32"/>
      <c r="H70" s="32"/>
      <c r="I70" s="32"/>
      <c r="K70" s="32"/>
      <c r="M70" s="9"/>
      <c r="N70" s="9"/>
    </row>
    <row r="71" spans="1:14" s="1" customFormat="1" ht="24" customHeight="1" thickBot="1">
      <c r="A71" s="35" t="s">
        <v>46</v>
      </c>
      <c r="D71" s="2"/>
      <c r="E71" s="44">
        <v>966166</v>
      </c>
      <c r="F71" s="31"/>
      <c r="G71" s="44">
        <v>966709</v>
      </c>
      <c r="H71" s="31"/>
      <c r="I71" s="44">
        <v>966166</v>
      </c>
      <c r="J71" s="31"/>
      <c r="K71" s="44">
        <v>966709</v>
      </c>
      <c r="M71" s="9"/>
      <c r="N71" s="9"/>
    </row>
    <row r="72" spans="1:14" s="1" customFormat="1" ht="24" customHeight="1" thickTop="1">
      <c r="A72" s="33" t="s">
        <v>45</v>
      </c>
      <c r="D72" s="2"/>
      <c r="E72" s="31"/>
      <c r="F72" s="31"/>
      <c r="G72" s="31"/>
      <c r="H72" s="31"/>
      <c r="I72" s="31"/>
      <c r="J72" s="31"/>
      <c r="K72" s="31"/>
      <c r="M72" s="9"/>
      <c r="N72" s="9"/>
    </row>
    <row r="73" spans="1:14" s="1" customFormat="1" ht="24" customHeight="1">
      <c r="A73" s="35" t="s">
        <v>184</v>
      </c>
      <c r="C73" s="2"/>
      <c r="D73" s="2"/>
      <c r="E73" s="31"/>
      <c r="F73" s="31"/>
      <c r="G73" s="31"/>
      <c r="H73" s="31"/>
      <c r="I73" s="31"/>
      <c r="J73" s="31"/>
      <c r="K73" s="31"/>
      <c r="M73" s="9"/>
      <c r="N73" s="9"/>
    </row>
    <row r="74" spans="1:14" s="1" customFormat="1" ht="24" customHeight="1">
      <c r="A74" s="35" t="s">
        <v>163</v>
      </c>
      <c r="C74" s="30"/>
      <c r="D74" s="2"/>
      <c r="E74" s="31"/>
      <c r="F74" s="31"/>
      <c r="M74" s="9"/>
      <c r="N74" s="9"/>
    </row>
    <row r="75" spans="1:14" s="1" customFormat="1" ht="24" customHeight="1">
      <c r="A75" s="35" t="s">
        <v>46</v>
      </c>
      <c r="C75" s="30"/>
      <c r="D75" s="2"/>
      <c r="E75" s="31">
        <v>764480</v>
      </c>
      <c r="F75" s="31"/>
      <c r="G75" s="31">
        <v>763325</v>
      </c>
      <c r="H75" s="31"/>
      <c r="I75" s="31">
        <v>764480</v>
      </c>
      <c r="J75" s="31"/>
      <c r="K75" s="31">
        <v>763325</v>
      </c>
      <c r="M75" s="9"/>
      <c r="N75" s="9"/>
    </row>
    <row r="76" spans="1:14" s="1" customFormat="1" ht="24" customHeight="1">
      <c r="A76" s="35" t="s">
        <v>47</v>
      </c>
      <c r="C76" s="30"/>
      <c r="D76" s="2"/>
      <c r="E76" s="31">
        <v>816954</v>
      </c>
      <c r="F76" s="31"/>
      <c r="G76" s="31">
        <v>812426</v>
      </c>
      <c r="H76" s="31"/>
      <c r="I76" s="31">
        <v>816954</v>
      </c>
      <c r="J76" s="31"/>
      <c r="K76" s="31">
        <v>812426</v>
      </c>
      <c r="M76" s="9"/>
      <c r="N76" s="9"/>
    </row>
    <row r="77" spans="1:14" s="1" customFormat="1" ht="24" customHeight="1">
      <c r="A77" s="35" t="s">
        <v>48</v>
      </c>
      <c r="C77" s="30"/>
      <c r="D77" s="2"/>
      <c r="E77" s="31"/>
      <c r="G77" s="31"/>
      <c r="H77" s="31"/>
      <c r="I77" s="31"/>
      <c r="J77" s="31"/>
      <c r="K77" s="31"/>
      <c r="M77" s="9"/>
      <c r="N77" s="9"/>
    </row>
    <row r="78" spans="1:14" s="1" customFormat="1" ht="24" customHeight="1">
      <c r="A78" s="35" t="s">
        <v>49</v>
      </c>
      <c r="C78" s="30"/>
      <c r="D78" s="2"/>
      <c r="E78" s="31">
        <v>-9991</v>
      </c>
      <c r="F78" s="31"/>
      <c r="G78" s="31">
        <v>-9991</v>
      </c>
      <c r="H78" s="31"/>
      <c r="I78" s="31">
        <v>0</v>
      </c>
      <c r="J78" s="31"/>
      <c r="K78" s="31">
        <v>0</v>
      </c>
      <c r="M78" s="9"/>
      <c r="N78" s="9"/>
    </row>
    <row r="79" spans="1:14" s="1" customFormat="1" ht="24" customHeight="1">
      <c r="A79" s="35" t="s">
        <v>50</v>
      </c>
      <c r="C79" s="30"/>
      <c r="D79" s="2"/>
      <c r="E79" s="31"/>
      <c r="F79" s="31"/>
      <c r="G79" s="31"/>
      <c r="H79" s="31"/>
      <c r="I79" s="31"/>
      <c r="J79" s="31"/>
      <c r="K79" s="31"/>
      <c r="M79" s="9"/>
      <c r="N79" s="9"/>
    </row>
    <row r="80" spans="1:14" s="1" customFormat="1" ht="24" customHeight="1">
      <c r="A80" s="35" t="s">
        <v>51</v>
      </c>
      <c r="C80" s="30"/>
      <c r="D80" s="2"/>
      <c r="E80" s="31">
        <v>96711</v>
      </c>
      <c r="F80" s="31"/>
      <c r="G80" s="31">
        <v>96711</v>
      </c>
      <c r="H80" s="31"/>
      <c r="I80" s="31">
        <v>96711</v>
      </c>
      <c r="J80" s="31"/>
      <c r="K80" s="31">
        <v>96711</v>
      </c>
      <c r="M80" s="9"/>
      <c r="N80" s="9"/>
    </row>
    <row r="81" spans="1:14" s="1" customFormat="1" ht="24" customHeight="1">
      <c r="A81" s="35" t="s">
        <v>52</v>
      </c>
      <c r="C81" s="30"/>
      <c r="D81" s="2"/>
      <c r="E81" s="31">
        <v>1744528</v>
      </c>
      <c r="F81" s="31"/>
      <c r="G81" s="31">
        <v>1673875</v>
      </c>
      <c r="H81" s="31"/>
      <c r="I81" s="31">
        <v>1893328</v>
      </c>
      <c r="J81" s="31"/>
      <c r="K81" s="31">
        <v>1830199</v>
      </c>
      <c r="M81" s="9"/>
      <c r="N81" s="9"/>
    </row>
    <row r="82" spans="1:14" s="1" customFormat="1" ht="24" customHeight="1">
      <c r="A82" s="35" t="s">
        <v>53</v>
      </c>
      <c r="C82" s="30"/>
      <c r="D82" s="2"/>
      <c r="E82" s="50">
        <v>7064411</v>
      </c>
      <c r="F82" s="31"/>
      <c r="G82" s="50">
        <v>6223643</v>
      </c>
      <c r="H82" s="31"/>
      <c r="I82" s="50">
        <v>6686514</v>
      </c>
      <c r="J82" s="31"/>
      <c r="K82" s="50">
        <v>5886232</v>
      </c>
      <c r="M82" s="9"/>
      <c r="N82" s="9"/>
    </row>
    <row r="83" spans="1:14" s="1" customFormat="1" ht="24" customHeight="1">
      <c r="A83" s="12" t="s">
        <v>54</v>
      </c>
      <c r="C83" s="30"/>
      <c r="D83" s="2"/>
      <c r="E83" s="52">
        <f>SUM(E75:E82)</f>
        <v>10477093</v>
      </c>
      <c r="F83" s="31"/>
      <c r="G83" s="52">
        <f>SUM(G75:G82)</f>
        <v>9559989</v>
      </c>
      <c r="H83" s="31"/>
      <c r="I83" s="52">
        <f>SUM(I75:I82)</f>
        <v>10257987</v>
      </c>
      <c r="J83" s="31"/>
      <c r="K83" s="52">
        <f>SUM(K75:K82)</f>
        <v>9388893</v>
      </c>
      <c r="M83" s="9"/>
      <c r="N83" s="9"/>
    </row>
    <row r="84" spans="1:14" s="1" customFormat="1" ht="24" customHeight="1" thickBot="1">
      <c r="A84" s="24" t="s">
        <v>55</v>
      </c>
      <c r="C84" s="30"/>
      <c r="D84" s="2"/>
      <c r="E84" s="44">
        <f>SUM(E54+E83)</f>
        <v>12978103</v>
      </c>
      <c r="F84" s="31"/>
      <c r="G84" s="44">
        <f>SUM(G54+G83)</f>
        <v>11726241</v>
      </c>
      <c r="H84" s="31"/>
      <c r="I84" s="44">
        <f>SUM(I54+I83)</f>
        <v>12583013</v>
      </c>
      <c r="J84" s="31"/>
      <c r="K84" s="44">
        <f>SUM(K54+K83)</f>
        <v>11328712</v>
      </c>
      <c r="M84" s="9"/>
      <c r="N84" s="9"/>
    </row>
    <row r="85" spans="1:14" s="1" customFormat="1" ht="24" customHeight="1" thickTop="1">
      <c r="C85" s="30"/>
      <c r="D85" s="2"/>
      <c r="E85" s="31">
        <f>E84-E27</f>
        <v>0</v>
      </c>
      <c r="F85" s="31"/>
      <c r="G85" s="31">
        <f>G84-G27</f>
        <v>0</v>
      </c>
      <c r="H85" s="31"/>
      <c r="I85" s="31">
        <f>I84-I27</f>
        <v>0</v>
      </c>
      <c r="J85" s="31"/>
      <c r="K85" s="31">
        <f>K84-K27</f>
        <v>0</v>
      </c>
      <c r="M85" s="9"/>
      <c r="N85" s="9"/>
    </row>
    <row r="86" spans="1:14" s="1" customFormat="1" ht="24" customHeight="1">
      <c r="A86" s="1" t="s">
        <v>158</v>
      </c>
      <c r="C86" s="30"/>
      <c r="D86" s="2"/>
      <c r="E86" s="31"/>
      <c r="F86" s="32"/>
      <c r="G86" s="32"/>
      <c r="H86" s="32"/>
      <c r="I86" s="32"/>
      <c r="K86" s="32"/>
      <c r="M86" s="9"/>
      <c r="N86" s="9"/>
    </row>
    <row r="87" spans="1:14" s="1" customFormat="1" ht="24" customHeight="1">
      <c r="C87" s="30"/>
      <c r="D87" s="2"/>
      <c r="E87" s="31"/>
      <c r="F87" s="32"/>
      <c r="G87" s="32"/>
      <c r="H87" s="32"/>
      <c r="I87" s="32"/>
      <c r="K87" s="32"/>
      <c r="M87" s="9"/>
      <c r="N87" s="9"/>
    </row>
    <row r="88" spans="1:14" s="1" customFormat="1" ht="24" customHeight="1">
      <c r="A88" s="53"/>
      <c r="B88" s="53"/>
      <c r="C88" s="30"/>
      <c r="D88" s="2"/>
      <c r="E88" s="31"/>
      <c r="F88" s="32"/>
      <c r="G88" s="32"/>
      <c r="H88" s="32"/>
      <c r="I88" s="32"/>
      <c r="K88" s="32"/>
      <c r="M88" s="9"/>
      <c r="N88" s="9"/>
    </row>
    <row r="89" spans="1:14" s="1" customFormat="1" ht="24" customHeight="1">
      <c r="C89" s="30"/>
      <c r="D89" s="2"/>
      <c r="E89" s="31"/>
      <c r="F89" s="32"/>
      <c r="G89" s="32"/>
      <c r="H89" s="32"/>
      <c r="I89" s="32"/>
      <c r="K89" s="32"/>
      <c r="M89" s="9"/>
      <c r="N89" s="9"/>
    </row>
    <row r="90" spans="1:14" s="1" customFormat="1" ht="24" customHeight="1">
      <c r="C90" s="32" t="s">
        <v>56</v>
      </c>
      <c r="D90" s="2"/>
      <c r="E90" s="31"/>
      <c r="F90" s="32"/>
      <c r="G90" s="32"/>
      <c r="H90" s="32"/>
      <c r="I90" s="32"/>
      <c r="K90" s="32"/>
      <c r="M90" s="9"/>
      <c r="N90" s="9"/>
    </row>
    <row r="91" spans="1:14" s="1" customFormat="1" ht="24" customHeight="1">
      <c r="A91" s="53"/>
      <c r="B91" s="53"/>
      <c r="C91" s="32"/>
      <c r="D91" s="2"/>
      <c r="E91" s="31"/>
      <c r="J91" s="32"/>
      <c r="M91" s="9"/>
      <c r="N91" s="9"/>
    </row>
  </sheetData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showGridLines="0" tabSelected="1" view="pageBreakPreview" topLeftCell="A42" zoomScaleNormal="85" zoomScaleSheetLayoutView="100" workbookViewId="0">
      <selection activeCell="I55" sqref="I55"/>
    </sheetView>
  </sheetViews>
  <sheetFormatPr defaultColWidth="10.5703125" defaultRowHeight="23.25"/>
  <cols>
    <col min="1" max="1" width="25.85546875" style="54" customWidth="1"/>
    <col min="2" max="2" width="32" style="54" customWidth="1"/>
    <col min="3" max="3" width="9" style="77" customWidth="1"/>
    <col min="4" max="4" width="1" style="77" customWidth="1"/>
    <col min="5" max="5" width="15.42578125" style="32" customWidth="1"/>
    <col min="6" max="6" width="1" style="32" customWidth="1"/>
    <col min="7" max="7" width="15.42578125" style="32" customWidth="1"/>
    <col min="8" max="8" width="1" style="32" customWidth="1"/>
    <col min="9" max="9" width="15.42578125" style="32" customWidth="1"/>
    <col min="10" max="10" width="1" style="1" customWidth="1"/>
    <col min="11" max="11" width="15.42578125" style="32" customWidth="1"/>
    <col min="12" max="12" width="0.5703125" style="54" customWidth="1"/>
    <col min="13" max="16384" width="10.5703125" style="54"/>
  </cols>
  <sheetData>
    <row r="1" spans="1:11" ht="23.85" customHeight="1">
      <c r="C1" s="55"/>
      <c r="D1" s="42"/>
      <c r="E1" s="1"/>
      <c r="F1" s="1"/>
      <c r="G1" s="1"/>
      <c r="H1" s="1"/>
      <c r="I1" s="1"/>
      <c r="J1" s="32"/>
      <c r="K1" s="21" t="s">
        <v>57</v>
      </c>
    </row>
    <row r="2" spans="1:11" ht="23.85" customHeight="1">
      <c r="A2" s="12" t="s">
        <v>0</v>
      </c>
      <c r="B2" s="57"/>
      <c r="C2" s="58"/>
      <c r="D2" s="59"/>
      <c r="E2" s="17"/>
      <c r="F2" s="17"/>
      <c r="G2" s="17"/>
      <c r="H2" s="17"/>
      <c r="I2" s="17"/>
      <c r="J2" s="13"/>
      <c r="K2" s="17"/>
    </row>
    <row r="3" spans="1:11" ht="23.85" customHeight="1">
      <c r="A3" s="61" t="s">
        <v>58</v>
      </c>
      <c r="B3" s="57"/>
      <c r="C3" s="58"/>
      <c r="D3" s="59"/>
      <c r="E3" s="17"/>
      <c r="F3" s="17"/>
      <c r="G3" s="17"/>
      <c r="H3" s="17"/>
      <c r="I3" s="17"/>
      <c r="J3" s="13"/>
      <c r="K3" s="17"/>
    </row>
    <row r="4" spans="1:11" ht="23.85" customHeight="1">
      <c r="A4" s="61" t="s">
        <v>182</v>
      </c>
      <c r="B4" s="57"/>
      <c r="C4" s="58"/>
      <c r="D4" s="59"/>
      <c r="E4" s="17"/>
      <c r="F4" s="17"/>
      <c r="G4" s="17"/>
      <c r="H4" s="17"/>
      <c r="I4" s="17"/>
      <c r="J4" s="13"/>
      <c r="K4" s="17"/>
    </row>
    <row r="5" spans="1:11" ht="23.85" customHeight="1">
      <c r="A5" s="64"/>
      <c r="B5" s="64"/>
      <c r="C5" s="64"/>
      <c r="D5" s="65"/>
      <c r="E5" s="19"/>
      <c r="F5" s="19"/>
      <c r="G5" s="19"/>
      <c r="H5" s="19"/>
      <c r="I5" s="19"/>
      <c r="J5" s="21"/>
      <c r="K5" s="20" t="s">
        <v>59</v>
      </c>
    </row>
    <row r="6" spans="1:11" ht="23.85" customHeight="1">
      <c r="A6" s="64"/>
      <c r="B6" s="64"/>
      <c r="C6" s="64"/>
      <c r="D6" s="65"/>
      <c r="E6" s="22"/>
      <c r="F6" s="19" t="s">
        <v>3</v>
      </c>
      <c r="G6" s="22"/>
      <c r="H6" s="19"/>
      <c r="I6" s="22"/>
      <c r="J6" s="47" t="s">
        <v>4</v>
      </c>
      <c r="K6" s="95"/>
    </row>
    <row r="7" spans="1:11" ht="23.85" customHeight="1">
      <c r="A7" s="69"/>
      <c r="B7" s="64"/>
      <c r="C7" s="67" t="s">
        <v>5</v>
      </c>
      <c r="D7" s="64"/>
      <c r="E7" s="70" t="s">
        <v>161</v>
      </c>
      <c r="F7" s="71"/>
      <c r="G7" s="70" t="s">
        <v>60</v>
      </c>
      <c r="H7" s="71"/>
      <c r="I7" s="70" t="s">
        <v>161</v>
      </c>
      <c r="J7" s="71"/>
      <c r="K7" s="70" t="s">
        <v>60</v>
      </c>
    </row>
    <row r="8" spans="1:11" ht="23.85" customHeight="1">
      <c r="A8" s="69" t="s">
        <v>61</v>
      </c>
      <c r="B8" s="64"/>
      <c r="C8" s="96"/>
      <c r="D8" s="64"/>
      <c r="E8" s="29"/>
      <c r="F8" s="71"/>
      <c r="G8" s="29"/>
      <c r="H8" s="71"/>
      <c r="I8" s="29"/>
      <c r="J8" s="71"/>
      <c r="K8" s="29"/>
    </row>
    <row r="9" spans="1:11" ht="23.85" customHeight="1">
      <c r="A9" s="69" t="s">
        <v>62</v>
      </c>
      <c r="B9" s="64"/>
      <c r="C9" s="97"/>
      <c r="D9" s="64"/>
      <c r="E9" s="98"/>
      <c r="F9" s="71"/>
      <c r="G9" s="98"/>
      <c r="H9" s="71"/>
      <c r="I9" s="98"/>
      <c r="J9" s="71"/>
      <c r="K9" s="98"/>
    </row>
    <row r="10" spans="1:11" ht="23.85" customHeight="1">
      <c r="A10" s="54" t="s">
        <v>63</v>
      </c>
      <c r="B10" s="64"/>
      <c r="C10" s="42"/>
      <c r="D10" s="64"/>
      <c r="E10" s="31">
        <v>599714</v>
      </c>
      <c r="F10" s="31"/>
      <c r="G10" s="31">
        <v>611573</v>
      </c>
      <c r="H10" s="31"/>
      <c r="I10" s="31">
        <v>1286</v>
      </c>
      <c r="J10" s="99"/>
      <c r="K10" s="31">
        <v>1317</v>
      </c>
    </row>
    <row r="11" spans="1:11" ht="23.85" customHeight="1">
      <c r="A11" s="54" t="s">
        <v>64</v>
      </c>
      <c r="B11" s="64"/>
      <c r="C11" s="42"/>
      <c r="D11" s="64"/>
      <c r="E11" s="31">
        <v>11782</v>
      </c>
      <c r="F11" s="31"/>
      <c r="G11" s="31">
        <v>9715</v>
      </c>
      <c r="I11" s="31">
        <v>944</v>
      </c>
      <c r="J11" s="31"/>
      <c r="K11" s="31">
        <v>456</v>
      </c>
    </row>
    <row r="12" spans="1:11" ht="23.85" customHeight="1">
      <c r="A12" s="1" t="s">
        <v>176</v>
      </c>
      <c r="B12" s="64"/>
      <c r="C12" s="42">
        <v>2</v>
      </c>
      <c r="D12" s="64"/>
      <c r="E12" s="31">
        <v>350320</v>
      </c>
      <c r="F12" s="31"/>
      <c r="G12" s="31">
        <v>291933</v>
      </c>
      <c r="I12" s="31">
        <v>333451</v>
      </c>
      <c r="J12" s="31"/>
      <c r="K12" s="31">
        <v>277876</v>
      </c>
    </row>
    <row r="13" spans="1:11" ht="23.85" customHeight="1">
      <c r="A13" s="54" t="s">
        <v>65</v>
      </c>
      <c r="B13" s="64"/>
      <c r="C13" s="42"/>
      <c r="D13" s="64"/>
      <c r="E13" s="50">
        <v>2061</v>
      </c>
      <c r="F13" s="31"/>
      <c r="G13" s="50">
        <v>7337</v>
      </c>
      <c r="H13" s="31"/>
      <c r="I13" s="50">
        <v>20453</v>
      </c>
      <c r="J13" s="99"/>
      <c r="K13" s="50">
        <v>47</v>
      </c>
    </row>
    <row r="14" spans="1:11" ht="23.85" customHeight="1">
      <c r="A14" s="69" t="s">
        <v>66</v>
      </c>
      <c r="B14" s="64"/>
      <c r="C14" s="42"/>
      <c r="D14" s="64"/>
      <c r="E14" s="52">
        <f>SUM(E10:E13)</f>
        <v>963877</v>
      </c>
      <c r="F14" s="31"/>
      <c r="G14" s="52">
        <f>SUM(G10:G13)</f>
        <v>920558</v>
      </c>
      <c r="H14" s="31"/>
      <c r="I14" s="52">
        <f>SUM(I10:I13)</f>
        <v>356134</v>
      </c>
      <c r="J14" s="99"/>
      <c r="K14" s="52">
        <f>SUM(K10:K13)</f>
        <v>279696</v>
      </c>
    </row>
    <row r="15" spans="1:11" ht="23.85" customHeight="1">
      <c r="A15" s="69" t="s">
        <v>67</v>
      </c>
      <c r="B15" s="64"/>
      <c r="C15" s="42"/>
      <c r="D15" s="64"/>
      <c r="E15" s="31"/>
      <c r="F15" s="31"/>
      <c r="G15" s="31"/>
      <c r="H15" s="31"/>
      <c r="I15" s="31"/>
      <c r="J15" s="99"/>
      <c r="K15" s="31"/>
    </row>
    <row r="16" spans="1:11" ht="23.85" customHeight="1">
      <c r="A16" s="54" t="s">
        <v>68</v>
      </c>
      <c r="B16" s="49"/>
      <c r="C16" s="42"/>
      <c r="D16" s="64"/>
      <c r="E16" s="31">
        <v>531154</v>
      </c>
      <c r="F16" s="31"/>
      <c r="G16" s="31">
        <v>551929</v>
      </c>
      <c r="H16" s="31"/>
      <c r="I16" s="31">
        <v>1059</v>
      </c>
      <c r="J16" s="99"/>
      <c r="K16" s="31">
        <v>971</v>
      </c>
    </row>
    <row r="17" spans="1:11" ht="23.85" customHeight="1">
      <c r="A17" s="54" t="s">
        <v>69</v>
      </c>
      <c r="B17" s="64"/>
      <c r="C17" s="42"/>
      <c r="D17" s="64"/>
      <c r="E17" s="31">
        <v>12250</v>
      </c>
      <c r="F17" s="31"/>
      <c r="G17" s="31">
        <v>10770</v>
      </c>
      <c r="H17" s="31"/>
      <c r="I17" s="31">
        <v>311</v>
      </c>
      <c r="J17" s="99"/>
      <c r="K17" s="31">
        <v>483</v>
      </c>
    </row>
    <row r="18" spans="1:11" ht="23.85" customHeight="1">
      <c r="A18" s="54" t="s">
        <v>70</v>
      </c>
      <c r="B18" s="64"/>
      <c r="C18" s="42"/>
      <c r="D18" s="64"/>
      <c r="E18" s="31">
        <v>39988</v>
      </c>
      <c r="F18" s="31"/>
      <c r="G18" s="31">
        <v>36582</v>
      </c>
      <c r="H18" s="31"/>
      <c r="I18" s="31">
        <v>1694</v>
      </c>
      <c r="J18" s="99"/>
      <c r="K18" s="31">
        <v>1450</v>
      </c>
    </row>
    <row r="19" spans="1:11" ht="23.85" customHeight="1">
      <c r="A19" s="54" t="s">
        <v>71</v>
      </c>
      <c r="B19" s="64"/>
      <c r="C19" s="42"/>
      <c r="D19" s="64"/>
      <c r="E19" s="31">
        <v>21351</v>
      </c>
      <c r="F19" s="31"/>
      <c r="G19" s="31">
        <v>24710</v>
      </c>
      <c r="H19" s="31"/>
      <c r="I19" s="31">
        <v>11540</v>
      </c>
      <c r="J19" s="99"/>
      <c r="K19" s="31">
        <v>11081</v>
      </c>
    </row>
    <row r="20" spans="1:11" ht="23.85" customHeight="1">
      <c r="A20" s="69" t="s">
        <v>72</v>
      </c>
      <c r="B20" s="64"/>
      <c r="C20" s="42"/>
      <c r="D20" s="64"/>
      <c r="E20" s="52">
        <f t="shared" ref="E20:K20" si="0">SUM(E16:E19)</f>
        <v>604743</v>
      </c>
      <c r="F20" s="31">
        <f t="shared" si="0"/>
        <v>0</v>
      </c>
      <c r="G20" s="52">
        <f t="shared" si="0"/>
        <v>623991</v>
      </c>
      <c r="H20" s="31">
        <f t="shared" si="0"/>
        <v>0</v>
      </c>
      <c r="I20" s="52">
        <f t="shared" si="0"/>
        <v>14604</v>
      </c>
      <c r="J20" s="31">
        <f t="shared" si="0"/>
        <v>0</v>
      </c>
      <c r="K20" s="52">
        <f t="shared" si="0"/>
        <v>13985</v>
      </c>
    </row>
    <row r="21" spans="1:11" ht="23.85" customHeight="1">
      <c r="A21" s="100" t="s">
        <v>191</v>
      </c>
      <c r="B21" s="64"/>
      <c r="C21" s="97"/>
      <c r="D21" s="64"/>
      <c r="E21" s="31">
        <f>SUM(E14-E20)</f>
        <v>359134</v>
      </c>
      <c r="F21" s="31"/>
      <c r="G21" s="31">
        <f>SUM(G14-G20)</f>
        <v>296567</v>
      </c>
      <c r="H21" s="31"/>
      <c r="I21" s="31">
        <f>SUM(I14-I20)</f>
        <v>341530</v>
      </c>
      <c r="J21" s="99"/>
      <c r="K21" s="31">
        <f>SUM(K14-K20)</f>
        <v>265711</v>
      </c>
    </row>
    <row r="22" spans="1:11" ht="23.85" customHeight="1">
      <c r="A22" s="101" t="s">
        <v>73</v>
      </c>
      <c r="B22" s="64"/>
      <c r="C22" s="42"/>
      <c r="D22" s="64"/>
      <c r="E22" s="31">
        <v>64</v>
      </c>
      <c r="F22" s="31"/>
      <c r="G22" s="31">
        <v>111</v>
      </c>
      <c r="H22" s="31"/>
      <c r="I22" s="31">
        <v>14694</v>
      </c>
      <c r="J22" s="99"/>
      <c r="K22" s="31">
        <v>15295</v>
      </c>
    </row>
    <row r="23" spans="1:11" ht="23.85" customHeight="1">
      <c r="A23" s="54" t="s">
        <v>74</v>
      </c>
      <c r="B23" s="64"/>
      <c r="C23" s="42"/>
      <c r="D23" s="64"/>
      <c r="E23" s="50">
        <v>-1729</v>
      </c>
      <c r="F23" s="31"/>
      <c r="G23" s="50">
        <v>-2138</v>
      </c>
      <c r="H23" s="31"/>
      <c r="I23" s="50">
        <v>-2691</v>
      </c>
      <c r="J23" s="99"/>
      <c r="K23" s="50">
        <v>-3281</v>
      </c>
    </row>
    <row r="24" spans="1:11" ht="23.85" customHeight="1">
      <c r="A24" s="100" t="s">
        <v>192</v>
      </c>
      <c r="B24" s="64"/>
      <c r="C24" s="42"/>
      <c r="D24" s="64"/>
      <c r="E24" s="31">
        <f>SUM(E21:E23)</f>
        <v>357469</v>
      </c>
      <c r="F24" s="31"/>
      <c r="G24" s="31">
        <f>SUM(G21:G23)</f>
        <v>294540</v>
      </c>
      <c r="H24" s="31"/>
      <c r="I24" s="31">
        <f>SUM(I21:I23)</f>
        <v>353533</v>
      </c>
      <c r="J24" s="99"/>
      <c r="K24" s="31">
        <f>SUM(K21:K23)</f>
        <v>277725</v>
      </c>
    </row>
    <row r="25" spans="1:11" ht="23.85" customHeight="1">
      <c r="A25" s="54" t="s">
        <v>156</v>
      </c>
      <c r="B25" s="64"/>
      <c r="C25" s="42"/>
      <c r="D25" s="64"/>
      <c r="E25" s="50">
        <v>-1915</v>
      </c>
      <c r="F25" s="31"/>
      <c r="G25" s="50">
        <v>-111</v>
      </c>
      <c r="H25" s="31"/>
      <c r="I25" s="50">
        <v>30</v>
      </c>
      <c r="J25" s="99"/>
      <c r="K25" s="50">
        <v>7</v>
      </c>
    </row>
    <row r="26" spans="1:11" ht="23.85" customHeight="1">
      <c r="A26" s="102" t="s">
        <v>101</v>
      </c>
      <c r="B26" s="64"/>
      <c r="C26" s="54"/>
      <c r="D26" s="64"/>
      <c r="E26" s="52">
        <f>SUM(E24:E25)</f>
        <v>355554</v>
      </c>
      <c r="F26" s="31"/>
      <c r="G26" s="52">
        <f>SUM(G24:G25)</f>
        <v>294429</v>
      </c>
      <c r="H26" s="31"/>
      <c r="I26" s="52">
        <f>SUM(I24:I25)</f>
        <v>353563</v>
      </c>
      <c r="J26" s="99"/>
      <c r="K26" s="52">
        <f>SUM(K24:K25)</f>
        <v>277732</v>
      </c>
    </row>
    <row r="27" spans="1:11" ht="23.85" customHeight="1">
      <c r="A27" s="69"/>
      <c r="B27" s="64"/>
      <c r="C27" s="54"/>
      <c r="D27" s="64"/>
      <c r="E27" s="31"/>
      <c r="F27" s="31"/>
      <c r="G27" s="31"/>
      <c r="H27" s="31"/>
      <c r="I27" s="31"/>
      <c r="J27" s="99"/>
      <c r="K27" s="31"/>
    </row>
    <row r="28" spans="1:11" ht="23.85" customHeight="1">
      <c r="A28" s="69" t="s">
        <v>75</v>
      </c>
      <c r="B28" s="64"/>
      <c r="C28" s="54"/>
      <c r="D28" s="64"/>
      <c r="E28" s="31"/>
      <c r="F28" s="31"/>
      <c r="G28" s="31"/>
      <c r="H28" s="31"/>
      <c r="I28" s="31"/>
      <c r="J28" s="99"/>
      <c r="K28" s="31"/>
    </row>
    <row r="29" spans="1:11" ht="23.85" customHeight="1">
      <c r="A29" s="77" t="s">
        <v>76</v>
      </c>
      <c r="B29" s="64"/>
      <c r="C29" s="54"/>
      <c r="D29" s="64"/>
      <c r="E29" s="31"/>
      <c r="F29" s="31"/>
      <c r="G29" s="31"/>
      <c r="H29" s="31"/>
      <c r="I29" s="31"/>
      <c r="J29" s="99"/>
      <c r="K29" s="31"/>
    </row>
    <row r="30" spans="1:11" ht="23.85" customHeight="1">
      <c r="A30" s="54" t="s">
        <v>195</v>
      </c>
      <c r="B30" s="64"/>
      <c r="C30" s="54"/>
      <c r="D30" s="64"/>
      <c r="E30" s="31"/>
      <c r="F30" s="31"/>
      <c r="G30" s="31"/>
      <c r="H30" s="31"/>
      <c r="I30" s="31"/>
      <c r="J30" s="99"/>
      <c r="K30" s="31"/>
    </row>
    <row r="31" spans="1:11" ht="23.85" customHeight="1">
      <c r="A31" s="54" t="s">
        <v>77</v>
      </c>
      <c r="B31" s="64"/>
      <c r="C31" s="54"/>
      <c r="D31" s="64"/>
      <c r="E31" s="50">
        <v>980896</v>
      </c>
      <c r="F31" s="31"/>
      <c r="G31" s="50">
        <v>-46710</v>
      </c>
      <c r="H31" s="31"/>
      <c r="I31" s="50">
        <v>933662</v>
      </c>
      <c r="J31" s="99"/>
      <c r="K31" s="50">
        <v>-44460</v>
      </c>
    </row>
    <row r="32" spans="1:11" ht="23.85" customHeight="1">
      <c r="A32" s="54" t="s">
        <v>78</v>
      </c>
      <c r="B32" s="64"/>
      <c r="C32" s="54"/>
      <c r="D32" s="64"/>
      <c r="E32" s="31"/>
      <c r="F32" s="31"/>
      <c r="G32" s="31"/>
      <c r="H32" s="31"/>
      <c r="I32" s="31"/>
      <c r="J32" s="99"/>
      <c r="K32" s="31"/>
    </row>
    <row r="33" spans="1:11" ht="23.85" customHeight="1">
      <c r="A33" s="54" t="s">
        <v>79</v>
      </c>
      <c r="B33" s="64"/>
      <c r="C33" s="54"/>
      <c r="D33" s="64"/>
      <c r="E33" s="31">
        <f>SUM(E31:E32)</f>
        <v>980896</v>
      </c>
      <c r="F33" s="31"/>
      <c r="G33" s="31">
        <f>SUM(G31:G32)</f>
        <v>-46710</v>
      </c>
      <c r="H33" s="31"/>
      <c r="I33" s="31">
        <f>SUM(I31:I32)</f>
        <v>933662</v>
      </c>
      <c r="J33" s="99"/>
      <c r="K33" s="31">
        <f>SUM(K31:K32)</f>
        <v>-44460</v>
      </c>
    </row>
    <row r="34" spans="1:11" ht="23.85" customHeight="1">
      <c r="A34" s="69" t="s">
        <v>80</v>
      </c>
      <c r="B34" s="64"/>
      <c r="C34" s="54"/>
      <c r="D34" s="64"/>
      <c r="E34" s="52">
        <f>SUM(E33)</f>
        <v>980896</v>
      </c>
      <c r="F34" s="31"/>
      <c r="G34" s="52">
        <f>SUM(G33)</f>
        <v>-46710</v>
      </c>
      <c r="H34" s="31"/>
      <c r="I34" s="52">
        <f>SUM(I33)</f>
        <v>933662</v>
      </c>
      <c r="J34" s="99"/>
      <c r="K34" s="52">
        <f>SUM(K33)</f>
        <v>-44460</v>
      </c>
    </row>
    <row r="35" spans="1:11" ht="23.85" customHeight="1" thickBot="1">
      <c r="A35" s="69" t="s">
        <v>81</v>
      </c>
      <c r="B35" s="64"/>
      <c r="C35" s="54"/>
      <c r="D35" s="64"/>
      <c r="E35" s="103">
        <f>SUM(E26,E34)</f>
        <v>1336450</v>
      </c>
      <c r="F35" s="31"/>
      <c r="G35" s="103">
        <f>SUM(G26,G34)</f>
        <v>247719</v>
      </c>
      <c r="H35" s="31"/>
      <c r="I35" s="103">
        <f>SUM(I26,I34)</f>
        <v>1287225</v>
      </c>
      <c r="J35" s="99"/>
      <c r="K35" s="103">
        <f>SUM(K26,K34)</f>
        <v>233272</v>
      </c>
    </row>
    <row r="36" spans="1:11" ht="23.85" customHeight="1" thickTop="1">
      <c r="A36" s="69"/>
      <c r="B36" s="64"/>
      <c r="C36" s="54"/>
      <c r="D36" s="64"/>
      <c r="E36" s="31"/>
      <c r="F36" s="31"/>
      <c r="G36" s="31"/>
      <c r="H36" s="31"/>
      <c r="I36" s="31"/>
      <c r="J36" s="99"/>
      <c r="K36" s="31"/>
    </row>
    <row r="37" spans="1:11" ht="23.85" customHeight="1">
      <c r="A37" s="69" t="s">
        <v>82</v>
      </c>
      <c r="B37" s="64"/>
      <c r="C37" s="42">
        <v>10</v>
      </c>
      <c r="D37" s="64"/>
      <c r="E37" s="104"/>
      <c r="G37" s="104"/>
      <c r="I37" s="104"/>
      <c r="J37" s="105"/>
      <c r="K37" s="104"/>
    </row>
    <row r="38" spans="1:11" ht="23.85" customHeight="1" thickBot="1">
      <c r="A38" s="1" t="s">
        <v>193</v>
      </c>
      <c r="B38" s="64"/>
      <c r="C38" s="42"/>
      <c r="D38" s="64"/>
      <c r="E38" s="106">
        <v>0.47</v>
      </c>
      <c r="G38" s="107">
        <v>0.39</v>
      </c>
      <c r="H38" s="108"/>
      <c r="I38" s="109">
        <v>0.46</v>
      </c>
      <c r="J38" s="110"/>
      <c r="K38" s="111">
        <v>0.36</v>
      </c>
    </row>
    <row r="39" spans="1:11" ht="24" customHeight="1" thickTop="1" thickBot="1">
      <c r="A39" s="1" t="s">
        <v>194</v>
      </c>
      <c r="B39" s="14"/>
      <c r="C39" s="112"/>
      <c r="D39" s="14"/>
      <c r="E39" s="106">
        <v>0.47</v>
      </c>
      <c r="G39" s="107">
        <v>0.39</v>
      </c>
      <c r="I39" s="111">
        <v>0.46</v>
      </c>
      <c r="J39" s="105"/>
      <c r="K39" s="111">
        <v>0.36</v>
      </c>
    </row>
    <row r="40" spans="1:11" ht="24" customHeight="1" thickTop="1">
      <c r="A40" s="1"/>
      <c r="B40" s="64"/>
      <c r="C40" s="97"/>
      <c r="D40" s="64"/>
      <c r="J40" s="105"/>
    </row>
    <row r="41" spans="1:11" ht="24" customHeight="1">
      <c r="A41" s="1" t="s">
        <v>158</v>
      </c>
      <c r="B41" s="64"/>
      <c r="C41" s="97"/>
      <c r="D41" s="64"/>
      <c r="J41" s="105"/>
    </row>
    <row r="42" spans="1:11" ht="23.85" customHeight="1">
      <c r="C42" s="55"/>
      <c r="D42" s="42"/>
      <c r="E42" s="1"/>
      <c r="F42" s="1"/>
      <c r="G42" s="1"/>
      <c r="H42" s="1"/>
      <c r="I42" s="1"/>
      <c r="J42" s="32"/>
      <c r="K42" s="21" t="s">
        <v>57</v>
      </c>
    </row>
    <row r="43" spans="1:11" ht="23.85" customHeight="1">
      <c r="A43" s="12" t="s">
        <v>0</v>
      </c>
      <c r="B43" s="57"/>
      <c r="C43" s="58"/>
      <c r="D43" s="59"/>
      <c r="E43" s="17"/>
      <c r="F43" s="17"/>
      <c r="G43" s="17"/>
      <c r="H43" s="17"/>
      <c r="I43" s="17"/>
      <c r="J43" s="13"/>
      <c r="K43" s="17"/>
    </row>
    <row r="44" spans="1:11" ht="23.85" customHeight="1">
      <c r="A44" s="61" t="s">
        <v>58</v>
      </c>
      <c r="B44" s="57"/>
      <c r="C44" s="58"/>
      <c r="D44" s="59"/>
      <c r="E44" s="17"/>
      <c r="F44" s="17"/>
      <c r="G44" s="17"/>
      <c r="H44" s="17"/>
      <c r="I44" s="17"/>
      <c r="J44" s="13"/>
      <c r="K44" s="17"/>
    </row>
    <row r="45" spans="1:11" ht="23.85" customHeight="1">
      <c r="A45" s="61" t="s">
        <v>175</v>
      </c>
      <c r="B45" s="57"/>
      <c r="C45" s="58"/>
      <c r="D45" s="59"/>
      <c r="E45" s="17"/>
      <c r="F45" s="17"/>
      <c r="G45" s="17"/>
      <c r="H45" s="17"/>
      <c r="I45" s="17"/>
      <c r="J45" s="13"/>
      <c r="K45" s="17"/>
    </row>
    <row r="46" spans="1:11" ht="23.85" customHeight="1">
      <c r="A46" s="64"/>
      <c r="B46" s="64"/>
      <c r="C46" s="64"/>
      <c r="D46" s="65"/>
      <c r="E46" s="19"/>
      <c r="F46" s="19"/>
      <c r="G46" s="19"/>
      <c r="H46" s="19"/>
      <c r="I46" s="19"/>
      <c r="J46" s="21"/>
      <c r="K46" s="20" t="s">
        <v>59</v>
      </c>
    </row>
    <row r="47" spans="1:11" ht="23.85" customHeight="1">
      <c r="A47" s="64"/>
      <c r="B47" s="64"/>
      <c r="C47" s="64"/>
      <c r="D47" s="65"/>
      <c r="E47" s="22"/>
      <c r="F47" s="19" t="s">
        <v>3</v>
      </c>
      <c r="G47" s="22"/>
      <c r="H47" s="19"/>
      <c r="I47" s="22"/>
      <c r="J47" s="47" t="s">
        <v>4</v>
      </c>
      <c r="K47" s="95"/>
    </row>
    <row r="48" spans="1:11" ht="23.85" customHeight="1">
      <c r="A48" s="69"/>
      <c r="B48" s="64"/>
      <c r="C48" s="67" t="s">
        <v>5</v>
      </c>
      <c r="D48" s="64"/>
      <c r="E48" s="70" t="s">
        <v>161</v>
      </c>
      <c r="F48" s="71"/>
      <c r="G48" s="70" t="s">
        <v>60</v>
      </c>
      <c r="H48" s="71"/>
      <c r="I48" s="70" t="s">
        <v>161</v>
      </c>
      <c r="J48" s="71"/>
      <c r="K48" s="70" t="s">
        <v>60</v>
      </c>
    </row>
    <row r="49" spans="1:11" ht="23.85" customHeight="1">
      <c r="A49" s="69" t="s">
        <v>61</v>
      </c>
      <c r="B49" s="64"/>
      <c r="C49" s="96"/>
      <c r="D49" s="64"/>
      <c r="E49" s="29"/>
      <c r="F49" s="71"/>
      <c r="G49" s="29"/>
      <c r="H49" s="71"/>
      <c r="I49" s="29"/>
      <c r="J49" s="71"/>
      <c r="K49" s="29"/>
    </row>
    <row r="50" spans="1:11" ht="23.85" customHeight="1">
      <c r="A50" s="69" t="s">
        <v>62</v>
      </c>
      <c r="B50" s="64"/>
      <c r="C50" s="97"/>
      <c r="D50" s="64"/>
      <c r="E50" s="98"/>
      <c r="F50" s="71"/>
      <c r="G50" s="98"/>
      <c r="H50" s="71"/>
      <c r="I50" s="98"/>
      <c r="J50" s="71"/>
      <c r="K50" s="98"/>
    </row>
    <row r="51" spans="1:11" ht="23.85" customHeight="1">
      <c r="A51" s="54" t="s">
        <v>63</v>
      </c>
      <c r="B51" s="64"/>
      <c r="C51" s="42"/>
      <c r="D51" s="64"/>
      <c r="E51" s="31">
        <v>1133910</v>
      </c>
      <c r="F51" s="31"/>
      <c r="G51" s="31">
        <v>1299013</v>
      </c>
      <c r="H51" s="31"/>
      <c r="I51" s="31">
        <v>1907</v>
      </c>
      <c r="J51" s="99"/>
      <c r="K51" s="31">
        <v>2320</v>
      </c>
    </row>
    <row r="52" spans="1:11" ht="23.85" customHeight="1">
      <c r="A52" s="54" t="s">
        <v>64</v>
      </c>
      <c r="B52" s="64"/>
      <c r="C52" s="42"/>
      <c r="D52" s="64"/>
      <c r="E52" s="31">
        <v>23677</v>
      </c>
      <c r="F52" s="31"/>
      <c r="G52" s="31">
        <v>21056</v>
      </c>
      <c r="I52" s="31">
        <v>1482</v>
      </c>
      <c r="J52" s="31"/>
      <c r="K52" s="31">
        <v>862</v>
      </c>
    </row>
    <row r="53" spans="1:11" ht="23.85" customHeight="1">
      <c r="A53" s="1" t="s">
        <v>176</v>
      </c>
      <c r="B53" s="64"/>
      <c r="C53" s="42">
        <v>2</v>
      </c>
      <c r="D53" s="64"/>
      <c r="E53" s="31">
        <v>350320</v>
      </c>
      <c r="F53" s="31"/>
      <c r="G53" s="31">
        <v>291933</v>
      </c>
      <c r="I53" s="31">
        <v>333451</v>
      </c>
      <c r="J53" s="31"/>
      <c r="K53" s="31">
        <v>277876</v>
      </c>
    </row>
    <row r="54" spans="1:11" ht="23.85" customHeight="1">
      <c r="A54" s="54" t="s">
        <v>65</v>
      </c>
      <c r="B54" s="64"/>
      <c r="C54" s="42"/>
      <c r="D54" s="64"/>
      <c r="E54" s="50">
        <v>4422</v>
      </c>
      <c r="F54" s="31"/>
      <c r="G54" s="50">
        <v>9260</v>
      </c>
      <c r="H54" s="31"/>
      <c r="I54" s="50">
        <v>20480</v>
      </c>
      <c r="J54" s="99"/>
      <c r="K54" s="50">
        <v>165</v>
      </c>
    </row>
    <row r="55" spans="1:11" ht="23.85" customHeight="1">
      <c r="A55" s="69" t="s">
        <v>66</v>
      </c>
      <c r="B55" s="64"/>
      <c r="C55" s="42"/>
      <c r="D55" s="64"/>
      <c r="E55" s="52">
        <f>SUM(E51:E54)</f>
        <v>1512329</v>
      </c>
      <c r="F55" s="31"/>
      <c r="G55" s="52">
        <f>SUM(G51:G54)</f>
        <v>1621262</v>
      </c>
      <c r="H55" s="31"/>
      <c r="I55" s="52">
        <f>SUM(I51:I54)</f>
        <v>357320</v>
      </c>
      <c r="J55" s="99"/>
      <c r="K55" s="52">
        <f>SUM(K51:K54)</f>
        <v>281223</v>
      </c>
    </row>
    <row r="56" spans="1:11" ht="23.85" customHeight="1">
      <c r="A56" s="69" t="s">
        <v>67</v>
      </c>
      <c r="B56" s="64"/>
      <c r="C56" s="42"/>
      <c r="D56" s="64"/>
      <c r="E56" s="31"/>
      <c r="F56" s="31"/>
      <c r="G56" s="31"/>
      <c r="H56" s="31"/>
      <c r="I56" s="31"/>
      <c r="J56" s="99"/>
      <c r="K56" s="31"/>
    </row>
    <row r="57" spans="1:11" ht="23.85" customHeight="1">
      <c r="A57" s="54" t="s">
        <v>68</v>
      </c>
      <c r="B57" s="64"/>
      <c r="C57" s="42"/>
      <c r="D57" s="64"/>
      <c r="E57" s="31">
        <v>1003544</v>
      </c>
      <c r="F57" s="31"/>
      <c r="G57" s="31">
        <v>1181636</v>
      </c>
      <c r="H57" s="31"/>
      <c r="I57" s="31">
        <v>1619</v>
      </c>
      <c r="J57" s="99"/>
      <c r="K57" s="31">
        <v>1758</v>
      </c>
    </row>
    <row r="58" spans="1:11" ht="23.85" customHeight="1">
      <c r="A58" s="54" t="s">
        <v>69</v>
      </c>
      <c r="B58" s="64"/>
      <c r="C58" s="42"/>
      <c r="D58" s="64"/>
      <c r="E58" s="31">
        <v>24831</v>
      </c>
      <c r="F58" s="31"/>
      <c r="G58" s="31">
        <v>22315</v>
      </c>
      <c r="H58" s="31"/>
      <c r="I58" s="31">
        <v>620</v>
      </c>
      <c r="J58" s="99"/>
      <c r="K58" s="31">
        <v>888</v>
      </c>
    </row>
    <row r="59" spans="1:11" ht="23.85" customHeight="1">
      <c r="A59" s="54" t="s">
        <v>70</v>
      </c>
      <c r="B59" s="49"/>
      <c r="C59" s="42"/>
      <c r="D59" s="64"/>
      <c r="E59" s="31">
        <v>75067</v>
      </c>
      <c r="F59" s="31"/>
      <c r="G59" s="31">
        <v>73513</v>
      </c>
      <c r="H59" s="31"/>
      <c r="I59" s="31">
        <v>3367</v>
      </c>
      <c r="J59" s="99"/>
      <c r="K59" s="31">
        <v>2885</v>
      </c>
    </row>
    <row r="60" spans="1:11" ht="23.85" customHeight="1">
      <c r="A60" s="54" t="s">
        <v>71</v>
      </c>
      <c r="B60" s="64"/>
      <c r="C60" s="42"/>
      <c r="D60" s="64"/>
      <c r="E60" s="31">
        <v>41057</v>
      </c>
      <c r="F60" s="31"/>
      <c r="G60" s="31">
        <v>43889</v>
      </c>
      <c r="H60" s="31"/>
      <c r="I60" s="31">
        <v>21627</v>
      </c>
      <c r="J60" s="99"/>
      <c r="K60" s="31">
        <v>21413</v>
      </c>
    </row>
    <row r="61" spans="1:11" ht="23.85" customHeight="1">
      <c r="A61" s="69" t="s">
        <v>72</v>
      </c>
      <c r="B61" s="64"/>
      <c r="C61" s="42"/>
      <c r="D61" s="64"/>
      <c r="E61" s="52">
        <f t="shared" ref="E61:K61" si="1">SUM(E57:E60)</f>
        <v>1144499</v>
      </c>
      <c r="F61" s="31">
        <f t="shared" si="1"/>
        <v>0</v>
      </c>
      <c r="G61" s="52">
        <f t="shared" si="1"/>
        <v>1321353</v>
      </c>
      <c r="H61" s="31">
        <f t="shared" si="1"/>
        <v>0</v>
      </c>
      <c r="I61" s="52">
        <f t="shared" si="1"/>
        <v>27233</v>
      </c>
      <c r="J61" s="31">
        <f t="shared" si="1"/>
        <v>0</v>
      </c>
      <c r="K61" s="52">
        <f t="shared" si="1"/>
        <v>26944</v>
      </c>
    </row>
    <row r="62" spans="1:11" ht="23.85" customHeight="1">
      <c r="A62" s="100" t="s">
        <v>191</v>
      </c>
      <c r="B62" s="64"/>
      <c r="C62" s="97"/>
      <c r="D62" s="64"/>
      <c r="E62" s="31">
        <f>SUM(E55-E61)</f>
        <v>367830</v>
      </c>
      <c r="F62" s="31"/>
      <c r="G62" s="31">
        <f>SUM(G55-G61)</f>
        <v>299909</v>
      </c>
      <c r="H62" s="31"/>
      <c r="I62" s="31">
        <f>SUM(I55-I61)</f>
        <v>330087</v>
      </c>
      <c r="J62" s="99"/>
      <c r="K62" s="31">
        <f>SUM(K55-K61)</f>
        <v>254279</v>
      </c>
    </row>
    <row r="63" spans="1:11" ht="23.85" customHeight="1">
      <c r="A63" s="101" t="s">
        <v>73</v>
      </c>
      <c r="B63" s="64"/>
      <c r="C63" s="42"/>
      <c r="D63" s="64"/>
      <c r="E63" s="31">
        <v>64</v>
      </c>
      <c r="F63" s="31"/>
      <c r="G63" s="31">
        <v>111</v>
      </c>
      <c r="H63" s="31"/>
      <c r="I63" s="31">
        <v>28202</v>
      </c>
      <c r="J63" s="99"/>
      <c r="K63" s="31">
        <v>27894</v>
      </c>
    </row>
    <row r="64" spans="1:11" ht="23.85" customHeight="1">
      <c r="A64" s="54" t="s">
        <v>74</v>
      </c>
      <c r="B64" s="64"/>
      <c r="C64" s="42"/>
      <c r="D64" s="64"/>
      <c r="E64" s="50">
        <v>-3094</v>
      </c>
      <c r="F64" s="31"/>
      <c r="G64" s="50">
        <v>-3704</v>
      </c>
      <c r="H64" s="31"/>
      <c r="I64" s="50">
        <v>-5136</v>
      </c>
      <c r="J64" s="99"/>
      <c r="K64" s="50">
        <v>-6135</v>
      </c>
    </row>
    <row r="65" spans="1:11" ht="23.85" customHeight="1">
      <c r="A65" s="100" t="s">
        <v>192</v>
      </c>
      <c r="B65" s="64"/>
      <c r="C65" s="42"/>
      <c r="D65" s="64"/>
      <c r="E65" s="31">
        <f>SUM(E62:E64)</f>
        <v>364800</v>
      </c>
      <c r="F65" s="31"/>
      <c r="G65" s="31">
        <f>SUM(G62:G64)</f>
        <v>296316</v>
      </c>
      <c r="H65" s="31"/>
      <c r="I65" s="31">
        <f>SUM(I62:I64)</f>
        <v>353153</v>
      </c>
      <c r="J65" s="99"/>
      <c r="K65" s="31">
        <f>SUM(K62:K64)</f>
        <v>276038</v>
      </c>
    </row>
    <row r="66" spans="1:11" ht="23.85" customHeight="1">
      <c r="A66" s="54" t="s">
        <v>156</v>
      </c>
      <c r="B66" s="64"/>
      <c r="C66" s="42"/>
      <c r="D66" s="64"/>
      <c r="E66" s="50">
        <v>-4061</v>
      </c>
      <c r="F66" s="31"/>
      <c r="G66" s="50">
        <v>-55</v>
      </c>
      <c r="H66" s="31"/>
      <c r="I66" s="50">
        <v>63</v>
      </c>
      <c r="J66" s="99"/>
      <c r="K66" s="50">
        <v>15</v>
      </c>
    </row>
    <row r="67" spans="1:11" ht="23.85" customHeight="1">
      <c r="A67" s="102" t="s">
        <v>101</v>
      </c>
      <c r="B67" s="64"/>
      <c r="C67" s="54"/>
      <c r="D67" s="64"/>
      <c r="E67" s="52">
        <f>SUM(E65:E66)</f>
        <v>360739</v>
      </c>
      <c r="F67" s="31"/>
      <c r="G67" s="52">
        <f>SUM(G65:G66)</f>
        <v>296261</v>
      </c>
      <c r="H67" s="31"/>
      <c r="I67" s="52">
        <f>SUM(I65:I66)</f>
        <v>353216</v>
      </c>
      <c r="J67" s="99"/>
      <c r="K67" s="52">
        <f>SUM(K65:K66)</f>
        <v>276053</v>
      </c>
    </row>
    <row r="68" spans="1:11" ht="23.85" customHeight="1">
      <c r="A68" s="69"/>
      <c r="B68" s="64"/>
      <c r="C68" s="54"/>
      <c r="D68" s="64"/>
      <c r="E68" s="31"/>
      <c r="F68" s="31"/>
      <c r="G68" s="31"/>
      <c r="H68" s="31"/>
      <c r="I68" s="31"/>
      <c r="J68" s="99"/>
      <c r="K68" s="31"/>
    </row>
    <row r="69" spans="1:11" ht="23.85" customHeight="1">
      <c r="A69" s="69" t="s">
        <v>75</v>
      </c>
      <c r="B69" s="64"/>
      <c r="C69" s="54"/>
      <c r="D69" s="64"/>
      <c r="E69" s="31"/>
      <c r="F69" s="31"/>
      <c r="G69" s="31"/>
      <c r="H69" s="31"/>
      <c r="I69" s="31"/>
      <c r="J69" s="99"/>
      <c r="K69" s="31"/>
    </row>
    <row r="70" spans="1:11" ht="23.85" customHeight="1">
      <c r="A70" s="77" t="s">
        <v>76</v>
      </c>
      <c r="B70" s="64"/>
      <c r="C70" s="54"/>
      <c r="D70" s="64"/>
      <c r="E70" s="31"/>
      <c r="F70" s="31"/>
      <c r="G70" s="31"/>
      <c r="H70" s="31"/>
      <c r="I70" s="31"/>
      <c r="J70" s="99"/>
      <c r="K70" s="31"/>
    </row>
    <row r="71" spans="1:11" ht="23.85" customHeight="1">
      <c r="A71" s="54" t="s">
        <v>195</v>
      </c>
      <c r="B71" s="64"/>
      <c r="C71" s="54"/>
      <c r="D71" s="64"/>
      <c r="E71" s="31"/>
      <c r="F71" s="31"/>
      <c r="G71" s="31"/>
      <c r="H71" s="31"/>
      <c r="I71" s="31"/>
      <c r="J71" s="99"/>
      <c r="K71" s="31"/>
    </row>
    <row r="72" spans="1:11" ht="23.85" customHeight="1">
      <c r="A72" s="54" t="s">
        <v>77</v>
      </c>
      <c r="B72" s="64"/>
      <c r="C72" s="54"/>
      <c r="D72" s="64"/>
      <c r="E72" s="50">
        <v>840768</v>
      </c>
      <c r="F72" s="31"/>
      <c r="G72" s="50">
        <v>-1681537</v>
      </c>
      <c r="H72" s="31"/>
      <c r="I72" s="50">
        <v>800282</v>
      </c>
      <c r="J72" s="99"/>
      <c r="K72" s="50">
        <v>-1600564</v>
      </c>
    </row>
    <row r="73" spans="1:11" ht="23.85" customHeight="1">
      <c r="A73" s="54" t="s">
        <v>78</v>
      </c>
      <c r="B73" s="64"/>
      <c r="C73" s="54"/>
      <c r="D73" s="64"/>
      <c r="E73" s="31"/>
      <c r="F73" s="31"/>
      <c r="G73" s="31"/>
      <c r="H73" s="31"/>
      <c r="I73" s="31"/>
      <c r="J73" s="99"/>
      <c r="K73" s="31"/>
    </row>
    <row r="74" spans="1:11" ht="23.85" customHeight="1">
      <c r="A74" s="54" t="s">
        <v>79</v>
      </c>
      <c r="B74" s="64"/>
      <c r="C74" s="54"/>
      <c r="D74" s="64"/>
      <c r="E74" s="31">
        <f>SUM(E72:E73)</f>
        <v>840768</v>
      </c>
      <c r="F74" s="31"/>
      <c r="G74" s="31">
        <f>SUM(G72:G73)</f>
        <v>-1681537</v>
      </c>
      <c r="H74" s="31"/>
      <c r="I74" s="31">
        <f>SUM(I72:I73)</f>
        <v>800282</v>
      </c>
      <c r="J74" s="99"/>
      <c r="K74" s="31">
        <f>SUM(K72:K73)</f>
        <v>-1600564</v>
      </c>
    </row>
    <row r="75" spans="1:11" ht="23.85" customHeight="1">
      <c r="A75" s="69" t="s">
        <v>80</v>
      </c>
      <c r="B75" s="64"/>
      <c r="C75" s="54"/>
      <c r="D75" s="64"/>
      <c r="E75" s="52">
        <f>SUM(E74)</f>
        <v>840768</v>
      </c>
      <c r="F75" s="31"/>
      <c r="G75" s="52">
        <f>SUM(G74)</f>
        <v>-1681537</v>
      </c>
      <c r="H75" s="31"/>
      <c r="I75" s="52">
        <f>SUM(I74)</f>
        <v>800282</v>
      </c>
      <c r="J75" s="99"/>
      <c r="K75" s="52">
        <f>SUM(K74)</f>
        <v>-1600564</v>
      </c>
    </row>
    <row r="76" spans="1:11" ht="23.85" customHeight="1" thickBot="1">
      <c r="A76" s="69" t="s">
        <v>81</v>
      </c>
      <c r="B76" s="64"/>
      <c r="C76" s="54"/>
      <c r="D76" s="64"/>
      <c r="E76" s="103">
        <f>SUM(E67,E75)</f>
        <v>1201507</v>
      </c>
      <c r="F76" s="31"/>
      <c r="G76" s="103">
        <f>SUM(G67,G75)</f>
        <v>-1385276</v>
      </c>
      <c r="H76" s="31"/>
      <c r="I76" s="103">
        <f>SUM(I67,I75)</f>
        <v>1153498</v>
      </c>
      <c r="J76" s="99"/>
      <c r="K76" s="103">
        <f>SUM(K67,K75)</f>
        <v>-1324511</v>
      </c>
    </row>
    <row r="77" spans="1:11" ht="23.85" customHeight="1" thickTop="1">
      <c r="A77" s="69"/>
      <c r="B77" s="64"/>
      <c r="C77" s="54"/>
      <c r="D77" s="64"/>
      <c r="E77" s="31"/>
      <c r="F77" s="31"/>
      <c r="G77" s="31"/>
      <c r="H77" s="31"/>
      <c r="I77" s="31"/>
      <c r="J77" s="99"/>
      <c r="K77" s="31"/>
    </row>
    <row r="78" spans="1:11" ht="23.85" customHeight="1">
      <c r="A78" s="69" t="s">
        <v>82</v>
      </c>
      <c r="B78" s="64"/>
      <c r="C78" s="42">
        <v>10</v>
      </c>
      <c r="D78" s="64"/>
      <c r="E78" s="104"/>
      <c r="G78" s="104"/>
      <c r="I78" s="104"/>
      <c r="J78" s="105"/>
      <c r="K78" s="104"/>
    </row>
    <row r="79" spans="1:11" ht="23.85" customHeight="1" thickBot="1">
      <c r="A79" s="1" t="s">
        <v>193</v>
      </c>
      <c r="B79" s="64"/>
      <c r="C79" s="42"/>
      <c r="D79" s="64"/>
      <c r="E79" s="106">
        <v>0.47</v>
      </c>
      <c r="G79" s="107">
        <v>0.39</v>
      </c>
      <c r="H79" s="108"/>
      <c r="I79" s="111">
        <v>0.46</v>
      </c>
      <c r="J79" s="110"/>
      <c r="K79" s="111">
        <v>0.37</v>
      </c>
    </row>
    <row r="80" spans="1:11" ht="24" customHeight="1" thickTop="1" thickBot="1">
      <c r="A80" s="1" t="s">
        <v>194</v>
      </c>
      <c r="B80" s="14"/>
      <c r="C80" s="112"/>
      <c r="D80" s="14"/>
      <c r="E80" s="106">
        <v>0.47</v>
      </c>
      <c r="G80" s="107">
        <v>0.39</v>
      </c>
      <c r="I80" s="111">
        <v>0.46</v>
      </c>
      <c r="J80" s="105"/>
      <c r="K80" s="111">
        <v>0.36</v>
      </c>
    </row>
    <row r="81" spans="1:10" ht="24" customHeight="1" thickTop="1">
      <c r="A81" s="1"/>
      <c r="B81" s="64"/>
      <c r="C81" s="97"/>
      <c r="D81" s="64"/>
      <c r="J81" s="105"/>
    </row>
    <row r="82" spans="1:10" ht="24" customHeight="1">
      <c r="A82" s="1" t="s">
        <v>158</v>
      </c>
      <c r="B82" s="64"/>
      <c r="C82" s="97"/>
      <c r="D82" s="64"/>
      <c r="J82" s="105"/>
    </row>
    <row r="83" spans="1:10" ht="24" customHeight="1">
      <c r="B83" s="64"/>
      <c r="C83" s="97"/>
      <c r="D83" s="64"/>
      <c r="J83" s="105"/>
    </row>
  </sheetData>
  <pageMargins left="0.78740157480314965" right="0.39370078740157483" top="0.78740157480314965" bottom="0.39370078740157483" header="0.31496062992125984" footer="0.31496062992125984"/>
  <pageSetup paperSize="9" scale="70" fitToWidth="0" fitToHeight="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showGridLines="0" view="pageBreakPreview" topLeftCell="A4" zoomScale="58" zoomScaleNormal="60" zoomScaleSheetLayoutView="58" workbookViewId="0">
      <selection activeCell="E33" sqref="E33"/>
    </sheetView>
  </sheetViews>
  <sheetFormatPr defaultColWidth="9.42578125" defaultRowHeight="23.25"/>
  <cols>
    <col min="1" max="1" width="51.5703125" style="78" customWidth="1"/>
    <col min="2" max="2" width="4" style="78" customWidth="1"/>
    <col min="3" max="3" width="18.7109375" style="78" customWidth="1"/>
    <col min="4" max="4" width="1.5703125" style="78" customWidth="1"/>
    <col min="5" max="5" width="18.7109375" style="78" customWidth="1"/>
    <col min="6" max="6" width="1.5703125" style="78" customWidth="1"/>
    <col min="7" max="7" width="18.7109375" style="78" customWidth="1"/>
    <col min="8" max="8" width="1.5703125" style="78" customWidth="1"/>
    <col min="9" max="9" width="18.7109375" style="78" customWidth="1"/>
    <col min="10" max="10" width="1.5703125" style="78" customWidth="1"/>
    <col min="11" max="11" width="18.7109375" style="78" customWidth="1"/>
    <col min="12" max="12" width="1.5703125" style="78" customWidth="1"/>
    <col min="13" max="13" width="18.7109375" style="78" customWidth="1"/>
    <col min="14" max="14" width="1.5703125" style="78" customWidth="1"/>
    <col min="15" max="15" width="18.7109375" style="78" customWidth="1"/>
    <col min="16" max="16384" width="9.42578125" style="78"/>
  </cols>
  <sheetData>
    <row r="1" spans="1:15" ht="23.85" customHeight="1">
      <c r="O1" s="79" t="s">
        <v>57</v>
      </c>
    </row>
    <row r="2" spans="1:15" ht="23.85" customHeight="1">
      <c r="A2" s="114" t="s">
        <v>0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ht="23.85" customHeight="1">
      <c r="A3" s="115" t="s">
        <v>83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23.85" customHeight="1">
      <c r="A4" s="115" t="s">
        <v>175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23.85" customHeight="1">
      <c r="O5" s="79" t="s">
        <v>2</v>
      </c>
    </row>
    <row r="6" spans="1:15" ht="23.85" customHeight="1">
      <c r="A6" s="91"/>
      <c r="C6" s="113" t="s">
        <v>3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5" ht="23.85" customHeight="1">
      <c r="A7" s="91"/>
      <c r="C7" s="116" t="s">
        <v>84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82"/>
    </row>
    <row r="8" spans="1:15" ht="23.85" customHeight="1">
      <c r="A8" s="91"/>
      <c r="C8" s="82"/>
      <c r="D8" s="82"/>
      <c r="E8" s="82"/>
      <c r="F8" s="82"/>
      <c r="G8" s="82" t="s">
        <v>85</v>
      </c>
      <c r="H8" s="82"/>
      <c r="I8" s="82"/>
      <c r="J8" s="82"/>
      <c r="K8" s="82"/>
      <c r="L8" s="82"/>
      <c r="M8" s="82" t="s">
        <v>86</v>
      </c>
      <c r="N8" s="82"/>
      <c r="O8" s="82"/>
    </row>
    <row r="9" spans="1:15" s="82" customFormat="1" ht="23.85" customHeight="1">
      <c r="C9" s="82" t="s">
        <v>43</v>
      </c>
      <c r="G9" s="82" t="s">
        <v>87</v>
      </c>
      <c r="M9" s="81" t="s">
        <v>88</v>
      </c>
      <c r="O9" s="83"/>
    </row>
    <row r="10" spans="1:15" s="82" customFormat="1" ht="23.85" customHeight="1">
      <c r="C10" s="82" t="s">
        <v>89</v>
      </c>
      <c r="E10" s="82" t="s">
        <v>90</v>
      </c>
      <c r="G10" s="82" t="s">
        <v>91</v>
      </c>
      <c r="I10" s="113" t="s">
        <v>50</v>
      </c>
      <c r="J10" s="113"/>
      <c r="K10" s="113"/>
      <c r="M10" s="82" t="s">
        <v>92</v>
      </c>
      <c r="O10" s="82" t="s">
        <v>93</v>
      </c>
    </row>
    <row r="11" spans="1:15" s="82" customFormat="1" ht="23.85" customHeight="1">
      <c r="C11" s="81" t="s">
        <v>94</v>
      </c>
      <c r="E11" s="81" t="s">
        <v>95</v>
      </c>
      <c r="G11" s="81" t="s">
        <v>96</v>
      </c>
      <c r="I11" s="81" t="s">
        <v>97</v>
      </c>
      <c r="K11" s="81" t="s">
        <v>98</v>
      </c>
      <c r="M11" s="81" t="s">
        <v>99</v>
      </c>
      <c r="O11" s="81" t="s">
        <v>100</v>
      </c>
    </row>
    <row r="12" spans="1:15" ht="23.85" customHeight="1">
      <c r="A12" s="63" t="s">
        <v>103</v>
      </c>
      <c r="C12" s="84">
        <v>727924</v>
      </c>
      <c r="D12" s="84"/>
      <c r="E12" s="84">
        <v>670981</v>
      </c>
      <c r="F12" s="84"/>
      <c r="G12" s="84">
        <v>-9991</v>
      </c>
      <c r="H12" s="85"/>
      <c r="I12" s="84">
        <v>96711</v>
      </c>
      <c r="K12" s="84">
        <v>1656954</v>
      </c>
      <c r="M12" s="84">
        <v>7622811</v>
      </c>
      <c r="N12" s="84"/>
      <c r="O12" s="84">
        <f>SUM(C12:M12)</f>
        <v>10765390</v>
      </c>
    </row>
    <row r="13" spans="1:15" ht="23.85" customHeight="1">
      <c r="A13" s="78" t="s">
        <v>101</v>
      </c>
      <c r="C13" s="92">
        <v>0</v>
      </c>
      <c r="D13" s="84"/>
      <c r="E13" s="92">
        <v>0</v>
      </c>
      <c r="F13" s="89"/>
      <c r="G13" s="92">
        <v>0</v>
      </c>
      <c r="H13" s="89"/>
      <c r="I13" s="92">
        <v>0</v>
      </c>
      <c r="J13" s="84"/>
      <c r="K13" s="86">
        <f>PL!G67</f>
        <v>296261</v>
      </c>
      <c r="L13" s="84"/>
      <c r="M13" s="92">
        <v>0</v>
      </c>
      <c r="N13" s="84"/>
      <c r="O13" s="86">
        <f>SUM(C13:M13)</f>
        <v>296261</v>
      </c>
    </row>
    <row r="14" spans="1:15" ht="23.85" customHeight="1">
      <c r="A14" s="78" t="s">
        <v>80</v>
      </c>
      <c r="C14" s="93">
        <v>0</v>
      </c>
      <c r="D14" s="84"/>
      <c r="E14" s="93">
        <v>0</v>
      </c>
      <c r="F14" s="89"/>
      <c r="G14" s="93">
        <v>0</v>
      </c>
      <c r="H14" s="89"/>
      <c r="I14" s="93">
        <v>0</v>
      </c>
      <c r="J14" s="84"/>
      <c r="K14" s="87">
        <v>0</v>
      </c>
      <c r="L14" s="84"/>
      <c r="M14" s="93">
        <f>PL!G75</f>
        <v>-1681537</v>
      </c>
      <c r="N14" s="84"/>
      <c r="O14" s="87">
        <f>SUM(C14:M14)</f>
        <v>-1681537</v>
      </c>
    </row>
    <row r="15" spans="1:15" ht="23.85" customHeight="1">
      <c r="A15" s="78" t="s">
        <v>81</v>
      </c>
      <c r="C15" s="84">
        <f>SUM(C13:C14)</f>
        <v>0</v>
      </c>
      <c r="D15" s="84"/>
      <c r="E15" s="84">
        <f>SUM(E13:E14)</f>
        <v>0</v>
      </c>
      <c r="F15" s="84"/>
      <c r="G15" s="84">
        <f>SUM(G13:G14)</f>
        <v>0</v>
      </c>
      <c r="H15" s="89"/>
      <c r="I15" s="84">
        <f>SUM(I13:I14)</f>
        <v>0</v>
      </c>
      <c r="J15" s="84"/>
      <c r="K15" s="84">
        <f>SUM(K13:K14)</f>
        <v>296261</v>
      </c>
      <c r="L15" s="84"/>
      <c r="M15" s="84">
        <f>SUM(M13:M14)</f>
        <v>-1681537</v>
      </c>
      <c r="N15" s="84"/>
      <c r="O15" s="84">
        <f>SUM(O13:O14)</f>
        <v>-1385276</v>
      </c>
    </row>
    <row r="16" spans="1:15" ht="23.85" customHeight="1">
      <c r="A16" s="78" t="s">
        <v>102</v>
      </c>
      <c r="C16" s="84">
        <v>35055</v>
      </c>
      <c r="D16" s="84"/>
      <c r="E16" s="84">
        <v>140156</v>
      </c>
      <c r="F16" s="84"/>
      <c r="G16" s="84">
        <v>0</v>
      </c>
      <c r="H16" s="89"/>
      <c r="I16" s="84">
        <v>0</v>
      </c>
      <c r="J16" s="84"/>
      <c r="K16" s="84">
        <v>0</v>
      </c>
      <c r="L16" s="84"/>
      <c r="M16" s="84">
        <v>0</v>
      </c>
      <c r="N16" s="84"/>
      <c r="O16" s="84">
        <f>SUM(C16:M16)</f>
        <v>175211</v>
      </c>
    </row>
    <row r="17" spans="1:17" ht="23.85" customHeight="1">
      <c r="A17" s="78" t="s">
        <v>188</v>
      </c>
      <c r="C17" s="84">
        <v>0</v>
      </c>
      <c r="D17" s="84"/>
      <c r="E17" s="84">
        <v>0</v>
      </c>
      <c r="F17" s="84"/>
      <c r="G17" s="84">
        <v>0</v>
      </c>
      <c r="H17" s="89"/>
      <c r="I17" s="84">
        <v>0</v>
      </c>
      <c r="J17" s="84"/>
      <c r="K17" s="84">
        <v>-289882</v>
      </c>
      <c r="L17" s="84"/>
      <c r="M17" s="84">
        <v>0</v>
      </c>
      <c r="N17" s="84"/>
      <c r="O17" s="84">
        <f>SUM(C17:M17)</f>
        <v>-289882</v>
      </c>
    </row>
    <row r="18" spans="1:17" ht="23.85" customHeight="1" thickBot="1">
      <c r="A18" s="63" t="s">
        <v>173</v>
      </c>
      <c r="C18" s="94">
        <f>SUM(C12,C15:C17)</f>
        <v>762979</v>
      </c>
      <c r="D18" s="84"/>
      <c r="E18" s="94">
        <f>SUM(E12,E15:E17)</f>
        <v>811137</v>
      </c>
      <c r="F18" s="84"/>
      <c r="G18" s="94">
        <f>SUM(G12,G15:G17)</f>
        <v>-9991</v>
      </c>
      <c r="H18" s="85"/>
      <c r="I18" s="94">
        <f>SUM(I12,I15:I17)</f>
        <v>96711</v>
      </c>
      <c r="J18" s="84"/>
      <c r="K18" s="94">
        <f>SUM(K12,K15:K17)</f>
        <v>1663333</v>
      </c>
      <c r="L18" s="84"/>
      <c r="M18" s="94">
        <f>SUM(M12,M15:M17)</f>
        <v>5941274</v>
      </c>
      <c r="N18" s="84"/>
      <c r="O18" s="94">
        <f>SUM(O12,O15:O17)</f>
        <v>9265443</v>
      </c>
    </row>
    <row r="19" spans="1:17" ht="17.649999999999999" customHeight="1" thickTop="1">
      <c r="A19" s="63"/>
      <c r="C19" s="84"/>
      <c r="D19" s="84"/>
      <c r="E19" s="84"/>
      <c r="F19" s="84"/>
      <c r="G19" s="84"/>
      <c r="H19" s="85"/>
      <c r="I19" s="84"/>
      <c r="J19" s="84"/>
      <c r="K19" s="84"/>
      <c r="L19" s="84"/>
      <c r="M19" s="84"/>
      <c r="N19" s="84"/>
      <c r="O19" s="84"/>
    </row>
    <row r="20" spans="1:17" ht="23.85" customHeight="1">
      <c r="A20" s="63" t="s">
        <v>162</v>
      </c>
      <c r="C20" s="84">
        <v>763325</v>
      </c>
      <c r="D20" s="84"/>
      <c r="E20" s="84">
        <v>812426</v>
      </c>
      <c r="F20" s="84"/>
      <c r="G20" s="84">
        <v>-9991</v>
      </c>
      <c r="H20" s="85"/>
      <c r="I20" s="84">
        <v>96711</v>
      </c>
      <c r="K20" s="84">
        <v>1673875</v>
      </c>
      <c r="M20" s="84">
        <v>6223643</v>
      </c>
      <c r="N20" s="84"/>
      <c r="O20" s="84">
        <f>SUM(C20:M20)</f>
        <v>9559989</v>
      </c>
    </row>
    <row r="21" spans="1:17" ht="23.85" customHeight="1">
      <c r="A21" s="78" t="s">
        <v>101</v>
      </c>
      <c r="C21" s="92">
        <v>0</v>
      </c>
      <c r="D21" s="84"/>
      <c r="E21" s="92">
        <v>0</v>
      </c>
      <c r="F21" s="89"/>
      <c r="G21" s="92">
        <v>0</v>
      </c>
      <c r="H21" s="89"/>
      <c r="I21" s="92">
        <v>0</v>
      </c>
      <c r="J21" s="84"/>
      <c r="K21" s="86">
        <f>+PL!E67</f>
        <v>360739</v>
      </c>
      <c r="L21" s="84"/>
      <c r="M21" s="92">
        <v>0</v>
      </c>
      <c r="N21" s="84"/>
      <c r="O21" s="86">
        <f>SUM(C21:M21)</f>
        <v>360739</v>
      </c>
    </row>
    <row r="22" spans="1:17" ht="23.85" customHeight="1">
      <c r="A22" s="78" t="s">
        <v>80</v>
      </c>
      <c r="C22" s="93">
        <v>0</v>
      </c>
      <c r="D22" s="84"/>
      <c r="E22" s="93">
        <v>0</v>
      </c>
      <c r="F22" s="89"/>
      <c r="G22" s="93">
        <v>0</v>
      </c>
      <c r="H22" s="89"/>
      <c r="I22" s="93">
        <v>0</v>
      </c>
      <c r="J22" s="84"/>
      <c r="K22" s="87">
        <v>0</v>
      </c>
      <c r="L22" s="84"/>
      <c r="M22" s="93">
        <f>PL!E75</f>
        <v>840768</v>
      </c>
      <c r="N22" s="84"/>
      <c r="O22" s="87">
        <f>SUM(C22:M22)</f>
        <v>840768</v>
      </c>
      <c r="Q22" s="84"/>
    </row>
    <row r="23" spans="1:17" ht="23.85" customHeight="1">
      <c r="A23" s="78" t="s">
        <v>81</v>
      </c>
      <c r="C23" s="89">
        <f>SUM(C21:C22)</f>
        <v>0</v>
      </c>
      <c r="D23" s="84"/>
      <c r="E23" s="89">
        <f>SUM(E21:E22)</f>
        <v>0</v>
      </c>
      <c r="F23" s="89"/>
      <c r="G23" s="89">
        <f>SUM(G21:G22)</f>
        <v>0</v>
      </c>
      <c r="H23" s="89"/>
      <c r="I23" s="89">
        <f>SUM(I21:I22)</f>
        <v>0</v>
      </c>
      <c r="J23" s="84"/>
      <c r="K23" s="89">
        <f>SUM(K21:K22)</f>
        <v>360739</v>
      </c>
      <c r="L23" s="84"/>
      <c r="M23" s="89">
        <f>SUM(M21:M22)</f>
        <v>840768</v>
      </c>
      <c r="N23" s="84"/>
      <c r="O23" s="89">
        <f>SUM(O21:O22)</f>
        <v>1201507</v>
      </c>
      <c r="Q23" s="84"/>
    </row>
    <row r="24" spans="1:17" ht="23.85" customHeight="1">
      <c r="A24" s="78" t="s">
        <v>165</v>
      </c>
      <c r="C24" s="89">
        <v>1155</v>
      </c>
      <c r="D24" s="84"/>
      <c r="E24" s="89">
        <v>4528</v>
      </c>
      <c r="F24" s="89"/>
      <c r="G24" s="84">
        <v>0</v>
      </c>
      <c r="H24" s="89"/>
      <c r="I24" s="84">
        <v>0</v>
      </c>
      <c r="J24" s="84"/>
      <c r="K24" s="84">
        <v>0</v>
      </c>
      <c r="L24" s="84"/>
      <c r="M24" s="84">
        <v>0</v>
      </c>
      <c r="N24" s="84"/>
      <c r="O24" s="84">
        <f>SUM(C24:M24)</f>
        <v>5683</v>
      </c>
      <c r="Q24" s="84"/>
    </row>
    <row r="25" spans="1:17" ht="23.85" customHeight="1">
      <c r="A25" s="78" t="s">
        <v>187</v>
      </c>
      <c r="C25" s="84">
        <v>0</v>
      </c>
      <c r="D25" s="84"/>
      <c r="E25" s="84">
        <v>0</v>
      </c>
      <c r="F25" s="84"/>
      <c r="G25" s="84">
        <v>0</v>
      </c>
      <c r="H25" s="89"/>
      <c r="I25" s="84">
        <v>0</v>
      </c>
      <c r="J25" s="84"/>
      <c r="K25" s="84">
        <v>-290086</v>
      </c>
      <c r="L25" s="84"/>
      <c r="M25" s="84">
        <v>0</v>
      </c>
      <c r="N25" s="84"/>
      <c r="O25" s="84">
        <f>SUM(C25:M25)</f>
        <v>-290086</v>
      </c>
      <c r="Q25" s="84"/>
    </row>
    <row r="26" spans="1:17" ht="23.85" customHeight="1" thickBot="1">
      <c r="A26" s="63" t="s">
        <v>174</v>
      </c>
      <c r="C26" s="94">
        <f>SUM(C20:C24)</f>
        <v>764480</v>
      </c>
      <c r="D26" s="84"/>
      <c r="E26" s="94">
        <f>SUM(E20:E24)</f>
        <v>816954</v>
      </c>
      <c r="F26" s="84"/>
      <c r="G26" s="94">
        <f>SUM(G20:G24)</f>
        <v>-9991</v>
      </c>
      <c r="H26" s="85"/>
      <c r="I26" s="94">
        <f>SUM(I20:I23)</f>
        <v>96711</v>
      </c>
      <c r="J26" s="84"/>
      <c r="K26" s="94">
        <f>SUM(K23:K25,K20)</f>
        <v>1744528</v>
      </c>
      <c r="L26" s="84"/>
      <c r="M26" s="94">
        <f>SUM(M23:M23,M20)</f>
        <v>7064411</v>
      </c>
      <c r="N26" s="84"/>
      <c r="O26" s="94">
        <f>SUM(O23:O25,O20)</f>
        <v>10477093</v>
      </c>
    </row>
    <row r="27" spans="1:17" ht="17.649999999999999" customHeight="1" thickTop="1">
      <c r="C27" s="84">
        <f>SUM(C26-BS!E75)</f>
        <v>0</v>
      </c>
      <c r="D27" s="84"/>
      <c r="E27" s="84">
        <f>SUM(E26-BS!E76)</f>
        <v>0</v>
      </c>
      <c r="F27" s="84"/>
      <c r="G27" s="84">
        <f>+G26-BS!E78</f>
        <v>0</v>
      </c>
      <c r="H27" s="84"/>
      <c r="I27" s="84">
        <f>SUM(I26-BS!E80)</f>
        <v>0</v>
      </c>
      <c r="J27" s="84"/>
      <c r="K27" s="84">
        <f>SUM(K26-BS!E81)</f>
        <v>0</v>
      </c>
      <c r="M27" s="84">
        <f>SUM(M26-BS!E82)</f>
        <v>0</v>
      </c>
      <c r="N27" s="84"/>
      <c r="O27" s="84">
        <f>+O26-BS!E83</f>
        <v>0</v>
      </c>
    </row>
    <row r="28" spans="1:17" ht="23.85" customHeight="1">
      <c r="A28" s="1" t="s">
        <v>158</v>
      </c>
      <c r="C28" s="84"/>
      <c r="E28" s="84"/>
      <c r="G28" s="84"/>
      <c r="I28" s="84"/>
      <c r="K28" s="84"/>
      <c r="M28" s="84"/>
      <c r="O28" s="84"/>
    </row>
    <row r="29" spans="1:17" ht="23.85" customHeight="1"/>
    <row r="30" spans="1:17" ht="23.85" customHeight="1"/>
  </sheetData>
  <mergeCells count="6">
    <mergeCell ref="I10:K10"/>
    <mergeCell ref="A2:O2"/>
    <mergeCell ref="A3:O3"/>
    <mergeCell ref="A4:O4"/>
    <mergeCell ref="C6:O6"/>
    <mergeCell ref="C7:N7"/>
  </mergeCells>
  <pageMargins left="0.59055118110236227" right="0.59055118110236227" top="0.74803149606299213" bottom="0.35433070866141736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"/>
  <sheetViews>
    <sheetView showGridLines="0" view="pageBreakPreview" zoomScale="58" zoomScaleNormal="60" zoomScaleSheetLayoutView="58" workbookViewId="0">
      <selection activeCell="L18" sqref="L18"/>
    </sheetView>
  </sheetViews>
  <sheetFormatPr defaultColWidth="9.42578125" defaultRowHeight="21.75" customHeight="1"/>
  <cols>
    <col min="1" max="1" width="36.5703125" style="78" customWidth="1"/>
    <col min="2" max="2" width="12.140625" style="78" customWidth="1"/>
    <col min="3" max="3" width="1.5703125" style="78" customWidth="1"/>
    <col min="4" max="4" width="17.5703125" style="78" customWidth="1"/>
    <col min="5" max="5" width="1.5703125" style="78" customWidth="1"/>
    <col min="6" max="6" width="17.5703125" style="78" customWidth="1"/>
    <col min="7" max="7" width="1.5703125" style="78" customWidth="1"/>
    <col min="8" max="8" width="17.5703125" style="78" customWidth="1"/>
    <col min="9" max="9" width="1.5703125" style="78" customWidth="1"/>
    <col min="10" max="10" width="17.5703125" style="78" customWidth="1"/>
    <col min="11" max="11" width="1.5703125" style="78" customWidth="1"/>
    <col min="12" max="12" width="17.5703125" style="78" customWidth="1"/>
    <col min="13" max="13" width="1.5703125" style="78" customWidth="1"/>
    <col min="14" max="14" width="17.5703125" style="78" customWidth="1"/>
    <col min="15" max="15" width="1.5703125" style="78" customWidth="1"/>
    <col min="16" max="16" width="10.42578125" style="78" customWidth="1"/>
    <col min="17" max="16384" width="9.42578125" style="78"/>
  </cols>
  <sheetData>
    <row r="1" spans="1:20" ht="21.75" customHeight="1">
      <c r="N1" s="79" t="s">
        <v>57</v>
      </c>
    </row>
    <row r="2" spans="1:20" ht="21.75" customHeight="1">
      <c r="A2" s="80" t="s">
        <v>0</v>
      </c>
      <c r="B2" s="80"/>
      <c r="C2" s="80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20" ht="21.75" customHeight="1">
      <c r="A3" s="63" t="s">
        <v>104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20" ht="21.75" customHeight="1">
      <c r="A4" s="63" t="s">
        <v>175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1:20" ht="21.75" customHeight="1">
      <c r="N5" s="79" t="s">
        <v>2</v>
      </c>
    </row>
    <row r="6" spans="1:20" ht="21.75" customHeight="1">
      <c r="D6" s="113" t="s">
        <v>4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20" ht="21.75" customHeight="1">
      <c r="D7" s="82"/>
      <c r="E7" s="82"/>
      <c r="F7" s="82"/>
      <c r="G7" s="82"/>
      <c r="H7" s="82"/>
      <c r="I7" s="82"/>
      <c r="J7" s="82"/>
      <c r="K7" s="82"/>
      <c r="L7" s="82" t="s">
        <v>86</v>
      </c>
      <c r="M7" s="82"/>
      <c r="N7" s="82"/>
    </row>
    <row r="8" spans="1:20" s="82" customFormat="1" ht="21.75" customHeight="1">
      <c r="D8" s="82" t="s">
        <v>43</v>
      </c>
      <c r="H8" s="113" t="s">
        <v>50</v>
      </c>
      <c r="I8" s="113"/>
      <c r="J8" s="113"/>
      <c r="L8" s="81" t="s">
        <v>88</v>
      </c>
      <c r="N8" s="83"/>
    </row>
    <row r="9" spans="1:20" s="82" customFormat="1" ht="21.75" customHeight="1">
      <c r="D9" s="82" t="s">
        <v>89</v>
      </c>
      <c r="F9" s="82" t="s">
        <v>90</v>
      </c>
      <c r="H9" s="82" t="s">
        <v>105</v>
      </c>
      <c r="L9" s="82" t="s">
        <v>92</v>
      </c>
      <c r="N9" s="82" t="s">
        <v>93</v>
      </c>
    </row>
    <row r="10" spans="1:20" s="82" customFormat="1" ht="21.75" customHeight="1">
      <c r="D10" s="81" t="s">
        <v>94</v>
      </c>
      <c r="F10" s="81" t="s">
        <v>95</v>
      </c>
      <c r="H10" s="81" t="s">
        <v>106</v>
      </c>
      <c r="J10" s="81" t="s">
        <v>98</v>
      </c>
      <c r="L10" s="81" t="s">
        <v>99</v>
      </c>
      <c r="N10" s="81" t="s">
        <v>100</v>
      </c>
    </row>
    <row r="11" spans="1:20" ht="21.75" customHeight="1">
      <c r="A11" s="63" t="s">
        <v>103</v>
      </c>
      <c r="D11" s="84">
        <v>727924</v>
      </c>
      <c r="E11" s="84"/>
      <c r="F11" s="84">
        <v>670981</v>
      </c>
      <c r="G11" s="85"/>
      <c r="H11" s="84">
        <v>96711</v>
      </c>
      <c r="I11" s="84"/>
      <c r="J11" s="84">
        <v>1857718</v>
      </c>
      <c r="K11" s="84"/>
      <c r="L11" s="84">
        <v>7220035</v>
      </c>
      <c r="M11" s="84"/>
      <c r="N11" s="84">
        <f>SUM(D11:L11)</f>
        <v>10573369</v>
      </c>
    </row>
    <row r="12" spans="1:20" ht="21.75" customHeight="1">
      <c r="A12" s="78" t="s">
        <v>101</v>
      </c>
      <c r="D12" s="86">
        <v>0</v>
      </c>
      <c r="E12" s="84"/>
      <c r="F12" s="86">
        <v>0</v>
      </c>
      <c r="G12" s="85"/>
      <c r="H12" s="86">
        <v>0</v>
      </c>
      <c r="I12" s="84"/>
      <c r="J12" s="86">
        <f>PL!K67</f>
        <v>276053</v>
      </c>
      <c r="K12" s="84"/>
      <c r="L12" s="86">
        <v>0</v>
      </c>
      <c r="M12" s="84"/>
      <c r="N12" s="86">
        <f>SUM(D12:L12)</f>
        <v>276053</v>
      </c>
    </row>
    <row r="13" spans="1:20" ht="21.75" customHeight="1">
      <c r="A13" s="78" t="s">
        <v>80</v>
      </c>
      <c r="D13" s="87">
        <v>0</v>
      </c>
      <c r="E13" s="84"/>
      <c r="F13" s="87">
        <v>0</v>
      </c>
      <c r="G13" s="85"/>
      <c r="H13" s="87">
        <v>0</v>
      </c>
      <c r="I13" s="84"/>
      <c r="J13" s="87">
        <v>0</v>
      </c>
      <c r="K13" s="84"/>
      <c r="L13" s="87">
        <f>PL!K75</f>
        <v>-1600564</v>
      </c>
      <c r="M13" s="84"/>
      <c r="N13" s="87">
        <f>SUM(D13:L13)</f>
        <v>-1600564</v>
      </c>
    </row>
    <row r="14" spans="1:20" ht="21.75" customHeight="1">
      <c r="A14" s="78" t="s">
        <v>81</v>
      </c>
      <c r="B14" s="88"/>
      <c r="D14" s="89">
        <f>SUM(D12:D13)</f>
        <v>0</v>
      </c>
      <c r="E14" s="84"/>
      <c r="F14" s="89">
        <f>SUM(F12:F13)</f>
        <v>0</v>
      </c>
      <c r="G14" s="89"/>
      <c r="H14" s="89">
        <f>SUM(H12:H13)</f>
        <v>0</v>
      </c>
      <c r="I14" s="84"/>
      <c r="J14" s="89">
        <f>SUM(J12:J13)</f>
        <v>276053</v>
      </c>
      <c r="K14" s="84"/>
      <c r="L14" s="89">
        <f>SUM(L12:L13)</f>
        <v>-1600564</v>
      </c>
      <c r="M14" s="84"/>
      <c r="N14" s="89">
        <f>SUM(N12:N13)</f>
        <v>-1324511</v>
      </c>
    </row>
    <row r="15" spans="1:20" ht="21.75" customHeight="1">
      <c r="A15" s="78" t="s">
        <v>164</v>
      </c>
      <c r="B15" s="88"/>
      <c r="D15" s="89">
        <v>35055</v>
      </c>
      <c r="E15" s="84"/>
      <c r="F15" s="89">
        <v>140156</v>
      </c>
      <c r="G15" s="89"/>
      <c r="H15" s="89">
        <v>0</v>
      </c>
      <c r="I15" s="84"/>
      <c r="J15" s="89">
        <v>0</v>
      </c>
      <c r="K15" s="84"/>
      <c r="L15" s="89">
        <v>0</v>
      </c>
      <c r="M15" s="84"/>
      <c r="N15" s="84">
        <f>SUM(D15:L15)</f>
        <v>175211</v>
      </c>
    </row>
    <row r="16" spans="1:20" ht="21.75" customHeight="1">
      <c r="A16" s="78" t="s">
        <v>188</v>
      </c>
      <c r="B16" s="88"/>
      <c r="D16" s="89">
        <v>0</v>
      </c>
      <c r="E16" s="84">
        <v>0</v>
      </c>
      <c r="F16" s="89">
        <v>0</v>
      </c>
      <c r="G16" s="89">
        <v>0</v>
      </c>
      <c r="H16" s="89">
        <v>0</v>
      </c>
      <c r="I16" s="84">
        <v>0</v>
      </c>
      <c r="J16" s="89">
        <v>-289882</v>
      </c>
      <c r="K16" s="84"/>
      <c r="L16" s="89">
        <v>0</v>
      </c>
      <c r="M16" s="84"/>
      <c r="N16" s="84">
        <f>SUM(D16:L16)</f>
        <v>-289882</v>
      </c>
    </row>
    <row r="17" spans="1:14" ht="21.75" customHeight="1" thickBot="1">
      <c r="A17" s="63" t="s">
        <v>173</v>
      </c>
      <c r="D17" s="90">
        <f>SUM(D11,D14:D16)</f>
        <v>762979</v>
      </c>
      <c r="E17" s="85"/>
      <c r="F17" s="90">
        <f>SUM(F11,F14:F16)</f>
        <v>811137</v>
      </c>
      <c r="G17" s="85"/>
      <c r="H17" s="90">
        <f>SUM(H11,H14:H16)</f>
        <v>96711</v>
      </c>
      <c r="I17" s="85"/>
      <c r="J17" s="90">
        <f>SUM(J11,J14:J16)</f>
        <v>1843889</v>
      </c>
      <c r="K17" s="85"/>
      <c r="L17" s="90">
        <f>SUM(L11,L14:L16)</f>
        <v>5619471</v>
      </c>
      <c r="M17" s="85"/>
      <c r="N17" s="90">
        <f>SUM(N11,N14:N16)</f>
        <v>9134187</v>
      </c>
    </row>
    <row r="18" spans="1:14" ht="21.75" customHeight="1" thickTop="1">
      <c r="A18" s="63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ht="21.75" customHeight="1">
      <c r="A19" s="63" t="s">
        <v>162</v>
      </c>
      <c r="D19" s="84">
        <v>763325</v>
      </c>
      <c r="E19" s="84"/>
      <c r="F19" s="84">
        <v>812426</v>
      </c>
      <c r="G19" s="85"/>
      <c r="H19" s="84">
        <v>96711</v>
      </c>
      <c r="I19" s="84"/>
      <c r="J19" s="84">
        <v>1830199</v>
      </c>
      <c r="K19" s="85"/>
      <c r="L19" s="84">
        <v>5886232</v>
      </c>
      <c r="M19" s="84"/>
      <c r="N19" s="84">
        <f>SUM(D19:L19)</f>
        <v>9388893</v>
      </c>
    </row>
    <row r="20" spans="1:14" ht="21.75" customHeight="1">
      <c r="A20" s="78" t="s">
        <v>101</v>
      </c>
      <c r="D20" s="86">
        <v>0</v>
      </c>
      <c r="E20" s="84"/>
      <c r="F20" s="86">
        <v>0</v>
      </c>
      <c r="G20" s="85"/>
      <c r="H20" s="86">
        <v>0</v>
      </c>
      <c r="I20" s="84"/>
      <c r="J20" s="86">
        <f>+PL!I67</f>
        <v>353216</v>
      </c>
      <c r="K20" s="85"/>
      <c r="L20" s="86">
        <v>0</v>
      </c>
      <c r="M20" s="84"/>
      <c r="N20" s="86">
        <f>SUM(D20:L20)</f>
        <v>353216</v>
      </c>
    </row>
    <row r="21" spans="1:14" ht="21.75" customHeight="1">
      <c r="A21" s="78" t="s">
        <v>80</v>
      </c>
      <c r="D21" s="87">
        <v>0</v>
      </c>
      <c r="E21" s="84"/>
      <c r="F21" s="87">
        <v>0</v>
      </c>
      <c r="G21" s="85"/>
      <c r="H21" s="87">
        <v>0</v>
      </c>
      <c r="I21" s="84"/>
      <c r="J21" s="87">
        <v>0</v>
      </c>
      <c r="K21" s="85"/>
      <c r="L21" s="87">
        <f>PL!I75</f>
        <v>800282</v>
      </c>
      <c r="M21" s="84"/>
      <c r="N21" s="87">
        <f>SUM(D21:L21)</f>
        <v>800282</v>
      </c>
    </row>
    <row r="22" spans="1:14" ht="21.75" customHeight="1">
      <c r="A22" s="78" t="s">
        <v>81</v>
      </c>
      <c r="B22" s="88"/>
      <c r="D22" s="89">
        <f>SUM(D20:D21)</f>
        <v>0</v>
      </c>
      <c r="E22" s="84"/>
      <c r="F22" s="89">
        <f>SUM(F20:F21)</f>
        <v>0</v>
      </c>
      <c r="G22" s="89"/>
      <c r="H22" s="89">
        <f>SUM(H20:H21)</f>
        <v>0</v>
      </c>
      <c r="I22" s="84"/>
      <c r="J22" s="89">
        <f>SUM(J20:J21)</f>
        <v>353216</v>
      </c>
      <c r="K22" s="85"/>
      <c r="L22" s="89">
        <f>SUM(L20:L21)</f>
        <v>800282</v>
      </c>
      <c r="M22" s="84"/>
      <c r="N22" s="89">
        <f>SUM(N20:N21)</f>
        <v>1153498</v>
      </c>
    </row>
    <row r="23" spans="1:14" ht="21.75" customHeight="1">
      <c r="A23" s="78" t="s">
        <v>165</v>
      </c>
      <c r="B23" s="88"/>
      <c r="D23" s="89">
        <v>1155</v>
      </c>
      <c r="E23" s="84"/>
      <c r="F23" s="89">
        <v>4528</v>
      </c>
      <c r="G23" s="89"/>
      <c r="H23" s="89">
        <v>0</v>
      </c>
      <c r="I23" s="84"/>
      <c r="J23" s="89">
        <v>0</v>
      </c>
      <c r="K23" s="85"/>
      <c r="L23" s="89">
        <v>0</v>
      </c>
      <c r="M23" s="84"/>
      <c r="N23" s="89">
        <f>SUM(D23:L23)</f>
        <v>5683</v>
      </c>
    </row>
    <row r="24" spans="1:14" ht="21.75" customHeight="1">
      <c r="A24" s="78" t="s">
        <v>187</v>
      </c>
      <c r="B24" s="88"/>
      <c r="D24" s="89">
        <v>0</v>
      </c>
      <c r="E24" s="84">
        <v>0</v>
      </c>
      <c r="F24" s="89">
        <v>0</v>
      </c>
      <c r="G24" s="89">
        <v>0</v>
      </c>
      <c r="H24" s="89">
        <v>0</v>
      </c>
      <c r="I24" s="84"/>
      <c r="J24" s="89">
        <v>-290087</v>
      </c>
      <c r="K24" s="85"/>
      <c r="L24" s="89">
        <v>0</v>
      </c>
      <c r="M24" s="84"/>
      <c r="N24" s="84">
        <f>SUM(D24:L24)</f>
        <v>-290087</v>
      </c>
    </row>
    <row r="25" spans="1:14" ht="21.75" customHeight="1" thickBot="1">
      <c r="A25" s="63" t="s">
        <v>174</v>
      </c>
      <c r="D25" s="90">
        <f>SUM(D19,D22:D23)</f>
        <v>764480</v>
      </c>
      <c r="E25" s="85"/>
      <c r="F25" s="90">
        <f>SUM(F19,F22:F23)</f>
        <v>816954</v>
      </c>
      <c r="G25" s="85"/>
      <c r="H25" s="90">
        <f>SUM(H19,H22:H23)</f>
        <v>96711</v>
      </c>
      <c r="I25" s="85"/>
      <c r="J25" s="90">
        <f>SUM(J19,J22:J24)</f>
        <v>1893328</v>
      </c>
      <c r="K25" s="85"/>
      <c r="L25" s="90">
        <f>SUM(L19,L22:L23)</f>
        <v>6686514</v>
      </c>
      <c r="M25" s="85"/>
      <c r="N25" s="90">
        <f>SUM(N19,N22:N24)</f>
        <v>10257987</v>
      </c>
    </row>
    <row r="26" spans="1:14" ht="21.75" customHeight="1" thickTop="1">
      <c r="D26" s="84">
        <f>SUM(D25-BS!I75)</f>
        <v>0</v>
      </c>
      <c r="F26" s="84">
        <f>SUM(F25-BS!I76)</f>
        <v>0</v>
      </c>
      <c r="H26" s="84">
        <f>SUM(H25-BS!I80)</f>
        <v>0</v>
      </c>
      <c r="J26" s="84">
        <f>SUM(J25-BS!I81)</f>
        <v>0</v>
      </c>
      <c r="L26" s="84">
        <f>+L25-BS!I82</f>
        <v>0</v>
      </c>
      <c r="N26" s="84">
        <f>+N25-BS!I83</f>
        <v>0</v>
      </c>
    </row>
    <row r="27" spans="1:14" ht="21.75" customHeight="1">
      <c r="A27" s="1" t="s">
        <v>158</v>
      </c>
      <c r="D27" s="84"/>
      <c r="F27" s="84"/>
      <c r="H27" s="84"/>
      <c r="J27" s="84"/>
      <c r="L27" s="84"/>
      <c r="N27" s="84"/>
    </row>
  </sheetData>
  <mergeCells count="2">
    <mergeCell ref="D6:N6"/>
    <mergeCell ref="H8:J8"/>
  </mergeCells>
  <pageMargins left="0.78740157480314965" right="0.39370078740157483" top="0.47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7"/>
  <sheetViews>
    <sheetView showGridLines="0" view="pageBreakPreview" topLeftCell="A64" zoomScale="85" zoomScaleNormal="85" zoomScaleSheetLayoutView="85" workbookViewId="0">
      <selection activeCell="E36" sqref="E36"/>
    </sheetView>
  </sheetViews>
  <sheetFormatPr defaultColWidth="10.5703125" defaultRowHeight="21.75" customHeight="1"/>
  <cols>
    <col min="1" max="1" width="29.5703125" style="54" customWidth="1"/>
    <col min="2" max="2" width="22.85546875" style="54" customWidth="1"/>
    <col min="3" max="3" width="9" style="77" customWidth="1"/>
    <col min="4" max="4" width="1" style="77" customWidth="1"/>
    <col min="5" max="5" width="15.42578125" style="32" customWidth="1"/>
    <col min="6" max="6" width="1" style="32" customWidth="1"/>
    <col min="7" max="7" width="15.42578125" style="32" customWidth="1"/>
    <col min="8" max="8" width="1" style="32" customWidth="1"/>
    <col min="9" max="9" width="15.42578125" style="32" customWidth="1"/>
    <col min="10" max="10" width="1" style="54" customWidth="1"/>
    <col min="11" max="11" width="15.42578125" style="55" customWidth="1"/>
    <col min="12" max="12" width="0.5703125" style="54" customWidth="1"/>
    <col min="13" max="16384" width="10.5703125" style="54"/>
  </cols>
  <sheetData>
    <row r="1" spans="1:12" ht="21.75" customHeight="1">
      <c r="C1" s="55"/>
      <c r="D1" s="42"/>
      <c r="E1" s="1"/>
      <c r="F1" s="1"/>
      <c r="G1" s="1"/>
      <c r="H1" s="1"/>
      <c r="I1" s="117" t="s">
        <v>57</v>
      </c>
      <c r="J1" s="117"/>
      <c r="K1" s="117"/>
      <c r="L1" s="117"/>
    </row>
    <row r="2" spans="1:12" ht="21.75" customHeight="1">
      <c r="A2" s="12" t="s">
        <v>0</v>
      </c>
      <c r="B2" s="57"/>
      <c r="C2" s="58"/>
      <c r="D2" s="59"/>
      <c r="E2" s="17"/>
      <c r="F2" s="17"/>
      <c r="G2" s="17"/>
      <c r="H2" s="17"/>
      <c r="I2" s="17"/>
      <c r="J2" s="57"/>
      <c r="K2" s="60"/>
    </row>
    <row r="3" spans="1:12" ht="21.75" customHeight="1">
      <c r="A3" s="61" t="s">
        <v>107</v>
      </c>
      <c r="B3" s="57"/>
      <c r="C3" s="58"/>
      <c r="D3" s="59"/>
      <c r="E3" s="62"/>
      <c r="F3" s="17"/>
      <c r="G3" s="17"/>
      <c r="H3" s="17"/>
      <c r="I3" s="17"/>
      <c r="J3" s="57"/>
      <c r="K3" s="60"/>
    </row>
    <row r="4" spans="1:12" ht="21.75" customHeight="1">
      <c r="A4" s="63" t="s">
        <v>175</v>
      </c>
      <c r="B4" s="57"/>
      <c r="C4" s="58"/>
      <c r="D4" s="59"/>
      <c r="E4" s="17"/>
      <c r="F4" s="17"/>
      <c r="G4" s="17"/>
      <c r="H4" s="17"/>
      <c r="I4" s="17"/>
      <c r="J4" s="57"/>
      <c r="K4" s="60"/>
    </row>
    <row r="5" spans="1:12" s="64" customFormat="1" ht="21.75" customHeight="1">
      <c r="D5" s="65"/>
      <c r="E5" s="19"/>
      <c r="F5" s="19"/>
      <c r="G5" s="19"/>
      <c r="H5" s="19"/>
      <c r="I5" s="19"/>
      <c r="J5" s="56"/>
      <c r="K5" s="118" t="s">
        <v>2</v>
      </c>
      <c r="L5" s="118"/>
    </row>
    <row r="6" spans="1:12" s="64" customFormat="1" ht="21.75" customHeight="1">
      <c r="D6" s="65"/>
      <c r="E6" s="22"/>
      <c r="F6" s="22" t="s">
        <v>3</v>
      </c>
      <c r="G6" s="22"/>
      <c r="H6" s="19"/>
      <c r="I6" s="22"/>
      <c r="J6" s="67" t="s">
        <v>4</v>
      </c>
      <c r="K6" s="68"/>
    </row>
    <row r="7" spans="1:12" ht="21.75" customHeight="1">
      <c r="A7" s="69"/>
      <c r="B7" s="64"/>
      <c r="C7" s="64"/>
      <c r="D7" s="64"/>
      <c r="E7" s="70" t="s">
        <v>161</v>
      </c>
      <c r="F7" s="71"/>
      <c r="G7" s="70" t="s">
        <v>60</v>
      </c>
      <c r="H7" s="71"/>
      <c r="I7" s="70" t="s">
        <v>161</v>
      </c>
      <c r="J7" s="71"/>
      <c r="K7" s="70" t="s">
        <v>60</v>
      </c>
    </row>
    <row r="8" spans="1:12" ht="21.75" customHeight="1">
      <c r="A8" s="69" t="s">
        <v>108</v>
      </c>
      <c r="C8" s="42"/>
      <c r="D8" s="42"/>
    </row>
    <row r="9" spans="1:12" ht="21.75" customHeight="1">
      <c r="A9" s="54" t="s">
        <v>189</v>
      </c>
      <c r="C9" s="42"/>
      <c r="D9" s="42"/>
      <c r="E9" s="31">
        <f>PL!E65</f>
        <v>364800</v>
      </c>
      <c r="F9" s="31"/>
      <c r="G9" s="31">
        <f>PL!G65</f>
        <v>296316</v>
      </c>
      <c r="H9" s="31"/>
      <c r="I9" s="31">
        <f>PL!I65</f>
        <v>353153</v>
      </c>
      <c r="J9" s="49"/>
      <c r="K9" s="31">
        <f>PL!K65</f>
        <v>276038</v>
      </c>
    </row>
    <row r="10" spans="1:12" ht="21.75" customHeight="1">
      <c r="A10" s="54" t="s">
        <v>197</v>
      </c>
      <c r="C10" s="42"/>
      <c r="D10" s="42"/>
      <c r="E10" s="31"/>
      <c r="F10" s="31"/>
      <c r="G10" s="31"/>
      <c r="H10" s="31"/>
      <c r="I10" s="31"/>
      <c r="J10" s="49"/>
      <c r="K10" s="31"/>
    </row>
    <row r="11" spans="1:12" ht="21.75" customHeight="1">
      <c r="A11" s="54" t="s">
        <v>109</v>
      </c>
      <c r="C11" s="42"/>
      <c r="D11" s="42"/>
      <c r="E11" s="1"/>
      <c r="F11" s="1"/>
      <c r="G11" s="1"/>
      <c r="H11" s="1"/>
      <c r="I11" s="1"/>
      <c r="K11" s="1"/>
    </row>
    <row r="12" spans="1:12" ht="21.75" customHeight="1">
      <c r="A12" s="54" t="s">
        <v>110</v>
      </c>
      <c r="C12" s="42"/>
      <c r="D12" s="42"/>
      <c r="E12" s="31">
        <v>30989</v>
      </c>
      <c r="F12" s="31"/>
      <c r="G12" s="31">
        <v>28835</v>
      </c>
      <c r="H12" s="31"/>
      <c r="I12" s="31">
        <v>2626</v>
      </c>
      <c r="J12" s="49"/>
      <c r="K12" s="31">
        <v>3426</v>
      </c>
    </row>
    <row r="13" spans="1:12" ht="21.75" customHeight="1">
      <c r="A13" s="54" t="s">
        <v>190</v>
      </c>
      <c r="C13" s="42"/>
      <c r="D13" s="42"/>
      <c r="E13" s="31">
        <v>-35</v>
      </c>
      <c r="F13" s="31"/>
      <c r="G13" s="31">
        <v>-4</v>
      </c>
      <c r="H13" s="31"/>
      <c r="I13" s="31">
        <v>-19</v>
      </c>
      <c r="J13" s="49"/>
      <c r="K13" s="31">
        <v>-25</v>
      </c>
    </row>
    <row r="14" spans="1:12" ht="21.75" customHeight="1">
      <c r="A14" s="54" t="s">
        <v>196</v>
      </c>
      <c r="C14" s="42"/>
      <c r="D14" s="42"/>
      <c r="E14" s="31">
        <v>-2</v>
      </c>
      <c r="F14" s="31"/>
      <c r="G14" s="31">
        <v>-40</v>
      </c>
      <c r="H14" s="31"/>
      <c r="I14" s="31">
        <v>-21</v>
      </c>
      <c r="J14" s="49"/>
      <c r="K14" s="31">
        <v>-13</v>
      </c>
    </row>
    <row r="15" spans="1:12" ht="21.75" customHeight="1">
      <c r="A15" s="54" t="s">
        <v>177</v>
      </c>
      <c r="C15" s="42"/>
      <c r="D15" s="42"/>
      <c r="E15" s="31">
        <v>0</v>
      </c>
      <c r="F15" s="31"/>
      <c r="G15" s="31">
        <v>-5272</v>
      </c>
      <c r="H15" s="31"/>
      <c r="I15" s="31">
        <v>0</v>
      </c>
      <c r="J15" s="49"/>
      <c r="K15" s="31">
        <v>0</v>
      </c>
    </row>
    <row r="16" spans="1:12" ht="21.75" customHeight="1">
      <c r="A16" s="54" t="s">
        <v>111</v>
      </c>
      <c r="C16" s="42"/>
      <c r="D16" s="42"/>
      <c r="E16" s="31">
        <v>2207</v>
      </c>
      <c r="F16" s="31"/>
      <c r="G16" s="31">
        <v>25</v>
      </c>
      <c r="H16" s="31"/>
      <c r="I16" s="31">
        <v>0</v>
      </c>
      <c r="J16" s="49"/>
      <c r="K16" s="31">
        <v>0</v>
      </c>
    </row>
    <row r="17" spans="1:15" ht="21.75" customHeight="1">
      <c r="A17" s="1" t="s">
        <v>112</v>
      </c>
      <c r="C17" s="42"/>
      <c r="D17" s="42"/>
      <c r="E17" s="31">
        <v>1278</v>
      </c>
      <c r="F17" s="31"/>
      <c r="G17" s="31">
        <v>1079</v>
      </c>
      <c r="H17" s="31"/>
      <c r="I17" s="31">
        <v>332</v>
      </c>
      <c r="J17" s="49"/>
      <c r="K17" s="31">
        <v>96</v>
      </c>
    </row>
    <row r="18" spans="1:15" ht="21.75" customHeight="1">
      <c r="A18" s="54" t="s">
        <v>178</v>
      </c>
      <c r="C18" s="42"/>
      <c r="D18" s="42"/>
      <c r="E18" s="31">
        <v>-350320</v>
      </c>
      <c r="F18" s="31"/>
      <c r="G18" s="31">
        <v>-291933</v>
      </c>
      <c r="H18" s="31"/>
      <c r="I18" s="31">
        <v>-333451</v>
      </c>
      <c r="J18" s="49"/>
      <c r="K18" s="31">
        <v>-277876</v>
      </c>
    </row>
    <row r="19" spans="1:15" ht="21.75" customHeight="1">
      <c r="A19" s="54" t="s">
        <v>113</v>
      </c>
      <c r="C19" s="42"/>
      <c r="D19" s="42"/>
      <c r="E19" s="31">
        <v>-64</v>
      </c>
      <c r="F19" s="31"/>
      <c r="G19" s="31">
        <v>-111</v>
      </c>
      <c r="H19" s="31"/>
      <c r="I19" s="31">
        <v>-28202</v>
      </c>
      <c r="J19" s="49"/>
      <c r="K19" s="31">
        <v>-27894</v>
      </c>
    </row>
    <row r="20" spans="1:15" ht="21.75" customHeight="1">
      <c r="A20" s="54" t="s">
        <v>114</v>
      </c>
      <c r="C20" s="42"/>
      <c r="D20" s="42"/>
      <c r="E20" s="50">
        <v>3094</v>
      </c>
      <c r="F20" s="31"/>
      <c r="G20" s="50">
        <v>3704</v>
      </c>
      <c r="H20" s="31"/>
      <c r="I20" s="50">
        <f>5136</f>
        <v>5136</v>
      </c>
      <c r="J20" s="49"/>
      <c r="K20" s="50">
        <v>6135</v>
      </c>
    </row>
    <row r="21" spans="1:15" ht="21.75" customHeight="1">
      <c r="A21" s="54" t="s">
        <v>115</v>
      </c>
      <c r="C21" s="42"/>
      <c r="D21" s="42"/>
      <c r="E21" s="1"/>
      <c r="F21" s="1"/>
      <c r="G21" s="1"/>
      <c r="H21" s="1"/>
      <c r="I21" s="1"/>
      <c r="K21" s="1"/>
    </row>
    <row r="22" spans="1:15" ht="21.75" customHeight="1">
      <c r="A22" s="54" t="s">
        <v>116</v>
      </c>
      <c r="C22" s="42"/>
      <c r="D22" s="42"/>
      <c r="E22" s="31">
        <f>SUM(E9:E20)</f>
        <v>51947</v>
      </c>
      <c r="F22" s="31"/>
      <c r="G22" s="31">
        <f>SUM(G9:G20)</f>
        <v>32599</v>
      </c>
      <c r="H22" s="31"/>
      <c r="I22" s="31">
        <f>SUM(I9:I20)</f>
        <v>-446</v>
      </c>
      <c r="J22" s="49"/>
      <c r="K22" s="31">
        <f>SUM(K9:K20)</f>
        <v>-20113</v>
      </c>
    </row>
    <row r="23" spans="1:15" ht="21.75" customHeight="1">
      <c r="A23" s="54" t="s">
        <v>117</v>
      </c>
      <c r="C23" s="42"/>
      <c r="D23" s="42"/>
      <c r="E23" s="31"/>
      <c r="F23" s="31"/>
      <c r="G23" s="31"/>
      <c r="H23" s="31"/>
      <c r="I23" s="31"/>
      <c r="J23" s="49"/>
      <c r="K23" s="31"/>
    </row>
    <row r="24" spans="1:15" ht="21.75" customHeight="1">
      <c r="A24" s="54" t="s">
        <v>118</v>
      </c>
      <c r="C24" s="42"/>
      <c r="D24" s="42"/>
      <c r="E24" s="31">
        <v>3308</v>
      </c>
      <c r="F24" s="31"/>
      <c r="G24" s="31">
        <v>15085</v>
      </c>
      <c r="H24" s="31"/>
      <c r="I24" s="31">
        <v>-18536</v>
      </c>
      <c r="J24" s="49"/>
      <c r="K24" s="31">
        <v>306</v>
      </c>
    </row>
    <row r="25" spans="1:15" ht="21.75" customHeight="1">
      <c r="A25" s="54" t="s">
        <v>119</v>
      </c>
      <c r="C25" s="42"/>
      <c r="D25" s="42"/>
      <c r="E25" s="31">
        <v>-239747</v>
      </c>
      <c r="F25" s="31"/>
      <c r="G25" s="31">
        <v>-295355</v>
      </c>
      <c r="H25" s="31"/>
      <c r="I25" s="31">
        <f>5-1</f>
        <v>4</v>
      </c>
      <c r="J25" s="49"/>
      <c r="K25" s="31">
        <v>507</v>
      </c>
    </row>
    <row r="26" spans="1:15" ht="21.75" customHeight="1">
      <c r="A26" s="54" t="s">
        <v>120</v>
      </c>
      <c r="C26" s="42"/>
      <c r="D26" s="42"/>
      <c r="E26" s="31">
        <v>-4548</v>
      </c>
      <c r="F26" s="31"/>
      <c r="G26" s="31">
        <v>9021</v>
      </c>
      <c r="H26" s="31"/>
      <c r="I26" s="31">
        <v>0</v>
      </c>
      <c r="J26" s="49"/>
      <c r="K26" s="31">
        <v>6</v>
      </c>
    </row>
    <row r="27" spans="1:15" ht="21.75" customHeight="1">
      <c r="A27" s="54" t="s">
        <v>121</v>
      </c>
      <c r="C27" s="42"/>
      <c r="D27" s="42"/>
      <c r="E27" s="31">
        <v>5807</v>
      </c>
      <c r="F27" s="31"/>
      <c r="G27" s="31">
        <v>-11133</v>
      </c>
      <c r="H27" s="31"/>
      <c r="I27" s="31">
        <v>0</v>
      </c>
      <c r="J27" s="49"/>
      <c r="K27" s="31">
        <v>430</v>
      </c>
    </row>
    <row r="28" spans="1:15" ht="21.75" customHeight="1">
      <c r="A28" s="54" t="s">
        <v>122</v>
      </c>
      <c r="C28" s="42"/>
      <c r="D28" s="42"/>
      <c r="E28" s="31"/>
      <c r="F28" s="31"/>
      <c r="G28" s="31"/>
      <c r="H28" s="31"/>
      <c r="I28" s="31"/>
      <c r="J28" s="49"/>
      <c r="K28" s="31"/>
    </row>
    <row r="29" spans="1:15" ht="21.75" customHeight="1">
      <c r="A29" s="54" t="s">
        <v>123</v>
      </c>
      <c r="C29" s="42"/>
      <c r="D29" s="42"/>
      <c r="E29" s="31">
        <v>-66929</v>
      </c>
      <c r="F29" s="31"/>
      <c r="G29" s="31">
        <v>35738</v>
      </c>
      <c r="H29" s="31"/>
      <c r="I29" s="72">
        <v>-4610</v>
      </c>
      <c r="J29" s="49"/>
      <c r="K29" s="73">
        <v>-61</v>
      </c>
    </row>
    <row r="30" spans="1:15" ht="21.75" customHeight="1">
      <c r="A30" s="54" t="s">
        <v>124</v>
      </c>
      <c r="C30" s="42"/>
      <c r="D30" s="42"/>
      <c r="E30" s="31">
        <v>-2584</v>
      </c>
      <c r="F30" s="31"/>
      <c r="G30" s="31">
        <v>4083</v>
      </c>
      <c r="H30" s="31"/>
      <c r="I30" s="31">
        <f>126</f>
        <v>126</v>
      </c>
      <c r="J30" s="49"/>
      <c r="K30" s="31">
        <v>51</v>
      </c>
    </row>
    <row r="31" spans="1:15" ht="21.75" customHeight="1">
      <c r="A31" s="54" t="s">
        <v>183</v>
      </c>
      <c r="C31" s="42"/>
      <c r="D31" s="42"/>
      <c r="E31" s="31">
        <v>64</v>
      </c>
      <c r="F31" s="31"/>
      <c r="G31" s="31">
        <v>0</v>
      </c>
      <c r="H31" s="31"/>
      <c r="I31" s="31">
        <v>64</v>
      </c>
      <c r="J31" s="49"/>
      <c r="K31" s="31">
        <v>0</v>
      </c>
    </row>
    <row r="32" spans="1:15" ht="21.75" customHeight="1">
      <c r="A32" s="54" t="s">
        <v>125</v>
      </c>
      <c r="C32" s="42"/>
      <c r="D32" s="42"/>
      <c r="E32" s="50">
        <v>0</v>
      </c>
      <c r="F32" s="31"/>
      <c r="G32" s="50">
        <v>-233</v>
      </c>
      <c r="H32" s="31"/>
      <c r="I32" s="50">
        <v>0</v>
      </c>
      <c r="J32" s="49"/>
      <c r="K32" s="50">
        <v>0</v>
      </c>
      <c r="O32" s="38"/>
    </row>
    <row r="33" spans="1:11" ht="21.75" customHeight="1">
      <c r="A33" s="69" t="s">
        <v>168</v>
      </c>
      <c r="C33" s="42"/>
      <c r="D33" s="42"/>
      <c r="E33" s="31">
        <f>SUM(E22:E32)</f>
        <v>-252682</v>
      </c>
      <c r="F33" s="31"/>
      <c r="G33" s="31">
        <f>SUM(G22:G32)</f>
        <v>-210195</v>
      </c>
      <c r="H33" s="31"/>
      <c r="I33" s="31">
        <f>SUM(I22:I32)</f>
        <v>-23398</v>
      </c>
      <c r="J33" s="49"/>
      <c r="K33" s="31">
        <f>SUM(K22:K32)</f>
        <v>-18874</v>
      </c>
    </row>
    <row r="34" spans="1:11" ht="21.75" customHeight="1">
      <c r="A34" s="54" t="s">
        <v>126</v>
      </c>
      <c r="C34" s="42"/>
      <c r="D34" s="42"/>
      <c r="E34" s="31">
        <f>-4650-1123-721</f>
        <v>-6494</v>
      </c>
      <c r="F34" s="31"/>
      <c r="G34" s="31">
        <v>-4787</v>
      </c>
      <c r="H34" s="31"/>
      <c r="I34" s="31">
        <v>-417</v>
      </c>
      <c r="J34" s="49"/>
      <c r="K34" s="31">
        <v>-453</v>
      </c>
    </row>
    <row r="35" spans="1:11" ht="21.75" customHeight="1">
      <c r="A35" s="54" t="s">
        <v>127</v>
      </c>
      <c r="C35" s="42"/>
      <c r="D35" s="42"/>
      <c r="E35" s="50">
        <v>709</v>
      </c>
      <c r="F35" s="31"/>
      <c r="G35" s="50">
        <v>2546</v>
      </c>
      <c r="H35" s="31"/>
      <c r="I35" s="50">
        <v>709</v>
      </c>
      <c r="J35" s="49"/>
      <c r="K35" s="50">
        <v>0</v>
      </c>
    </row>
    <row r="36" spans="1:11" ht="21.75" customHeight="1">
      <c r="A36" s="69" t="s">
        <v>168</v>
      </c>
      <c r="C36" s="42"/>
      <c r="D36" s="42"/>
      <c r="E36" s="50">
        <f>SUM(E33:E35)</f>
        <v>-258467</v>
      </c>
      <c r="F36" s="31"/>
      <c r="G36" s="50">
        <f>SUM(G33:G35)</f>
        <v>-212436</v>
      </c>
      <c r="H36" s="31"/>
      <c r="I36" s="50">
        <f>SUM(I33:I35)</f>
        <v>-23106</v>
      </c>
      <c r="J36" s="49"/>
      <c r="K36" s="50">
        <f>SUM(K33:K35)</f>
        <v>-19327</v>
      </c>
    </row>
    <row r="37" spans="1:11" ht="21.75" customHeight="1">
      <c r="A37" s="74"/>
      <c r="C37" s="42"/>
      <c r="D37" s="42"/>
      <c r="E37" s="1"/>
      <c r="F37" s="1"/>
      <c r="G37" s="1"/>
      <c r="H37" s="1"/>
      <c r="I37" s="1"/>
      <c r="K37" s="54"/>
    </row>
    <row r="38" spans="1:11" ht="21.75" customHeight="1">
      <c r="A38" s="1" t="s">
        <v>158</v>
      </c>
      <c r="C38" s="42"/>
      <c r="D38" s="42"/>
    </row>
    <row r="39" spans="1:11" ht="21.75" customHeight="1">
      <c r="C39" s="55"/>
      <c r="D39" s="42"/>
      <c r="E39" s="1"/>
      <c r="F39" s="1"/>
      <c r="G39" s="1"/>
      <c r="H39" s="1"/>
      <c r="I39" s="1"/>
      <c r="J39" s="55"/>
      <c r="K39" s="56" t="s">
        <v>57</v>
      </c>
    </row>
    <row r="40" spans="1:11" ht="21.75" customHeight="1">
      <c r="A40" s="12" t="s">
        <v>0</v>
      </c>
      <c r="B40" s="57"/>
      <c r="C40" s="58"/>
      <c r="D40" s="59"/>
      <c r="E40" s="17"/>
      <c r="F40" s="17"/>
      <c r="G40" s="17"/>
      <c r="H40" s="17"/>
      <c r="I40" s="17"/>
      <c r="J40" s="57"/>
      <c r="K40" s="60"/>
    </row>
    <row r="41" spans="1:11" ht="21.75" customHeight="1">
      <c r="A41" s="61" t="s">
        <v>128</v>
      </c>
      <c r="B41" s="57"/>
      <c r="C41" s="58"/>
      <c r="D41" s="59"/>
      <c r="E41" s="62"/>
      <c r="F41" s="17"/>
      <c r="G41" s="17"/>
      <c r="H41" s="17"/>
      <c r="I41" s="17"/>
      <c r="J41" s="57"/>
      <c r="K41" s="60"/>
    </row>
    <row r="42" spans="1:11" ht="21.75" customHeight="1">
      <c r="A42" s="63" t="s">
        <v>175</v>
      </c>
      <c r="B42" s="57"/>
      <c r="C42" s="58"/>
      <c r="D42" s="59"/>
      <c r="E42" s="17"/>
      <c r="F42" s="17"/>
      <c r="G42" s="17"/>
      <c r="H42" s="17"/>
      <c r="I42" s="17"/>
      <c r="J42" s="57"/>
      <c r="K42" s="60"/>
    </row>
    <row r="43" spans="1:11" s="64" customFormat="1" ht="21.75" customHeight="1">
      <c r="D43" s="65"/>
      <c r="E43" s="19"/>
      <c r="F43" s="19"/>
      <c r="G43" s="19"/>
      <c r="H43" s="19"/>
      <c r="I43" s="19"/>
      <c r="J43" s="56"/>
      <c r="K43" s="66" t="s">
        <v>2</v>
      </c>
    </row>
    <row r="44" spans="1:11" s="64" customFormat="1" ht="21.75" customHeight="1">
      <c r="D44" s="65"/>
      <c r="E44" s="22"/>
      <c r="F44" s="22" t="s">
        <v>3</v>
      </c>
      <c r="G44" s="22"/>
      <c r="H44" s="19"/>
      <c r="I44" s="22"/>
      <c r="J44" s="67" t="s">
        <v>4</v>
      </c>
      <c r="K44" s="68"/>
    </row>
    <row r="45" spans="1:11" ht="21.75" customHeight="1">
      <c r="A45" s="69"/>
      <c r="B45" s="64"/>
      <c r="C45" s="64"/>
      <c r="D45" s="64"/>
      <c r="E45" s="70" t="s">
        <v>161</v>
      </c>
      <c r="F45" s="71"/>
      <c r="G45" s="70" t="s">
        <v>60</v>
      </c>
      <c r="H45" s="71"/>
      <c r="I45" s="70" t="s">
        <v>161</v>
      </c>
      <c r="J45" s="71"/>
      <c r="K45" s="70" t="s">
        <v>60</v>
      </c>
    </row>
    <row r="46" spans="1:11" ht="21.75" customHeight="1">
      <c r="A46" s="69" t="s">
        <v>129</v>
      </c>
      <c r="C46" s="42"/>
      <c r="D46" s="42"/>
    </row>
    <row r="47" spans="1:11" ht="21.75" customHeight="1">
      <c r="A47" s="54" t="s">
        <v>130</v>
      </c>
      <c r="C47" s="42"/>
      <c r="D47" s="42"/>
      <c r="E47" s="31">
        <v>0</v>
      </c>
      <c r="F47" s="31"/>
      <c r="G47" s="31">
        <v>0</v>
      </c>
      <c r="H47" s="31"/>
      <c r="I47" s="31">
        <v>-888261</v>
      </c>
      <c r="J47" s="49"/>
      <c r="K47" s="31">
        <v>-745027</v>
      </c>
    </row>
    <row r="48" spans="1:11" ht="21.75" customHeight="1">
      <c r="A48" s="54" t="s">
        <v>170</v>
      </c>
      <c r="C48" s="42"/>
      <c r="D48" s="42"/>
      <c r="E48" s="31">
        <v>0</v>
      </c>
      <c r="F48" s="31"/>
      <c r="G48" s="31">
        <v>0</v>
      </c>
      <c r="H48" s="31"/>
      <c r="I48" s="31">
        <v>659773</v>
      </c>
      <c r="J48" s="49"/>
      <c r="K48" s="31">
        <v>520937</v>
      </c>
    </row>
    <row r="49" spans="1:13" ht="21.75" customHeight="1">
      <c r="A49" s="54" t="s">
        <v>180</v>
      </c>
      <c r="C49" s="42"/>
      <c r="D49" s="42"/>
      <c r="E49" s="31">
        <v>0</v>
      </c>
      <c r="F49" s="31"/>
      <c r="G49" s="31">
        <v>23000</v>
      </c>
      <c r="H49" s="31"/>
      <c r="I49" s="31">
        <v>0</v>
      </c>
      <c r="J49" s="49"/>
      <c r="K49" s="31">
        <v>0</v>
      </c>
    </row>
    <row r="50" spans="1:13" ht="21.75" customHeight="1">
      <c r="A50" s="54" t="s">
        <v>157</v>
      </c>
      <c r="C50" s="42"/>
      <c r="D50" s="42"/>
      <c r="E50" s="31">
        <v>48</v>
      </c>
      <c r="F50" s="31"/>
      <c r="G50" s="3">
        <v>746</v>
      </c>
      <c r="H50" s="31"/>
      <c r="I50" s="3">
        <v>45</v>
      </c>
      <c r="J50" s="49"/>
      <c r="K50" s="3">
        <v>746</v>
      </c>
    </row>
    <row r="51" spans="1:13" ht="21.75" customHeight="1">
      <c r="A51" s="54" t="s">
        <v>179</v>
      </c>
      <c r="C51" s="42"/>
      <c r="D51" s="42"/>
      <c r="E51" s="31">
        <v>350320</v>
      </c>
      <c r="F51" s="31"/>
      <c r="G51" s="3">
        <v>291933</v>
      </c>
      <c r="H51" s="31"/>
      <c r="I51" s="3">
        <v>333451</v>
      </c>
      <c r="J51" s="49"/>
      <c r="K51" s="3">
        <v>277876</v>
      </c>
    </row>
    <row r="52" spans="1:13" ht="21.75" customHeight="1">
      <c r="A52" s="54" t="s">
        <v>131</v>
      </c>
      <c r="C52" s="42"/>
      <c r="D52" s="42"/>
      <c r="E52" s="31">
        <v>64</v>
      </c>
      <c r="F52" s="31"/>
      <c r="G52" s="31">
        <v>111</v>
      </c>
      <c r="H52" s="31"/>
      <c r="I52" s="31">
        <v>27493</v>
      </c>
      <c r="J52" s="49"/>
      <c r="K52" s="49">
        <v>41917</v>
      </c>
    </row>
    <row r="53" spans="1:13" ht="21.75" customHeight="1">
      <c r="A53" s="54" t="s">
        <v>132</v>
      </c>
      <c r="C53" s="42"/>
      <c r="D53" s="42"/>
      <c r="E53" s="31">
        <v>-60</v>
      </c>
      <c r="F53" s="4"/>
      <c r="G53" s="31">
        <v>-320</v>
      </c>
      <c r="H53" s="4"/>
      <c r="I53" s="31">
        <v>0</v>
      </c>
      <c r="J53" s="49"/>
      <c r="K53" s="49">
        <v>-320</v>
      </c>
      <c r="M53"/>
    </row>
    <row r="54" spans="1:13" ht="21.75" customHeight="1">
      <c r="A54" s="54" t="s">
        <v>167</v>
      </c>
      <c r="C54" s="42"/>
      <c r="D54" s="42"/>
      <c r="E54" s="31">
        <v>-5614</v>
      </c>
      <c r="F54" s="31"/>
      <c r="G54" s="31">
        <v>-37526</v>
      </c>
      <c r="H54" s="31"/>
      <c r="I54" s="31">
        <v>-136</v>
      </c>
      <c r="J54" s="49"/>
      <c r="K54" s="31">
        <v>-152</v>
      </c>
    </row>
    <row r="55" spans="1:13" ht="21.75" customHeight="1">
      <c r="A55" s="54" t="s">
        <v>169</v>
      </c>
      <c r="C55" s="42"/>
      <c r="D55" s="42"/>
      <c r="E55" s="31">
        <v>-915</v>
      </c>
      <c r="F55" s="31"/>
      <c r="G55" s="31">
        <v>0</v>
      </c>
      <c r="H55" s="31"/>
      <c r="I55" s="31">
        <v>0</v>
      </c>
      <c r="J55" s="49"/>
      <c r="K55" s="31">
        <v>0</v>
      </c>
    </row>
    <row r="56" spans="1:13" ht="21.75" customHeight="1">
      <c r="A56" s="54" t="s">
        <v>133</v>
      </c>
      <c r="C56" s="42"/>
      <c r="D56" s="42"/>
      <c r="E56" s="50">
        <v>-5868</v>
      </c>
      <c r="F56" s="3"/>
      <c r="G56" s="50">
        <v>-3111</v>
      </c>
      <c r="H56" s="3"/>
      <c r="I56" s="75">
        <v>0</v>
      </c>
      <c r="J56" s="49"/>
      <c r="K56" s="75">
        <v>0</v>
      </c>
    </row>
    <row r="57" spans="1:13" ht="21.75" customHeight="1">
      <c r="A57" s="69" t="s">
        <v>199</v>
      </c>
      <c r="C57" s="42"/>
      <c r="D57" s="42"/>
      <c r="E57" s="50">
        <f>SUM(E47:E56)</f>
        <v>337975</v>
      </c>
      <c r="F57" s="31"/>
      <c r="G57" s="50">
        <f>SUM(G47:G56)</f>
        <v>274833</v>
      </c>
      <c r="H57" s="31"/>
      <c r="I57" s="50">
        <f>SUM(I47:I56)</f>
        <v>132365</v>
      </c>
      <c r="J57" s="49"/>
      <c r="K57" s="50">
        <f>SUM(K47:K56)</f>
        <v>95977</v>
      </c>
    </row>
    <row r="58" spans="1:13" ht="21.75" customHeight="1">
      <c r="A58" s="69" t="s">
        <v>134</v>
      </c>
      <c r="C58" s="42"/>
      <c r="D58" s="42"/>
      <c r="E58" s="31"/>
      <c r="F58" s="31"/>
      <c r="G58" s="31"/>
      <c r="H58" s="31"/>
      <c r="I58" s="31"/>
      <c r="J58" s="49"/>
      <c r="K58" s="31"/>
    </row>
    <row r="59" spans="1:13" ht="21.75" customHeight="1">
      <c r="A59" s="54" t="s">
        <v>135</v>
      </c>
      <c r="C59" s="42"/>
      <c r="D59" s="42"/>
      <c r="E59" s="31">
        <v>681000</v>
      </c>
      <c r="F59" s="3"/>
      <c r="G59" s="31">
        <v>1049000</v>
      </c>
      <c r="H59" s="3"/>
      <c r="I59" s="31">
        <v>681000</v>
      </c>
      <c r="J59" s="3"/>
      <c r="K59" s="31">
        <v>1049000</v>
      </c>
    </row>
    <row r="60" spans="1:13" ht="21.75" customHeight="1">
      <c r="A60" s="54" t="s">
        <v>136</v>
      </c>
      <c r="C60" s="42"/>
      <c r="D60" s="42"/>
      <c r="E60" s="31">
        <v>-496000</v>
      </c>
      <c r="F60" s="3"/>
      <c r="G60" s="31">
        <v>-1000000</v>
      </c>
      <c r="H60" s="3"/>
      <c r="I60" s="31">
        <v>-496000</v>
      </c>
      <c r="J60" s="3"/>
      <c r="K60" s="31">
        <v>-1000000</v>
      </c>
    </row>
    <row r="61" spans="1:13" ht="21.75" customHeight="1">
      <c r="A61" s="54" t="s">
        <v>137</v>
      </c>
      <c r="C61" s="42"/>
      <c r="D61" s="42"/>
      <c r="E61" s="31">
        <v>0</v>
      </c>
      <c r="F61" s="3"/>
      <c r="G61" s="31">
        <v>0</v>
      </c>
      <c r="H61" s="3"/>
      <c r="I61" s="31">
        <v>23406</v>
      </c>
      <c r="J61" s="3"/>
      <c r="K61" s="31">
        <v>48825</v>
      </c>
    </row>
    <row r="62" spans="1:13" ht="21.75" customHeight="1">
      <c r="A62" s="54" t="s">
        <v>138</v>
      </c>
      <c r="C62" s="42"/>
      <c r="D62" s="42"/>
      <c r="E62" s="31">
        <v>0</v>
      </c>
      <c r="F62" s="3"/>
      <c r="G62" s="31">
        <v>0</v>
      </c>
      <c r="H62" s="3"/>
      <c r="I62" s="31">
        <v>-19006</v>
      </c>
      <c r="J62" s="3"/>
      <c r="K62" s="31">
        <v>-57645</v>
      </c>
    </row>
    <row r="63" spans="1:13" ht="21.75" customHeight="1">
      <c r="A63" s="54" t="s">
        <v>139</v>
      </c>
      <c r="C63" s="42"/>
      <c r="D63" s="42"/>
      <c r="E63" s="31">
        <v>-3156</v>
      </c>
      <c r="F63" s="3"/>
      <c r="G63" s="31">
        <v>-2659</v>
      </c>
      <c r="H63" s="3"/>
      <c r="I63" s="31">
        <v>-299</v>
      </c>
      <c r="J63" s="3"/>
      <c r="K63" s="31">
        <v>-736</v>
      </c>
    </row>
    <row r="64" spans="1:13" ht="21.75" customHeight="1">
      <c r="A64" s="54" t="s">
        <v>181</v>
      </c>
      <c r="C64" s="42"/>
      <c r="D64" s="42"/>
      <c r="E64" s="31">
        <v>-290086</v>
      </c>
      <c r="F64" s="3"/>
      <c r="G64" s="31">
        <v>-289882</v>
      </c>
      <c r="H64" s="3"/>
      <c r="I64" s="31">
        <v>-290086</v>
      </c>
      <c r="J64" s="3"/>
      <c r="K64" s="31">
        <v>-289882</v>
      </c>
    </row>
    <row r="65" spans="1:11" ht="21.75" customHeight="1">
      <c r="A65" s="54" t="s">
        <v>140</v>
      </c>
      <c r="C65" s="42"/>
      <c r="D65" s="42"/>
      <c r="E65" s="31">
        <v>-2567</v>
      </c>
      <c r="F65" s="3"/>
      <c r="G65" s="31">
        <v>-3310</v>
      </c>
      <c r="H65" s="3"/>
      <c r="I65" s="31">
        <v>-4951</v>
      </c>
      <c r="J65" s="3"/>
      <c r="K65" s="31">
        <v>-6181</v>
      </c>
    </row>
    <row r="66" spans="1:11" ht="21.75" customHeight="1">
      <c r="A66" s="54" t="s">
        <v>141</v>
      </c>
      <c r="C66" s="42"/>
      <c r="D66" s="42"/>
      <c r="E66" s="75">
        <v>5683</v>
      </c>
      <c r="F66" s="3"/>
      <c r="G66" s="75">
        <v>175211</v>
      </c>
      <c r="H66" s="3"/>
      <c r="I66" s="75">
        <v>5683</v>
      </c>
      <c r="J66" s="49"/>
      <c r="K66" s="75">
        <v>175211</v>
      </c>
    </row>
    <row r="67" spans="1:11" ht="21.75" customHeight="1">
      <c r="A67" s="69" t="s">
        <v>200</v>
      </c>
      <c r="C67" s="42"/>
      <c r="D67" s="42"/>
      <c r="E67" s="50">
        <f>SUM(E59:E66)</f>
        <v>-105126</v>
      </c>
      <c r="F67" s="31"/>
      <c r="G67" s="50">
        <f>SUM(G59:G66)</f>
        <v>-71640</v>
      </c>
      <c r="H67" s="31"/>
      <c r="I67" s="50">
        <f>SUM(I59:I66)</f>
        <v>-100253</v>
      </c>
      <c r="J67" s="49"/>
      <c r="K67" s="50">
        <f>SUM(K59:K66)</f>
        <v>-81408</v>
      </c>
    </row>
    <row r="68" spans="1:11" ht="21.75" customHeight="1">
      <c r="A68" s="76" t="s">
        <v>142</v>
      </c>
      <c r="C68" s="42"/>
      <c r="D68" s="42"/>
      <c r="E68" s="31">
        <f>E36+E57+E67</f>
        <v>-25618</v>
      </c>
      <c r="F68" s="31"/>
      <c r="G68" s="31">
        <f>G36+G57+G67</f>
        <v>-9243</v>
      </c>
      <c r="H68" s="31"/>
      <c r="I68" s="31">
        <f>I36+I57+I67</f>
        <v>9006</v>
      </c>
      <c r="J68" s="49"/>
      <c r="K68" s="31">
        <f>K36+K57+K67</f>
        <v>-4758</v>
      </c>
    </row>
    <row r="69" spans="1:11" ht="21.75" customHeight="1">
      <c r="A69" s="54" t="s">
        <v>143</v>
      </c>
      <c r="C69" s="42"/>
      <c r="D69" s="42"/>
      <c r="E69" s="50">
        <v>62397</v>
      </c>
      <c r="F69" s="31"/>
      <c r="G69" s="50">
        <v>41377</v>
      </c>
      <c r="H69" s="31"/>
      <c r="I69" s="50">
        <v>15430</v>
      </c>
      <c r="J69" s="49"/>
      <c r="K69" s="50">
        <v>7079</v>
      </c>
    </row>
    <row r="70" spans="1:11" ht="21.75" customHeight="1" thickBot="1">
      <c r="A70" s="69" t="s">
        <v>144</v>
      </c>
      <c r="C70" s="42"/>
      <c r="D70" s="42"/>
      <c r="E70" s="44">
        <f>SUM(E68:E69)</f>
        <v>36779</v>
      </c>
      <c r="F70" s="31"/>
      <c r="G70" s="44">
        <f>SUM(G68:G69)</f>
        <v>32134</v>
      </c>
      <c r="H70" s="31"/>
      <c r="I70" s="44">
        <f>SUM(I68:I69)</f>
        <v>24436</v>
      </c>
      <c r="J70" s="49"/>
      <c r="K70" s="44">
        <f>SUM(K68:K69)</f>
        <v>2321</v>
      </c>
    </row>
    <row r="71" spans="1:11" ht="21.75" customHeight="1" thickTop="1">
      <c r="C71" s="42"/>
      <c r="D71" s="42"/>
      <c r="E71" s="31">
        <f>E70-BS!E11</f>
        <v>0</v>
      </c>
      <c r="F71" s="31"/>
      <c r="G71" s="31"/>
      <c r="H71" s="31"/>
      <c r="I71" s="31">
        <f>I70-BS!I11</f>
        <v>0</v>
      </c>
      <c r="J71" s="49"/>
      <c r="K71" s="49"/>
    </row>
    <row r="72" spans="1:11" ht="21.75" customHeight="1">
      <c r="A72" s="69" t="s">
        <v>145</v>
      </c>
      <c r="C72" s="42"/>
      <c r="D72" s="42"/>
      <c r="E72" s="31"/>
      <c r="F72" s="31"/>
      <c r="G72" s="31"/>
      <c r="H72" s="31"/>
      <c r="I72" s="31"/>
      <c r="J72" s="49"/>
      <c r="K72" s="49"/>
    </row>
    <row r="73" spans="1:11" ht="21.75" customHeight="1">
      <c r="A73" s="54" t="s">
        <v>146</v>
      </c>
      <c r="C73" s="42"/>
      <c r="D73" s="42"/>
      <c r="E73" s="31"/>
      <c r="F73" s="31"/>
      <c r="G73" s="31"/>
      <c r="H73" s="31"/>
      <c r="I73" s="31"/>
      <c r="J73" s="49"/>
      <c r="K73" s="49"/>
    </row>
    <row r="74" spans="1:11" ht="21.75" customHeight="1">
      <c r="A74" s="54" t="s">
        <v>147</v>
      </c>
      <c r="C74" s="42"/>
      <c r="D74" s="42"/>
      <c r="E74" s="31">
        <v>6156</v>
      </c>
      <c r="F74" s="31"/>
      <c r="G74" s="31">
        <v>4323</v>
      </c>
      <c r="H74" s="31"/>
      <c r="I74" s="31">
        <v>0</v>
      </c>
      <c r="J74" s="49"/>
      <c r="K74" s="31">
        <v>1836</v>
      </c>
    </row>
    <row r="75" spans="1:11" ht="21.75" customHeight="1">
      <c r="A75" s="54" t="s">
        <v>148</v>
      </c>
      <c r="C75" s="42"/>
      <c r="D75" s="42"/>
      <c r="E75" s="31">
        <v>363</v>
      </c>
      <c r="F75" s="31"/>
      <c r="G75" s="31">
        <v>419</v>
      </c>
      <c r="H75" s="31"/>
      <c r="I75" s="31">
        <v>0</v>
      </c>
      <c r="J75" s="49"/>
      <c r="K75" s="31">
        <v>0</v>
      </c>
    </row>
    <row r="76" spans="1:11" ht="21.75" customHeight="1">
      <c r="C76" s="42"/>
      <c r="D76" s="42"/>
      <c r="E76" s="31"/>
      <c r="F76" s="31"/>
      <c r="G76" s="31"/>
      <c r="H76" s="31"/>
      <c r="I76" s="31"/>
      <c r="J76" s="49"/>
      <c r="K76" s="49"/>
    </row>
    <row r="77" spans="1:11" ht="21.75" customHeight="1">
      <c r="A77" s="1" t="s">
        <v>158</v>
      </c>
      <c r="C77" s="42"/>
      <c r="D77" s="42"/>
      <c r="E77" s="31"/>
      <c r="F77" s="31"/>
      <c r="G77" s="31"/>
      <c r="H77" s="31"/>
      <c r="I77" s="31"/>
      <c r="J77" s="49"/>
      <c r="K77" s="49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4" customHeight="1">
      <c r="A1" s="7" t="s">
        <v>149</v>
      </c>
      <c r="B1" s="7"/>
      <c r="C1" s="2" t="s">
        <v>150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4" customHeight="1">
      <c r="A2" s="7" t="s">
        <v>151</v>
      </c>
      <c r="B2" s="5"/>
      <c r="C2" s="2" t="s">
        <v>152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4" customHeight="1">
      <c r="A3" s="7" t="s">
        <v>153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4" customHeight="1">
      <c r="A4" s="1" t="s">
        <v>154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155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B9255135430D478A24CF66EAD804F9" ma:contentTypeVersion="16" ma:contentTypeDescription="Create a new document." ma:contentTypeScope="" ma:versionID="885bf20c61c312515630d03bb169fdef">
  <xsd:schema xmlns:xsd="http://www.w3.org/2001/XMLSchema" xmlns:xs="http://www.w3.org/2001/XMLSchema" xmlns:p="http://schemas.microsoft.com/office/2006/metadata/properties" xmlns:ns2="c2cfd694-3f5d-4800-9954-1c3c68e0b516" xmlns:ns3="15aba00f-0efb-4b09-a1a4-9b1c728daaa4" targetNamespace="http://schemas.microsoft.com/office/2006/metadata/properties" ma:root="true" ma:fieldsID="1a494877307cca4eb05456c6736de540" ns2:_="" ns3:_="">
    <xsd:import namespace="c2cfd694-3f5d-4800-9954-1c3c68e0b516"/>
    <xsd:import namespace="15aba00f-0efb-4b09-a1a4-9b1c728da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fd694-3f5d-4800-9954-1c3c68e0b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ba00f-0efb-4b09-a1a4-9b1c728daa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a37da11-1714-42ed-a60a-57de6c30ec7d}" ma:internalName="TaxCatchAll" ma:showField="CatchAllData" ma:web="15aba00f-0efb-4b09-a1a4-9b1c728daa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aba00f-0efb-4b09-a1a4-9b1c728daaa4" xsi:nil="true"/>
    <lcf76f155ced4ddcb4097134ff3c332f xmlns="c2cfd694-3f5d-4800-9954-1c3c68e0b5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565142-3C3A-4587-BCF9-F509BBA1F4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fd694-3f5d-4800-9954-1c3c68e0b516"/>
    <ds:schemaRef ds:uri="15aba00f-0efb-4b09-a1a4-9b1c728da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4D9AF3-83B7-4D96-8A7D-640FC31AE023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  <ds:schemaRef ds:uri="15aba00f-0efb-4b09-a1a4-9b1c728daaa4"/>
    <ds:schemaRef ds:uri="c2cfd694-3f5d-4800-9954-1c3c68e0b5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conso</vt:lpstr>
      <vt:lpstr>company</vt:lpstr>
      <vt:lpstr>CF</vt:lpstr>
      <vt:lpstr>Sheet1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2026-08-11T11:48:50Z</cp:lastPrinted>
  <dcterms:created xsi:type="dcterms:W3CDTF">2020-03-26T09:09:16Z</dcterms:created>
  <dcterms:modified xsi:type="dcterms:W3CDTF">2026-08-11T11:48:56Z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0x010100D7B9255135430D478A24CF66EAD804F9</vt:lpwstr>
  </property>
  <property fmtid="{D5CDD505-2E9C-101B-9397-08002B2CF9AE}" pid="5" name="MediaServiceImageTags">
    <vt:lpwstr/>
  </property>
</Properties>
</file>