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Supalai\2026\Q2'2026\SET\"/>
    </mc:Choice>
  </mc:AlternateContent>
  <xr:revisionPtr revIDLastSave="0" documentId="13_ncr:1_{EB1AA7AA-0F91-41A4-8D39-2331BEA45FAF}" xr6:coauthVersionLast="47" xr6:coauthVersionMax="47" xr10:uidLastSave="{00000000-0000-0000-0000-000000000000}"/>
  <bookViews>
    <workbookView xWindow="-108" yWindow="-108" windowWidth="23256" windowHeight="12456" tabRatio="609" firstSheet="1" activeTab="1" xr2:uid="{00000000-000D-0000-FFFF-FFFF00000000}"/>
  </bookViews>
  <sheets>
    <sheet name="Recovered_Sheet1" sheetId="1" state="veryHidden" r:id="rId1"/>
    <sheet name="BS" sheetId="2" r:id="rId2"/>
    <sheet name="PL" sheetId="8" r:id="rId3"/>
    <sheet name="SCSE-Conso" sheetId="3" r:id="rId4"/>
    <sheet name="SCSE-Conso-OCI" sheetId="6" r:id="rId5"/>
    <sheet name="SCSE-The Company" sheetId="4" r:id="rId6"/>
    <sheet name="CF" sheetId="7" r:id="rId7"/>
  </sheets>
  <definedNames>
    <definedName name="\a" localSheetId="6">CF!#REF!</definedName>
    <definedName name="\a" localSheetId="2">PL!#REF!</definedName>
    <definedName name="\a">BS!#REF!</definedName>
    <definedName name="\c" localSheetId="6">CF!#REF!</definedName>
    <definedName name="\c" localSheetId="2">PL!#REF!</definedName>
    <definedName name="\c">BS!#REF!</definedName>
    <definedName name="\d" localSheetId="6">CF!#REF!</definedName>
    <definedName name="\d" localSheetId="2">PL!#REF!</definedName>
    <definedName name="\d">BS!#REF!</definedName>
    <definedName name="\e" localSheetId="6">CF!#REF!</definedName>
    <definedName name="\e" localSheetId="2">PL!#REF!</definedName>
    <definedName name="\e">BS!#REF!</definedName>
    <definedName name="\f" localSheetId="6">CF!#REF!</definedName>
    <definedName name="\f" localSheetId="2">PL!#REF!</definedName>
    <definedName name="\f">BS!#REF!</definedName>
    <definedName name="_Regression_Int" localSheetId="1" hidden="1">1</definedName>
    <definedName name="_Regression_Int" localSheetId="6" hidden="1">1</definedName>
    <definedName name="_Regression_Int" localSheetId="2" hidden="1">1</definedName>
    <definedName name="_xlnm.Print_Area" localSheetId="1">BS!$A$1:$K$104</definedName>
    <definedName name="_xlnm.Print_Area" localSheetId="6">CF!$A$1:$J$85</definedName>
    <definedName name="_xlnm.Print_Area" localSheetId="2">PL!$A$1:$K$136</definedName>
    <definedName name="_xlnm.Print_Area" localSheetId="3">'SCSE-Conso'!$A$1:$X$36</definedName>
    <definedName name="_xlnm.Print_Area" localSheetId="4">'SCSE-Conso-OCI'!$A$1:$F$29</definedName>
    <definedName name="_xlnm.Print_Area" localSheetId="5">'SCSE-The Company'!$A$1:$S$33</definedName>
    <definedName name="Print_Area_MI" localSheetId="1">BS!#REF!</definedName>
    <definedName name="Print_Area_MI" localSheetId="6">CF!#REF!</definedName>
    <definedName name="Print_Area_MI" localSheetId="2">PL!#REF!</definedName>
    <definedName name="Print_Area_MI">BS!#REF!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8" i="6" l="1"/>
  <c r="F23" i="6"/>
  <c r="D79" i="7"/>
  <c r="T30" i="3" l="1"/>
  <c r="X30" i="3" s="1"/>
  <c r="H100" i="8" l="1"/>
  <c r="H32" i="8"/>
  <c r="T27" i="3"/>
  <c r="D26" i="6"/>
  <c r="R33" i="3"/>
  <c r="T32" i="3"/>
  <c r="X32" i="3" s="1"/>
  <c r="T28" i="3"/>
  <c r="T17" i="3"/>
  <c r="I86" i="2" l="1"/>
  <c r="S28" i="4"/>
  <c r="S29" i="4"/>
  <c r="S24" i="4"/>
  <c r="I66" i="2"/>
  <c r="G27" i="4"/>
  <c r="G31" i="4" s="1"/>
  <c r="G22" i="4"/>
  <c r="G18" i="4"/>
  <c r="J79" i="7" l="1"/>
  <c r="H79" i="7"/>
  <c r="F79" i="7"/>
  <c r="X28" i="3"/>
  <c r="V14" i="3" l="1"/>
  <c r="R19" i="3"/>
  <c r="T19" i="3" s="1"/>
  <c r="X19" i="3" s="1"/>
  <c r="X17" i="3"/>
  <c r="N16" i="3"/>
  <c r="S20" i="4"/>
  <c r="M19" i="4"/>
  <c r="J86" i="8"/>
  <c r="H86" i="8"/>
  <c r="F86" i="8"/>
  <c r="J80" i="8"/>
  <c r="H80" i="8"/>
  <c r="F80" i="8"/>
  <c r="J18" i="8"/>
  <c r="H18" i="8"/>
  <c r="F18" i="8"/>
  <c r="J12" i="8"/>
  <c r="H12" i="8"/>
  <c r="F12" i="8"/>
  <c r="J87" i="8" l="1"/>
  <c r="J90" i="8" s="1"/>
  <c r="F87" i="8"/>
  <c r="F90" i="8" s="1"/>
  <c r="J19" i="8"/>
  <c r="J22" i="8" s="1"/>
  <c r="F19" i="8"/>
  <c r="F22" i="8" s="1"/>
  <c r="T16" i="3"/>
  <c r="X16" i="3" s="1"/>
  <c r="O19" i="4"/>
  <c r="S19" i="4" s="1"/>
  <c r="H87" i="8"/>
  <c r="H90" i="8" s="1"/>
  <c r="H19" i="8"/>
  <c r="H22" i="8" s="1"/>
  <c r="G64" i="8" l="1"/>
  <c r="E64" i="8"/>
  <c r="J57" i="8"/>
  <c r="H57" i="8"/>
  <c r="F57" i="8"/>
  <c r="D57" i="8"/>
  <c r="J50" i="8"/>
  <c r="J59" i="8" s="1"/>
  <c r="H50" i="8"/>
  <c r="H59" i="8" s="1"/>
  <c r="F50" i="8"/>
  <c r="F59" i="8" s="1"/>
  <c r="D50" i="8"/>
  <c r="D18" i="8"/>
  <c r="J24" i="8"/>
  <c r="H24" i="8"/>
  <c r="F24" i="8"/>
  <c r="D12" i="8"/>
  <c r="E66" i="2"/>
  <c r="R20" i="3"/>
  <c r="D59" i="8" l="1"/>
  <c r="D19" i="8"/>
  <c r="D22" i="8" s="1"/>
  <c r="D24" i="8" s="1"/>
  <c r="D43" i="8" s="1"/>
  <c r="F29" i="8"/>
  <c r="F27" i="8" s="1"/>
  <c r="F32" i="8" s="1"/>
  <c r="F43" i="8"/>
  <c r="F61" i="8" s="1"/>
  <c r="F66" i="8" s="1"/>
  <c r="F64" i="8" s="1"/>
  <c r="H43" i="8"/>
  <c r="H61" i="8" s="1"/>
  <c r="H64" i="8" s="1"/>
  <c r="H27" i="8"/>
  <c r="J43" i="8"/>
  <c r="J61" i="8" s="1"/>
  <c r="J64" i="8" s="1"/>
  <c r="J27" i="8"/>
  <c r="J32" i="8" s="1"/>
  <c r="K60" i="2"/>
  <c r="K21" i="2"/>
  <c r="D61" i="8" l="1"/>
  <c r="D66" i="8" s="1"/>
  <c r="D64" i="8" s="1"/>
  <c r="D29" i="8"/>
  <c r="D27" i="8" s="1"/>
  <c r="D32" i="8" s="1"/>
  <c r="D19" i="6" l="1"/>
  <c r="S15" i="4" l="1"/>
  <c r="T12" i="3"/>
  <c r="X12" i="3" s="1"/>
  <c r="B26" i="3" l="1"/>
  <c r="Q30" i="4" l="1"/>
  <c r="S30" i="4" s="1"/>
  <c r="Q26" i="4"/>
  <c r="Q17" i="4" l="1"/>
  <c r="B24" i="6"/>
  <c r="B17" i="6"/>
  <c r="V13" i="3"/>
  <c r="V15" i="3" s="1"/>
  <c r="H82" i="7"/>
  <c r="D82" i="7"/>
  <c r="G132" i="8"/>
  <c r="E132" i="8"/>
  <c r="J125" i="8"/>
  <c r="H125" i="8"/>
  <c r="F125" i="8"/>
  <c r="D125" i="8"/>
  <c r="J118" i="8"/>
  <c r="H118" i="8"/>
  <c r="F118" i="8"/>
  <c r="D118" i="8"/>
  <c r="D127" i="8" s="1"/>
  <c r="D86" i="8"/>
  <c r="D80" i="8"/>
  <c r="J65" i="7"/>
  <c r="H65" i="7"/>
  <c r="F65" i="7"/>
  <c r="D65" i="7"/>
  <c r="F127" i="8" l="1"/>
  <c r="H127" i="8"/>
  <c r="J9" i="7"/>
  <c r="D87" i="8"/>
  <c r="D90" i="8" s="1"/>
  <c r="D9" i="7" s="1"/>
  <c r="D25" i="7" s="1"/>
  <c r="D37" i="7" s="1"/>
  <c r="D41" i="7" s="1"/>
  <c r="D81" i="7" s="1"/>
  <c r="D83" i="7" s="1"/>
  <c r="D84" i="7" s="1"/>
  <c r="J127" i="8"/>
  <c r="F9" i="7"/>
  <c r="F25" i="7" s="1"/>
  <c r="F37" i="7" s="1"/>
  <c r="F41" i="7" s="1"/>
  <c r="F81" i="7" s="1"/>
  <c r="F83" i="7" s="1"/>
  <c r="H9" i="7"/>
  <c r="H25" i="7" s="1"/>
  <c r="H37" i="7" s="1"/>
  <c r="H41" i="7" s="1"/>
  <c r="H81" i="7" s="1"/>
  <c r="H83" i="7" s="1"/>
  <c r="H84" i="7" s="1"/>
  <c r="J92" i="8"/>
  <c r="M16" i="4" s="1"/>
  <c r="J25" i="7"/>
  <c r="J37" i="7" s="1"/>
  <c r="J41" i="7" s="1"/>
  <c r="J81" i="7" s="1"/>
  <c r="J83" i="7" s="1"/>
  <c r="D92" i="8" l="1"/>
  <c r="D111" i="8" s="1"/>
  <c r="H92" i="8"/>
  <c r="M25" i="4" s="1"/>
  <c r="F92" i="8"/>
  <c r="F111" i="8" s="1"/>
  <c r="F129" i="8" s="1"/>
  <c r="F134" i="8" s="1"/>
  <c r="F132" i="8" s="1"/>
  <c r="J111" i="8"/>
  <c r="J129" i="8" s="1"/>
  <c r="J132" i="8" s="1"/>
  <c r="J95" i="8"/>
  <c r="J100" i="8" s="1"/>
  <c r="G95" i="2"/>
  <c r="K93" i="2"/>
  <c r="K92" i="2"/>
  <c r="G92" i="2"/>
  <c r="K91" i="2"/>
  <c r="G91" i="2"/>
  <c r="K90" i="2"/>
  <c r="K89" i="2"/>
  <c r="G90" i="2"/>
  <c r="G89" i="2"/>
  <c r="G86" i="2"/>
  <c r="G85" i="2"/>
  <c r="P26" i="3"/>
  <c r="P34" i="3" s="1"/>
  <c r="E92" i="2" s="1"/>
  <c r="P15" i="3"/>
  <c r="P21" i="3" s="1"/>
  <c r="L26" i="3"/>
  <c r="L34" i="3" s="1"/>
  <c r="E90" i="2" s="1"/>
  <c r="L15" i="3"/>
  <c r="L21" i="3" s="1"/>
  <c r="O27" i="4"/>
  <c r="O18" i="4"/>
  <c r="O22" i="4" s="1"/>
  <c r="K27" i="4"/>
  <c r="K31" i="4" s="1"/>
  <c r="I90" i="2" s="1"/>
  <c r="K18" i="4"/>
  <c r="K22" i="4" s="1"/>
  <c r="T20" i="3"/>
  <c r="X20" i="3" s="1"/>
  <c r="J15" i="3"/>
  <c r="H15" i="3"/>
  <c r="F15" i="3"/>
  <c r="D15" i="3"/>
  <c r="B15" i="3"/>
  <c r="D97" i="8" l="1"/>
  <c r="D95" i="8" s="1"/>
  <c r="D100" i="8" s="1"/>
  <c r="H95" i="8"/>
  <c r="H111" i="8"/>
  <c r="H129" i="8" s="1"/>
  <c r="H132" i="8" s="1"/>
  <c r="F97" i="8"/>
  <c r="F95" i="8" s="1"/>
  <c r="D129" i="8"/>
  <c r="O31" i="4"/>
  <c r="I92" i="2" s="1"/>
  <c r="D134" i="8" l="1"/>
  <c r="D132" i="8" s="1"/>
  <c r="N13" i="3"/>
  <c r="F100" i="8"/>
  <c r="K66" i="2"/>
  <c r="K67" i="2" s="1"/>
  <c r="G66" i="2"/>
  <c r="G60" i="2"/>
  <c r="K37" i="2"/>
  <c r="K38" i="2" s="1"/>
  <c r="G37" i="2"/>
  <c r="G21" i="2"/>
  <c r="G67" i="2" l="1"/>
  <c r="G38" i="2"/>
  <c r="E37" i="2" l="1"/>
  <c r="I37" i="2"/>
  <c r="Q21" i="4" l="1"/>
  <c r="S21" i="4" l="1"/>
  <c r="F22" i="6"/>
  <c r="R23" i="3" s="1"/>
  <c r="T23" i="3" l="1"/>
  <c r="X23" i="3" s="1"/>
  <c r="G93" i="2"/>
  <c r="F19" i="6"/>
  <c r="F17" i="6"/>
  <c r="R14" i="3" s="1"/>
  <c r="F16" i="6"/>
  <c r="R13" i="3" s="1"/>
  <c r="T13" i="3" l="1"/>
  <c r="X13" i="3" s="1"/>
  <c r="N15" i="3"/>
  <c r="R15" i="3"/>
  <c r="R21" i="3" s="1"/>
  <c r="T14" i="3"/>
  <c r="X14" i="3" s="1"/>
  <c r="T15" i="3" l="1"/>
  <c r="X15" i="3"/>
  <c r="X21" i="3" s="1"/>
  <c r="B25" i="6"/>
  <c r="B27" i="6" s="1"/>
  <c r="R24" i="3"/>
  <c r="D18" i="6"/>
  <c r="D20" i="6" s="1"/>
  <c r="B18" i="6"/>
  <c r="B20" i="6" s="1"/>
  <c r="F15" i="6"/>
  <c r="F20" i="6" l="1"/>
  <c r="F26" i="3"/>
  <c r="F34" i="3" s="1"/>
  <c r="E85" i="2" s="1"/>
  <c r="F21" i="3"/>
  <c r="I27" i="4" l="1"/>
  <c r="I31" i="4" s="1"/>
  <c r="I89" i="2" s="1"/>
  <c r="E27" i="4"/>
  <c r="E31" i="4" s="1"/>
  <c r="C27" i="4"/>
  <c r="C31" i="4" s="1"/>
  <c r="S26" i="4"/>
  <c r="Q18" i="4"/>
  <c r="Q22" i="4" s="1"/>
  <c r="M18" i="4"/>
  <c r="M22" i="4" s="1"/>
  <c r="I18" i="4"/>
  <c r="I22" i="4" s="1"/>
  <c r="E18" i="4"/>
  <c r="E22" i="4" s="1"/>
  <c r="C18" i="4"/>
  <c r="C22" i="4" s="1"/>
  <c r="S17" i="4"/>
  <c r="S16" i="4"/>
  <c r="J26" i="3"/>
  <c r="J34" i="3" s="1"/>
  <c r="E89" i="2" s="1"/>
  <c r="H26" i="3"/>
  <c r="H34" i="3" s="1"/>
  <c r="E86" i="2" s="1"/>
  <c r="D26" i="3"/>
  <c r="D34" i="3" s="1"/>
  <c r="B34" i="3"/>
  <c r="V21" i="3"/>
  <c r="N21" i="3"/>
  <c r="J21" i="3"/>
  <c r="H21" i="3"/>
  <c r="D21" i="3"/>
  <c r="B21" i="3"/>
  <c r="S18" i="4" l="1"/>
  <c r="S22" i="4" s="1"/>
  <c r="Q27" i="4"/>
  <c r="Q31" i="4" s="1"/>
  <c r="T21" i="3"/>
  <c r="K84" i="2" l="1"/>
  <c r="K83" i="2"/>
  <c r="G84" i="2"/>
  <c r="G83" i="2"/>
  <c r="G94" i="2" l="1"/>
  <c r="G96" i="2" s="1"/>
  <c r="G97" i="2" s="1"/>
  <c r="G98" i="2" s="1"/>
  <c r="I21" i="2" l="1"/>
  <c r="E21" i="2"/>
  <c r="I60" i="2" l="1"/>
  <c r="E60" i="2"/>
  <c r="E84" i="2" l="1"/>
  <c r="E83" i="2"/>
  <c r="M27" i="4" l="1"/>
  <c r="M31" i="4" s="1"/>
  <c r="I91" i="2" s="1"/>
  <c r="I84" i="2"/>
  <c r="I83" i="2"/>
  <c r="I67" i="2"/>
  <c r="E67" i="2"/>
  <c r="I38" i="2"/>
  <c r="E38" i="2"/>
  <c r="S25" i="4" l="1"/>
  <c r="S27" i="4" s="1"/>
  <c r="S31" i="4" s="1"/>
  <c r="I93" i="2"/>
  <c r="K94" i="2" l="1"/>
  <c r="K96" i="2" s="1"/>
  <c r="K97" i="2" s="1"/>
  <c r="K98" i="2" s="1"/>
  <c r="I94" i="2" l="1"/>
  <c r="I96" i="2" s="1"/>
  <c r="S32" i="4" s="1"/>
  <c r="I97" i="2" l="1"/>
  <c r="I98" i="2" s="1"/>
  <c r="F26" i="6" l="1"/>
  <c r="T33" i="3"/>
  <c r="X33" i="3" l="1"/>
  <c r="X27" i="3"/>
  <c r="N24" i="3" l="1"/>
  <c r="N26" i="3" s="1"/>
  <c r="V24" i="3"/>
  <c r="V25" i="3"/>
  <c r="D24" i="6"/>
  <c r="D25" i="6" s="1"/>
  <c r="D27" i="6" s="1"/>
  <c r="V26" i="3" l="1"/>
  <c r="V34" i="3" s="1"/>
  <c r="E95" i="2" s="1"/>
  <c r="F24" i="6"/>
  <c r="T24" i="3"/>
  <c r="X24" i="3" s="1"/>
  <c r="N34" i="3"/>
  <c r="E91" i="2" s="1"/>
  <c r="F25" i="6" l="1"/>
  <c r="F27" i="6" s="1"/>
  <c r="R34" i="3" s="1"/>
  <c r="E93" i="2" s="1"/>
  <c r="E94" i="2" s="1"/>
  <c r="E96" i="2" s="1"/>
  <c r="E97" i="2" s="1"/>
  <c r="E98" i="2" s="1"/>
  <c r="R25" i="3"/>
  <c r="R26" i="3" l="1"/>
  <c r="T26" i="3" s="1"/>
  <c r="T34" i="3" s="1"/>
  <c r="T25" i="3"/>
  <c r="X25" i="3" s="1"/>
  <c r="X26" i="3" s="1"/>
  <c r="X34" i="3" s="1"/>
  <c r="X35" i="3" s="1"/>
</calcChain>
</file>

<file path=xl/sharedStrings.xml><?xml version="1.0" encoding="utf-8"?>
<sst xmlns="http://schemas.openxmlformats.org/spreadsheetml/2006/main" count="462" uniqueCount="247">
  <si>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</si>
  <si>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</si>
  <si>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</si>
  <si>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</si>
  <si>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</si>
  <si>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</si>
  <si>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</si>
  <si>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</si>
  <si>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</si>
  <si>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</si>
  <si>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</si>
  <si>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รายได้</t>
  </si>
  <si>
    <t>รวมรายได้</t>
  </si>
  <si>
    <t>ค่าใช้จ่าย</t>
  </si>
  <si>
    <t>รวมค่าใช้จ่าย</t>
  </si>
  <si>
    <t>ทุนเรือนหุ้น</t>
  </si>
  <si>
    <t>งบกระแสเงินสด</t>
  </si>
  <si>
    <t>งบกระแสเงินสด (ต่อ)</t>
  </si>
  <si>
    <t>รวม</t>
  </si>
  <si>
    <t>ยังไม่ได้จัดสรร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</si>
  <si>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</si>
  <si>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</si>
  <si>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</si>
  <si>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</si>
  <si>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กำไรสะสม</t>
  </si>
  <si>
    <t>งบการเงินรวม</t>
  </si>
  <si>
    <t>ส่วนเกินทุน</t>
  </si>
  <si>
    <t>บริษัท ศุภาลัย จำกัด (มหาชน) และบริษัทย่อย</t>
  </si>
  <si>
    <t xml:space="preserve">งบการเงินรวม </t>
  </si>
  <si>
    <t xml:space="preserve">รวมส่วนของผู้ถือหุ้น </t>
  </si>
  <si>
    <t>ส่วนของผู้ถือหุ้นของบริษัทฯ</t>
  </si>
  <si>
    <t>งบการเงินเฉพาะกิจการ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</si>
  <si>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</si>
  <si>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</si>
  <si>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</si>
  <si>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 xml:space="preserve">สินทรัพย์ไม่หมุนเวียนอื่น </t>
  </si>
  <si>
    <t>หนี้สินและส่วนของผู้ถือหุ้น</t>
  </si>
  <si>
    <t xml:space="preserve">เงินมัดจำและเงินรับล่วงหน้าจากลูกค้า </t>
  </si>
  <si>
    <t>หนี้สินหมุนเวียนอื่น</t>
  </si>
  <si>
    <t>หนี้สินไม่หมุนเวียนอื่น</t>
  </si>
  <si>
    <t xml:space="preserve">ทุนเรือนหุ้น </t>
  </si>
  <si>
    <t xml:space="preserve">   ทุนจดทะเบียน</t>
  </si>
  <si>
    <t xml:space="preserve">   ทุนออกจำหน่ายและชำระเต็มมูลค่าแล้ว </t>
  </si>
  <si>
    <t xml:space="preserve">   ยังไม่ได้จัดสรร</t>
  </si>
  <si>
    <t>รายได้จากการขายอสังหาริมทรัพย์</t>
  </si>
  <si>
    <t>รายได้จากการให้เช่าและบริการ</t>
  </si>
  <si>
    <t>รายได้อื่น</t>
  </si>
  <si>
    <t>ต้นทุนขายอสังหาริมทรัพย์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</si>
  <si>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</si>
  <si>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</si>
  <si>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สินทรัพย์ดำเนินงานลดลง (เพิ่มขึ้น) 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</si>
  <si>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</si>
  <si>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</si>
  <si>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หนี้สินดำเนินงานเพิ่มขึ้น (ลดลง) </t>
  </si>
  <si>
    <t xml:space="preserve">   เงินมัดจำและเงินรับล่วงหน้าจากลูกค้า</t>
  </si>
  <si>
    <t xml:space="preserve">   หนี้สินหมุนเวียนอื่น</t>
  </si>
  <si>
    <t xml:space="preserve">   หนี้สินไม่หมุนเวียนอื่น</t>
  </si>
  <si>
    <t>หุ้นสามัญซื้อคืน</t>
  </si>
  <si>
    <t xml:space="preserve">กำไรต่อหุ้น </t>
  </si>
  <si>
    <t xml:space="preserve">ค่าใช้จ่ายในการบริหาร </t>
  </si>
  <si>
    <t>ค่าใช้จ่ายในการขาย</t>
  </si>
  <si>
    <t xml:space="preserve">   จ่ายภาษีเงินได้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</si>
  <si>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</si>
  <si>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</si>
  <si>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</si>
  <si>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เงินลงทุนในบริษัทย่อย  </t>
  </si>
  <si>
    <t xml:space="preserve">ที่ดิน อาคารและอุปกรณ์ </t>
  </si>
  <si>
    <t>อสังหาริมทรัพย์เพื่อการลงทุน</t>
  </si>
  <si>
    <t>สินทรัพย์ภาษีเงินได้รอการตัดบัญชี</t>
  </si>
  <si>
    <t>องค์ประกอบอื่นของส่วนของผู้ถือหุ้น</t>
  </si>
  <si>
    <t>การแบ่งปันกำไร</t>
  </si>
  <si>
    <t>งบกำไรขาดทุนเบ็ดเสร็จ</t>
  </si>
  <si>
    <t>กำไรขาดทุนเบ็ดเสร็จอื่น: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</si>
  <si>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</si>
  <si>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</si>
  <si>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กำไรขาดทุนเบ็ดเสร็จอื่น</t>
  </si>
  <si>
    <t>ส่วนเกิน</t>
  </si>
  <si>
    <t>มูลค่าหุ้นสามัญ</t>
  </si>
  <si>
    <t xml:space="preserve">จัดสรรแล้ว </t>
  </si>
  <si>
    <t>ส่วนของผู้มี</t>
  </si>
  <si>
    <t>ส่วนได้เสียที่</t>
  </si>
  <si>
    <t>ไม่มีอำนาจควบคุม</t>
  </si>
  <si>
    <t>ของบริษัทฯ</t>
  </si>
  <si>
    <t>ของบริษัทย่อย</t>
  </si>
  <si>
    <t>เงินจ่ายล่วงหน้าค่าวัสดุก่อสร้าง</t>
  </si>
  <si>
    <t>เงินประกันผลงานการก่อสร้าง</t>
  </si>
  <si>
    <t xml:space="preserve">   กำไรส่วนที่เป็นของผู้ถือหุ้นของบริษัทฯ</t>
  </si>
  <si>
    <t>กำไรต่อหุ้นขั้นพื้นฐาน</t>
  </si>
  <si>
    <t>ซื้ออสังหาริมทรัพย์เพื่อการลงทุน</t>
  </si>
  <si>
    <t>ค่าใช้จ่ายภาษีเงินได้</t>
  </si>
  <si>
    <t>องค์ประกอบอื่น</t>
  </si>
  <si>
    <t>ของส่วนของผู้ถือหุ้น</t>
  </si>
  <si>
    <t>เงินสดจ่ายจากการไถ่ถอนหุ้นกู้</t>
  </si>
  <si>
    <t>เงินสดรับจากการออกหุ้นกู้</t>
  </si>
  <si>
    <t>ส่วนของผู้มีส่วนได้เสียที่ไม่มีอำนาจควบคุมของบริษัทย่อย</t>
  </si>
  <si>
    <t xml:space="preserve">เงินมัดจำค่าซื้อที่ดิน </t>
  </si>
  <si>
    <t xml:space="preserve">   รายได้เงินปันผล</t>
  </si>
  <si>
    <t xml:space="preserve">   จ่ายดอกเบี้ย</t>
  </si>
  <si>
    <t>ที่ออกและ</t>
  </si>
  <si>
    <t>ผลต่างจากการแปลงค่างบการเงิน</t>
  </si>
  <si>
    <t>เงินให้กู้ยืมระยะสั้นแก่บริษัทย่อยและดอกเบี้ยค้างรับ</t>
  </si>
  <si>
    <t>กำไรก่อนภาษี</t>
  </si>
  <si>
    <t xml:space="preserve">   รับ (จ่าย) จากกิจกรรมดำเนินงาน</t>
  </si>
  <si>
    <t>ส่วนเกินทุนจาก</t>
  </si>
  <si>
    <t>การเปลี่ยนแปลง</t>
  </si>
  <si>
    <t>ต้นทุนการให้เช่าและบริการ</t>
  </si>
  <si>
    <t>องค์ประกอบอื่นของ</t>
  </si>
  <si>
    <t>ชำระแล้ว</t>
  </si>
  <si>
    <t>รายการปรับกระทบยอดกำไรก่อนภาษีเป็นเงินสด</t>
  </si>
  <si>
    <t xml:space="preserve">   ค่าเสื่อมราคาและค่าตัดจำหน่าย</t>
  </si>
  <si>
    <t>สินทรัพย์ไม่มีตัวตน</t>
  </si>
  <si>
    <t>ซื้อสินทรัพย์ไม่มีตัวตน</t>
  </si>
  <si>
    <t>หนี้สินภาษีเงินได้รอการตัดบัญชี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</si>
  <si>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</si>
  <si>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</si>
  <si>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</si>
  <si>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</si>
  <si>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หมายเหตุประกอบงบการเงินเป็นส่วนหนึ่งของงบการเงินระหว่างกาลนี้</t>
  </si>
  <si>
    <t>(ยังไม่ได้ตรวจสอบ แต่สอบทานแล้ว)</t>
  </si>
  <si>
    <t>(หน่วย: พันบาท ยกเว้นกำไรต่อหุ้นแสดงเป็นบาท)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</si>
  <si>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</si>
  <si>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</si>
  <si>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</si>
  <si>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</si>
  <si>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</si>
  <si>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เจ้าหนี้ตั๋วแลกเงิน</t>
  </si>
  <si>
    <t>ส่วนแบ่งกำไรจากเงินลงทุนในการร่วมค้าและบริษัทร่วม</t>
  </si>
  <si>
    <t xml:space="preserve">   ส่วนแบ่งกำไรจากเงินลงทุนในการร่วมค้าและบริษัทร่วม</t>
  </si>
  <si>
    <t>เงินสดรับจากการจำหน่ายอุปกรณ์</t>
  </si>
  <si>
    <t xml:space="preserve">กำไรขาดทุนเบ็ดเสร็จรวมสำหรับงวด </t>
  </si>
  <si>
    <t xml:space="preserve">กำไรสำหรับงวด </t>
  </si>
  <si>
    <t>เงินสดรับจากเงินกู้ยืมระยะยาวจากธนาคาร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</si>
  <si>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</si>
  <si>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</si>
  <si>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ตามกฎหมาย</t>
  </si>
  <si>
    <t>สำรอง</t>
  </si>
  <si>
    <t xml:space="preserve">   ค่าตัดจำหน่ายต้นทุนในการได้มาซึ่งสัญญาที่ทำกับลูกค้า</t>
  </si>
  <si>
    <t xml:space="preserve">   ต้นทุนในการได้มาซึ่งสัญญาที่ทำกับลูกค้า</t>
  </si>
  <si>
    <t xml:space="preserve">   - สุทธิจากภาษีเงินได้</t>
  </si>
  <si>
    <t>กำไรจากกิจกรรมดำเนินงาน</t>
  </si>
  <si>
    <t>ต้นทุนทางการเงิน</t>
  </si>
  <si>
    <t>- สุทธิจากภาษีเงินได้</t>
  </si>
  <si>
    <t xml:space="preserve">   - เงินกู้ยืมระยะยาวจากธนาคาร</t>
  </si>
  <si>
    <t xml:space="preserve">   - หุ้นกู้</t>
  </si>
  <si>
    <t xml:space="preserve">   ต้นทุนทางการเงิน</t>
  </si>
  <si>
    <t>ส่วนของเงินกู้ยืมที่ถึงกำหนดชำระภายในหนึ่งปี</t>
  </si>
  <si>
    <t>ต้นทุนการพัฒนาอสังหาริมทรัพย์</t>
  </si>
  <si>
    <t xml:space="preserve">   รายได้ดอกเบี้ย</t>
  </si>
  <si>
    <t>ผลต่างของอัตราแลกเปลี่ยนจากการแปลงค่างบการเงิน</t>
  </si>
  <si>
    <t>ส่วนที่เป็นของผู้มีส่วนได้เสียที่ไม่มีอำนาจควบคุมของบริษัทย่อย</t>
  </si>
  <si>
    <t>รายการที่จะไม่ถูกบันทึกในส่วนของกำไรหรือขาดทุนในภายหลัง</t>
  </si>
  <si>
    <t>รายการที่จะถูกบันทึกในส่วนของกำไรหรือขาดทุนในภายหลัง</t>
  </si>
  <si>
    <t xml:space="preserve">รายการที่จะไม่ถูกบันทึกในส่วนของกำไรหรือขาดทุนในภายหลัง </t>
  </si>
  <si>
    <t xml:space="preserve">รายการที่จะถูกบันทึกในส่วนของกำไรหรือขาดทุนในภายหลัง </t>
  </si>
  <si>
    <t>กำไรก่อนค่าใช้จ่ายภาษีเงินได้</t>
  </si>
  <si>
    <t xml:space="preserve">   ต้นทุนการพัฒนาอสังหาริมทรัพย์</t>
  </si>
  <si>
    <t>ค่าความนิยม</t>
  </si>
  <si>
    <t>ต้นทุนในการได้มาซึ่งสัญญาที่ทำกับลูกค้าที่ถึงกำหนด</t>
  </si>
  <si>
    <t xml:space="preserve">   ภายในหนึ่งปี</t>
  </si>
  <si>
    <t>ต้นทุนในการได้มาซึ่งสัญญาที่ทำกับลูกค้า - สุทธิจาก</t>
  </si>
  <si>
    <t xml:space="preserve">   ส่วนที่ถึงกำหนดภายในหนึ่งปี</t>
  </si>
  <si>
    <t xml:space="preserve">      ต้นทุนขายอสังหาริมทรัพย์</t>
  </si>
  <si>
    <t xml:space="preserve">   ต้นทุนการพัฒนาอสังหาริมทรัพย์ลดลงจากการโอนเป็น</t>
  </si>
  <si>
    <t>เงินสดรับจากเจ้าหนี้ตั๋วแลกเงิน</t>
  </si>
  <si>
    <t>เงินสดจ่ายชำระคืนเจ้าหนี้ตั๋วแลกเงิน</t>
  </si>
  <si>
    <t>เงินสดจ่ายชำระคืนเงินกู้ยืมระยะยาวจากธนาคาร</t>
  </si>
  <si>
    <t>สำรองมูลค่ายุติธรรม</t>
  </si>
  <si>
    <t>ของสินทรัพย์ทางการเงิน</t>
  </si>
  <si>
    <t>ที่วัดมูลค่ายุติธรรมผ่าน</t>
  </si>
  <si>
    <t>ส่วนได้เสีย</t>
  </si>
  <si>
    <t>ในบริษัทย่อย</t>
  </si>
  <si>
    <t>ส่วนเกินมูลค่าหุ้นสามัญ</t>
  </si>
  <si>
    <t>ส่วนเกินทุนหุ้นสามัญซื้อคืน</t>
  </si>
  <si>
    <t xml:space="preserve">   ที่กำหนดให้วัดมูลค่าด้วยมูลค่ายุติธรรมผ่านกำไรขาดทุนเบ็ดเสร็จอื่น </t>
  </si>
  <si>
    <t>เงินสดรับจากดอกเบี้ย</t>
  </si>
  <si>
    <t>เงินสดรับจากเงินปันผล</t>
  </si>
  <si>
    <t xml:space="preserve">      หุ้นสามัญ 1,955,666,261 หุ้น มูลค่าหุ้นละ 1 บาท</t>
  </si>
  <si>
    <t xml:space="preserve">      หุ้นสามัญ 1,953,054,030 หุ้น มูลค่าหุ้นละ 1 บาท</t>
  </si>
  <si>
    <t>ซื้อสินทรัพย์ทางการเงินอื่น</t>
  </si>
  <si>
    <t>เงินสดรับจากการจำหน่ายสินทรัพย์ทางการเงินอื่น</t>
  </si>
  <si>
    <t>เงินลงทุนในบริษัทย่อยเพิ่มขึ้น</t>
  </si>
  <si>
    <t xml:space="preserve">   ประมาณการหนี้สินเงินสมทบกองทุนนิติบุคคลหมู่บ้าน</t>
  </si>
  <si>
    <t>เงินให้กู้ยืมระยะยาวแก่กิจการที่เกี่ยวข้องกันและ</t>
  </si>
  <si>
    <t xml:space="preserve">   ดอกเบี้ยค้างรับ</t>
  </si>
  <si>
    <t>ส่วนเกินทุนจากการเปลี่ยนแปลงส่วนได้เสียในบริษัทย่อย</t>
  </si>
  <si>
    <t>ที่เป็นเงินตราต่างประเทศ</t>
  </si>
  <si>
    <t>สำรองมูลค่ายุติธรรมของ</t>
  </si>
  <si>
    <t>สินทรัพย์ทางการเงินที่วัดมูลค่ายุติธรรมผ่าน</t>
  </si>
  <si>
    <t>รวมองค์ประกอบอื่น</t>
  </si>
  <si>
    <t>กำไรขาดทุนเบ็ดเสร็จอื่น - สุทธิจากภาษีเงินได้</t>
  </si>
  <si>
    <t>การแสดงรายละเอียดองค์ประกอบอื่นของส่วนของผู้ถือหุ้น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</si>
  <si>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</si>
  <si>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</si>
  <si>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</si>
  <si>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</si>
  <si>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เงินลงทุนในการร่วมค้า</t>
  </si>
  <si>
    <t>เงินลงทุนในบริษัทร่วม</t>
  </si>
  <si>
    <t>ภาษีเงินได้นิติบุคคลค้างจ่าย</t>
  </si>
  <si>
    <t>ประมาณการหนี้สินไม่หมุนเวียนสำหรับผลประโยชน์ของพนักงาน</t>
  </si>
  <si>
    <t xml:space="preserve">   จัดสรรแล้ว</t>
  </si>
  <si>
    <t xml:space="preserve">      สำรองตามกฎหมาย</t>
  </si>
  <si>
    <t xml:space="preserve">      สำรองหุ้นทุนซื้อคืน</t>
  </si>
  <si>
    <t>หุ้นทุนซื้อคืน</t>
  </si>
  <si>
    <t xml:space="preserve">   เจ้าหนี้การค้าและเจ้าหนี้หมุนเวียนอื่น</t>
  </si>
  <si>
    <t>เงินสดจ่ายสำหรับเงินให้กู้ยืมระยะยาวแก่การร่วมค้าและบริษัทร่วม</t>
  </si>
  <si>
    <t>เงินสดรับจากเงินให้กู้ยืมระยะยาวแก่การร่วมค้าและบริษัทร่วม</t>
  </si>
  <si>
    <t>ยอดคงเหลือ ณ วันที่ 1 มกราคม 2568</t>
  </si>
  <si>
    <t xml:space="preserve">   จ่ายผลประโยชน์ระยะยาวของพนักงาน</t>
  </si>
  <si>
    <t xml:space="preserve">   ประมาณการหนี้สินสำหรับผลประโยชน์พนักงาน</t>
  </si>
  <si>
    <t xml:space="preserve">   ลูกหนี้การค้าและลูกหนี้หมุนเวียนอื่น</t>
  </si>
  <si>
    <t>โอนสำรองมูลค่ายุติธรรมไปกำไรสะสม (หมายเหตุ 4)</t>
  </si>
  <si>
    <t>เจ้าหนี้การค้าและเจ้าหนี้หมุนเวียนอื่น</t>
  </si>
  <si>
    <t>ลูกหนี้การค้าและลูกหนี้หมุนเวียนอื่น</t>
  </si>
  <si>
    <t>กำไรจากการเปลี่ยนแปลงมูลค่าของเงินลงทุนในตราสารทุน</t>
  </si>
  <si>
    <t>ซื้ออุปกรณ์</t>
  </si>
  <si>
    <t>เงินสดและรายการเทียบเท่าเงินสดเพิ่มขึ้น (ลดลง) สุทธิ</t>
  </si>
  <si>
    <t>ยอดคงเหลือ ณ วันที่ 1 มกราคม 2569</t>
  </si>
  <si>
    <t>31 ธันวาคม 2568</t>
  </si>
  <si>
    <t xml:space="preserve">   ที่เป็นเงินตราต่างประเทศ</t>
  </si>
  <si>
    <t xml:space="preserve">   ขาดทุน (กำไร) จากอัตราแลกเปลี่ยนที่ยังไม่เกิดขึ้นจริง</t>
  </si>
  <si>
    <t>เงินให้กู้ยืมระยะสั้นแก่บริษัทย่อยลดลง (เพิ่มขึ้น)</t>
  </si>
  <si>
    <t>เงินสดสุทธิจากกิจกรรมจัดหาเงิน</t>
  </si>
  <si>
    <t>หุ้นกู้ - สุทธิจากส่วนที่ถึงกำหนดชำระภายในหนึ่งปี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</si>
  <si>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</si>
  <si>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</si>
  <si>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</si>
  <si>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</si>
  <si>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</si>
  <si>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สำหรับงวดหกเดือนสิ้นสุดวันที่ 30 มิถุนายน 2569</t>
  </si>
  <si>
    <t>เงินปันผลจ่าย</t>
  </si>
  <si>
    <t>บริษัทย่อยจ่ายเงินปันผลให้แก่ผู้มีส่วนได้เสียที่ไม่มีอำนาจ</t>
  </si>
  <si>
    <t xml:space="preserve">   ควบคุมของบริษัทย่อย</t>
  </si>
  <si>
    <t>เงินสดจ่ายซื้อคืนหุ้นทุน</t>
  </si>
  <si>
    <t>เงินปันผลจ่าย (หมายเหตุ 15)</t>
  </si>
  <si>
    <t>บริษัทย่อยจ่ายเงินปันผลให้แก่ผู้มีส่วนได้เสีย</t>
  </si>
  <si>
    <t xml:space="preserve">   ที่ไม่มีอำนาจควบคุมของบริษัทย่อย</t>
  </si>
  <si>
    <t>จำหน่ายหุ้นทุนซื้อคืน (หมายเหตุ 11)</t>
  </si>
  <si>
    <t>เงินสดรับจากการจำหน่ายหุ้นทุนซื้อคืน</t>
  </si>
  <si>
    <t>มูลค่าหุ้นสามัญซื้อคืน</t>
  </si>
  <si>
    <t>ส่วนเกินทุนจากการซื้อเงินลงทุนในบริษัทย่อย</t>
  </si>
  <si>
    <t xml:space="preserve">   ในราคาที่ต่ำกว่ามูลค่าตามบัญชี ณ วันที่ซื้อ</t>
  </si>
  <si>
    <t>ซื้อส่วนของผู้มีส่วนได้เสียที่ไม่มีอำนาจควบคุมของบริษัทย่อย</t>
  </si>
  <si>
    <t xml:space="preserve">   กำไรจากการจำหน่ายอุปกรณ์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</si>
  <si>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</si>
  <si>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</si>
  <si>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เงินสดสุทธิจาก (ใช้ไปใน) กิจกรรมลงทุน</t>
  </si>
  <si>
    <t>เงินลงทุนในการร่วมค้าและบริษัทร่วมเพิ่มขึ้น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</si>
</sst>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5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0.0%"/>
    <numFmt numFmtId="169" formatCode="0.00_)"/>
    <numFmt numFmtId="170" formatCode="dd\-mmm\-yy_)"/>
    <numFmt numFmtId="171" formatCode="#,##0.00\ &quot;F&quot;;\-#,##0.00\ &quot;F&quot;"/>
    <numFmt numFmtId="172" formatCode="_(* #,##0_);_(* \(#,##0\);_(* &quot;-&quot;??_);_(@_)"/>
    <numFmt numFmtId="173" formatCode="_([$€-2]\ * #,##0.00_);_([$€-2]\ * \(#,##0.00\);_([$€-2]\ * &quot;-&quot;??_);_(@_)"/>
    <numFmt numFmtId="174" formatCode="&quot;ผ&quot;#,##0.00_);[Red]\(&quot;ผ&quot;#,##0.00\)"/>
    <numFmt numFmtId="175" formatCode="#,##0.00;[Red]\(#,##0.00\)"/>
    <numFmt numFmtId="176" formatCode="#,##0.00&quot; $&quot;;\-#,##0.00&quot; $&quot;"/>
    <numFmt numFmtId="177" formatCode="#,##0.00&quot; $&quot;;[Red]\-#,##0.00&quot; $&quot;"/>
    <numFmt numFmtId="178" formatCode="d\.m\.yy"/>
    <numFmt numFmtId="179" formatCode="d\.mmm\.yy"/>
    <numFmt numFmtId="180" formatCode="d\.mmm"/>
    <numFmt numFmtId="181" formatCode="mmm\.yy"/>
    <numFmt numFmtId="182" formatCode="[$€-2]\ #,##0.00_);[Red]\([$€-2]\ #,##0.00\)"/>
    <numFmt numFmtId="183" formatCode="_(&quot;$&quot;* #,##0.0_);_(&quot;$&quot;* \(#,##0.0\);_(&quot;$&quot;* &quot;0.0&quot;_);_(@_)"/>
    <numFmt numFmtId="184" formatCode="0%_);\(0%\)"/>
    <numFmt numFmtId="185" formatCode="&quot;ฃค&quot;#,##0;&quot;ฃค&quot;\-#,##0"/>
    <numFmt numFmtId="186" formatCode="0&quot;  &quot;"/>
    <numFmt numFmtId="187" formatCode="#,##0.0_);[Red]\(#,##0.0\)"/>
    <numFmt numFmtId="188" formatCode="d\.m\.yy\ h:mm"/>
    <numFmt numFmtId="189" formatCode="_-* #,##0.00\ &quot;F&quot;_-;\-* #,##0.00\ &quot;F&quot;_-;_-* &quot;-&quot;??\ &quot;F&quot;_-;_-@_-"/>
    <numFmt numFmtId="190" formatCode="0.00&quot;  &quot;"/>
    <numFmt numFmtId="191" formatCode="_-&quot;£&quot;* #,##0_-;\-&quot;£&quot;* #,##0_-;_-&quot;£&quot;* &quot;-&quot;_-;_-@_-"/>
    <numFmt numFmtId="192" formatCode="_-&quot;£&quot;* #,##0.00_-;\-&quot;£&quot;* #,##0.00_-;_-&quot;£&quot;* &quot;-&quot;??_-;_-@_-"/>
    <numFmt numFmtId="193" formatCode="\t&quot;$&quot;#,##0_);[Red]\(\t&quot;$&quot;#,##0\)"/>
    <numFmt numFmtId="194" formatCode="&quot;Fr.&quot;\ #,##0;[Red]&quot;Fr.&quot;\ \-#,##0"/>
    <numFmt numFmtId="195" formatCode="\ช\:\น\น\:ss"/>
    <numFmt numFmtId="196" formatCode="_(\$* #,##0.00_);_(\$* \(#,##0.00\);_(\$* \-??_);_(@_)"/>
    <numFmt numFmtId="197" formatCode="&quot;$&quot;#,##0.00;[Red]\-&quot;$&quot;#,##0.00"/>
    <numFmt numFmtId="198" formatCode="\d\ ดดด\ bb"/>
    <numFmt numFmtId="199" formatCode="0\ \ "/>
    <numFmt numFmtId="200" formatCode="#,##0\ \ "/>
    <numFmt numFmtId="201" formatCode="_ &quot;\&quot;* #,##0_ ;_ &quot;\&quot;* \-#,##0_ ;_ &quot;\&quot;* &quot;-&quot;_ ;_ @_ "/>
    <numFmt numFmtId="202" formatCode="_ &quot;\&quot;* #,##0.00_ ;_ &quot;\&quot;* \-#,##0.00_ ;_ &quot;\&quot;* &quot;-&quot;??_ ;_ @_ "/>
    <numFmt numFmtId="203" formatCode="_ * #,##0_ ;_ * \-#,##0_ ;_ * &quot;-&quot;_ ;_ @_ "/>
    <numFmt numFmtId="204" formatCode="_ * #,##0.00_ ;_ * \-#,##0.00_ ;_ * &quot;-&quot;??_ ;_ @_ "/>
    <numFmt numFmtId="205" formatCode="&quot;\&quot;#,##0.00;[Red]&quot;\&quot;&quot;\&quot;&quot;\&quot;&quot;\&quot;&quot;\&quot;\-#,##0.00"/>
    <numFmt numFmtId="206" formatCode="* \(#,##0\);* #,##0_);&quot;-&quot;??_);@"/>
    <numFmt numFmtId="207" formatCode="* \(#,##0\);* #,##0_);\-??_);@"/>
    <numFmt numFmtId="208" formatCode="* #,##0_);* \(#,##0\);&quot;-&quot;??_);@"/>
    <numFmt numFmtId="209" formatCode="* #,##0_);* \(#,##0\);\-??_);@"/>
    <numFmt numFmtId="210" formatCode="_([$€-2]* #,##0.00_);_([$€-2]* \(#,##0.00\);_([$€-2]* &quot;-&quot;??_)"/>
    <numFmt numFmtId="211" formatCode="_([$€-2]* #,##0.00_);_([$€-2]* \(#,##0.00\);_([$€-2]* \-??_)"/>
    <numFmt numFmtId="212" formatCode="#,###"/>
    <numFmt numFmtId="213" formatCode="0.00;0.00;\-"/>
    <numFmt numFmtId="214" formatCode="0.000000000"/>
    <numFmt numFmtId="215" formatCode="_-* #,##0\ _F_-;\-* #,##0\ _F_-;_-* &quot;-&quot;\ _F_-;_-@_-"/>
    <numFmt numFmtId="216" formatCode="_-* #,##0.00\ _F_-;\-* #,##0.00\ _F_-;_-* &quot;-&quot;??\ _F_-;_-@_-"/>
    <numFmt numFmtId="217" formatCode="#,##0\ &quot;F&quot;;[Red]\-#,##0\ &quot;F&quot;"/>
    <numFmt numFmtId="218" formatCode="#,##0.00\ &quot;F&quot;;[Red]\-#,##0.00\ &quot;F&quot;"/>
    <numFmt numFmtId="219" formatCode="_-* #,##0\ &quot;F&quot;_-;\-* #,##0\ &quot;F&quot;_-;_-* &quot;-&quot;\ &quot;F&quot;_-;_-@_-"/>
    <numFmt numFmtId="220" formatCode="_(&quot;?&quot;* #,##0_);_(&quot;?&quot;* \(#,##0\);_(&quot;?&quot;* &quot;-&quot;_);_(@_)"/>
    <numFmt numFmtId="221" formatCode="_-* #,##0.0000_-;\-* #,##0.0000_-;_-* &quot;-&quot;??_-;_-@_-"/>
    <numFmt numFmtId="222" formatCode="0.000_)"/>
    <numFmt numFmtId="223" formatCode="_(* #,##0_);[Red]_(* \(#,##0\);_(* &quot;-&quot;_);_(@_)"/>
    <numFmt numFmtId="224" formatCode="&quot;วันที่&quot;\ ว\ ดดดด\ ปปปป"/>
    <numFmt numFmtId="225" formatCode="#,##0.00,,_)_);[Red]\(\ #,##0.00,,\ \);[Green]_-* &quot;-&quot;??_-;_-@_-"/>
    <numFmt numFmtId="226" formatCode="\ #,##0.00,_)_);[Red]\(\ #,##0.00,\ \);[Green]_-* &quot;-&quot;??_-;_-@_-"/>
    <numFmt numFmtId="227" formatCode="d\ ดดด\ bb"/>
    <numFmt numFmtId="228" formatCode="#,##0_);[Red]\(#,##0\);"/>
    <numFmt numFmtId="229" formatCode="dd/mm/bb"/>
    <numFmt numFmtId="230" formatCode="_-[$€-2]* #,##0.00_-;\-[$€-2]* #,##0.00_-;_-[$€-2]* &quot;-&quot;??_-"/>
    <numFmt numFmtId="231" formatCode=";;;"/>
    <numFmt numFmtId="232" formatCode="ดดดด\-bbbb"/>
    <numFmt numFmtId="233" formatCode="ดดด\-bb"/>
    <numFmt numFmtId="234" formatCode="ดดด\-bbbb"/>
    <numFmt numFmtId="235" formatCode="#,##0.00_ ;[Red]\-#,##0.00\ "/>
    <numFmt numFmtId="236" formatCode="_(* #,##0_)_);[Red]_(* \(\ #,##0\ \);_(* &quot;-&quot;??_);_(@_)"/>
    <numFmt numFmtId="237" formatCode="_(* #,##0.00,,_)_);[Red]_(* \(\ #,##0.00,,\ \);_(* &quot;-&quot;??_);_(@_)"/>
    <numFmt numFmtId="238" formatCode="_(* #,##0.00,_)_);[Red]_(* \(\ #,##0.00,\ \);_(* &quot;-&quot;??_);_(@_)"/>
    <numFmt numFmtId="239" formatCode="_-* #,##0.00_-;[Red]\(\ #,##0.00_-\);_-* &quot;-&quot;_-;_-@_-"/>
    <numFmt numFmtId="240" formatCode="ว\ ดดด\ ปป"/>
    <numFmt numFmtId="241" formatCode="mm/dd/yy"/>
    <numFmt numFmtId="242" formatCode="#,##0\ &quot;DM&quot;;[Red]\-#,##0\ &quot;DM&quot;"/>
    <numFmt numFmtId="243" formatCode="#,##0.00\ &quot;DM&quot;;[Red]\-#,##0.00\ &quot;DM&quot;"/>
  </numFmts>
  <fonts count="150">
    <font>
      <sz val="14"/>
      <name val="CordiaUPC"/>
      <family val="1"/>
    </font>
    <font>
      <sz val="12"/>
      <name val="EucrosiaUPC"/>
      <family val="1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8"/>
      <name val="Angsana New"/>
      <family val="1"/>
    </font>
    <font>
      <b/>
      <sz val="16"/>
      <name val="Angsana New"/>
      <family val="1"/>
    </font>
    <font>
      <sz val="10"/>
      <name val="ApFont"/>
    </font>
    <font>
      <sz val="12"/>
      <name val="Helv"/>
      <charset val="222"/>
    </font>
    <font>
      <sz val="14"/>
      <name val="Cordia New"/>
      <family val="2"/>
    </font>
    <font>
      <b/>
      <sz val="18"/>
      <name val="Angsana New"/>
      <family val="1"/>
    </font>
    <font>
      <sz val="12"/>
      <name val="Arial"/>
      <family val="2"/>
    </font>
    <font>
      <b/>
      <sz val="10"/>
      <name val="Helv"/>
    </font>
    <font>
      <sz val="14"/>
      <name val="CordiaUPC"/>
      <family val="2"/>
      <charset val="222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Tms Rmn"/>
      <charset val="222"/>
    </font>
    <font>
      <sz val="12"/>
      <name val="Tms Rmn"/>
    </font>
    <font>
      <sz val="12"/>
      <name val="Palatino"/>
      <family val="1"/>
    </font>
    <font>
      <b/>
      <sz val="12"/>
      <name val="Helv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1"/>
      <name val="Helv"/>
    </font>
    <font>
      <sz val="8"/>
      <name val="EYInterstate Light"/>
    </font>
    <font>
      <sz val="10"/>
      <name val="MS Sans Serif"/>
      <family val="2"/>
    </font>
    <font>
      <sz val="16"/>
      <name val="EucrosiaUPC"/>
      <family val="1"/>
      <charset val="222"/>
    </font>
    <font>
      <sz val="12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0"/>
      <name val="MS Sans Serif"/>
      <family val="2"/>
      <charset val="22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1"/>
      <color indexed="62"/>
      <name val="Arial"/>
      <family val="2"/>
    </font>
    <font>
      <sz val="10"/>
      <color indexed="62"/>
      <name val="Arial"/>
      <family val="2"/>
    </font>
    <font>
      <sz val="10"/>
      <color indexed="10"/>
      <name val="Arial"/>
      <family val="2"/>
    </font>
    <font>
      <sz val="10"/>
      <color indexed="19"/>
      <name val="Arial"/>
      <family val="2"/>
    </font>
    <font>
      <b/>
      <sz val="10"/>
      <color indexed="63"/>
      <name val="Arial"/>
      <family val="2"/>
    </font>
    <font>
      <b/>
      <sz val="18"/>
      <color indexed="62"/>
      <name val="Cambria"/>
      <family val="2"/>
    </font>
    <font>
      <b/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9"/>
      <name val="Tahoma"/>
      <family val="2"/>
      <charset val="222"/>
    </font>
    <font>
      <u/>
      <sz val="14"/>
      <color indexed="36"/>
      <name val="Cordia New"/>
      <family val="2"/>
    </font>
    <font>
      <sz val="10"/>
      <color indexed="8"/>
      <name val="MS Sans Serif"/>
      <family val="2"/>
    </font>
    <font>
      <sz val="10"/>
      <name val="Helv"/>
      <family val="2"/>
    </font>
    <font>
      <sz val="11"/>
      <color indexed="8"/>
      <name val="Tahoma"/>
      <family val="2"/>
      <charset val="22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sz val="10"/>
      <name val="Arial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u/>
      <sz val="6.75"/>
      <color indexed="36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24"/>
      <name val="AngsanaUPC"/>
      <family val="1"/>
      <charset val="222"/>
    </font>
    <font>
      <sz val="11"/>
      <color indexed="10"/>
      <name val="Tahoma"/>
      <family val="2"/>
      <charset val="222"/>
    </font>
    <font>
      <sz val="12"/>
      <name val="宋体"/>
      <charset val="134"/>
    </font>
    <font>
      <sz val="11"/>
      <color indexed="12"/>
      <name val="Arial"/>
      <family val="2"/>
    </font>
    <font>
      <sz val="10"/>
      <name val="ApFont"/>
      <charset val="222"/>
    </font>
    <font>
      <sz val="10"/>
      <name val="Courier"/>
      <family val="3"/>
    </font>
    <font>
      <sz val="10"/>
      <name val="Comic Sans MS"/>
      <family val="4"/>
    </font>
    <font>
      <sz val="11"/>
      <name val="Tms Rmn"/>
    </font>
    <font>
      <sz val="10"/>
      <name val="Tms Rmn"/>
    </font>
    <font>
      <sz val="9"/>
      <name val="Arial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0"/>
      <color theme="0"/>
      <name val="Arial"/>
      <family val="2"/>
    </font>
    <font>
      <sz val="10"/>
      <color rgb="FF9C0006"/>
      <name val="Arial"/>
      <family val="2"/>
    </font>
    <font>
      <sz val="10"/>
      <color theme="1"/>
      <name val="Arial"/>
      <family val="2"/>
    </font>
    <font>
      <sz val="10"/>
      <color rgb="FF006100"/>
      <name val="Arial"/>
      <family val="2"/>
    </font>
    <font>
      <u/>
      <sz val="10"/>
      <color theme="10"/>
      <name val="Arial"/>
      <family val="2"/>
    </font>
    <font>
      <sz val="10"/>
      <color rgb="FF9C650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ordia New"/>
      <family val="2"/>
      <charset val="22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</fonts>
  <fills count="54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38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13"/>
        <bgColor indexed="64"/>
      </patternFill>
    </fill>
    <fill>
      <patternFill patternType="lightGray">
        <f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386">
    <xf numFmtId="39" fontId="0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39" fontId="13" fillId="0" borderId="0"/>
    <xf numFmtId="39" fontId="13" fillId="0" borderId="0"/>
    <xf numFmtId="39" fontId="2" fillId="0" borderId="0"/>
    <xf numFmtId="39" fontId="13" fillId="0" borderId="0"/>
    <xf numFmtId="39" fontId="13" fillId="0" borderId="0"/>
    <xf numFmtId="39" fontId="2" fillId="0" borderId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9" fontId="13" fillId="0" borderId="0"/>
    <xf numFmtId="39" fontId="13" fillId="0" borderId="0"/>
    <xf numFmtId="39" fontId="2" fillId="0" borderId="0"/>
    <xf numFmtId="39" fontId="13" fillId="0" borderId="0"/>
    <xf numFmtId="39" fontId="13" fillId="0" borderId="0"/>
    <xf numFmtId="39" fontId="2" fillId="0" borderId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9" fontId="13" fillId="0" borderId="0"/>
    <xf numFmtId="196" fontId="2" fillId="0" borderId="0" applyFill="0" applyBorder="0" applyAlignment="0" applyProtection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0"/>
    <xf numFmtId="197" fontId="40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7" fontId="40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7" fontId="40" fillId="0" borderId="0" applyFont="0" applyFill="0" applyBorder="0" applyAlignment="0" applyProtection="0"/>
    <xf numFmtId="198" fontId="3" fillId="0" borderId="0" applyFont="0" applyFill="0" applyBorder="0" applyAlignment="0" applyProtection="0"/>
    <xf numFmtId="0" fontId="33" fillId="0" borderId="0"/>
    <xf numFmtId="198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2" fillId="0" borderId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0" fontId="33" fillId="0" borderId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2" fillId="0" borderId="0"/>
    <xf numFmtId="197" fontId="40" fillId="0" borderId="0" applyFont="0" applyFill="0" applyBorder="0" applyAlignment="0" applyProtection="0"/>
    <xf numFmtId="197" fontId="40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33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20" fillId="0" borderId="0">
      <alignment vertical="top"/>
    </xf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33" fillId="0" borderId="0"/>
    <xf numFmtId="0" fontId="33" fillId="0" borderId="0"/>
    <xf numFmtId="0" fontId="14" fillId="0" borderId="0"/>
    <xf numFmtId="199" fontId="2" fillId="0" borderId="0" applyFont="0" applyFill="0" applyBorder="0" applyAlignment="0" applyProtection="0"/>
    <xf numFmtId="200" fontId="2" fillId="0" borderId="1" applyFont="0" applyFill="0" applyBorder="0" applyAlignment="0" applyProtection="0">
      <alignment horizontal="center"/>
    </xf>
    <xf numFmtId="0" fontId="20" fillId="2" borderId="0" applyNumberFormat="0" applyBorder="0" applyAlignment="0" applyProtection="0"/>
    <xf numFmtId="0" fontId="62" fillId="2" borderId="0" applyNumberFormat="0" applyBorder="0" applyAlignment="0" applyProtection="0"/>
    <xf numFmtId="0" fontId="55" fillId="3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2" fillId="3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20" fillId="2" borderId="0" applyNumberFormat="0" applyBorder="0" applyAlignment="0" applyProtection="0"/>
    <xf numFmtId="0" fontId="20" fillId="4" borderId="0" applyNumberFormat="0" applyBorder="0" applyAlignment="0" applyProtection="0"/>
    <xf numFmtId="0" fontId="62" fillId="4" borderId="0" applyNumberFormat="0" applyBorder="0" applyAlignment="0" applyProtection="0"/>
    <xf numFmtId="0" fontId="55" fillId="5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2" fillId="5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20" fillId="4" borderId="0" applyNumberFormat="0" applyBorder="0" applyAlignment="0" applyProtection="0"/>
    <xf numFmtId="0" fontId="62" fillId="6" borderId="0" applyNumberFormat="0" applyBorder="0" applyAlignment="0" applyProtection="0"/>
    <xf numFmtId="0" fontId="55" fillId="7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2" fillId="7" borderId="0" applyNumberFormat="0" applyBorder="0" applyAlignment="0" applyProtection="0"/>
    <xf numFmtId="0" fontId="62" fillId="6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55" fillId="9" borderId="0" applyNumberFormat="0" applyBorder="0" applyAlignment="0" applyProtection="0"/>
    <xf numFmtId="0" fontId="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55" fillId="10" borderId="0" applyNumberFormat="0" applyBorder="0" applyAlignment="0" applyProtection="0"/>
    <xf numFmtId="0" fontId="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55" fillId="8" borderId="0" applyNumberFormat="0" applyBorder="0" applyAlignment="0" applyProtection="0"/>
    <xf numFmtId="0" fontId="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62" fillId="3" borderId="0" applyNumberFormat="0" applyBorder="0" applyAlignment="0" applyProtection="0"/>
    <xf numFmtId="0" fontId="62" fillId="5" borderId="0" applyNumberFormat="0" applyBorder="0" applyAlignment="0" applyProtection="0"/>
    <xf numFmtId="0" fontId="62" fillId="7" borderId="0" applyNumberFormat="0" applyBorder="0" applyAlignment="0" applyProtection="0"/>
    <xf numFmtId="0" fontId="62" fillId="9" borderId="0" applyNumberFormat="0" applyBorder="0" applyAlignment="0" applyProtection="0"/>
    <xf numFmtId="0" fontId="62" fillId="10" borderId="0" applyNumberFormat="0" applyBorder="0" applyAlignment="0" applyProtection="0"/>
    <xf numFmtId="0" fontId="62" fillId="8" borderId="0" applyNumberFormat="0" applyBorder="0" applyAlignment="0" applyProtection="0"/>
    <xf numFmtId="0" fontId="55" fillId="2" borderId="0" applyNumberFormat="0" applyBorder="0" applyAlignment="0" applyProtection="0"/>
    <xf numFmtId="0" fontId="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55" fillId="4" borderId="0" applyNumberFormat="0" applyBorder="0" applyAlignment="0" applyProtection="0"/>
    <xf numFmtId="0" fontId="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55" fillId="12" borderId="0" applyNumberFormat="0" applyBorder="0" applyAlignment="0" applyProtection="0"/>
    <xf numFmtId="0" fontId="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55" fillId="9" borderId="0" applyNumberFormat="0" applyBorder="0" applyAlignment="0" applyProtection="0"/>
    <xf numFmtId="0" fontId="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55" fillId="2" borderId="0" applyNumberFormat="0" applyBorder="0" applyAlignment="0" applyProtection="0"/>
    <xf numFmtId="0" fontId="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55" fillId="13" borderId="0" applyNumberFormat="0" applyBorder="0" applyAlignment="0" applyProtection="0"/>
    <xf numFmtId="0" fontId="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62" fillId="2" borderId="0" applyNumberFormat="0" applyBorder="0" applyAlignment="0" applyProtection="0"/>
    <xf numFmtId="0" fontId="62" fillId="4" borderId="0" applyNumberFormat="0" applyBorder="0" applyAlignment="0" applyProtection="0"/>
    <xf numFmtId="0" fontId="62" fillId="12" borderId="0" applyNumberFormat="0" applyBorder="0" applyAlignment="0" applyProtection="0"/>
    <xf numFmtId="0" fontId="62" fillId="9" borderId="0" applyNumberFormat="0" applyBorder="0" applyAlignment="0" applyProtection="0"/>
    <xf numFmtId="0" fontId="62" fillId="2" borderId="0" applyNumberFormat="0" applyBorder="0" applyAlignment="0" applyProtection="0"/>
    <xf numFmtId="0" fontId="62" fillId="13" borderId="0" applyNumberFormat="0" applyBorder="0" applyAlignment="0" applyProtection="0"/>
    <xf numFmtId="0" fontId="56" fillId="14" borderId="0" applyNumberFormat="0" applyBorder="0" applyAlignment="0" applyProtection="0"/>
    <xf numFmtId="0" fontId="2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56" fillId="4" borderId="0" applyNumberFormat="0" applyBorder="0" applyAlignment="0" applyProtection="0"/>
    <xf numFmtId="0" fontId="2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56" fillId="12" borderId="0" applyNumberFormat="0" applyBorder="0" applyAlignment="0" applyProtection="0"/>
    <xf numFmtId="0" fontId="2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56" fillId="16" borderId="0" applyNumberFormat="0" applyBorder="0" applyAlignment="0" applyProtection="0"/>
    <xf numFmtId="0" fontId="2" fillId="16" borderId="0" applyNumberFormat="0" applyBorder="0" applyAlignment="0" applyProtection="0"/>
    <xf numFmtId="0" fontId="58" fillId="16" borderId="0" applyNumberFormat="0" applyBorder="0" applyAlignment="0" applyProtection="0"/>
    <xf numFmtId="0" fontId="58" fillId="16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56" fillId="17" borderId="0" applyNumberFormat="0" applyBorder="0" applyAlignment="0" applyProtection="0"/>
    <xf numFmtId="0" fontId="2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138" fillId="48" borderId="0" applyNumberFormat="0" applyBorder="0" applyAlignment="0" applyProtection="0"/>
    <xf numFmtId="0" fontId="56" fillId="18" borderId="0" applyNumberFormat="0" applyBorder="0" applyAlignment="0" applyProtection="0"/>
    <xf numFmtId="0" fontId="2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58" fillId="14" borderId="0" applyNumberFormat="0" applyBorder="0" applyAlignment="0" applyProtection="0"/>
    <xf numFmtId="0" fontId="58" fillId="4" borderId="0" applyNumberFormat="0" applyBorder="0" applyAlignment="0" applyProtection="0"/>
    <xf numFmtId="0" fontId="58" fillId="12" borderId="0" applyNumberFormat="0" applyBorder="0" applyAlignment="0" applyProtection="0"/>
    <xf numFmtId="0" fontId="58" fillId="16" borderId="0" applyNumberFormat="0" applyBorder="0" applyAlignment="0" applyProtection="0"/>
    <xf numFmtId="0" fontId="58" fillId="17" borderId="0" applyNumberFormat="0" applyBorder="0" applyAlignment="0" applyProtection="0"/>
    <xf numFmtId="0" fontId="58" fillId="18" borderId="0" applyNumberFormat="0" applyBorder="0" applyAlignment="0" applyProtection="0"/>
    <xf numFmtId="9" fontId="3" fillId="0" borderId="0"/>
    <xf numFmtId="175" fontId="15" fillId="0" borderId="0" applyFont="0" applyFill="0" applyBorder="0" applyAlignment="0">
      <alignment horizontal="left"/>
    </xf>
    <xf numFmtId="0" fontId="56" fillId="20" borderId="0" applyNumberFormat="0" applyBorder="0" applyAlignment="0" applyProtection="0"/>
    <xf numFmtId="0" fontId="2" fillId="20" borderId="0" applyNumberFormat="0" applyBorder="0" applyAlignment="0" applyProtection="0"/>
    <xf numFmtId="0" fontId="58" fillId="20" borderId="0" applyNumberFormat="0" applyBorder="0" applyAlignment="0" applyProtection="0"/>
    <xf numFmtId="0" fontId="58" fillId="20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56" fillId="21" borderId="0" applyNumberFormat="0" applyBorder="0" applyAlignment="0" applyProtection="0"/>
    <xf numFmtId="0" fontId="2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56" fillId="22" borderId="0" applyNumberFormat="0" applyBorder="0" applyAlignment="0" applyProtection="0"/>
    <xf numFmtId="0" fontId="2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56" fillId="16" borderId="0" applyNumberFormat="0" applyBorder="0" applyAlignment="0" applyProtection="0"/>
    <xf numFmtId="0" fontId="2" fillId="16" borderId="0" applyNumberFormat="0" applyBorder="0" applyAlignment="0" applyProtection="0"/>
    <xf numFmtId="0" fontId="58" fillId="16" borderId="0" applyNumberFormat="0" applyBorder="0" applyAlignment="0" applyProtection="0"/>
    <xf numFmtId="0" fontId="58" fillId="16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56" fillId="17" borderId="0" applyNumberFormat="0" applyBorder="0" applyAlignment="0" applyProtection="0"/>
    <xf numFmtId="0" fontId="2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58" fillId="15" borderId="0" applyNumberFormat="0" applyBorder="0" applyAlignment="0" applyProtection="0"/>
    <xf numFmtId="0" fontId="56" fillId="15" borderId="0" applyNumberFormat="0" applyBorder="0" applyAlignment="0" applyProtection="0"/>
    <xf numFmtId="0" fontId="58" fillId="15" borderId="0" applyNumberFormat="0" applyBorder="0" applyAlignment="0" applyProtection="0"/>
    <xf numFmtId="0" fontId="2" fillId="15" borderId="0" applyNumberFormat="0" applyBorder="0" applyAlignment="0" applyProtection="0"/>
    <xf numFmtId="0" fontId="58" fillId="15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201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0" fontId="2" fillId="0" borderId="0"/>
    <xf numFmtId="0" fontId="2" fillId="0" borderId="0"/>
    <xf numFmtId="20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0" fontId="2" fillId="24" borderId="0"/>
    <xf numFmtId="0" fontId="139" fillId="49" borderId="0" applyNumberFormat="0" applyBorder="0" applyAlignment="0" applyProtection="0"/>
    <xf numFmtId="0" fontId="63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" fillId="0" borderId="0"/>
    <xf numFmtId="176" fontId="16" fillId="0" borderId="0" applyFill="0" applyBorder="0" applyAlignment="0"/>
    <xf numFmtId="176" fontId="16" fillId="0" borderId="0" applyFill="0" applyBorder="0" applyAlignment="0"/>
    <xf numFmtId="0" fontId="2" fillId="0" borderId="0" applyFill="0" applyBorder="0" applyAlignment="0"/>
    <xf numFmtId="0" fontId="95" fillId="0" borderId="0" applyFill="0" applyBorder="0" applyAlignment="0"/>
    <xf numFmtId="177" fontId="16" fillId="0" borderId="0" applyFill="0" applyBorder="0" applyAlignment="0"/>
    <xf numFmtId="177" fontId="16" fillId="0" borderId="0" applyFill="0" applyBorder="0" applyAlignment="0"/>
    <xf numFmtId="0" fontId="2" fillId="0" borderId="0" applyFill="0" applyBorder="0" applyAlignment="0"/>
    <xf numFmtId="178" fontId="16" fillId="0" borderId="0" applyFill="0" applyBorder="0" applyAlignment="0"/>
    <xf numFmtId="178" fontId="16" fillId="0" borderId="0" applyFill="0" applyBorder="0" applyAlignment="0"/>
    <xf numFmtId="0" fontId="2" fillId="0" borderId="0" applyFill="0" applyBorder="0" applyAlignment="0"/>
    <xf numFmtId="179" fontId="16" fillId="0" borderId="0" applyFill="0" applyBorder="0" applyAlignment="0"/>
    <xf numFmtId="179" fontId="16" fillId="0" borderId="0" applyFill="0" applyBorder="0" applyAlignment="0"/>
    <xf numFmtId="0" fontId="2" fillId="0" borderId="0" applyFill="0" applyBorder="0" applyAlignment="0"/>
    <xf numFmtId="180" fontId="16" fillId="0" borderId="0" applyFill="0" applyBorder="0" applyAlignment="0"/>
    <xf numFmtId="180" fontId="16" fillId="0" borderId="0" applyFill="0" applyBorder="0" applyAlignment="0"/>
    <xf numFmtId="0" fontId="2" fillId="0" borderId="0" applyFill="0" applyBorder="0" applyAlignment="0"/>
    <xf numFmtId="176" fontId="16" fillId="0" borderId="0" applyFill="0" applyBorder="0" applyAlignment="0"/>
    <xf numFmtId="176" fontId="16" fillId="0" borderId="0" applyFill="0" applyBorder="0" applyAlignment="0"/>
    <xf numFmtId="0" fontId="2" fillId="0" borderId="0" applyFill="0" applyBorder="0" applyAlignment="0"/>
    <xf numFmtId="181" fontId="16" fillId="0" borderId="0" applyFill="0" applyBorder="0" applyAlignment="0"/>
    <xf numFmtId="181" fontId="16" fillId="0" borderId="0" applyFill="0" applyBorder="0" applyAlignment="0"/>
    <xf numFmtId="0" fontId="2" fillId="0" borderId="0" applyFill="0" applyBorder="0" applyAlignment="0"/>
    <xf numFmtId="177" fontId="16" fillId="0" borderId="0" applyFill="0" applyBorder="0" applyAlignment="0"/>
    <xf numFmtId="177" fontId="16" fillId="0" borderId="0" applyFill="0" applyBorder="0" applyAlignment="0"/>
    <xf numFmtId="0" fontId="2" fillId="0" borderId="0" applyFill="0" applyBorder="0" applyAlignment="0"/>
    <xf numFmtId="3" fontId="2" fillId="0" borderId="0" applyFill="0" applyBorder="0" applyProtection="0"/>
    <xf numFmtId="0" fontId="64" fillId="26" borderId="2" applyNumberFormat="0" applyAlignment="0" applyProtection="0"/>
    <xf numFmtId="0" fontId="2" fillId="26" borderId="2" applyNumberFormat="0" applyAlignment="0" applyProtection="0"/>
    <xf numFmtId="0" fontId="65" fillId="26" borderId="2" applyNumberFormat="0" applyAlignment="0" applyProtection="0"/>
    <xf numFmtId="0" fontId="65" fillId="26" borderId="2" applyNumberFormat="0" applyAlignment="0" applyProtection="0"/>
    <xf numFmtId="0" fontId="34" fillId="25" borderId="2" applyNumberFormat="0" applyAlignment="0" applyProtection="0"/>
    <xf numFmtId="0" fontId="34" fillId="25" borderId="2" applyNumberFormat="0" applyAlignment="0" applyProtection="0"/>
    <xf numFmtId="0" fontId="17" fillId="0" borderId="0"/>
    <xf numFmtId="0" fontId="17" fillId="0" borderId="0"/>
    <xf numFmtId="0" fontId="2" fillId="0" borderId="0"/>
    <xf numFmtId="0" fontId="66" fillId="27" borderId="3" applyNumberFormat="0" applyAlignment="0" applyProtection="0"/>
    <xf numFmtId="0" fontId="2" fillId="27" borderId="3" applyNumberFormat="0" applyAlignment="0" applyProtection="0"/>
    <xf numFmtId="0" fontId="67" fillId="27" borderId="3" applyNumberFormat="0" applyAlignment="0" applyProtection="0"/>
    <xf numFmtId="0" fontId="67" fillId="27" borderId="3" applyNumberFormat="0" applyAlignment="0" applyProtection="0"/>
    <xf numFmtId="0" fontId="43" fillId="27" borderId="3" applyNumberFormat="0" applyAlignment="0" applyProtection="0"/>
    <xf numFmtId="0" fontId="43" fillId="27" borderId="3" applyNumberFormat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39" fontId="96" fillId="0" borderId="0"/>
    <xf numFmtId="40" fontId="1" fillId="0" borderId="0" applyFont="0" applyFill="0" applyBorder="0" applyAlignment="0" applyProtection="0"/>
    <xf numFmtId="205" fontId="68" fillId="0" borderId="0"/>
    <xf numFmtId="222" fontId="97" fillId="0" borderId="0"/>
    <xf numFmtId="205" fontId="68" fillId="0" borderId="0"/>
    <xf numFmtId="222" fontId="97" fillId="0" borderId="0"/>
    <xf numFmtId="205" fontId="68" fillId="0" borderId="0"/>
    <xf numFmtId="222" fontId="97" fillId="0" borderId="0"/>
    <xf numFmtId="205" fontId="68" fillId="0" borderId="0"/>
    <xf numFmtId="222" fontId="97" fillId="0" borderId="0"/>
    <xf numFmtId="205" fontId="68" fillId="0" borderId="0"/>
    <xf numFmtId="222" fontId="97" fillId="0" borderId="0"/>
    <xf numFmtId="205" fontId="68" fillId="0" borderId="0"/>
    <xf numFmtId="222" fontId="97" fillId="0" borderId="0"/>
    <xf numFmtId="39" fontId="13" fillId="0" borderId="0"/>
    <xf numFmtId="39" fontId="13" fillId="0" borderId="0"/>
    <xf numFmtId="39" fontId="2" fillId="0" borderId="0"/>
    <xf numFmtId="222" fontId="97" fillId="0" borderId="0"/>
    <xf numFmtId="39" fontId="13" fillId="0" borderId="0"/>
    <xf numFmtId="39" fontId="13" fillId="0" borderId="0"/>
    <xf numFmtId="39" fontId="2" fillId="0" borderId="0"/>
    <xf numFmtId="222" fontId="97" fillId="0" borderId="0"/>
    <xf numFmtId="187" fontId="98" fillId="0" borderId="0" applyFill="0" applyBorder="0" applyAlignment="0" applyProtection="0"/>
    <xf numFmtId="40" fontId="98" fillId="0" borderId="0" applyFill="0" applyBorder="0" applyAlignment="0" applyProtection="0"/>
    <xf numFmtId="223" fontId="18" fillId="25" borderId="0" applyFill="0" applyBorder="0" applyAlignment="0">
      <alignment vertical="top"/>
    </xf>
    <xf numFmtId="224" fontId="18" fillId="0" borderId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0" fontId="2" fillId="0" borderId="0" applyFont="0" applyFill="0" applyBorder="0" applyAlignment="0" applyProtection="0"/>
    <xf numFmtId="41" fontId="14" fillId="0" borderId="0" applyFont="0" applyFill="0" applyBorder="0" applyAlignment="0" applyProtection="0"/>
    <xf numFmtId="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5" fillId="0" borderId="0" applyFont="0" applyFill="0" applyBorder="0" applyAlignment="0" applyProtection="0"/>
    <xf numFmtId="4" fontId="9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0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" fontId="94" fillId="0" borderId="0" applyFont="0" applyFill="0" applyBorder="0" applyAlignment="0" applyProtection="0"/>
    <xf numFmtId="4" fontId="94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46" fillId="0" borderId="0" applyFont="0" applyFill="0" applyBorder="0" applyAlignment="0" applyProtection="0"/>
    <xf numFmtId="43" fontId="140" fillId="0" borderId="0" applyFont="0" applyFill="0" applyBorder="0" applyAlignment="0" applyProtection="0"/>
    <xf numFmtId="167" fontId="2" fillId="0" borderId="0" applyFont="0" applyFill="0" applyBorder="0" applyAlignment="0" applyProtection="0"/>
    <xf numFmtId="225" fontId="99" fillId="0" borderId="0" applyFill="0" applyBorder="0"/>
    <xf numFmtId="226" fontId="99" fillId="0" borderId="0" applyFill="0" applyBorder="0"/>
    <xf numFmtId="171" fontId="3" fillId="0" borderId="0"/>
    <xf numFmtId="194" fontId="3" fillId="0" borderId="0"/>
    <xf numFmtId="194" fontId="3" fillId="0" borderId="0"/>
    <xf numFmtId="0" fontId="2" fillId="0" borderId="0"/>
    <xf numFmtId="171" fontId="3" fillId="0" borderId="0"/>
    <xf numFmtId="171" fontId="3" fillId="0" borderId="0"/>
    <xf numFmtId="194" fontId="3" fillId="0" borderId="0"/>
    <xf numFmtId="171" fontId="3" fillId="0" borderId="0"/>
    <xf numFmtId="3" fontId="2" fillId="0" borderId="0" applyFont="0" applyFill="0" applyBorder="0" applyAlignment="0" applyProtection="0"/>
    <xf numFmtId="0" fontId="100" fillId="0" borderId="0" applyNumberFormat="0" applyAlignment="0">
      <alignment horizontal="left"/>
    </xf>
    <xf numFmtId="0" fontId="101" fillId="0" borderId="0">
      <alignment horizontal="left"/>
    </xf>
    <xf numFmtId="0" fontId="102" fillId="0" borderId="0"/>
    <xf numFmtId="0" fontId="103" fillId="0" borderId="0">
      <alignment horizontal="left"/>
    </xf>
    <xf numFmtId="206" fontId="68" fillId="0" borderId="0" applyFill="0" applyBorder="0" applyProtection="0"/>
    <xf numFmtId="206" fontId="68" fillId="0" borderId="4" applyFill="0" applyProtection="0"/>
    <xf numFmtId="206" fontId="68" fillId="0" borderId="5" applyFill="0" applyProtection="0"/>
    <xf numFmtId="207" fontId="68" fillId="0" borderId="0" applyFill="0" applyBorder="0" applyProtection="0"/>
    <xf numFmtId="227" fontId="18" fillId="25" borderId="5" applyFill="0" applyBorder="0" applyAlignment="0">
      <alignment horizontal="right"/>
    </xf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0" fontId="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3" fontId="2" fillId="0" borderId="0" applyFont="0" applyFill="0" applyBorder="0" applyAlignment="0" applyProtection="0"/>
    <xf numFmtId="170" fontId="3" fillId="0" borderId="0"/>
    <xf numFmtId="0" fontId="2" fillId="0" borderId="0"/>
    <xf numFmtId="170" fontId="3" fillId="0" borderId="0"/>
    <xf numFmtId="228" fontId="104" fillId="28" borderId="0">
      <protection hidden="1"/>
    </xf>
    <xf numFmtId="0" fontId="16" fillId="0" borderId="0" applyProtection="0"/>
    <xf numFmtId="0" fontId="16" fillId="0" borderId="0" applyProtection="0"/>
    <xf numFmtId="0" fontId="2" fillId="0" borderId="0" applyProtection="0"/>
    <xf numFmtId="229" fontId="105" fillId="0" borderId="0" applyFill="0">
      <alignment horizontal="center"/>
    </xf>
    <xf numFmtId="14" fontId="105" fillId="0" borderId="0" applyFill="0" applyBorder="0">
      <alignment horizontal="center"/>
    </xf>
    <xf numFmtId="14" fontId="20" fillId="0" borderId="0" applyFill="0" applyBorder="0" applyAlignment="0"/>
    <xf numFmtId="14" fontId="20" fillId="0" borderId="0" applyFill="0" applyBorder="0" applyAlignment="0"/>
    <xf numFmtId="14" fontId="2" fillId="0" borderId="0" applyFill="0" applyBorder="0" applyAlignment="0"/>
    <xf numFmtId="0" fontId="2" fillId="0" borderId="0" applyProtection="0"/>
    <xf numFmtId="208" fontId="68" fillId="0" borderId="0" applyFill="0" applyBorder="0" applyProtection="0"/>
    <xf numFmtId="208" fontId="68" fillId="0" borderId="4" applyFill="0" applyProtection="0"/>
    <xf numFmtId="208" fontId="68" fillId="0" borderId="5" applyFill="0" applyProtection="0"/>
    <xf numFmtId="209" fontId="68" fillId="0" borderId="0" applyFill="0" applyBorder="0" applyProtection="0"/>
    <xf numFmtId="38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168" fontId="3" fillId="0" borderId="0"/>
    <xf numFmtId="0" fontId="2" fillId="0" borderId="0"/>
    <xf numFmtId="168" fontId="3" fillId="0" borderId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6" fontId="16" fillId="0" borderId="0" applyFill="0" applyBorder="0" applyAlignment="0"/>
    <xf numFmtId="176" fontId="16" fillId="0" borderId="0" applyFill="0" applyBorder="0" applyAlignment="0"/>
    <xf numFmtId="0" fontId="2" fillId="0" borderId="0" applyFill="0" applyBorder="0" applyAlignment="0"/>
    <xf numFmtId="177" fontId="16" fillId="0" borderId="0" applyFill="0" applyBorder="0" applyAlignment="0"/>
    <xf numFmtId="177" fontId="16" fillId="0" borderId="0" applyFill="0" applyBorder="0" applyAlignment="0"/>
    <xf numFmtId="0" fontId="2" fillId="0" borderId="0" applyFill="0" applyBorder="0" applyAlignment="0"/>
    <xf numFmtId="176" fontId="16" fillId="0" borderId="0" applyFill="0" applyBorder="0" applyAlignment="0"/>
    <xf numFmtId="176" fontId="16" fillId="0" borderId="0" applyFill="0" applyBorder="0" applyAlignment="0"/>
    <xf numFmtId="0" fontId="2" fillId="0" borderId="0" applyFill="0" applyBorder="0" applyAlignment="0"/>
    <xf numFmtId="181" fontId="16" fillId="0" borderId="0" applyFill="0" applyBorder="0" applyAlignment="0"/>
    <xf numFmtId="181" fontId="16" fillId="0" borderId="0" applyFill="0" applyBorder="0" applyAlignment="0"/>
    <xf numFmtId="0" fontId="2" fillId="0" borderId="0" applyFill="0" applyBorder="0" applyAlignment="0"/>
    <xf numFmtId="177" fontId="16" fillId="0" borderId="0" applyFill="0" applyBorder="0" applyAlignment="0"/>
    <xf numFmtId="177" fontId="16" fillId="0" borderId="0" applyFill="0" applyBorder="0" applyAlignment="0"/>
    <xf numFmtId="0" fontId="2" fillId="0" borderId="0" applyFill="0" applyBorder="0" applyAlignment="0"/>
    <xf numFmtId="0" fontId="106" fillId="0" borderId="0" applyNumberFormat="0" applyAlignment="0">
      <alignment horizontal="left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29" borderId="6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30" fontId="14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1" fontId="2" fillId="0" borderId="0" applyFill="0" applyBorder="0" applyAlignment="0" applyProtection="0"/>
    <xf numFmtId="0" fontId="69" fillId="0" borderId="0"/>
    <xf numFmtId="0" fontId="2" fillId="0" borderId="0">
      <alignment horizontal="left"/>
    </xf>
    <xf numFmtId="0" fontId="7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" fillId="30" borderId="0" applyNumberFormat="0" applyFont="0" applyBorder="0" applyAlignment="0" applyProtection="0">
      <alignment horizontal="center"/>
      <protection locked="0" hidden="1"/>
    </xf>
    <xf numFmtId="3" fontId="2" fillId="0" borderId="0" applyFont="0" applyFill="0" applyBorder="0" applyAlignment="0" applyProtection="0"/>
    <xf numFmtId="2" fontId="16" fillId="0" borderId="0" applyProtection="0"/>
    <xf numFmtId="2" fontId="16" fillId="0" borderId="0" applyProtection="0"/>
    <xf numFmtId="2" fontId="2" fillId="0" borderId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07" fillId="0" borderId="0">
      <alignment horizontal="left"/>
    </xf>
    <xf numFmtId="0" fontId="108" fillId="0" borderId="0">
      <alignment horizontal="left"/>
    </xf>
    <xf numFmtId="0" fontId="109" fillId="0" borderId="0">
      <alignment horizontal="left"/>
    </xf>
    <xf numFmtId="0" fontId="109" fillId="0" borderId="0">
      <alignment horizontal="left"/>
    </xf>
    <xf numFmtId="0" fontId="109" fillId="0" borderId="0">
      <alignment horizontal="left"/>
    </xf>
    <xf numFmtId="0" fontId="110" fillId="0" borderId="6" applyFont="0" applyFill="0" applyBorder="0">
      <alignment horizontal="center" vertical="justify" wrapText="1"/>
    </xf>
    <xf numFmtId="0" fontId="110" fillId="0" borderId="6" applyFont="0" applyFill="0" applyBorder="0">
      <alignment horizontal="centerContinuous" vertical="justify" wrapText="1"/>
    </xf>
    <xf numFmtId="0" fontId="99" fillId="0" borderId="0" applyFill="0" applyBorder="0"/>
    <xf numFmtId="0" fontId="14" fillId="0" borderId="0" applyFont="0" applyFill="0" applyBorder="0"/>
    <xf numFmtId="0" fontId="14" fillId="0" borderId="0" applyFont="0" applyFill="0" applyBorder="0"/>
    <xf numFmtId="0" fontId="14" fillId="0" borderId="0" applyFont="0" applyFill="0" applyBorder="0">
      <alignment vertical="justify" wrapText="1"/>
    </xf>
    <xf numFmtId="0" fontId="141" fillId="50" borderId="0" applyNumberFormat="0" applyBorder="0" applyAlignment="0" applyProtection="0"/>
    <xf numFmtId="0" fontId="73" fillId="7" borderId="0" applyNumberFormat="0" applyBorder="0" applyAlignment="0" applyProtection="0"/>
    <xf numFmtId="0" fontId="2" fillId="7" borderId="0" applyNumberFormat="0" applyBorder="0" applyAlignment="0" applyProtection="0"/>
    <xf numFmtId="0" fontId="74" fillId="7" borderId="0" applyNumberFormat="0" applyBorder="0" applyAlignment="0" applyProtection="0"/>
    <xf numFmtId="0" fontId="74" fillId="7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38" fontId="4" fillId="31" borderId="0" applyNumberFormat="0" applyBorder="0" applyAlignment="0" applyProtection="0"/>
    <xf numFmtId="38" fontId="2" fillId="31" borderId="0" applyNumberFormat="0" applyBorder="0" applyAlignment="0" applyProtection="0"/>
    <xf numFmtId="38" fontId="111" fillId="31" borderId="0" applyNumberFormat="0" applyBorder="0" applyAlignment="0" applyProtection="0"/>
    <xf numFmtId="0" fontId="24" fillId="0" borderId="0">
      <alignment horizontal="left"/>
    </xf>
    <xf numFmtId="0" fontId="24" fillId="32" borderId="7"/>
    <xf numFmtId="0" fontId="24" fillId="32" borderId="7"/>
    <xf numFmtId="0" fontId="2" fillId="32" borderId="7"/>
    <xf numFmtId="0" fontId="24" fillId="32" borderId="7"/>
    <xf numFmtId="0" fontId="112" fillId="0" borderId="0">
      <alignment horizontal="left"/>
    </xf>
    <xf numFmtId="0" fontId="24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2" fillId="0" borderId="0">
      <alignment horizontal="left"/>
    </xf>
    <xf numFmtId="0" fontId="25" fillId="0" borderId="8" applyNumberFormat="0" applyAlignment="0" applyProtection="0">
      <alignment horizontal="left" vertical="center"/>
    </xf>
    <xf numFmtId="0" fontId="26" fillId="0" borderId="8" applyNumberFormat="0" applyAlignment="0" applyProtection="0">
      <alignment horizontal="left" vertical="center"/>
    </xf>
    <xf numFmtId="0" fontId="2" fillId="0" borderId="8" applyNumberFormat="0" applyAlignment="0" applyProtection="0">
      <alignment horizontal="left" vertical="center"/>
    </xf>
    <xf numFmtId="0" fontId="25" fillId="0" borderId="9">
      <alignment horizontal="left" vertical="center"/>
    </xf>
    <xf numFmtId="0" fontId="26" fillId="0" borderId="9">
      <alignment horizontal="left" vertical="center"/>
    </xf>
    <xf numFmtId="0" fontId="2" fillId="0" borderId="9">
      <alignment horizontal="left" vertical="center"/>
    </xf>
    <xf numFmtId="0" fontId="27" fillId="33" borderId="10">
      <alignment vertical="center" wrapText="1"/>
    </xf>
    <xf numFmtId="0" fontId="75" fillId="0" borderId="12" applyNumberFormat="0" applyFill="0" applyAlignment="0" applyProtection="0"/>
    <xf numFmtId="0" fontId="2" fillId="0" borderId="12" applyNumberFormat="0" applyFill="0" applyAlignment="0" applyProtection="0"/>
    <xf numFmtId="0" fontId="76" fillId="0" borderId="12" applyNumberFormat="0" applyFill="0" applyAlignment="0" applyProtection="0"/>
    <xf numFmtId="0" fontId="76" fillId="0" borderId="12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113" fillId="0" borderId="0">
      <alignment horizontal="left"/>
    </xf>
    <xf numFmtId="0" fontId="114" fillId="0" borderId="1">
      <alignment horizontal="left" vertical="top"/>
    </xf>
    <xf numFmtId="0" fontId="77" fillId="0" borderId="14" applyNumberFormat="0" applyFill="0" applyAlignment="0" applyProtection="0"/>
    <xf numFmtId="0" fontId="2" fillId="0" borderId="14" applyNumberFormat="0" applyFill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115" fillId="0" borderId="0">
      <alignment horizontal="left"/>
    </xf>
    <xf numFmtId="0" fontId="116" fillId="0" borderId="1">
      <alignment horizontal="left" vertical="top"/>
    </xf>
    <xf numFmtId="0" fontId="79" fillId="0" borderId="16" applyNumberFormat="0" applyFill="0" applyAlignment="0" applyProtection="0"/>
    <xf numFmtId="0" fontId="2" fillId="0" borderId="16" applyNumberFormat="0" applyFill="0" applyAlignment="0" applyProtection="0"/>
    <xf numFmtId="0" fontId="80" fillId="0" borderId="16" applyNumberFormat="0" applyFill="0" applyAlignment="0" applyProtection="0"/>
    <xf numFmtId="0" fontId="80" fillId="0" borderId="16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117" fillId="0" borderId="0">
      <alignment horizontal="left"/>
    </xf>
    <xf numFmtId="0" fontId="7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7" fillId="33" borderId="10">
      <alignment vertical="center" wrapText="1"/>
    </xf>
    <xf numFmtId="0" fontId="2" fillId="33" borderId="10">
      <alignment vertical="center" wrapText="1"/>
    </xf>
    <xf numFmtId="0" fontId="28" fillId="0" borderId="0" applyProtection="0"/>
    <xf numFmtId="0" fontId="28" fillId="0" borderId="0" applyProtection="0"/>
    <xf numFmtId="0" fontId="2" fillId="0" borderId="0" applyProtection="0"/>
    <xf numFmtId="0" fontId="25" fillId="0" borderId="0" applyProtection="0"/>
    <xf numFmtId="0" fontId="25" fillId="0" borderId="0" applyProtection="0"/>
    <xf numFmtId="0" fontId="2" fillId="0" borderId="0" applyProtection="0"/>
    <xf numFmtId="0" fontId="2" fillId="0" borderId="0" applyNumberFormat="0" applyBorder="0"/>
    <xf numFmtId="231" fontId="98" fillId="0" borderId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2" fillId="0" borderId="0" applyNumberFormat="0" applyAlignment="0">
      <alignment horizontal="left"/>
    </xf>
    <xf numFmtId="10" fontId="4" fillId="34" borderId="6" applyNumberFormat="0" applyBorder="0" applyAlignment="0" applyProtection="0"/>
    <xf numFmtId="10" fontId="2" fillId="34" borderId="6" applyNumberFormat="0" applyBorder="0" applyAlignment="0" applyProtection="0"/>
    <xf numFmtId="10" fontId="111" fillId="34" borderId="6" applyNumberFormat="0" applyBorder="0" applyAlignment="0" applyProtection="0"/>
    <xf numFmtId="0" fontId="2" fillId="8" borderId="2" applyNumberFormat="0" applyAlignment="0" applyProtection="0"/>
    <xf numFmtId="0" fontId="2" fillId="8" borderId="2" applyNumberFormat="0" applyAlignment="0" applyProtection="0"/>
    <xf numFmtId="0" fontId="2" fillId="8" borderId="2" applyNumberFormat="0" applyAlignment="0" applyProtection="0"/>
    <xf numFmtId="0" fontId="2" fillId="8" borderId="2" applyNumberFormat="0" applyAlignment="0" applyProtection="0"/>
    <xf numFmtId="0" fontId="2" fillId="8" borderId="2" applyNumberFormat="0" applyAlignment="0" applyProtection="0"/>
    <xf numFmtId="0" fontId="2" fillId="8" borderId="2" applyNumberFormat="0" applyAlignment="0" applyProtection="0"/>
    <xf numFmtId="0" fontId="2" fillId="8" borderId="2" applyNumberFormat="0" applyAlignment="0" applyProtection="0"/>
    <xf numFmtId="0" fontId="2" fillId="0" borderId="0" applyFill="0" applyBorder="0" applyProtection="0"/>
    <xf numFmtId="0" fontId="2" fillId="0" borderId="0" applyFill="0" applyBorder="0" applyProtection="0"/>
    <xf numFmtId="0" fontId="2" fillId="0" borderId="0" applyFill="0" applyBorder="0" applyProtection="0"/>
    <xf numFmtId="0" fontId="57" fillId="8" borderId="2" applyNumberFormat="0" applyAlignment="0" applyProtection="0"/>
    <xf numFmtId="0" fontId="49" fillId="11" borderId="2" applyNumberFormat="0" applyAlignment="0" applyProtection="0"/>
    <xf numFmtId="0" fontId="49" fillId="11" borderId="2" applyNumberFormat="0" applyAlignment="0" applyProtection="0"/>
    <xf numFmtId="0" fontId="49" fillId="11" borderId="2" applyNumberFormat="0" applyAlignment="0" applyProtection="0"/>
    <xf numFmtId="0" fontId="49" fillId="11" borderId="2" applyNumberFormat="0" applyAlignment="0" applyProtection="0"/>
    <xf numFmtId="0" fontId="49" fillId="11" borderId="2" applyNumberFormat="0" applyAlignment="0" applyProtection="0"/>
    <xf numFmtId="0" fontId="49" fillId="11" borderId="2" applyNumberFormat="0" applyAlignment="0" applyProtection="0"/>
    <xf numFmtId="0" fontId="49" fillId="11" borderId="2" applyNumberFormat="0" applyAlignment="0" applyProtection="0"/>
    <xf numFmtId="0" fontId="49" fillId="11" borderId="2" applyNumberFormat="0" applyAlignment="0" applyProtection="0"/>
    <xf numFmtId="0" fontId="49" fillId="11" borderId="2" applyNumberFormat="0" applyAlignment="0" applyProtection="0"/>
    <xf numFmtId="0" fontId="49" fillId="11" borderId="2" applyNumberFormat="0" applyAlignment="0" applyProtection="0"/>
    <xf numFmtId="0" fontId="57" fillId="8" borderId="2" applyNumberFormat="0" applyAlignment="0" applyProtection="0"/>
    <xf numFmtId="0" fontId="49" fillId="11" borderId="2" applyNumberFormat="0" applyAlignment="0" applyProtection="0"/>
    <xf numFmtId="0" fontId="49" fillId="11" borderId="2" applyNumberFormat="0" applyAlignment="0" applyProtection="0"/>
    <xf numFmtId="0" fontId="49" fillId="11" borderId="2" applyNumberFormat="0" applyAlignment="0" applyProtection="0"/>
    <xf numFmtId="0" fontId="49" fillId="11" borderId="2" applyNumberFormat="0" applyAlignment="0" applyProtection="0"/>
    <xf numFmtId="0" fontId="49" fillId="11" borderId="2" applyNumberFormat="0" applyAlignment="0" applyProtection="0"/>
    <xf numFmtId="0" fontId="49" fillId="11" borderId="2" applyNumberFormat="0" applyAlignment="0" applyProtection="0"/>
    <xf numFmtId="0" fontId="57" fillId="8" borderId="2" applyNumberFormat="0" applyAlignment="0" applyProtection="0"/>
    <xf numFmtId="0" fontId="57" fillId="8" borderId="2" applyNumberFormat="0" applyAlignment="0" applyProtection="0"/>
    <xf numFmtId="0" fontId="57" fillId="8" borderId="2" applyNumberFormat="0" applyAlignment="0" applyProtection="0"/>
    <xf numFmtId="0" fontId="57" fillId="8" borderId="2" applyNumberFormat="0" applyAlignment="0" applyProtection="0"/>
    <xf numFmtId="0" fontId="57" fillId="8" borderId="2" applyNumberFormat="0" applyAlignment="0" applyProtection="0"/>
    <xf numFmtId="0" fontId="57" fillId="8" borderId="2" applyNumberFormat="0" applyAlignment="0" applyProtection="0"/>
    <xf numFmtId="176" fontId="16" fillId="0" borderId="0" applyFill="0" applyBorder="0" applyAlignment="0"/>
    <xf numFmtId="176" fontId="16" fillId="0" borderId="0" applyFill="0" applyBorder="0" applyAlignment="0"/>
    <xf numFmtId="0" fontId="2" fillId="0" borderId="0" applyFill="0" applyBorder="0" applyAlignment="0"/>
    <xf numFmtId="177" fontId="16" fillId="0" borderId="0" applyFill="0" applyBorder="0" applyAlignment="0"/>
    <xf numFmtId="177" fontId="16" fillId="0" borderId="0" applyFill="0" applyBorder="0" applyAlignment="0"/>
    <xf numFmtId="0" fontId="2" fillId="0" borderId="0" applyFill="0" applyBorder="0" applyAlignment="0"/>
    <xf numFmtId="176" fontId="16" fillId="0" borderId="0" applyFill="0" applyBorder="0" applyAlignment="0"/>
    <xf numFmtId="176" fontId="16" fillId="0" borderId="0" applyFill="0" applyBorder="0" applyAlignment="0"/>
    <xf numFmtId="0" fontId="2" fillId="0" borderId="0" applyFill="0" applyBorder="0" applyAlignment="0"/>
    <xf numFmtId="181" fontId="16" fillId="0" borderId="0" applyFill="0" applyBorder="0" applyAlignment="0"/>
    <xf numFmtId="181" fontId="16" fillId="0" borderId="0" applyFill="0" applyBorder="0" applyAlignment="0"/>
    <xf numFmtId="0" fontId="2" fillId="0" borderId="0" applyFill="0" applyBorder="0" applyAlignment="0"/>
    <xf numFmtId="177" fontId="16" fillId="0" borderId="0" applyFill="0" applyBorder="0" applyAlignment="0"/>
    <xf numFmtId="177" fontId="16" fillId="0" borderId="0" applyFill="0" applyBorder="0" applyAlignment="0"/>
    <xf numFmtId="0" fontId="2" fillId="0" borderId="0" applyFill="0" applyBorder="0" applyAlignment="0"/>
    <xf numFmtId="0" fontId="82" fillId="0" borderId="18" applyNumberFormat="0" applyFill="0" applyAlignment="0" applyProtection="0"/>
    <xf numFmtId="0" fontId="2" fillId="0" borderId="18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212" fontId="2" fillId="0" borderId="19" applyNumberFormat="0" applyFill="0" applyBorder="0" applyAlignment="0" applyProtection="0">
      <alignment horizontal="center"/>
    </xf>
    <xf numFmtId="38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213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0" fontId="29" fillId="0" borderId="20"/>
    <xf numFmtId="0" fontId="29" fillId="0" borderId="20"/>
    <xf numFmtId="0" fontId="2" fillId="0" borderId="20"/>
    <xf numFmtId="217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0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2" fillId="0" borderId="0" applyFont="0" applyFill="0" applyBorder="0" applyAlignment="0" applyProtection="0"/>
    <xf numFmtId="217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0" fontId="2" fillId="0" borderId="0" applyFont="0" applyFill="0" applyBorder="0" applyAlignment="0" applyProtection="0"/>
    <xf numFmtId="17" fontId="118" fillId="0" borderId="0" applyFill="0" applyBorder="0">
      <alignment horizontal="center"/>
    </xf>
    <xf numFmtId="232" fontId="14" fillId="0" borderId="0" applyFill="0" applyBorder="0">
      <alignment horizontal="center"/>
    </xf>
    <xf numFmtId="233" fontId="14" fillId="0" borderId="0" applyFont="0" applyFill="0" applyBorder="0"/>
    <xf numFmtId="234" fontId="14" fillId="0" borderId="0" applyFont="0" applyFill="0" applyBorder="0"/>
    <xf numFmtId="0" fontId="27" fillId="0" borderId="0" applyNumberFormat="0" applyFill="0" applyBorder="0" applyAlignment="0" applyProtection="0"/>
    <xf numFmtId="0" fontId="2" fillId="0" borderId="0"/>
    <xf numFmtId="0" fontId="143" fillId="51" borderId="0" applyNumberFormat="0" applyBorder="0" applyAlignment="0" applyProtection="0"/>
    <xf numFmtId="0" fontId="84" fillId="11" borderId="0" applyNumberFormat="0" applyBorder="0" applyAlignment="0" applyProtection="0"/>
    <xf numFmtId="0" fontId="2" fillId="11" borderId="0" applyNumberFormat="0" applyBorder="0" applyAlignment="0" applyProtection="0"/>
    <xf numFmtId="0" fontId="85" fillId="11" borderId="0" applyNumberFormat="0" applyBorder="0" applyAlignment="0" applyProtection="0"/>
    <xf numFmtId="0" fontId="85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37" fontId="5" fillId="0" borderId="0"/>
    <xf numFmtId="37" fontId="2" fillId="0" borderId="0"/>
    <xf numFmtId="37" fontId="5" fillId="0" borderId="0"/>
    <xf numFmtId="169" fontId="6" fillId="0" borderId="0"/>
    <xf numFmtId="0" fontId="2" fillId="0" borderId="0"/>
    <xf numFmtId="169" fontId="6" fillId="0" borderId="0"/>
    <xf numFmtId="195" fontId="14" fillId="0" borderId="0"/>
    <xf numFmtId="169" fontId="119" fillId="0" borderId="0"/>
    <xf numFmtId="169" fontId="6" fillId="0" borderId="0"/>
    <xf numFmtId="235" fontId="99" fillId="0" borderId="0" applyFont="0" applyFill="0" applyBorder="0"/>
    <xf numFmtId="236" fontId="14" fillId="0" borderId="0" applyFont="0" applyFill="0" applyBorder="0"/>
    <xf numFmtId="0" fontId="12" fillId="0" borderId="0"/>
    <xf numFmtId="0" fontId="2" fillId="0" borderId="0"/>
    <xf numFmtId="0" fontId="145" fillId="0" borderId="0"/>
    <xf numFmtId="0" fontId="1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1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30" fillId="0" borderId="0">
      <alignment vertical="center"/>
    </xf>
    <xf numFmtId="0" fontId="2" fillId="0" borderId="0"/>
    <xf numFmtId="0" fontId="55" fillId="0" borderId="0"/>
    <xf numFmtId="0" fontId="140" fillId="0" borderId="0"/>
    <xf numFmtId="0" fontId="55" fillId="0" borderId="0"/>
    <xf numFmtId="0" fontId="140" fillId="0" borderId="0"/>
    <xf numFmtId="0" fontId="94" fillId="0" borderId="0"/>
    <xf numFmtId="0" fontId="18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140" fillId="0" borderId="0"/>
    <xf numFmtId="0" fontId="14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14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20" fillId="0" borderId="0"/>
    <xf numFmtId="0" fontId="14" fillId="0" borderId="0"/>
    <xf numFmtId="0" fontId="144" fillId="0" borderId="0"/>
    <xf numFmtId="0" fontId="140" fillId="0" borderId="0"/>
    <xf numFmtId="0" fontId="140" fillId="0" borderId="0"/>
    <xf numFmtId="0" fontId="20" fillId="0" borderId="0"/>
    <xf numFmtId="0" fontId="145" fillId="0" borderId="0"/>
    <xf numFmtId="0" fontId="144" fillId="0" borderId="0"/>
    <xf numFmtId="0" fontId="20" fillId="0" borderId="0"/>
    <xf numFmtId="0" fontId="14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40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12" fillId="0" borderId="0"/>
    <xf numFmtId="0" fontId="2" fillId="0" borderId="0"/>
    <xf numFmtId="0" fontId="14" fillId="0" borderId="0"/>
    <xf numFmtId="0" fontId="2" fillId="0" borderId="0"/>
    <xf numFmtId="0" fontId="144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0" fillId="0" borderId="0"/>
    <xf numFmtId="0" fontId="2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2" fillId="0" borderId="0"/>
    <xf numFmtId="0" fontId="94" fillId="0" borderId="0"/>
    <xf numFmtId="0" fontId="94" fillId="0" borderId="0"/>
    <xf numFmtId="0" fontId="2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14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0" fillId="0" borderId="0"/>
    <xf numFmtId="0" fontId="3" fillId="0" borderId="0"/>
    <xf numFmtId="0" fontId="33" fillId="0" borderId="0"/>
    <xf numFmtId="0" fontId="145" fillId="0" borderId="0"/>
    <xf numFmtId="0" fontId="140" fillId="0" borderId="0"/>
    <xf numFmtId="0" fontId="3" fillId="0" borderId="0"/>
    <xf numFmtId="0" fontId="145" fillId="0" borderId="0"/>
    <xf numFmtId="237" fontId="14" fillId="0" borderId="0" applyFont="0" applyFill="0" applyBorder="0"/>
    <xf numFmtId="238" fontId="14" fillId="0" borderId="0"/>
    <xf numFmtId="239" fontId="14" fillId="0" borderId="0" applyFont="0" applyFill="0" applyBorder="0">
      <alignment vertical="justify" wrapText="1"/>
    </xf>
    <xf numFmtId="0" fontId="3" fillId="0" borderId="0"/>
    <xf numFmtId="0" fontId="31" fillId="0" borderId="0"/>
    <xf numFmtId="0" fontId="120" fillId="0" borderId="0"/>
    <xf numFmtId="0" fontId="2" fillId="0" borderId="0"/>
    <xf numFmtId="0" fontId="20" fillId="6" borderId="21" applyNumberFormat="0" applyFont="0" applyAlignment="0" applyProtection="0"/>
    <xf numFmtId="0" fontId="144" fillId="52" borderId="35" applyNumberFormat="0" applyFont="0" applyAlignment="0" applyProtection="0"/>
    <xf numFmtId="0" fontId="144" fillId="52" borderId="35" applyNumberFormat="0" applyFont="0" applyAlignment="0" applyProtection="0"/>
    <xf numFmtId="0" fontId="144" fillId="52" borderId="35" applyNumberFormat="0" applyFont="0" applyAlignment="0" applyProtection="0"/>
    <xf numFmtId="0" fontId="144" fillId="52" borderId="35" applyNumberFormat="0" applyFont="0" applyAlignment="0" applyProtection="0"/>
    <xf numFmtId="0" fontId="2" fillId="6" borderId="21" applyNumberFormat="0" applyFont="0" applyAlignment="0" applyProtection="0"/>
    <xf numFmtId="0" fontId="144" fillId="52" borderId="35" applyNumberFormat="0" applyFont="0" applyAlignment="0" applyProtection="0"/>
    <xf numFmtId="0" fontId="144" fillId="52" borderId="35" applyNumberFormat="0" applyFont="0" applyAlignment="0" applyProtection="0"/>
    <xf numFmtId="0" fontId="2" fillId="6" borderId="21" applyNumberFormat="0" applyFont="0" applyAlignment="0" applyProtection="0"/>
    <xf numFmtId="0" fontId="14" fillId="6" borderId="21" applyNumberFormat="0" applyFont="0" applyAlignment="0" applyProtection="0"/>
    <xf numFmtId="0" fontId="14" fillId="6" borderId="21" applyNumberFormat="0" applyFont="0" applyAlignment="0" applyProtection="0"/>
    <xf numFmtId="0" fontId="86" fillId="26" borderId="22" applyNumberFormat="0" applyAlignment="0" applyProtection="0"/>
    <xf numFmtId="0" fontId="2" fillId="26" borderId="22" applyNumberFormat="0" applyAlignment="0" applyProtection="0"/>
    <xf numFmtId="0" fontId="87" fillId="26" borderId="22" applyNumberFormat="0" applyAlignment="0" applyProtection="0"/>
    <xf numFmtId="0" fontId="87" fillId="26" borderId="22" applyNumberFormat="0" applyAlignment="0" applyProtection="0"/>
    <xf numFmtId="0" fontId="52" fillId="25" borderId="22" applyNumberFormat="0" applyAlignment="0" applyProtection="0"/>
    <xf numFmtId="0" fontId="52" fillId="25" borderId="22" applyNumberFormat="0" applyAlignment="0" applyProtection="0"/>
    <xf numFmtId="0" fontId="121" fillId="0" borderId="0">
      <alignment horizontal="left"/>
    </xf>
    <xf numFmtId="240" fontId="18" fillId="25" borderId="0" applyFill="0" applyBorder="0" applyAlignment="0" applyProtection="0">
      <protection locked="0"/>
    </xf>
    <xf numFmtId="184" fontId="2" fillId="0" borderId="0" applyFont="0" applyFill="0" applyBorder="0" applyAlignment="0" applyProtection="0"/>
    <xf numFmtId="5" fontId="18" fillId="25" borderId="0" applyFill="0" applyBorder="0" applyAlignment="0" applyProtection="0">
      <alignment vertical="top"/>
    </xf>
    <xf numFmtId="175" fontId="18" fillId="0" borderId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0" fontId="2" fillId="0" borderId="0" applyFont="0" applyFill="0" applyBorder="0" applyAlignment="0" applyProtection="0"/>
    <xf numFmtId="185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4" fillId="31" borderId="6"/>
    <xf numFmtId="176" fontId="16" fillId="0" borderId="0" applyFill="0" applyBorder="0" applyAlignment="0"/>
    <xf numFmtId="176" fontId="16" fillId="0" borderId="0" applyFill="0" applyBorder="0" applyAlignment="0"/>
    <xf numFmtId="0" fontId="2" fillId="0" borderId="0" applyFill="0" applyBorder="0" applyAlignment="0"/>
    <xf numFmtId="177" fontId="16" fillId="0" borderId="0" applyFill="0" applyBorder="0" applyAlignment="0"/>
    <xf numFmtId="177" fontId="16" fillId="0" borderId="0" applyFill="0" applyBorder="0" applyAlignment="0"/>
    <xf numFmtId="0" fontId="2" fillId="0" borderId="0" applyFill="0" applyBorder="0" applyAlignment="0"/>
    <xf numFmtId="176" fontId="16" fillId="0" borderId="0" applyFill="0" applyBorder="0" applyAlignment="0"/>
    <xf numFmtId="176" fontId="16" fillId="0" borderId="0" applyFill="0" applyBorder="0" applyAlignment="0"/>
    <xf numFmtId="0" fontId="2" fillId="0" borderId="0" applyFill="0" applyBorder="0" applyAlignment="0"/>
    <xf numFmtId="181" fontId="16" fillId="0" borderId="0" applyFill="0" applyBorder="0" applyAlignment="0"/>
    <xf numFmtId="181" fontId="16" fillId="0" borderId="0" applyFill="0" applyBorder="0" applyAlignment="0"/>
    <xf numFmtId="0" fontId="2" fillId="0" borderId="0" applyFill="0" applyBorder="0" applyAlignment="0"/>
    <xf numFmtId="177" fontId="16" fillId="0" borderId="0" applyFill="0" applyBorder="0" applyAlignment="0"/>
    <xf numFmtId="177" fontId="16" fillId="0" borderId="0" applyFill="0" applyBorder="0" applyAlignment="0"/>
    <xf numFmtId="0" fontId="2" fillId="0" borderId="0" applyFill="0" applyBorder="0" applyAlignment="0"/>
    <xf numFmtId="0" fontId="2" fillId="0" borderId="0">
      <alignment horizontal="left"/>
    </xf>
    <xf numFmtId="37" fontId="2" fillId="0" borderId="0" applyFont="0" applyFill="0" applyBorder="0" applyAlignment="0" applyProtection="0"/>
    <xf numFmtId="0" fontId="68" fillId="0" borderId="0"/>
    <xf numFmtId="37" fontId="33" fillId="0" borderId="0"/>
    <xf numFmtId="165" fontId="2" fillId="0" borderId="0" applyFont="0" applyFill="0" applyBorder="0" applyAlignment="0" applyProtection="0"/>
    <xf numFmtId="186" fontId="16" fillId="0" borderId="0" applyFont="0" applyFill="0" applyBorder="0" applyAlignment="0" applyProtection="0"/>
    <xf numFmtId="220" fontId="2" fillId="0" borderId="6">
      <alignment horizontal="center" vertical="center"/>
    </xf>
    <xf numFmtId="0" fontId="2" fillId="0" borderId="23" applyBorder="0">
      <alignment vertical="top"/>
      <protection locked="0"/>
    </xf>
    <xf numFmtId="220" fontId="2" fillId="0" borderId="6">
      <alignment horizontal="center" vertical="center"/>
    </xf>
    <xf numFmtId="0" fontId="2" fillId="0" borderId="23" applyBorder="0">
      <alignment vertical="top"/>
      <protection locked="0"/>
    </xf>
    <xf numFmtId="0" fontId="2" fillId="0" borderId="6">
      <alignment horizontal="center" vertical="center"/>
    </xf>
    <xf numFmtId="0" fontId="2" fillId="0" borderId="23" applyBorder="0">
      <alignment vertical="top"/>
      <protection locked="0"/>
    </xf>
    <xf numFmtId="1" fontId="2" fillId="0" borderId="19" applyNumberFormat="0" applyFill="0" applyAlignment="0" applyProtection="0">
      <alignment horizontal="center" vertical="center"/>
    </xf>
    <xf numFmtId="1" fontId="2" fillId="0" borderId="19" applyNumberFormat="0" applyFill="0" applyAlignment="0" applyProtection="0">
      <alignment horizontal="center" vertical="center"/>
    </xf>
    <xf numFmtId="1" fontId="2" fillId="0" borderId="19" applyNumberFormat="0" applyFill="0" applyAlignment="0" applyProtection="0">
      <alignment horizontal="center" vertical="center"/>
    </xf>
    <xf numFmtId="1" fontId="2" fillId="0" borderId="19" applyNumberFormat="0" applyFill="0" applyAlignment="0" applyProtection="0">
      <alignment horizontal="center" vertical="center"/>
    </xf>
    <xf numFmtId="3" fontId="2" fillId="0" borderId="0" applyFill="0" applyBorder="0" applyProtection="0"/>
    <xf numFmtId="241" fontId="122" fillId="0" borderId="0" applyNumberFormat="0" applyFill="0" applyBorder="0" applyAlignment="0" applyProtection="0">
      <alignment horizontal="left"/>
    </xf>
    <xf numFmtId="187" fontId="2" fillId="0" borderId="0"/>
    <xf numFmtId="187" fontId="2" fillId="0" borderId="0"/>
    <xf numFmtId="221" fontId="2" fillId="0" borderId="0"/>
    <xf numFmtId="187" fontId="2" fillId="0" borderId="0"/>
    <xf numFmtId="0" fontId="108" fillId="0" borderId="24">
      <alignment vertical="center"/>
    </xf>
    <xf numFmtId="4" fontId="54" fillId="11" borderId="25" applyNumberFormat="0" applyProtection="0">
      <alignment vertical="center"/>
    </xf>
    <xf numFmtId="4" fontId="123" fillId="33" borderId="25" applyNumberFormat="0" applyProtection="0">
      <alignment vertical="center"/>
    </xf>
    <xf numFmtId="4" fontId="54" fillId="33" borderId="25" applyNumberFormat="0" applyProtection="0">
      <alignment horizontal="left" vertical="center" indent="1"/>
    </xf>
    <xf numFmtId="0" fontId="54" fillId="33" borderId="25" applyNumberFormat="0" applyProtection="0">
      <alignment horizontal="left" vertical="top" indent="1"/>
    </xf>
    <xf numFmtId="4" fontId="54" fillId="35" borderId="0" applyNumberFormat="0" applyProtection="0">
      <alignment horizontal="left" vertical="center" indent="1"/>
    </xf>
    <xf numFmtId="4" fontId="20" fillId="5" borderId="25" applyNumberFormat="0" applyProtection="0">
      <alignment horizontal="right" vertical="center"/>
    </xf>
    <xf numFmtId="4" fontId="20" fillId="4" borderId="25" applyNumberFormat="0" applyProtection="0">
      <alignment horizontal="right" vertical="center"/>
    </xf>
    <xf numFmtId="4" fontId="20" fillId="21" borderId="25" applyNumberFormat="0" applyProtection="0">
      <alignment horizontal="right" vertical="center"/>
    </xf>
    <xf numFmtId="4" fontId="20" fillId="13" borderId="25" applyNumberFormat="0" applyProtection="0">
      <alignment horizontal="right" vertical="center"/>
    </xf>
    <xf numFmtId="4" fontId="20" fillId="18" borderId="25" applyNumberFormat="0" applyProtection="0">
      <alignment horizontal="right" vertical="center"/>
    </xf>
    <xf numFmtId="4" fontId="20" fillId="15" borderId="25" applyNumberFormat="0" applyProtection="0">
      <alignment horizontal="right" vertical="center"/>
    </xf>
    <xf numFmtId="4" fontId="20" fillId="22" borderId="25" applyNumberFormat="0" applyProtection="0">
      <alignment horizontal="right" vertical="center"/>
    </xf>
    <xf numFmtId="4" fontId="20" fillId="36" borderId="25" applyNumberFormat="0" applyProtection="0">
      <alignment horizontal="right" vertical="center"/>
    </xf>
    <xf numFmtId="4" fontId="20" fillId="12" borderId="25" applyNumberFormat="0" applyProtection="0">
      <alignment horizontal="right" vertical="center"/>
    </xf>
    <xf numFmtId="4" fontId="54" fillId="37" borderId="26" applyNumberFormat="0" applyProtection="0">
      <alignment horizontal="left" vertical="center" indent="1"/>
    </xf>
    <xf numFmtId="4" fontId="20" fillId="38" borderId="0" applyNumberFormat="0" applyProtection="0">
      <alignment horizontal="left" vertical="center" indent="1"/>
    </xf>
    <xf numFmtId="4" fontId="124" fillId="39" borderId="0" applyNumberFormat="0" applyProtection="0">
      <alignment horizontal="left" vertical="center" indent="1"/>
    </xf>
    <xf numFmtId="4" fontId="20" fillId="40" borderId="25" applyNumberFormat="0" applyProtection="0">
      <alignment horizontal="right" vertical="center"/>
    </xf>
    <xf numFmtId="4" fontId="20" fillId="38" borderId="0" applyNumberFormat="0" applyProtection="0">
      <alignment horizontal="left" vertical="center" indent="1"/>
    </xf>
    <xf numFmtId="4" fontId="20" fillId="35" borderId="0" applyNumberFormat="0" applyProtection="0">
      <alignment horizontal="left" vertical="center" indent="1"/>
    </xf>
    <xf numFmtId="0" fontId="2" fillId="39" borderId="25" applyNumberFormat="0" applyProtection="0">
      <alignment horizontal="left" vertical="center" indent="1"/>
    </xf>
    <xf numFmtId="0" fontId="2" fillId="39" borderId="25" applyNumberFormat="0" applyProtection="0">
      <alignment horizontal="left" vertical="top" indent="1"/>
    </xf>
    <xf numFmtId="0" fontId="2" fillId="35" borderId="25" applyNumberFormat="0" applyProtection="0">
      <alignment horizontal="left" vertical="center" indent="1"/>
    </xf>
    <xf numFmtId="0" fontId="2" fillId="35" borderId="25" applyNumberFormat="0" applyProtection="0">
      <alignment horizontal="left" vertical="top" indent="1"/>
    </xf>
    <xf numFmtId="0" fontId="2" fillId="41" borderId="25" applyNumberFormat="0" applyProtection="0">
      <alignment horizontal="left" vertical="center" indent="1"/>
    </xf>
    <xf numFmtId="0" fontId="2" fillId="41" borderId="25" applyNumberFormat="0" applyProtection="0">
      <alignment horizontal="left" vertical="top" indent="1"/>
    </xf>
    <xf numFmtId="0" fontId="2" fillId="42" borderId="25" applyNumberFormat="0" applyProtection="0">
      <alignment horizontal="left" vertical="center" indent="1"/>
    </xf>
    <xf numFmtId="0" fontId="2" fillId="42" borderId="25" applyNumberFormat="0" applyProtection="0">
      <alignment horizontal="left" vertical="top" indent="1"/>
    </xf>
    <xf numFmtId="4" fontId="20" fillId="34" borderId="25" applyNumberFormat="0" applyProtection="0">
      <alignment vertical="center"/>
    </xf>
    <xf numFmtId="4" fontId="125" fillId="34" borderId="25" applyNumberFormat="0" applyProtection="0">
      <alignment vertical="center"/>
    </xf>
    <xf numFmtId="4" fontId="20" fillId="34" borderId="25" applyNumberFormat="0" applyProtection="0">
      <alignment horizontal="left" vertical="center" indent="1"/>
    </xf>
    <xf numFmtId="0" fontId="20" fillId="34" borderId="25" applyNumberFormat="0" applyProtection="0">
      <alignment horizontal="left" vertical="top" indent="1"/>
    </xf>
    <xf numFmtId="4" fontId="20" fillId="38" borderId="25" applyNumberFormat="0" applyProtection="0">
      <alignment horizontal="right" vertical="center"/>
    </xf>
    <xf numFmtId="4" fontId="125" fillId="38" borderId="25" applyNumberFormat="0" applyProtection="0">
      <alignment horizontal="right" vertical="center"/>
    </xf>
    <xf numFmtId="4" fontId="20" fillId="40" borderId="25" applyNumberFormat="0" applyProtection="0">
      <alignment horizontal="left" vertical="center" indent="1"/>
    </xf>
    <xf numFmtId="0" fontId="20" fillId="35" borderId="25" applyNumberFormat="0" applyProtection="0">
      <alignment horizontal="left" vertical="top" indent="1"/>
    </xf>
    <xf numFmtId="4" fontId="126" fillId="43" borderId="0" applyNumberFormat="0" applyProtection="0">
      <alignment horizontal="left" vertical="center" indent="1"/>
    </xf>
    <xf numFmtId="4" fontId="50" fillId="38" borderId="25" applyNumberFormat="0" applyProtection="0">
      <alignment horizontal="right" vertical="center"/>
    </xf>
    <xf numFmtId="0" fontId="68" fillId="0" borderId="0"/>
    <xf numFmtId="0" fontId="41" fillId="44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41" fillId="44" borderId="0" applyNumberFormat="0" applyBorder="0" applyAlignment="0" applyProtection="0"/>
    <xf numFmtId="0" fontId="2" fillId="34" borderId="0" applyNumberFormat="0" applyAlignment="0" applyProtection="0"/>
    <xf numFmtId="3" fontId="2" fillId="0" borderId="0" applyNumberFormat="0" applyFont="0" applyFill="0" applyBorder="0" applyAlignment="0" applyProtection="0"/>
    <xf numFmtId="0" fontId="41" fillId="44" borderId="0" applyNumberFormat="0" applyBorder="0" applyAlignment="0" applyProtection="0"/>
    <xf numFmtId="0" fontId="2" fillId="34" borderId="0" applyNumberFormat="0" applyBorder="0" applyAlignment="0" applyProtection="0"/>
    <xf numFmtId="3" fontId="2" fillId="0" borderId="0" applyNumberFormat="0" applyFont="0" applyFill="0" applyBorder="0" applyAlignment="0" applyProtection="0"/>
    <xf numFmtId="0" fontId="2" fillId="45" borderId="0" applyNumberFormat="0" applyBorder="0" applyAlignment="0" applyProtection="0"/>
    <xf numFmtId="0" fontId="41" fillId="45" borderId="0" applyNumberFormat="0" applyBorder="0" applyAlignment="0" applyProtection="0"/>
    <xf numFmtId="3" fontId="2" fillId="0" borderId="0" applyNumberFormat="0" applyFont="0" applyFill="0" applyBorder="0" applyAlignment="0" applyProtection="0"/>
    <xf numFmtId="3" fontId="41" fillId="46" borderId="0" applyNumberFormat="0" applyBorder="0" applyAlignment="0" applyProtection="0"/>
    <xf numFmtId="3" fontId="41" fillId="46" borderId="0" applyNumberFormat="0" applyBorder="0" applyAlignment="0" applyProtection="0"/>
    <xf numFmtId="3" fontId="2" fillId="0" borderId="0" applyNumberFormat="0" applyFont="0" applyFill="0" applyBorder="0" applyAlignment="0" applyProtection="0"/>
    <xf numFmtId="3" fontId="41" fillId="47" borderId="0" applyNumberFormat="0" applyBorder="0" applyAlignment="0" applyProtection="0"/>
    <xf numFmtId="3" fontId="41" fillId="47" borderId="0" applyNumberFormat="0" applyBorder="0" applyAlignment="0" applyProtection="0"/>
    <xf numFmtId="0" fontId="2" fillId="0" borderId="0" applyFont="0" applyFill="0" applyBorder="0" applyAlignment="0" applyProtection="0"/>
    <xf numFmtId="3" fontId="2" fillId="31" borderId="0" applyFont="0" applyBorder="0" applyAlignment="0" applyProtection="0"/>
    <xf numFmtId="0" fontId="2" fillId="47" borderId="0" applyNumberFormat="0" applyFont="0" applyBorder="0" applyAlignment="0" applyProtection="0"/>
    <xf numFmtId="4" fontId="2" fillId="31" borderId="0" applyFont="0" applyBorder="0" applyAlignment="0" applyProtection="0"/>
    <xf numFmtId="0" fontId="2" fillId="0" borderId="0"/>
    <xf numFmtId="3" fontId="127" fillId="33" borderId="6">
      <alignment horizontal="left" vertical="top" wrapText="1"/>
      <protection locked="0"/>
    </xf>
    <xf numFmtId="0" fontId="33" fillId="0" borderId="0"/>
    <xf numFmtId="0" fontId="2" fillId="0" borderId="0"/>
    <xf numFmtId="43" fontId="3" fillId="0" borderId="0" applyFont="0" applyFill="0" applyBorder="0" applyAlignment="0" applyProtection="0"/>
    <xf numFmtId="3" fontId="2" fillId="0" borderId="0" applyNumberFormat="0" applyAlignment="0">
      <alignment horizontal="right"/>
    </xf>
    <xf numFmtId="0" fontId="29" fillId="0" borderId="0"/>
    <xf numFmtId="0" fontId="29" fillId="0" borderId="0"/>
    <xf numFmtId="0" fontId="2" fillId="0" borderId="0"/>
    <xf numFmtId="40" fontId="128" fillId="0" borderId="0" applyBorder="0">
      <alignment horizontal="right"/>
    </xf>
    <xf numFmtId="212" fontId="2" fillId="0" borderId="19" applyNumberFormat="0" applyFill="0" applyBorder="0" applyAlignment="0" applyProtection="0">
      <alignment horizontal="center"/>
    </xf>
    <xf numFmtId="3" fontId="2" fillId="0" borderId="6" applyNumberFormat="0" applyFont="0" applyFill="0" applyAlignment="0" applyProtection="0">
      <alignment vertical="center"/>
    </xf>
    <xf numFmtId="0" fontId="129" fillId="0" borderId="0">
      <alignment horizontal="left"/>
    </xf>
    <xf numFmtId="0" fontId="109" fillId="0" borderId="0">
      <alignment horizontal="left"/>
    </xf>
    <xf numFmtId="0" fontId="115" fillId="0" borderId="0"/>
    <xf numFmtId="0" fontId="113" fillId="0" borderId="0"/>
    <xf numFmtId="0" fontId="109" fillId="0" borderId="0"/>
    <xf numFmtId="0" fontId="2" fillId="0" borderId="0"/>
    <xf numFmtId="0" fontId="130" fillId="0" borderId="0" applyNumberFormat="0" applyFill="0" applyBorder="0" applyAlignment="0" applyProtection="0"/>
    <xf numFmtId="0" fontId="131" fillId="0" borderId="0"/>
    <xf numFmtId="0" fontId="131" fillId="0" borderId="0"/>
    <xf numFmtId="0" fontId="132" fillId="0" borderId="0"/>
    <xf numFmtId="0" fontId="132" fillId="0" borderId="0"/>
    <xf numFmtId="0" fontId="131" fillId="0" borderId="0"/>
    <xf numFmtId="0" fontId="131" fillId="0" borderId="0"/>
    <xf numFmtId="49" fontId="20" fillId="0" borderId="0" applyFill="0" applyBorder="0" applyAlignment="0"/>
    <xf numFmtId="49" fontId="20" fillId="0" borderId="0" applyFill="0" applyBorder="0" applyAlignment="0"/>
    <xf numFmtId="49" fontId="2" fillId="0" borderId="0" applyFill="0" applyBorder="0" applyAlignment="0"/>
    <xf numFmtId="188" fontId="16" fillId="0" borderId="0" applyFill="0" applyBorder="0" applyAlignment="0"/>
    <xf numFmtId="188" fontId="16" fillId="0" borderId="0" applyFill="0" applyBorder="0" applyAlignment="0"/>
    <xf numFmtId="0" fontId="2" fillId="0" borderId="0" applyFill="0" applyBorder="0" applyAlignment="0"/>
    <xf numFmtId="189" fontId="16" fillId="0" borderId="0" applyFill="0" applyBorder="0" applyAlignment="0"/>
    <xf numFmtId="189" fontId="16" fillId="0" borderId="0" applyFill="0" applyBorder="0" applyAlignment="0"/>
    <xf numFmtId="0" fontId="2" fillId="0" borderId="0" applyFill="0" applyBorder="0" applyAlignment="0"/>
    <xf numFmtId="0" fontId="130" fillId="0" borderId="0" applyNumberFormat="0" applyFill="0" applyBorder="0" applyAlignment="0" applyProtection="0"/>
    <xf numFmtId="0" fontId="34" fillId="0" borderId="0" applyFill="0" applyBorder="0" applyProtection="0">
      <alignment horizontal="left" vertical="top"/>
    </xf>
    <xf numFmtId="0" fontId="34" fillId="0" borderId="0">
      <alignment horizontal="center" vertical="top"/>
    </xf>
    <xf numFmtId="40" fontId="35" fillId="0" borderId="0"/>
    <xf numFmtId="40" fontId="35" fillId="0" borderId="0"/>
    <xf numFmtId="40" fontId="2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8" fillId="0" borderId="0">
      <alignment vertical="center"/>
    </xf>
    <xf numFmtId="0" fontId="132" fillId="0" borderId="0"/>
    <xf numFmtId="0" fontId="131" fillId="0" borderId="0"/>
    <xf numFmtId="0" fontId="89" fillId="0" borderId="28" applyNumberFormat="0" applyFill="0" applyAlignment="0" applyProtection="0"/>
    <xf numFmtId="3" fontId="2" fillId="0" borderId="29">
      <alignment horizontal="center"/>
    </xf>
    <xf numFmtId="3" fontId="90" fillId="0" borderId="29">
      <alignment horizontal="center"/>
    </xf>
    <xf numFmtId="3" fontId="90" fillId="0" borderId="29">
      <alignment horizontal="center"/>
    </xf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40" fontId="31" fillId="0" borderId="0" applyFont="0" applyFill="0" applyBorder="0" applyAlignment="0" applyProtection="0"/>
    <xf numFmtId="0" fontId="95" fillId="0" borderId="0"/>
    <xf numFmtId="0" fontId="133" fillId="0" borderId="0"/>
    <xf numFmtId="191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0" fontId="16" fillId="0" borderId="0" applyFont="0" applyFill="0" applyBorder="0" applyAlignment="0" applyProtection="0"/>
    <xf numFmtId="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6" fillId="0" borderId="30"/>
    <xf numFmtId="0" fontId="36" fillId="0" borderId="30"/>
    <xf numFmtId="0" fontId="2" fillId="0" borderId="30"/>
    <xf numFmtId="0" fontId="36" fillId="0" borderId="30"/>
    <xf numFmtId="242" fontId="31" fillId="0" borderId="0" applyFont="0" applyFill="0" applyBorder="0" applyAlignment="0" applyProtection="0"/>
    <xf numFmtId="243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2" fillId="27" borderId="3" applyNumberFormat="0" applyAlignment="0" applyProtection="0"/>
    <xf numFmtId="0" fontId="2" fillId="0" borderId="18" applyNumberFormat="0" applyFill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26" borderId="22" applyNumberFormat="0" applyAlignment="0" applyProtection="0"/>
    <xf numFmtId="0" fontId="2" fillId="26" borderId="2" applyNumberFormat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5" fillId="0" borderId="0"/>
    <xf numFmtId="165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0" fontId="2" fillId="0" borderId="0" applyNumberFormat="0" applyFill="0" applyBorder="0" applyAlignment="0" applyProtection="0"/>
    <xf numFmtId="42" fontId="136" fillId="0" borderId="0" applyFont="0" applyFill="0" applyBorder="0" applyAlignment="0" applyProtection="0"/>
    <xf numFmtId="44" fontId="136" fillId="0" borderId="0" applyFont="0" applyFill="0" applyBorder="0" applyAlignment="0" applyProtection="0"/>
    <xf numFmtId="0" fontId="2" fillId="7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9" fontId="39" fillId="0" borderId="0" applyFont="0" applyFill="0" applyBorder="0" applyAlignment="0" applyProtection="0"/>
    <xf numFmtId="0" fontId="14" fillId="0" borderId="0"/>
    <xf numFmtId="0" fontId="2" fillId="0" borderId="0"/>
    <xf numFmtId="0" fontId="2" fillId="0" borderId="0"/>
    <xf numFmtId="0" fontId="94" fillId="0" borderId="0"/>
    <xf numFmtId="0" fontId="14" fillId="0" borderId="0"/>
    <xf numFmtId="0" fontId="2" fillId="0" borderId="0"/>
    <xf numFmtId="0" fontId="14" fillId="0" borderId="0"/>
    <xf numFmtId="0" fontId="2" fillId="8" borderId="2" applyNumberFormat="0" applyAlignment="0" applyProtection="0"/>
    <xf numFmtId="0" fontId="2" fillId="11" borderId="0" applyNumberFormat="0" applyBorder="0" applyAlignment="0" applyProtection="0"/>
    <xf numFmtId="0" fontId="2" fillId="0" borderId="28" applyNumberFormat="0" applyFill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3" fillId="0" borderId="0"/>
    <xf numFmtId="0" fontId="2" fillId="0" borderId="0"/>
    <xf numFmtId="0" fontId="39" fillId="0" borderId="0"/>
    <xf numFmtId="0" fontId="58" fillId="20" borderId="0" applyNumberFormat="0" applyBorder="0" applyAlignment="0" applyProtection="0"/>
    <xf numFmtId="0" fontId="58" fillId="21" borderId="0" applyNumberFormat="0" applyBorder="0" applyAlignment="0" applyProtection="0"/>
    <xf numFmtId="0" fontId="58" fillId="22" borderId="0" applyNumberFormat="0" applyBorder="0" applyAlignment="0" applyProtection="0"/>
    <xf numFmtId="0" fontId="58" fillId="16" borderId="0" applyNumberFormat="0" applyBorder="0" applyAlignment="0" applyProtection="0"/>
    <xf numFmtId="0" fontId="58" fillId="17" borderId="0" applyNumberFormat="0" applyBorder="0" applyAlignment="0" applyProtection="0"/>
    <xf numFmtId="0" fontId="58" fillId="15" borderId="0" applyNumberFormat="0" applyBorder="0" applyAlignment="0" applyProtection="0"/>
    <xf numFmtId="0" fontId="2" fillId="6" borderId="21" applyNumberFormat="0" applyFont="0" applyAlignment="0" applyProtection="0"/>
    <xf numFmtId="0" fontId="2" fillId="0" borderId="12" applyNumberFormat="0" applyFill="0" applyAlignment="0" applyProtection="0"/>
    <xf numFmtId="0" fontId="2" fillId="0" borderId="14" applyNumberFormat="0" applyFill="0" applyAlignment="0" applyProtection="0"/>
    <xf numFmtId="0" fontId="2" fillId="0" borderId="16" applyNumberFormat="0" applyFill="0" applyAlignment="0" applyProtection="0"/>
    <xf numFmtId="0" fontId="2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38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41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65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92" fillId="0" borderId="0"/>
    <xf numFmtId="0" fontId="33" fillId="0" borderId="0"/>
    <xf numFmtId="41" fontId="2" fillId="0" borderId="0" applyFont="0" applyFill="0" applyBorder="0" applyAlignment="0" applyProtection="0"/>
    <xf numFmtId="0" fontId="2" fillId="0" borderId="0"/>
    <xf numFmtId="38" fontId="93" fillId="0" borderId="31" applyNumberFormat="0" applyBorder="0" applyAlignment="0"/>
    <xf numFmtId="0" fontId="2" fillId="0" borderId="0" applyNumberFormat="0" applyFill="0" applyBorder="0" applyAlignment="0" applyProtection="0">
      <alignment vertical="top"/>
      <protection locked="0"/>
    </xf>
  </cellStyleXfs>
  <cellXfs count="115">
    <xf numFmtId="39" fontId="0" fillId="0" borderId="0" xfId="0"/>
    <xf numFmtId="0" fontId="7" fillId="0" borderId="0" xfId="0" applyNumberFormat="1" applyFont="1" applyAlignment="1">
      <alignment vertical="top"/>
    </xf>
    <xf numFmtId="172" fontId="7" fillId="0" borderId="0" xfId="0" applyNumberFormat="1" applyFont="1" applyAlignment="1">
      <alignment horizontal="center" vertical="top"/>
    </xf>
    <xf numFmtId="172" fontId="7" fillId="0" borderId="0" xfId="0" applyNumberFormat="1" applyFont="1" applyAlignment="1">
      <alignment vertical="top"/>
    </xf>
    <xf numFmtId="41" fontId="7" fillId="0" borderId="0" xfId="0" applyNumberFormat="1" applyFont="1" applyAlignment="1">
      <alignment vertical="top"/>
    </xf>
    <xf numFmtId="41" fontId="7" fillId="0" borderId="0" xfId="0" applyNumberFormat="1" applyFont="1" applyAlignment="1">
      <alignment horizontal="center" vertical="top"/>
    </xf>
    <xf numFmtId="41" fontId="7" fillId="0" borderId="0" xfId="1435" applyNumberFormat="1" applyFont="1" applyFill="1" applyAlignment="1">
      <alignment horizontal="right" vertical="top"/>
    </xf>
    <xf numFmtId="41" fontId="7" fillId="0" borderId="9" xfId="1435" applyNumberFormat="1" applyFont="1" applyFill="1" applyBorder="1" applyAlignment="1">
      <alignment horizontal="right" vertical="top"/>
    </xf>
    <xf numFmtId="41" fontId="7" fillId="0" borderId="0" xfId="1435" applyNumberFormat="1" applyFont="1" applyFill="1" applyBorder="1" applyAlignment="1">
      <alignment horizontal="right" vertical="top"/>
    </xf>
    <xf numFmtId="41" fontId="7" fillId="0" borderId="32" xfId="1435" applyNumberFormat="1" applyFont="1" applyFill="1" applyBorder="1" applyAlignment="1">
      <alignment horizontal="right" vertical="top"/>
    </xf>
    <xf numFmtId="41" fontId="7" fillId="0" borderId="5" xfId="1435" applyNumberFormat="1" applyFont="1" applyFill="1" applyBorder="1" applyAlignment="1">
      <alignment horizontal="right" vertical="top"/>
    </xf>
    <xf numFmtId="41" fontId="7" fillId="0" borderId="0" xfId="0" applyNumberFormat="1" applyFont="1" applyAlignment="1">
      <alignment horizontal="right" vertical="top"/>
    </xf>
    <xf numFmtId="41" fontId="7" fillId="0" borderId="32" xfId="0" applyNumberFormat="1" applyFont="1" applyBorder="1" applyAlignment="1">
      <alignment horizontal="right" vertical="top"/>
    </xf>
    <xf numFmtId="0" fontId="7" fillId="0" borderId="0" xfId="2047" applyFont="1" applyAlignment="1">
      <alignment vertical="top"/>
    </xf>
    <xf numFmtId="172" fontId="11" fillId="0" borderId="0" xfId="0" applyNumberFormat="1" applyFont="1" applyAlignment="1">
      <alignment horizontal="center" vertical="top"/>
    </xf>
    <xf numFmtId="41" fontId="7" fillId="0" borderId="4" xfId="0" applyNumberFormat="1" applyFont="1" applyBorder="1" applyAlignment="1">
      <alignment horizontal="right" vertical="top"/>
    </xf>
    <xf numFmtId="41" fontId="7" fillId="0" borderId="5" xfId="0" applyNumberFormat="1" applyFont="1" applyBorder="1" applyAlignment="1">
      <alignment horizontal="center" vertical="top"/>
    </xf>
    <xf numFmtId="172" fontId="7" fillId="0" borderId="32" xfId="0" applyNumberFormat="1" applyFont="1" applyBorder="1" applyAlignment="1">
      <alignment horizontal="center" vertical="top"/>
    </xf>
    <xf numFmtId="41" fontId="7" fillId="0" borderId="5" xfId="0" applyNumberFormat="1" applyFont="1" applyBorder="1" applyAlignment="1">
      <alignment horizontal="right" vertical="top"/>
    </xf>
    <xf numFmtId="40" fontId="7" fillId="0" borderId="0" xfId="1435" applyFont="1" applyFill="1" applyAlignment="1">
      <alignment vertical="top"/>
    </xf>
    <xf numFmtId="41" fontId="10" fillId="0" borderId="0" xfId="1435" applyNumberFormat="1" applyFont="1" applyFill="1" applyBorder="1" applyAlignment="1">
      <alignment horizontal="right" vertical="top"/>
    </xf>
    <xf numFmtId="41" fontId="10" fillId="0" borderId="32" xfId="1435" applyNumberFormat="1" applyFont="1" applyFill="1" applyBorder="1" applyAlignment="1">
      <alignment horizontal="right" vertical="top"/>
    </xf>
    <xf numFmtId="41" fontId="147" fillId="0" borderId="0" xfId="0" applyNumberFormat="1" applyFont="1" applyAlignment="1">
      <alignment horizontal="right" vertical="top"/>
    </xf>
    <xf numFmtId="41" fontId="147" fillId="0" borderId="0" xfId="0" applyNumberFormat="1" applyFont="1" applyAlignment="1">
      <alignment vertical="top"/>
    </xf>
    <xf numFmtId="41" fontId="7" fillId="0" borderId="0" xfId="1435" applyNumberFormat="1" applyFont="1" applyFill="1" applyBorder="1" applyAlignment="1">
      <alignment horizontal="center" vertical="top"/>
    </xf>
    <xf numFmtId="41" fontId="7" fillId="0" borderId="0" xfId="1435" applyNumberFormat="1" applyFont="1" applyFill="1" applyAlignment="1">
      <alignment horizontal="center" vertical="top"/>
    </xf>
    <xf numFmtId="41" fontId="7" fillId="0" borderId="0" xfId="1435" applyNumberFormat="1" applyFont="1" applyFill="1" applyAlignment="1">
      <alignment vertical="top"/>
    </xf>
    <xf numFmtId="41" fontId="7" fillId="0" borderId="0" xfId="1435" applyNumberFormat="1" applyFont="1" applyFill="1" applyBorder="1" applyAlignment="1">
      <alignment vertical="top"/>
    </xf>
    <xf numFmtId="41" fontId="7" fillId="0" borderId="32" xfId="1435" applyNumberFormat="1" applyFont="1" applyFill="1" applyBorder="1" applyAlignment="1">
      <alignment vertical="top"/>
    </xf>
    <xf numFmtId="41" fontId="7" fillId="0" borderId="0" xfId="0" quotePrefix="1" applyNumberFormat="1" applyFont="1" applyAlignment="1">
      <alignment vertical="top"/>
    </xf>
    <xf numFmtId="0" fontId="9" fillId="0" borderId="0" xfId="0" quotePrefix="1" applyNumberFormat="1" applyFont="1" applyAlignment="1">
      <alignment horizontal="center" vertical="top"/>
    </xf>
    <xf numFmtId="37" fontId="11" fillId="0" borderId="0" xfId="0" applyNumberFormat="1" applyFont="1" applyAlignment="1">
      <alignment horizontal="left" vertical="top"/>
    </xf>
    <xf numFmtId="0" fontId="11" fillId="0" borderId="0" xfId="1435" quotePrefix="1" applyNumberFormat="1" applyFont="1" applyFill="1" applyAlignment="1" applyProtection="1">
      <alignment horizontal="left" vertical="top"/>
    </xf>
    <xf numFmtId="39" fontId="7" fillId="0" borderId="0" xfId="0" applyFont="1" applyAlignment="1">
      <alignment horizontal="left" vertical="top"/>
    </xf>
    <xf numFmtId="40" fontId="7" fillId="0" borderId="0" xfId="1435" applyFont="1" applyFill="1" applyAlignment="1">
      <alignment horizontal="left" vertical="top"/>
    </xf>
    <xf numFmtId="37" fontId="7" fillId="0" borderId="0" xfId="0" applyNumberFormat="1" applyFont="1" applyAlignment="1">
      <alignment horizontal="left" vertical="top"/>
    </xf>
    <xf numFmtId="0" fontId="11" fillId="0" borderId="0" xfId="1435" applyNumberFormat="1" applyFont="1" applyFill="1" applyAlignment="1" applyProtection="1">
      <alignment horizontal="left" vertical="top"/>
    </xf>
    <xf numFmtId="39" fontId="7" fillId="0" borderId="0" xfId="0" applyFont="1" applyAlignment="1">
      <alignment horizontal="center" vertical="top"/>
    </xf>
    <xf numFmtId="0" fontId="7" fillId="0" borderId="0" xfId="0" quotePrefix="1" applyNumberFormat="1" applyFont="1" applyAlignment="1">
      <alignment horizontal="center" vertical="top"/>
    </xf>
    <xf numFmtId="39" fontId="7" fillId="0" borderId="0" xfId="0" quotePrefix="1" applyFont="1" applyAlignment="1">
      <alignment horizontal="center" vertical="top"/>
    </xf>
    <xf numFmtId="39" fontId="11" fillId="0" borderId="32" xfId="0" quotePrefix="1" applyFont="1" applyBorder="1" applyAlignment="1">
      <alignment horizontal="center" vertical="top"/>
    </xf>
    <xf numFmtId="39" fontId="11" fillId="0" borderId="32" xfId="0" applyFont="1" applyBorder="1" applyAlignment="1">
      <alignment horizontal="center" vertical="top"/>
    </xf>
    <xf numFmtId="39" fontId="7" fillId="0" borderId="32" xfId="0" quotePrefix="1" applyFont="1" applyBorder="1" applyAlignment="1">
      <alignment horizontal="center" vertical="top"/>
    </xf>
    <xf numFmtId="0" fontId="8" fillId="0" borderId="0" xfId="0" applyNumberFormat="1" applyFont="1" applyAlignment="1">
      <alignment horizontal="center" vertical="top"/>
    </xf>
    <xf numFmtId="37" fontId="7" fillId="0" borderId="0" xfId="0" applyNumberFormat="1" applyFont="1" applyAlignment="1">
      <alignment vertical="top"/>
    </xf>
    <xf numFmtId="1" fontId="8" fillId="0" borderId="0" xfId="0" applyNumberFormat="1" applyFont="1" applyAlignment="1">
      <alignment horizontal="center" vertical="top"/>
    </xf>
    <xf numFmtId="40" fontId="7" fillId="0" borderId="0" xfId="1435" applyFont="1" applyFill="1" applyAlignment="1">
      <alignment horizontal="center" vertical="top"/>
    </xf>
    <xf numFmtId="37" fontId="7" fillId="0" borderId="0" xfId="0" applyNumberFormat="1" applyFont="1" applyAlignment="1">
      <alignment horizontal="center" vertical="top"/>
    </xf>
    <xf numFmtId="0" fontId="7" fillId="0" borderId="0" xfId="0" applyNumberFormat="1" applyFont="1" applyAlignment="1">
      <alignment horizontal="center" vertical="top"/>
    </xf>
    <xf numFmtId="39" fontId="11" fillId="0" borderId="0" xfId="0" applyFont="1" applyAlignment="1">
      <alignment horizontal="left" vertical="top"/>
    </xf>
    <xf numFmtId="39" fontId="7" fillId="0" borderId="0" xfId="0" applyFont="1" applyAlignment="1">
      <alignment horizontal="right" vertical="top"/>
    </xf>
    <xf numFmtId="0" fontId="9" fillId="0" borderId="0" xfId="0" applyNumberFormat="1" applyFont="1" applyAlignment="1">
      <alignment horizontal="center" vertical="top"/>
    </xf>
    <xf numFmtId="39" fontId="7" fillId="0" borderId="0" xfId="0" quotePrefix="1" applyFont="1" applyAlignment="1">
      <alignment horizontal="left" vertical="top"/>
    </xf>
    <xf numFmtId="40" fontId="11" fillId="0" borderId="0" xfId="1435" quotePrefix="1" applyFont="1" applyFill="1" applyAlignment="1" applyProtection="1">
      <alignment horizontal="left" vertical="top"/>
    </xf>
    <xf numFmtId="172" fontId="7" fillId="0" borderId="0" xfId="1435" applyNumberFormat="1" applyFont="1" applyFill="1" applyBorder="1" applyAlignment="1">
      <alignment horizontal="center" vertical="top"/>
    </xf>
    <xf numFmtId="41" fontId="7" fillId="0" borderId="33" xfId="1435" applyNumberFormat="1" applyFont="1" applyFill="1" applyBorder="1" applyAlignment="1" applyProtection="1">
      <alignment horizontal="right" vertical="top"/>
    </xf>
    <xf numFmtId="41" fontId="7" fillId="0" borderId="0" xfId="1435" applyNumberFormat="1" applyFont="1" applyFill="1" applyBorder="1" applyAlignment="1" applyProtection="1">
      <alignment horizontal="right" vertical="top"/>
    </xf>
    <xf numFmtId="40" fontId="7" fillId="0" borderId="0" xfId="1435" applyFont="1" applyFill="1" applyAlignment="1">
      <alignment horizontal="right" vertical="top"/>
    </xf>
    <xf numFmtId="0" fontId="7" fillId="0" borderId="0" xfId="0" applyNumberFormat="1" applyFont="1" applyAlignment="1">
      <alignment horizontal="left" vertical="top"/>
    </xf>
    <xf numFmtId="1" fontId="8" fillId="0" borderId="0" xfId="0" quotePrefix="1" applyNumberFormat="1" applyFont="1" applyAlignment="1">
      <alignment horizontal="center" vertical="top"/>
    </xf>
    <xf numFmtId="41" fontId="7" fillId="0" borderId="4" xfId="1435" applyNumberFormat="1" applyFont="1" applyFill="1" applyBorder="1" applyAlignment="1">
      <alignment horizontal="center" vertical="top"/>
    </xf>
    <xf numFmtId="0" fontId="7" fillId="0" borderId="0" xfId="0" quotePrefix="1" applyNumberFormat="1" applyFont="1" applyAlignment="1">
      <alignment horizontal="left" vertical="top"/>
    </xf>
    <xf numFmtId="41" fontId="7" fillId="0" borderId="9" xfId="1435" applyNumberFormat="1" applyFont="1" applyFill="1" applyBorder="1" applyAlignment="1">
      <alignment horizontal="center" vertical="top"/>
    </xf>
    <xf numFmtId="39" fontId="11" fillId="0" borderId="0" xfId="0" quotePrefix="1" applyFont="1" applyAlignment="1">
      <alignment horizontal="left" vertical="top"/>
    </xf>
    <xf numFmtId="37" fontId="11" fillId="0" borderId="0" xfId="0" applyNumberFormat="1" applyFont="1" applyAlignment="1">
      <alignment vertical="top"/>
    </xf>
    <xf numFmtId="172" fontId="7" fillId="0" borderId="0" xfId="0" applyNumberFormat="1" applyFont="1" applyAlignment="1">
      <alignment horizontal="right" vertical="top"/>
    </xf>
    <xf numFmtId="172" fontId="7" fillId="0" borderId="32" xfId="0" quotePrefix="1" applyNumberFormat="1" applyFont="1" applyBorder="1" applyAlignment="1">
      <alignment horizontal="center" vertical="top"/>
    </xf>
    <xf numFmtId="0" fontId="11" fillId="0" borderId="0" xfId="0" applyNumberFormat="1" applyFont="1" applyAlignment="1">
      <alignment vertical="top"/>
    </xf>
    <xf numFmtId="172" fontId="7" fillId="53" borderId="0" xfId="0" applyNumberFormat="1" applyFont="1" applyFill="1" applyAlignment="1">
      <alignment vertical="top"/>
    </xf>
    <xf numFmtId="37" fontId="7" fillId="0" borderId="0" xfId="0" quotePrefix="1" applyNumberFormat="1" applyFont="1" applyAlignment="1">
      <alignment horizontal="left" vertical="top"/>
    </xf>
    <xf numFmtId="40" fontId="7" fillId="0" borderId="0" xfId="1435" quotePrefix="1" applyFont="1" applyFill="1" applyAlignment="1">
      <alignment horizontal="left" vertical="top"/>
    </xf>
    <xf numFmtId="49" fontId="148" fillId="0" borderId="0" xfId="0" applyNumberFormat="1" applyFont="1" applyAlignment="1">
      <alignment vertical="top"/>
    </xf>
    <xf numFmtId="41" fontId="148" fillId="0" borderId="0" xfId="0" applyNumberFormat="1" applyFont="1" applyAlignment="1">
      <alignment horizontal="right" vertical="top"/>
    </xf>
    <xf numFmtId="0" fontId="147" fillId="0" borderId="0" xfId="0" applyNumberFormat="1" applyFont="1" applyAlignment="1">
      <alignment horizontal="right" vertical="top"/>
    </xf>
    <xf numFmtId="41" fontId="148" fillId="0" borderId="0" xfId="0" applyNumberFormat="1" applyFont="1" applyAlignment="1">
      <alignment vertical="top"/>
    </xf>
    <xf numFmtId="173" fontId="147" fillId="0" borderId="0" xfId="0" applyNumberFormat="1" applyFont="1" applyAlignment="1">
      <alignment vertical="top"/>
    </xf>
    <xf numFmtId="40" fontId="7" fillId="0" borderId="0" xfId="1435" applyFont="1" applyFill="1" applyBorder="1" applyAlignment="1">
      <alignment horizontal="left" vertical="top"/>
    </xf>
    <xf numFmtId="41" fontId="7" fillId="0" borderId="33" xfId="0" applyNumberFormat="1" applyFont="1" applyBorder="1" applyAlignment="1">
      <alignment horizontal="right" vertical="top"/>
    </xf>
    <xf numFmtId="43" fontId="7" fillId="0" borderId="33" xfId="0" applyNumberFormat="1" applyFont="1" applyBorder="1" applyAlignment="1">
      <alignment horizontal="right" vertical="top"/>
    </xf>
    <xf numFmtId="43" fontId="7" fillId="0" borderId="0" xfId="0" applyNumberFormat="1" applyFont="1" applyAlignment="1">
      <alignment vertical="top"/>
    </xf>
    <xf numFmtId="43" fontId="7" fillId="0" borderId="0" xfId="0" applyNumberFormat="1" applyFont="1" applyAlignment="1">
      <alignment horizontal="right" vertical="top"/>
    </xf>
    <xf numFmtId="0" fontId="11" fillId="0" borderId="0" xfId="0" quotePrefix="1" applyNumberFormat="1" applyFont="1" applyAlignment="1">
      <alignment horizontal="left" vertical="top"/>
    </xf>
    <xf numFmtId="41" fontId="7" fillId="0" borderId="32" xfId="0" applyNumberFormat="1" applyFont="1" applyBorder="1" applyAlignment="1">
      <alignment horizontal="center" vertical="top"/>
    </xf>
    <xf numFmtId="49" fontId="149" fillId="0" borderId="0" xfId="0" applyNumberFormat="1" applyFont="1" applyAlignment="1">
      <alignment vertical="top"/>
    </xf>
    <xf numFmtId="49" fontId="147" fillId="0" borderId="0" xfId="0" applyNumberFormat="1" applyFont="1" applyAlignment="1">
      <alignment vertical="top"/>
    </xf>
    <xf numFmtId="41" fontId="147" fillId="0" borderId="32" xfId="0" applyNumberFormat="1" applyFont="1" applyBorder="1" applyAlignment="1">
      <alignment horizontal="right" vertical="top"/>
    </xf>
    <xf numFmtId="41" fontId="147" fillId="0" borderId="33" xfId="0" applyNumberFormat="1" applyFont="1" applyBorder="1" applyAlignment="1">
      <alignment horizontal="right" vertical="top"/>
    </xf>
    <xf numFmtId="40" fontId="7" fillId="53" borderId="0" xfId="1435" applyFont="1" applyFill="1" applyAlignment="1">
      <alignment horizontal="left" vertical="top"/>
    </xf>
    <xf numFmtId="39" fontId="7" fillId="53" borderId="0" xfId="0" applyFont="1" applyFill="1" applyAlignment="1">
      <alignment horizontal="left" vertical="top"/>
    </xf>
    <xf numFmtId="37" fontId="7" fillId="53" borderId="0" xfId="0" applyNumberFormat="1" applyFont="1" applyFill="1" applyAlignment="1">
      <alignment horizontal="left" vertical="top"/>
    </xf>
    <xf numFmtId="0" fontId="7" fillId="0" borderId="0" xfId="0" applyNumberFormat="1" applyFont="1"/>
    <xf numFmtId="37" fontId="7" fillId="0" borderId="0" xfId="0" applyNumberFormat="1" applyFont="1" applyAlignment="1">
      <alignment horizontal="right" vertical="top"/>
    </xf>
    <xf numFmtId="38" fontId="7" fillId="0" borderId="0" xfId="0" applyNumberFormat="1" applyFont="1" applyAlignment="1">
      <alignment horizontal="right" vertical="top"/>
    </xf>
    <xf numFmtId="0" fontId="8" fillId="0" borderId="0" xfId="0" quotePrefix="1" applyNumberFormat="1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7" fillId="0" borderId="0" xfId="0" applyNumberFormat="1" applyFont="1" applyAlignment="1">
      <alignment horizontal="right" vertical="top"/>
    </xf>
    <xf numFmtId="41" fontId="7" fillId="0" borderId="0" xfId="0" applyNumberFormat="1" applyFont="1" applyAlignment="1">
      <alignment horizontal="left" vertical="top"/>
    </xf>
    <xf numFmtId="41" fontId="7" fillId="0" borderId="0" xfId="0" quotePrefix="1" applyNumberFormat="1" applyFont="1" applyAlignment="1">
      <alignment horizontal="right" vertical="top"/>
    </xf>
    <xf numFmtId="37" fontId="9" fillId="0" borderId="0" xfId="0" quotePrefix="1" applyNumberFormat="1" applyFont="1" applyAlignment="1">
      <alignment horizontal="center" vertical="top"/>
    </xf>
    <xf numFmtId="172" fontId="7" fillId="0" borderId="0" xfId="0" quotePrefix="1" applyNumberFormat="1" applyFont="1" applyAlignment="1">
      <alignment horizontal="center" vertical="top"/>
    </xf>
    <xf numFmtId="39" fontId="7" fillId="0" borderId="0" xfId="0" applyFont="1" applyAlignment="1">
      <alignment vertical="top"/>
    </xf>
    <xf numFmtId="37" fontId="9" fillId="0" borderId="0" xfId="0" applyNumberFormat="1" applyFont="1" applyAlignment="1">
      <alignment horizontal="left" vertical="top"/>
    </xf>
    <xf numFmtId="37" fontId="7" fillId="0" borderId="34" xfId="0" applyNumberFormat="1" applyFont="1" applyBorder="1" applyAlignment="1">
      <alignment horizontal="left" vertical="top"/>
    </xf>
    <xf numFmtId="37" fontId="7" fillId="0" borderId="0" xfId="0" quotePrefix="1" applyNumberFormat="1" applyFont="1" applyAlignment="1">
      <alignment horizontal="right" vertical="top"/>
    </xf>
    <xf numFmtId="37" fontId="7" fillId="0" borderId="0" xfId="0" applyNumberFormat="1" applyFont="1" applyAlignment="1">
      <alignment horizontal="right" vertical="top"/>
    </xf>
    <xf numFmtId="40" fontId="11" fillId="0" borderId="0" xfId="1435" quotePrefix="1" applyFont="1" applyFill="1" applyAlignment="1" applyProtection="1">
      <alignment horizontal="left" vertical="top"/>
    </xf>
    <xf numFmtId="39" fontId="7" fillId="0" borderId="0" xfId="0" quotePrefix="1" applyFont="1" applyAlignment="1">
      <alignment horizontal="right" vertical="top"/>
    </xf>
    <xf numFmtId="39" fontId="11" fillId="0" borderId="0" xfId="0" applyFont="1" applyAlignment="1">
      <alignment horizontal="left" vertical="top"/>
    </xf>
    <xf numFmtId="0" fontId="11" fillId="0" borderId="0" xfId="1435" quotePrefix="1" applyNumberFormat="1" applyFont="1" applyFill="1" applyAlignment="1" applyProtection="1">
      <alignment horizontal="left" vertical="top"/>
    </xf>
    <xf numFmtId="37" fontId="11" fillId="0" borderId="0" xfId="0" applyNumberFormat="1" applyFont="1" applyAlignment="1">
      <alignment horizontal="left" vertical="top"/>
    </xf>
    <xf numFmtId="172" fontId="7" fillId="0" borderId="9" xfId="0" applyNumberFormat="1" applyFont="1" applyBorder="1" applyAlignment="1">
      <alignment horizontal="center" vertical="top"/>
    </xf>
    <xf numFmtId="172" fontId="7" fillId="0" borderId="32" xfId="0" applyNumberFormat="1" applyFont="1" applyBorder="1" applyAlignment="1">
      <alignment horizontal="center" vertical="top"/>
    </xf>
    <xf numFmtId="38" fontId="7" fillId="0" borderId="0" xfId="0" applyNumberFormat="1" applyFont="1" applyAlignment="1">
      <alignment horizontal="right" vertical="top"/>
    </xf>
    <xf numFmtId="172" fontId="11" fillId="0" borderId="32" xfId="0" applyNumberFormat="1" applyFont="1" applyBorder="1" applyAlignment="1">
      <alignment horizontal="center" vertical="top"/>
    </xf>
    <xf numFmtId="172" fontId="7" fillId="0" borderId="4" xfId="0" applyNumberFormat="1" applyFont="1" applyBorder="1" applyAlignment="1">
      <alignment horizontal="center" vertical="top"/>
    </xf>
  </cellXfs>
  <cellStyles count="2386">
    <cellStyle name="_x000a_shell=progma" xfId="1" xr:uid="{00000000-0005-0000-0000-000000000000}"/>
    <cellStyle name="%" xfId="2" xr:uid="{00000000-0005-0000-0000-000001000000}"/>
    <cellStyle name="??" xfId="3" xr:uid="{00000000-0005-0000-0000-000002000000}"/>
    <cellStyle name="?? - Style1" xfId="4" xr:uid="{00000000-0005-0000-0000-000003000000}"/>
    <cellStyle name="?? - Style1 2" xfId="5" xr:uid="{00000000-0005-0000-0000-000004000000}"/>
    <cellStyle name="?? - Style1 3" xfId="6" xr:uid="{00000000-0005-0000-0000-000005000000}"/>
    <cellStyle name="?? [0] - Style2" xfId="7" xr:uid="{00000000-0005-0000-0000-000006000000}"/>
    <cellStyle name="?? [0] - Style2 2" xfId="8" xr:uid="{00000000-0005-0000-0000-000007000000}"/>
    <cellStyle name="?? [0] - Style2 3" xfId="9" xr:uid="{00000000-0005-0000-0000-000008000000}"/>
    <cellStyle name="?? [0]_PERSONAL" xfId="10" xr:uid="{00000000-0005-0000-0000-000009000000}"/>
    <cellStyle name="?? 10" xfId="11" xr:uid="{00000000-0005-0000-0000-00000A000000}"/>
    <cellStyle name="?? 11" xfId="12" xr:uid="{00000000-0005-0000-0000-00000B000000}"/>
    <cellStyle name="?? 12" xfId="13" xr:uid="{00000000-0005-0000-0000-00000C000000}"/>
    <cellStyle name="?? 13" xfId="14" xr:uid="{00000000-0005-0000-0000-00000D000000}"/>
    <cellStyle name="?? 14" xfId="15" xr:uid="{00000000-0005-0000-0000-00000E000000}"/>
    <cellStyle name="?? 15" xfId="16" xr:uid="{00000000-0005-0000-0000-00000F000000}"/>
    <cellStyle name="?? 16" xfId="17" xr:uid="{00000000-0005-0000-0000-000010000000}"/>
    <cellStyle name="?? 17" xfId="18" xr:uid="{00000000-0005-0000-0000-000011000000}"/>
    <cellStyle name="?? 2" xfId="19" xr:uid="{00000000-0005-0000-0000-000012000000}"/>
    <cellStyle name="?? 3" xfId="20" xr:uid="{00000000-0005-0000-0000-000013000000}"/>
    <cellStyle name="?? 4" xfId="21" xr:uid="{00000000-0005-0000-0000-000014000000}"/>
    <cellStyle name="?? 5" xfId="22" xr:uid="{00000000-0005-0000-0000-000015000000}"/>
    <cellStyle name="?? 6" xfId="23" xr:uid="{00000000-0005-0000-0000-000016000000}"/>
    <cellStyle name="?? 7" xfId="24" xr:uid="{00000000-0005-0000-0000-000017000000}"/>
    <cellStyle name="?? 8" xfId="25" xr:uid="{00000000-0005-0000-0000-000018000000}"/>
    <cellStyle name="?? 9" xfId="26" xr:uid="{00000000-0005-0000-0000-000019000000}"/>
    <cellStyle name="?????? - Style3" xfId="27" xr:uid="{00000000-0005-0000-0000-00001A000000}"/>
    <cellStyle name="?????? - Style3 2" xfId="28" xr:uid="{00000000-0005-0000-0000-00001B000000}"/>
    <cellStyle name="?????? - Style3 3" xfId="29" xr:uid="{00000000-0005-0000-0000-00001C000000}"/>
    <cellStyle name="?????? - Style4" xfId="30" xr:uid="{00000000-0005-0000-0000-00001D000000}"/>
    <cellStyle name="?????? - Style4 2" xfId="31" xr:uid="{00000000-0005-0000-0000-00001E000000}"/>
    <cellStyle name="?????? - Style4 3" xfId="32" xr:uid="{00000000-0005-0000-0000-00001F000000}"/>
    <cellStyle name="??????????????????? [0]_PERSONAL" xfId="33" xr:uid="{00000000-0005-0000-0000-000020000000}"/>
    <cellStyle name="???????????????????_PERSONAL" xfId="34" xr:uid="{00000000-0005-0000-0000-000021000000}"/>
    <cellStyle name="????_P - Style5" xfId="35" xr:uid="{00000000-0005-0000-0000-000022000000}"/>
    <cellStyle name="??_(2)Sum of cash&amp;cash equivalent" xfId="36" xr:uid="{00000000-0005-0000-0000-000023000000}"/>
    <cellStyle name="_112集中受理测量系统报价书模板（B排，200506）" xfId="37" xr:uid="{00000000-0005-0000-0000-000024000000}"/>
    <cellStyle name="_2008Q1_JI Group - Note R11" xfId="38" xr:uid="{00000000-0005-0000-0000-000025000000}"/>
    <cellStyle name="_2008Q1_JI Group - Note R11_(11)unrealised ex.rate" xfId="39" xr:uid="{00000000-0005-0000-0000-000026000000}"/>
    <cellStyle name="_2008Q1_JI Group - Note R11_(11)unrealised ex.rate 2" xfId="40" xr:uid="{00000000-0005-0000-0000-000027000000}"/>
    <cellStyle name="_2008Q1_JI Group - Note R11_(11)unrealised ex.rate 3" xfId="41" xr:uid="{00000000-0005-0000-0000-000028000000}"/>
    <cellStyle name="_2008Q1_JI Group - Note R11_(11)unrealised ex.rate 4" xfId="42" xr:uid="{00000000-0005-0000-0000-000029000000}"/>
    <cellStyle name="_2008Q1_JI Group - Note R11_(11)unrealised ex.rate 5" xfId="43" xr:uid="{00000000-0005-0000-0000-00002A000000}"/>
    <cellStyle name="_2008Q1_JI Group - Note R11_(11)unrealised ex.rate_(2)Sum of cash&amp;cash equipvalent" xfId="44" xr:uid="{00000000-0005-0000-0000-00002B000000}"/>
    <cellStyle name="_2008Q1_JI Group - Note R11_(11)unrealised ex.rate_(2)Sum of cash&amp;cash equipvalent 2" xfId="45" xr:uid="{00000000-0005-0000-0000-00002C000000}"/>
    <cellStyle name="_2008Q1_JI Group - Note R11_(11)unrealised ex.rate_(2)Sum of cash&amp;cash equipvalent 3" xfId="46" xr:uid="{00000000-0005-0000-0000-00002D000000}"/>
    <cellStyle name="_2008Q1_JI Group - Note R11_(11)unrealised ex.rate_(2)Sum of cash&amp;cash equipvalent 4" xfId="47" xr:uid="{00000000-0005-0000-0000-00002E000000}"/>
    <cellStyle name="_2008Q1_JI Group - Note R11_(11)unrealised ex.rate_(2)Sum of cash&amp;cash equipvalent 5" xfId="48" xr:uid="{00000000-0005-0000-0000-00002F000000}"/>
    <cellStyle name="_2008Q1_JI Group - Note R11_(11)unrealised ex.rate_(3)Aging AR" xfId="49" xr:uid="{00000000-0005-0000-0000-000030000000}"/>
    <cellStyle name="_2008Q1_JI Group - Note R11_(11)unrealised ex.rate_(3)Aging AR 2" xfId="50" xr:uid="{00000000-0005-0000-0000-000031000000}"/>
    <cellStyle name="_2008Q1_JI Group - Note R11_(11)unrealised ex.rate_(3)Aging AR 3" xfId="51" xr:uid="{00000000-0005-0000-0000-000032000000}"/>
    <cellStyle name="_2008Q1_JI Group - Note R11_(11)unrealised ex.rate_(3)Aging AR 4" xfId="52" xr:uid="{00000000-0005-0000-0000-000033000000}"/>
    <cellStyle name="_2008Q1_JI Group - Note R11_(11)unrealised ex.rate_(3)Aging AR 5" xfId="53" xr:uid="{00000000-0005-0000-0000-000034000000}"/>
    <cellStyle name="_50 AVC CHANNELS 051122_New" xfId="54" xr:uid="{00000000-0005-0000-0000-000035000000}"/>
    <cellStyle name="_BOQ for TTnT Project (OSS Parts )" xfId="55" xr:uid="{00000000-0005-0000-0000-000036000000}"/>
    <cellStyle name="_BOQ for TTnT Project (OSS Parts ) (Internal Version)" xfId="56" xr:uid="{00000000-0005-0000-0000-000037000000}"/>
    <cellStyle name="_BOQ for TTnT Project (OSS Parts ) (Internal Version)_(11)unrealised ex.rate" xfId="57" xr:uid="{00000000-0005-0000-0000-000038000000}"/>
    <cellStyle name="_BOQ for TTnT Project (OSS Parts ) (Internal Version)_(11)unrealised ex.rate 2" xfId="58" xr:uid="{00000000-0005-0000-0000-000039000000}"/>
    <cellStyle name="_BOQ for TTnT Project (OSS Parts ) (Internal Version)_(11)unrealised ex.rate 3" xfId="59" xr:uid="{00000000-0005-0000-0000-00003A000000}"/>
    <cellStyle name="_BOQ for TTnT Project (OSS Parts ) (Internal Version)_(11)unrealised ex.rate 4" xfId="60" xr:uid="{00000000-0005-0000-0000-00003B000000}"/>
    <cellStyle name="_BOQ for TTnT Project (OSS Parts ) (Internal Version)_(11)unrealised ex.rate 5" xfId="61" xr:uid="{00000000-0005-0000-0000-00003C000000}"/>
    <cellStyle name="_BOQ for TTnT Project (OSS Parts ) (Internal Version)_(11)unrealised ex.rate_(2)Sum of cash&amp;cash equipvalent" xfId="62" xr:uid="{00000000-0005-0000-0000-00003D000000}"/>
    <cellStyle name="_BOQ for TTnT Project (OSS Parts ) (Internal Version)_(11)unrealised ex.rate_(2)Sum of cash&amp;cash equipvalent 2" xfId="63" xr:uid="{00000000-0005-0000-0000-00003E000000}"/>
    <cellStyle name="_BOQ for TTnT Project (OSS Parts ) (Internal Version)_(11)unrealised ex.rate_(2)Sum of cash&amp;cash equipvalent 3" xfId="64" xr:uid="{00000000-0005-0000-0000-00003F000000}"/>
    <cellStyle name="_BOQ for TTnT Project (OSS Parts ) (Internal Version)_(11)unrealised ex.rate_(2)Sum of cash&amp;cash equipvalent 4" xfId="65" xr:uid="{00000000-0005-0000-0000-000040000000}"/>
    <cellStyle name="_BOQ for TTnT Project (OSS Parts ) (Internal Version)_(11)unrealised ex.rate_(2)Sum of cash&amp;cash equipvalent 5" xfId="66" xr:uid="{00000000-0005-0000-0000-000041000000}"/>
    <cellStyle name="_BOQ for TTnT Project (OSS Parts ) (Internal Version)_(11)unrealised ex.rate_(3)Aging AR" xfId="67" xr:uid="{00000000-0005-0000-0000-000042000000}"/>
    <cellStyle name="_BOQ for TTnT Project (OSS Parts ) (Internal Version)_(11)unrealised ex.rate_(3)Aging AR 2" xfId="68" xr:uid="{00000000-0005-0000-0000-000043000000}"/>
    <cellStyle name="_BOQ for TTnT Project (OSS Parts ) (Internal Version)_(11)unrealised ex.rate_(3)Aging AR 3" xfId="69" xr:uid="{00000000-0005-0000-0000-000044000000}"/>
    <cellStyle name="_BOQ for TTnT Project (OSS Parts ) (Internal Version)_(11)unrealised ex.rate_(3)Aging AR 4" xfId="70" xr:uid="{00000000-0005-0000-0000-000045000000}"/>
    <cellStyle name="_BOQ for TTnT Project (OSS Parts ) (Internal Version)_(11)unrealised ex.rate_(3)Aging AR 5" xfId="71" xr:uid="{00000000-0005-0000-0000-000046000000}"/>
    <cellStyle name="_BOQ for TTnT Project (OSS Parts ) (Internal Version)_2008Q1_JI Group - Note R11" xfId="72" xr:uid="{00000000-0005-0000-0000-000047000000}"/>
    <cellStyle name="_BOQ for TTnT Project (OSS Parts ) (Internal Version)_2008Q1_JI Group - Note R11_(11)unrealised ex.rate" xfId="73" xr:uid="{00000000-0005-0000-0000-000048000000}"/>
    <cellStyle name="_BOQ for TTnT Project (OSS Parts ) (Internal Version)_2008Q1_JI Group - Note R11_(11)unrealised ex.rate 2" xfId="74" xr:uid="{00000000-0005-0000-0000-000049000000}"/>
    <cellStyle name="_BOQ for TTnT Project (OSS Parts ) (Internal Version)_2008Q1_JI Group - Note R11_(11)unrealised ex.rate 3" xfId="75" xr:uid="{00000000-0005-0000-0000-00004A000000}"/>
    <cellStyle name="_BOQ for TTnT Project (OSS Parts ) (Internal Version)_2008Q1_JI Group - Note R11_(11)unrealised ex.rate 4" xfId="76" xr:uid="{00000000-0005-0000-0000-00004B000000}"/>
    <cellStyle name="_BOQ for TTnT Project (OSS Parts ) (Internal Version)_2008Q1_JI Group - Note R11_(11)unrealised ex.rate 5" xfId="77" xr:uid="{00000000-0005-0000-0000-00004C000000}"/>
    <cellStyle name="_BOQ for TTnT Project (OSS Parts ) (Internal Version)_2008Q1_JI Group - Note R11_(11)unrealised ex.rate_(2)Sum of cash&amp;cash equipvalent" xfId="78" xr:uid="{00000000-0005-0000-0000-00004D000000}"/>
    <cellStyle name="_BOQ for TTnT Project (OSS Parts ) (Internal Version)_2008Q1_JI Group - Note R11_(11)unrealised ex.rate_(2)Sum of cash&amp;cash equipvalent 2" xfId="79" xr:uid="{00000000-0005-0000-0000-00004E000000}"/>
    <cellStyle name="_BOQ for TTnT Project (OSS Parts ) (Internal Version)_2008Q1_JI Group - Note R11_(11)unrealised ex.rate_(2)Sum of cash&amp;cash equipvalent 3" xfId="80" xr:uid="{00000000-0005-0000-0000-00004F000000}"/>
    <cellStyle name="_BOQ for TTnT Project (OSS Parts ) (Internal Version)_2008Q1_JI Group - Note R11_(11)unrealised ex.rate_(2)Sum of cash&amp;cash equipvalent 4" xfId="81" xr:uid="{00000000-0005-0000-0000-000050000000}"/>
    <cellStyle name="_BOQ for TTnT Project (OSS Parts ) (Internal Version)_2008Q1_JI Group - Note R11_(11)unrealised ex.rate_(2)Sum of cash&amp;cash equipvalent 5" xfId="82" xr:uid="{00000000-0005-0000-0000-000051000000}"/>
    <cellStyle name="_BOQ for TTnT Project (OSS Parts ) (Internal Version)_2008Q1_JI Group - Note R11_(11)unrealised ex.rate_(3)Aging AR" xfId="83" xr:uid="{00000000-0005-0000-0000-000052000000}"/>
    <cellStyle name="_BOQ for TTnT Project (OSS Parts ) (Internal Version)_2008Q1_JI Group - Note R11_(11)unrealised ex.rate_(3)Aging AR 2" xfId="84" xr:uid="{00000000-0005-0000-0000-000053000000}"/>
    <cellStyle name="_BOQ for TTnT Project (OSS Parts ) (Internal Version)_2008Q1_JI Group - Note R11_(11)unrealised ex.rate_(3)Aging AR 3" xfId="85" xr:uid="{00000000-0005-0000-0000-000054000000}"/>
    <cellStyle name="_BOQ for TTnT Project (OSS Parts ) (Internal Version)_2008Q1_JI Group - Note R11_(11)unrealised ex.rate_(3)Aging AR 4" xfId="86" xr:uid="{00000000-0005-0000-0000-000055000000}"/>
    <cellStyle name="_BOQ for TTnT Project (OSS Parts ) (Internal Version)_2008Q1_JI Group - Note R11_(11)unrealised ex.rate_(3)Aging AR 5" xfId="87" xr:uid="{00000000-0005-0000-0000-000056000000}"/>
    <cellStyle name="_BOQ for TTnT Project (OSS Parts ) (Internal Version)_Q1 2008 - J027 - cash flow conso - WP" xfId="88" xr:uid="{00000000-0005-0000-0000-000057000000}"/>
    <cellStyle name="_BOQ for TTnT Project (OSS Parts ) (Internal Version)_Q1 2008 - J027 - cash flow conso - WP_(11)unrealised ex.rate" xfId="89" xr:uid="{00000000-0005-0000-0000-000058000000}"/>
    <cellStyle name="_BOQ for TTnT Project (OSS Parts ) (Internal Version)_Q1 2008 - J027 - cash flow conso - WP_(11)unrealised ex.rate 2" xfId="90" xr:uid="{00000000-0005-0000-0000-000059000000}"/>
    <cellStyle name="_BOQ for TTnT Project (OSS Parts ) (Internal Version)_Q1 2008 - J027 - cash flow conso - WP_(11)unrealised ex.rate 3" xfId="91" xr:uid="{00000000-0005-0000-0000-00005A000000}"/>
    <cellStyle name="_BOQ for TTnT Project (OSS Parts ) (Internal Version)_Q1 2008 - J027 - cash flow conso - WP_(11)unrealised ex.rate 4" xfId="92" xr:uid="{00000000-0005-0000-0000-00005B000000}"/>
    <cellStyle name="_BOQ for TTnT Project (OSS Parts ) (Internal Version)_Q1 2008 - J027 - cash flow conso - WP_(11)unrealised ex.rate 5" xfId="93" xr:uid="{00000000-0005-0000-0000-00005C000000}"/>
    <cellStyle name="_BOQ for TTnT Project (OSS Parts ) (Internal Version)_Q1 2008 - J027 - cash flow conso - WP_(11)unrealised ex.rate_(2)Sum of cash&amp;cash equipvalent" xfId="94" xr:uid="{00000000-0005-0000-0000-00005D000000}"/>
    <cellStyle name="_BOQ for TTnT Project (OSS Parts ) (Internal Version)_Q1 2008 - J027 - cash flow conso - WP_(11)unrealised ex.rate_(2)Sum of cash&amp;cash equipvalent 2" xfId="95" xr:uid="{00000000-0005-0000-0000-00005E000000}"/>
    <cellStyle name="_BOQ for TTnT Project (OSS Parts ) (Internal Version)_Q1 2008 - J027 - cash flow conso - WP_(11)unrealised ex.rate_(2)Sum of cash&amp;cash equipvalent 3" xfId="96" xr:uid="{00000000-0005-0000-0000-00005F000000}"/>
    <cellStyle name="_BOQ for TTnT Project (OSS Parts ) (Internal Version)_Q1 2008 - J027 - cash flow conso - WP_(11)unrealised ex.rate_(2)Sum of cash&amp;cash equipvalent 4" xfId="97" xr:uid="{00000000-0005-0000-0000-000060000000}"/>
    <cellStyle name="_BOQ for TTnT Project (OSS Parts ) (Internal Version)_Q1 2008 - J027 - cash flow conso - WP_(11)unrealised ex.rate_(2)Sum of cash&amp;cash equipvalent 5" xfId="98" xr:uid="{00000000-0005-0000-0000-000061000000}"/>
    <cellStyle name="_BOQ for TTnT Project (OSS Parts ) (Internal Version)_Q1 2008 - J027 - cash flow conso - WP_(11)unrealised ex.rate_(3)Aging AR" xfId="99" xr:uid="{00000000-0005-0000-0000-000062000000}"/>
    <cellStyle name="_BOQ for TTnT Project (OSS Parts ) (Internal Version)_Q1 2008 - J027 - cash flow conso - WP_(11)unrealised ex.rate_(3)Aging AR 2" xfId="100" xr:uid="{00000000-0005-0000-0000-000063000000}"/>
    <cellStyle name="_BOQ for TTnT Project (OSS Parts ) (Internal Version)_Q1 2008 - J027 - cash flow conso - WP_(11)unrealised ex.rate_(3)Aging AR 3" xfId="101" xr:uid="{00000000-0005-0000-0000-000064000000}"/>
    <cellStyle name="_BOQ for TTnT Project (OSS Parts ) (Internal Version)_Q1 2008 - J027 - cash flow conso - WP_(11)unrealised ex.rate_(3)Aging AR 4" xfId="102" xr:uid="{00000000-0005-0000-0000-000065000000}"/>
    <cellStyle name="_BOQ for TTnT Project (OSS Parts ) (Internal Version)_Q1 2008 - J027 - cash flow conso - WP_(11)unrealised ex.rate_(3)Aging AR 5" xfId="103" xr:uid="{00000000-0005-0000-0000-000066000000}"/>
    <cellStyle name="_BOQ for TTnT Project (OSS Parts ) (Internal Version)_Q1 2008 - J027 - JI Group - Note R11" xfId="104" xr:uid="{00000000-0005-0000-0000-000067000000}"/>
    <cellStyle name="_BOQ for TTnT Project (OSS Parts ) (Internal Version)_Q1 2008 - J027 - JI Group - Note R11_(11)unrealised ex.rate" xfId="105" xr:uid="{00000000-0005-0000-0000-000068000000}"/>
    <cellStyle name="_BOQ for TTnT Project (OSS Parts ) (Internal Version)_Q1 2008 - J027 - JI Group - Note R11_(11)unrealised ex.rate 2" xfId="106" xr:uid="{00000000-0005-0000-0000-000069000000}"/>
    <cellStyle name="_BOQ for TTnT Project (OSS Parts ) (Internal Version)_Q1 2008 - J027 - JI Group - Note R11_(11)unrealised ex.rate 3" xfId="107" xr:uid="{00000000-0005-0000-0000-00006A000000}"/>
    <cellStyle name="_BOQ for TTnT Project (OSS Parts ) (Internal Version)_Q1 2008 - J027 - JI Group - Note R11_(11)unrealised ex.rate 4" xfId="108" xr:uid="{00000000-0005-0000-0000-00006B000000}"/>
    <cellStyle name="_BOQ for TTnT Project (OSS Parts ) (Internal Version)_Q1 2008 - J027 - JI Group - Note R11_(11)unrealised ex.rate 5" xfId="109" xr:uid="{00000000-0005-0000-0000-00006C000000}"/>
    <cellStyle name="_BOQ for TTnT Project (OSS Parts ) (Internal Version)_Q1 2008 - J027 - JI Group - Note R11_(11)unrealised ex.rate_(2)Sum of cash&amp;cash equipvalent" xfId="110" xr:uid="{00000000-0005-0000-0000-00006D000000}"/>
    <cellStyle name="_BOQ for TTnT Project (OSS Parts ) (Internal Version)_Q1 2008 - J027 - JI Group - Note R11_(11)unrealised ex.rate_(2)Sum of cash&amp;cash equipvalent 2" xfId="111" xr:uid="{00000000-0005-0000-0000-00006E000000}"/>
    <cellStyle name="_BOQ for TTnT Project (OSS Parts ) (Internal Version)_Q1 2008 - J027 - JI Group - Note R11_(11)unrealised ex.rate_(2)Sum of cash&amp;cash equipvalent 3" xfId="112" xr:uid="{00000000-0005-0000-0000-00006F000000}"/>
    <cellStyle name="_BOQ for TTnT Project (OSS Parts ) (Internal Version)_Q1 2008 - J027 - JI Group - Note R11_(11)unrealised ex.rate_(2)Sum of cash&amp;cash equipvalent 4" xfId="113" xr:uid="{00000000-0005-0000-0000-000070000000}"/>
    <cellStyle name="_BOQ for TTnT Project (OSS Parts ) (Internal Version)_Q1 2008 - J027 - JI Group - Note R11_(11)unrealised ex.rate_(2)Sum of cash&amp;cash equipvalent 5" xfId="114" xr:uid="{00000000-0005-0000-0000-000071000000}"/>
    <cellStyle name="_BOQ for TTnT Project (OSS Parts ) (Internal Version)_Q1 2008 - J027 - JI Group - Note R11_(11)unrealised ex.rate_(3)Aging AR" xfId="115" xr:uid="{00000000-0005-0000-0000-000072000000}"/>
    <cellStyle name="_BOQ for TTnT Project (OSS Parts ) (Internal Version)_Q1 2008 - J027 - JI Group - Note R11_(11)unrealised ex.rate_(3)Aging AR 2" xfId="116" xr:uid="{00000000-0005-0000-0000-000073000000}"/>
    <cellStyle name="_BOQ for TTnT Project (OSS Parts ) (Internal Version)_Q1 2008 - J027 - JI Group - Note R11_(11)unrealised ex.rate_(3)Aging AR 3" xfId="117" xr:uid="{00000000-0005-0000-0000-000074000000}"/>
    <cellStyle name="_BOQ for TTnT Project (OSS Parts ) (Internal Version)_Q1 2008 - J027 - JI Group - Note R11_(11)unrealised ex.rate_(3)Aging AR 4" xfId="118" xr:uid="{00000000-0005-0000-0000-000075000000}"/>
    <cellStyle name="_BOQ for TTnT Project (OSS Parts ) (Internal Version)_Q1 2008 - J027 - JI Group - Note R11_(11)unrealised ex.rate_(3)Aging AR 5" xfId="119" xr:uid="{00000000-0005-0000-0000-000076000000}"/>
    <cellStyle name="_BOQ for TTnT Project (OSS Parts ) (Internal Version)_R11_Detail cash flow" xfId="120" xr:uid="{00000000-0005-0000-0000-000077000000}"/>
    <cellStyle name="_BOQ of IPTV MW CA STB" xfId="121" xr:uid="{00000000-0005-0000-0000-000078000000}"/>
    <cellStyle name="_BOQ of IPTV MW CA STB_(11)unrealised ex.rate" xfId="122" xr:uid="{00000000-0005-0000-0000-000079000000}"/>
    <cellStyle name="_BOQ of IPTV MW CA STB_(11)unrealised ex.rate 2" xfId="123" xr:uid="{00000000-0005-0000-0000-00007A000000}"/>
    <cellStyle name="_BOQ of IPTV MW CA STB_(11)unrealised ex.rate 3" xfId="124" xr:uid="{00000000-0005-0000-0000-00007B000000}"/>
    <cellStyle name="_BOQ of IPTV MW CA STB_(11)unrealised ex.rate 4" xfId="125" xr:uid="{00000000-0005-0000-0000-00007C000000}"/>
    <cellStyle name="_BOQ of IPTV MW CA STB_(11)unrealised ex.rate 5" xfId="126" xr:uid="{00000000-0005-0000-0000-00007D000000}"/>
    <cellStyle name="_BOQ of IPTV MW CA STB_(11)unrealised ex.rate_(2)Sum of cash&amp;cash equipvalent" xfId="127" xr:uid="{00000000-0005-0000-0000-00007E000000}"/>
    <cellStyle name="_BOQ of IPTV MW CA STB_(11)unrealised ex.rate_(2)Sum of cash&amp;cash equipvalent 2" xfId="128" xr:uid="{00000000-0005-0000-0000-00007F000000}"/>
    <cellStyle name="_BOQ of IPTV MW CA STB_(11)unrealised ex.rate_(2)Sum of cash&amp;cash equipvalent 3" xfId="129" xr:uid="{00000000-0005-0000-0000-000080000000}"/>
    <cellStyle name="_BOQ of IPTV MW CA STB_(11)unrealised ex.rate_(2)Sum of cash&amp;cash equipvalent 4" xfId="130" xr:uid="{00000000-0005-0000-0000-000081000000}"/>
    <cellStyle name="_BOQ of IPTV MW CA STB_(11)unrealised ex.rate_(2)Sum of cash&amp;cash equipvalent 5" xfId="131" xr:uid="{00000000-0005-0000-0000-000082000000}"/>
    <cellStyle name="_BOQ of IPTV MW CA STB_(11)unrealised ex.rate_(3)Aging AR" xfId="132" xr:uid="{00000000-0005-0000-0000-000083000000}"/>
    <cellStyle name="_BOQ of IPTV MW CA STB_(11)unrealised ex.rate_(3)Aging AR 2" xfId="133" xr:uid="{00000000-0005-0000-0000-000084000000}"/>
    <cellStyle name="_BOQ of IPTV MW CA STB_(11)unrealised ex.rate_(3)Aging AR 3" xfId="134" xr:uid="{00000000-0005-0000-0000-000085000000}"/>
    <cellStyle name="_BOQ of IPTV MW CA STB_(11)unrealised ex.rate_(3)Aging AR 4" xfId="135" xr:uid="{00000000-0005-0000-0000-000086000000}"/>
    <cellStyle name="_BOQ of IPTV MW CA STB_(11)unrealised ex.rate_(3)Aging AR 5" xfId="136" xr:uid="{00000000-0005-0000-0000-000087000000}"/>
    <cellStyle name="_BOQ of IPTV MW CA STB_2008Q1_JI Group - Note R11" xfId="137" xr:uid="{00000000-0005-0000-0000-000088000000}"/>
    <cellStyle name="_BOQ of IPTV MW CA STB_2008Q1_JI Group - Note R11_(11)unrealised ex.rate" xfId="138" xr:uid="{00000000-0005-0000-0000-000089000000}"/>
    <cellStyle name="_BOQ of IPTV MW CA STB_2008Q1_JI Group - Note R11_(11)unrealised ex.rate 2" xfId="139" xr:uid="{00000000-0005-0000-0000-00008A000000}"/>
    <cellStyle name="_BOQ of IPTV MW CA STB_2008Q1_JI Group - Note R11_(11)unrealised ex.rate 3" xfId="140" xr:uid="{00000000-0005-0000-0000-00008B000000}"/>
    <cellStyle name="_BOQ of IPTV MW CA STB_2008Q1_JI Group - Note R11_(11)unrealised ex.rate 4" xfId="141" xr:uid="{00000000-0005-0000-0000-00008C000000}"/>
    <cellStyle name="_BOQ of IPTV MW CA STB_2008Q1_JI Group - Note R11_(11)unrealised ex.rate 5" xfId="142" xr:uid="{00000000-0005-0000-0000-00008D000000}"/>
    <cellStyle name="_BOQ of IPTV MW CA STB_2008Q1_JI Group - Note R11_(11)unrealised ex.rate_(2)Sum of cash&amp;cash equipvalent" xfId="143" xr:uid="{00000000-0005-0000-0000-00008E000000}"/>
    <cellStyle name="_BOQ of IPTV MW CA STB_2008Q1_JI Group - Note R11_(11)unrealised ex.rate_(2)Sum of cash&amp;cash equipvalent 2" xfId="144" xr:uid="{00000000-0005-0000-0000-00008F000000}"/>
    <cellStyle name="_BOQ of IPTV MW CA STB_2008Q1_JI Group - Note R11_(11)unrealised ex.rate_(2)Sum of cash&amp;cash equipvalent 3" xfId="145" xr:uid="{00000000-0005-0000-0000-000090000000}"/>
    <cellStyle name="_BOQ of IPTV MW CA STB_2008Q1_JI Group - Note R11_(11)unrealised ex.rate_(2)Sum of cash&amp;cash equipvalent 4" xfId="146" xr:uid="{00000000-0005-0000-0000-000091000000}"/>
    <cellStyle name="_BOQ of IPTV MW CA STB_2008Q1_JI Group - Note R11_(11)unrealised ex.rate_(2)Sum of cash&amp;cash equipvalent 5" xfId="147" xr:uid="{00000000-0005-0000-0000-000092000000}"/>
    <cellStyle name="_BOQ of IPTV MW CA STB_2008Q1_JI Group - Note R11_(11)unrealised ex.rate_(3)Aging AR" xfId="148" xr:uid="{00000000-0005-0000-0000-000093000000}"/>
    <cellStyle name="_BOQ of IPTV MW CA STB_2008Q1_JI Group - Note R11_(11)unrealised ex.rate_(3)Aging AR 2" xfId="149" xr:uid="{00000000-0005-0000-0000-000094000000}"/>
    <cellStyle name="_BOQ of IPTV MW CA STB_2008Q1_JI Group - Note R11_(11)unrealised ex.rate_(3)Aging AR 3" xfId="150" xr:uid="{00000000-0005-0000-0000-000095000000}"/>
    <cellStyle name="_BOQ of IPTV MW CA STB_2008Q1_JI Group - Note R11_(11)unrealised ex.rate_(3)Aging AR 4" xfId="151" xr:uid="{00000000-0005-0000-0000-000096000000}"/>
    <cellStyle name="_BOQ of IPTV MW CA STB_2008Q1_JI Group - Note R11_(11)unrealised ex.rate_(3)Aging AR 5" xfId="152" xr:uid="{00000000-0005-0000-0000-000097000000}"/>
    <cellStyle name="_BOQ of IPTV MW CA STB_Q1 2008 - J027 - cash flow conso - WP" xfId="153" xr:uid="{00000000-0005-0000-0000-000098000000}"/>
    <cellStyle name="_BOQ of IPTV MW CA STB_Q1 2008 - J027 - cash flow conso - WP_(11)unrealised ex.rate" xfId="154" xr:uid="{00000000-0005-0000-0000-000099000000}"/>
    <cellStyle name="_BOQ of IPTV MW CA STB_Q1 2008 - J027 - cash flow conso - WP_(11)unrealised ex.rate 2" xfId="155" xr:uid="{00000000-0005-0000-0000-00009A000000}"/>
    <cellStyle name="_BOQ of IPTV MW CA STB_Q1 2008 - J027 - cash flow conso - WP_(11)unrealised ex.rate 3" xfId="156" xr:uid="{00000000-0005-0000-0000-00009B000000}"/>
    <cellStyle name="_BOQ of IPTV MW CA STB_Q1 2008 - J027 - cash flow conso - WP_(11)unrealised ex.rate 4" xfId="157" xr:uid="{00000000-0005-0000-0000-00009C000000}"/>
    <cellStyle name="_BOQ of IPTV MW CA STB_Q1 2008 - J027 - cash flow conso - WP_(11)unrealised ex.rate 5" xfId="158" xr:uid="{00000000-0005-0000-0000-00009D000000}"/>
    <cellStyle name="_BOQ of IPTV MW CA STB_Q1 2008 - J027 - cash flow conso - WP_(11)unrealised ex.rate_(2)Sum of cash&amp;cash equipvalent" xfId="159" xr:uid="{00000000-0005-0000-0000-00009E000000}"/>
    <cellStyle name="_BOQ of IPTV MW CA STB_Q1 2008 - J027 - cash flow conso - WP_(11)unrealised ex.rate_(2)Sum of cash&amp;cash equipvalent 2" xfId="160" xr:uid="{00000000-0005-0000-0000-00009F000000}"/>
    <cellStyle name="_BOQ of IPTV MW CA STB_Q1 2008 - J027 - cash flow conso - WP_(11)unrealised ex.rate_(2)Sum of cash&amp;cash equipvalent 3" xfId="161" xr:uid="{00000000-0005-0000-0000-0000A0000000}"/>
    <cellStyle name="_BOQ of IPTV MW CA STB_Q1 2008 - J027 - cash flow conso - WP_(11)unrealised ex.rate_(2)Sum of cash&amp;cash equipvalent 4" xfId="162" xr:uid="{00000000-0005-0000-0000-0000A1000000}"/>
    <cellStyle name="_BOQ of IPTV MW CA STB_Q1 2008 - J027 - cash flow conso - WP_(11)unrealised ex.rate_(2)Sum of cash&amp;cash equipvalent 5" xfId="163" xr:uid="{00000000-0005-0000-0000-0000A2000000}"/>
    <cellStyle name="_BOQ of IPTV MW CA STB_Q1 2008 - J027 - cash flow conso - WP_(11)unrealised ex.rate_(3)Aging AR" xfId="164" xr:uid="{00000000-0005-0000-0000-0000A3000000}"/>
    <cellStyle name="_BOQ of IPTV MW CA STB_Q1 2008 - J027 - cash flow conso - WP_(11)unrealised ex.rate_(3)Aging AR 2" xfId="165" xr:uid="{00000000-0005-0000-0000-0000A4000000}"/>
    <cellStyle name="_BOQ of IPTV MW CA STB_Q1 2008 - J027 - cash flow conso - WP_(11)unrealised ex.rate_(3)Aging AR 3" xfId="166" xr:uid="{00000000-0005-0000-0000-0000A5000000}"/>
    <cellStyle name="_BOQ of IPTV MW CA STB_Q1 2008 - J027 - cash flow conso - WP_(11)unrealised ex.rate_(3)Aging AR 4" xfId="167" xr:uid="{00000000-0005-0000-0000-0000A6000000}"/>
    <cellStyle name="_BOQ of IPTV MW CA STB_Q1 2008 - J027 - cash flow conso - WP_(11)unrealised ex.rate_(3)Aging AR 5" xfId="168" xr:uid="{00000000-0005-0000-0000-0000A7000000}"/>
    <cellStyle name="_BOQ of IPTV MW CA STB_Q1 2008 - J027 - JI Group - Note R11" xfId="169" xr:uid="{00000000-0005-0000-0000-0000A8000000}"/>
    <cellStyle name="_BOQ of IPTV MW CA STB_Q1 2008 - J027 - JI Group - Note R11_(11)unrealised ex.rate" xfId="170" xr:uid="{00000000-0005-0000-0000-0000A9000000}"/>
    <cellStyle name="_BOQ of IPTV MW CA STB_Q1 2008 - J027 - JI Group - Note R11_(11)unrealised ex.rate 2" xfId="171" xr:uid="{00000000-0005-0000-0000-0000AA000000}"/>
    <cellStyle name="_BOQ of IPTV MW CA STB_Q1 2008 - J027 - JI Group - Note R11_(11)unrealised ex.rate 3" xfId="172" xr:uid="{00000000-0005-0000-0000-0000AB000000}"/>
    <cellStyle name="_BOQ of IPTV MW CA STB_Q1 2008 - J027 - JI Group - Note R11_(11)unrealised ex.rate 4" xfId="173" xr:uid="{00000000-0005-0000-0000-0000AC000000}"/>
    <cellStyle name="_BOQ of IPTV MW CA STB_Q1 2008 - J027 - JI Group - Note R11_(11)unrealised ex.rate 5" xfId="174" xr:uid="{00000000-0005-0000-0000-0000AD000000}"/>
    <cellStyle name="_BOQ of IPTV MW CA STB_Q1 2008 - J027 - JI Group - Note R11_(11)unrealised ex.rate_(2)Sum of cash&amp;cash equipvalent" xfId="175" xr:uid="{00000000-0005-0000-0000-0000AE000000}"/>
    <cellStyle name="_BOQ of IPTV MW CA STB_Q1 2008 - J027 - JI Group - Note R11_(11)unrealised ex.rate_(2)Sum of cash&amp;cash equipvalent 2" xfId="176" xr:uid="{00000000-0005-0000-0000-0000AF000000}"/>
    <cellStyle name="_BOQ of IPTV MW CA STB_Q1 2008 - J027 - JI Group - Note R11_(11)unrealised ex.rate_(2)Sum of cash&amp;cash equipvalent 3" xfId="177" xr:uid="{00000000-0005-0000-0000-0000B0000000}"/>
    <cellStyle name="_BOQ of IPTV MW CA STB_Q1 2008 - J027 - JI Group - Note R11_(11)unrealised ex.rate_(2)Sum of cash&amp;cash equipvalent 4" xfId="178" xr:uid="{00000000-0005-0000-0000-0000B1000000}"/>
    <cellStyle name="_BOQ of IPTV MW CA STB_Q1 2008 - J027 - JI Group - Note R11_(11)unrealised ex.rate_(2)Sum of cash&amp;cash equipvalent 5" xfId="179" xr:uid="{00000000-0005-0000-0000-0000B2000000}"/>
    <cellStyle name="_BOQ of IPTV MW CA STB_Q1 2008 - J027 - JI Group - Note R11_(11)unrealised ex.rate_(3)Aging AR" xfId="180" xr:uid="{00000000-0005-0000-0000-0000B3000000}"/>
    <cellStyle name="_BOQ of IPTV MW CA STB_Q1 2008 - J027 - JI Group - Note R11_(11)unrealised ex.rate_(3)Aging AR 2" xfId="181" xr:uid="{00000000-0005-0000-0000-0000B4000000}"/>
    <cellStyle name="_BOQ of IPTV MW CA STB_Q1 2008 - J027 - JI Group - Note R11_(11)unrealised ex.rate_(3)Aging AR 3" xfId="182" xr:uid="{00000000-0005-0000-0000-0000B5000000}"/>
    <cellStyle name="_BOQ of IPTV MW CA STB_Q1 2008 - J027 - JI Group - Note R11_(11)unrealised ex.rate_(3)Aging AR 4" xfId="183" xr:uid="{00000000-0005-0000-0000-0000B6000000}"/>
    <cellStyle name="_BOQ of IPTV MW CA STB_Q1 2008 - J027 - JI Group - Note R11_(11)unrealised ex.rate_(3)Aging AR 5" xfId="184" xr:uid="{00000000-0005-0000-0000-0000B7000000}"/>
    <cellStyle name="_BOQ of IPTV MW CA STB_R11_Detail cash flow" xfId="185" xr:uid="{00000000-0005-0000-0000-0000B8000000}"/>
    <cellStyle name="_CM_Jun" xfId="186" xr:uid="{00000000-0005-0000-0000-0000B9000000}"/>
    <cellStyle name="_CM_Jun01R" xfId="187" xr:uid="{00000000-0005-0000-0000-0000BA000000}"/>
    <cellStyle name="_CM_Jun01RptFrCR" xfId="188" xr:uid="{00000000-0005-0000-0000-0000BB000000}"/>
    <cellStyle name="_CM_May01R" xfId="189" xr:uid="{00000000-0005-0000-0000-0000BC000000}"/>
    <cellStyle name="_CM_Nov01Rpt" xfId="190" xr:uid="{00000000-0005-0000-0000-0000BD000000}"/>
    <cellStyle name="_CMO_Febเบื้องต้น" xfId="191" xr:uid="{00000000-0005-0000-0000-0000BE000000}"/>
    <cellStyle name="_CMO_Jan02" xfId="192" xr:uid="{00000000-0005-0000-0000-0000BF000000}"/>
    <cellStyle name="_CMO_Jan0301" xfId="193" xr:uid="{00000000-0005-0000-0000-0000C0000000}"/>
    <cellStyle name="_CMO_Jun0201" xfId="194" xr:uid="{00000000-0005-0000-0000-0000C1000000}"/>
    <cellStyle name="_CMO_Mar0201" xfId="195" xr:uid="{00000000-0005-0000-0000-0000C2000000}"/>
    <cellStyle name="_CMO_Nov0201" xfId="196" xr:uid="{00000000-0005-0000-0000-0000C3000000}"/>
    <cellStyle name="_Compare Cost DWDM" xfId="197" xr:uid="{00000000-0005-0000-0000-0000C4000000}"/>
    <cellStyle name="_control" xfId="198" xr:uid="{00000000-0005-0000-0000-0000C5000000}"/>
    <cellStyle name="_Cost_Huawei_C1_2Dec05_odd" xfId="199" xr:uid="{00000000-0005-0000-0000-0000C6000000}"/>
    <cellStyle name="_Cost_Huawei_C1_2Dec05_odd_(11)unrealised ex.rate" xfId="200" xr:uid="{00000000-0005-0000-0000-0000C7000000}"/>
    <cellStyle name="_Cost_Huawei_C1_2Dec05_odd_(11)unrealised ex.rate 2" xfId="201" xr:uid="{00000000-0005-0000-0000-0000C8000000}"/>
    <cellStyle name="_Cost_Huawei_C1_2Dec05_odd_(11)unrealised ex.rate 3" xfId="202" xr:uid="{00000000-0005-0000-0000-0000C9000000}"/>
    <cellStyle name="_Cost_Huawei_C1_2Dec05_odd_(11)unrealised ex.rate 4" xfId="203" xr:uid="{00000000-0005-0000-0000-0000CA000000}"/>
    <cellStyle name="_Cost_Huawei_C1_2Dec05_odd_(11)unrealised ex.rate 5" xfId="204" xr:uid="{00000000-0005-0000-0000-0000CB000000}"/>
    <cellStyle name="_Cost_Huawei_C1_2Dec05_odd_(11)unrealised ex.rate_(2)Sum of cash&amp;cash equipvalent" xfId="205" xr:uid="{00000000-0005-0000-0000-0000CC000000}"/>
    <cellStyle name="_Cost_Huawei_C1_2Dec05_odd_(11)unrealised ex.rate_(2)Sum of cash&amp;cash equipvalent 2" xfId="206" xr:uid="{00000000-0005-0000-0000-0000CD000000}"/>
    <cellStyle name="_Cost_Huawei_C1_2Dec05_odd_(11)unrealised ex.rate_(2)Sum of cash&amp;cash equipvalent 3" xfId="207" xr:uid="{00000000-0005-0000-0000-0000CE000000}"/>
    <cellStyle name="_Cost_Huawei_C1_2Dec05_odd_(11)unrealised ex.rate_(2)Sum of cash&amp;cash equipvalent 4" xfId="208" xr:uid="{00000000-0005-0000-0000-0000CF000000}"/>
    <cellStyle name="_Cost_Huawei_C1_2Dec05_odd_(11)unrealised ex.rate_(2)Sum of cash&amp;cash equipvalent 5" xfId="209" xr:uid="{00000000-0005-0000-0000-0000D0000000}"/>
    <cellStyle name="_Cost_Huawei_C1_2Dec05_odd_(11)unrealised ex.rate_(3)Aging AR" xfId="210" xr:uid="{00000000-0005-0000-0000-0000D1000000}"/>
    <cellStyle name="_Cost_Huawei_C1_2Dec05_odd_(11)unrealised ex.rate_(3)Aging AR 2" xfId="211" xr:uid="{00000000-0005-0000-0000-0000D2000000}"/>
    <cellStyle name="_Cost_Huawei_C1_2Dec05_odd_(11)unrealised ex.rate_(3)Aging AR 3" xfId="212" xr:uid="{00000000-0005-0000-0000-0000D3000000}"/>
    <cellStyle name="_Cost_Huawei_C1_2Dec05_odd_(11)unrealised ex.rate_(3)Aging AR 4" xfId="213" xr:uid="{00000000-0005-0000-0000-0000D4000000}"/>
    <cellStyle name="_Cost_Huawei_C1_2Dec05_odd_(11)unrealised ex.rate_(3)Aging AR 5" xfId="214" xr:uid="{00000000-0005-0000-0000-0000D5000000}"/>
    <cellStyle name="_Cost_Huawei_C1_2Dec05_odd_2008Q1_JI Group - Note R11" xfId="215" xr:uid="{00000000-0005-0000-0000-0000D6000000}"/>
    <cellStyle name="_Cost_Huawei_C1_2Dec05_odd_2008Q1_JI Group - Note R11_(11)unrealised ex.rate" xfId="216" xr:uid="{00000000-0005-0000-0000-0000D7000000}"/>
    <cellStyle name="_Cost_Huawei_C1_2Dec05_odd_2008Q1_JI Group - Note R11_(11)unrealised ex.rate 2" xfId="217" xr:uid="{00000000-0005-0000-0000-0000D8000000}"/>
    <cellStyle name="_Cost_Huawei_C1_2Dec05_odd_2008Q1_JI Group - Note R11_(11)unrealised ex.rate 3" xfId="218" xr:uid="{00000000-0005-0000-0000-0000D9000000}"/>
    <cellStyle name="_Cost_Huawei_C1_2Dec05_odd_2008Q1_JI Group - Note R11_(11)unrealised ex.rate 4" xfId="219" xr:uid="{00000000-0005-0000-0000-0000DA000000}"/>
    <cellStyle name="_Cost_Huawei_C1_2Dec05_odd_2008Q1_JI Group - Note R11_(11)unrealised ex.rate 5" xfId="220" xr:uid="{00000000-0005-0000-0000-0000DB000000}"/>
    <cellStyle name="_Cost_Huawei_C1_2Dec05_odd_2008Q1_JI Group - Note R11_(11)unrealised ex.rate_(2)Sum of cash&amp;cash equipvalent" xfId="221" xr:uid="{00000000-0005-0000-0000-0000DC000000}"/>
    <cellStyle name="_Cost_Huawei_C1_2Dec05_odd_2008Q1_JI Group - Note R11_(11)unrealised ex.rate_(2)Sum of cash&amp;cash equipvalent 2" xfId="222" xr:uid="{00000000-0005-0000-0000-0000DD000000}"/>
    <cellStyle name="_Cost_Huawei_C1_2Dec05_odd_2008Q1_JI Group - Note R11_(11)unrealised ex.rate_(2)Sum of cash&amp;cash equipvalent 3" xfId="223" xr:uid="{00000000-0005-0000-0000-0000DE000000}"/>
    <cellStyle name="_Cost_Huawei_C1_2Dec05_odd_2008Q1_JI Group - Note R11_(11)unrealised ex.rate_(2)Sum of cash&amp;cash equipvalent 4" xfId="224" xr:uid="{00000000-0005-0000-0000-0000DF000000}"/>
    <cellStyle name="_Cost_Huawei_C1_2Dec05_odd_2008Q1_JI Group - Note R11_(11)unrealised ex.rate_(2)Sum of cash&amp;cash equipvalent 5" xfId="225" xr:uid="{00000000-0005-0000-0000-0000E0000000}"/>
    <cellStyle name="_Cost_Huawei_C1_2Dec05_odd_2008Q1_JI Group - Note R11_(11)unrealised ex.rate_(3)Aging AR" xfId="226" xr:uid="{00000000-0005-0000-0000-0000E1000000}"/>
    <cellStyle name="_Cost_Huawei_C1_2Dec05_odd_2008Q1_JI Group - Note R11_(11)unrealised ex.rate_(3)Aging AR 2" xfId="227" xr:uid="{00000000-0005-0000-0000-0000E2000000}"/>
    <cellStyle name="_Cost_Huawei_C1_2Dec05_odd_2008Q1_JI Group - Note R11_(11)unrealised ex.rate_(3)Aging AR 3" xfId="228" xr:uid="{00000000-0005-0000-0000-0000E3000000}"/>
    <cellStyle name="_Cost_Huawei_C1_2Dec05_odd_2008Q1_JI Group - Note R11_(11)unrealised ex.rate_(3)Aging AR 4" xfId="229" xr:uid="{00000000-0005-0000-0000-0000E4000000}"/>
    <cellStyle name="_Cost_Huawei_C1_2Dec05_odd_2008Q1_JI Group - Note R11_(11)unrealised ex.rate_(3)Aging AR 5" xfId="230" xr:uid="{00000000-0005-0000-0000-0000E5000000}"/>
    <cellStyle name="_Cost_Huawei_C1_2Dec05_odd_Q1 2008 - J027 - cash flow conso - WP" xfId="231" xr:uid="{00000000-0005-0000-0000-0000E6000000}"/>
    <cellStyle name="_Cost_Huawei_C1_2Dec05_odd_Q1 2008 - J027 - cash flow conso - WP_(11)unrealised ex.rate" xfId="232" xr:uid="{00000000-0005-0000-0000-0000E7000000}"/>
    <cellStyle name="_Cost_Huawei_C1_2Dec05_odd_Q1 2008 - J027 - cash flow conso - WP_(11)unrealised ex.rate 2" xfId="233" xr:uid="{00000000-0005-0000-0000-0000E8000000}"/>
    <cellStyle name="_Cost_Huawei_C1_2Dec05_odd_Q1 2008 - J027 - cash flow conso - WP_(11)unrealised ex.rate 3" xfId="234" xr:uid="{00000000-0005-0000-0000-0000E9000000}"/>
    <cellStyle name="_Cost_Huawei_C1_2Dec05_odd_Q1 2008 - J027 - cash flow conso - WP_(11)unrealised ex.rate 4" xfId="235" xr:uid="{00000000-0005-0000-0000-0000EA000000}"/>
    <cellStyle name="_Cost_Huawei_C1_2Dec05_odd_Q1 2008 - J027 - cash flow conso - WP_(11)unrealised ex.rate 5" xfId="236" xr:uid="{00000000-0005-0000-0000-0000EB000000}"/>
    <cellStyle name="_Cost_Huawei_C1_2Dec05_odd_Q1 2008 - J027 - cash flow conso - WP_(11)unrealised ex.rate_(2)Sum of cash&amp;cash equipvalent" xfId="237" xr:uid="{00000000-0005-0000-0000-0000EC000000}"/>
    <cellStyle name="_Cost_Huawei_C1_2Dec05_odd_Q1 2008 - J027 - cash flow conso - WP_(11)unrealised ex.rate_(2)Sum of cash&amp;cash equipvalent 2" xfId="238" xr:uid="{00000000-0005-0000-0000-0000ED000000}"/>
    <cellStyle name="_Cost_Huawei_C1_2Dec05_odd_Q1 2008 - J027 - cash flow conso - WP_(11)unrealised ex.rate_(2)Sum of cash&amp;cash equipvalent 3" xfId="239" xr:uid="{00000000-0005-0000-0000-0000EE000000}"/>
    <cellStyle name="_Cost_Huawei_C1_2Dec05_odd_Q1 2008 - J027 - cash flow conso - WP_(11)unrealised ex.rate_(2)Sum of cash&amp;cash equipvalent 4" xfId="240" xr:uid="{00000000-0005-0000-0000-0000EF000000}"/>
    <cellStyle name="_Cost_Huawei_C1_2Dec05_odd_Q1 2008 - J027 - cash flow conso - WP_(11)unrealised ex.rate_(2)Sum of cash&amp;cash equipvalent 5" xfId="241" xr:uid="{00000000-0005-0000-0000-0000F0000000}"/>
    <cellStyle name="_Cost_Huawei_C1_2Dec05_odd_Q1 2008 - J027 - cash flow conso - WP_(11)unrealised ex.rate_(3)Aging AR" xfId="242" xr:uid="{00000000-0005-0000-0000-0000F1000000}"/>
    <cellStyle name="_Cost_Huawei_C1_2Dec05_odd_Q1 2008 - J027 - cash flow conso - WP_(11)unrealised ex.rate_(3)Aging AR 2" xfId="243" xr:uid="{00000000-0005-0000-0000-0000F2000000}"/>
    <cellStyle name="_Cost_Huawei_C1_2Dec05_odd_Q1 2008 - J027 - cash flow conso - WP_(11)unrealised ex.rate_(3)Aging AR 3" xfId="244" xr:uid="{00000000-0005-0000-0000-0000F3000000}"/>
    <cellStyle name="_Cost_Huawei_C1_2Dec05_odd_Q1 2008 - J027 - cash flow conso - WP_(11)unrealised ex.rate_(3)Aging AR 4" xfId="245" xr:uid="{00000000-0005-0000-0000-0000F4000000}"/>
    <cellStyle name="_Cost_Huawei_C1_2Dec05_odd_Q1 2008 - J027 - cash flow conso - WP_(11)unrealised ex.rate_(3)Aging AR 5" xfId="246" xr:uid="{00000000-0005-0000-0000-0000F5000000}"/>
    <cellStyle name="_Cost_Huawei_C1_2Dec05_odd_Q1 2008 - J027 - JI Group - Note R11" xfId="247" xr:uid="{00000000-0005-0000-0000-0000F6000000}"/>
    <cellStyle name="_Cost_Huawei_C1_2Dec05_odd_Q1 2008 - J027 - JI Group - Note R11_(11)unrealised ex.rate" xfId="248" xr:uid="{00000000-0005-0000-0000-0000F7000000}"/>
    <cellStyle name="_Cost_Huawei_C1_2Dec05_odd_Q1 2008 - J027 - JI Group - Note R11_(11)unrealised ex.rate 2" xfId="249" xr:uid="{00000000-0005-0000-0000-0000F8000000}"/>
    <cellStyle name="_Cost_Huawei_C1_2Dec05_odd_Q1 2008 - J027 - JI Group - Note R11_(11)unrealised ex.rate 3" xfId="250" xr:uid="{00000000-0005-0000-0000-0000F9000000}"/>
    <cellStyle name="_Cost_Huawei_C1_2Dec05_odd_Q1 2008 - J027 - JI Group - Note R11_(11)unrealised ex.rate 4" xfId="251" xr:uid="{00000000-0005-0000-0000-0000FA000000}"/>
    <cellStyle name="_Cost_Huawei_C1_2Dec05_odd_Q1 2008 - J027 - JI Group - Note R11_(11)unrealised ex.rate 5" xfId="252" xr:uid="{00000000-0005-0000-0000-0000FB000000}"/>
    <cellStyle name="_Cost_Huawei_C1_2Dec05_odd_Q1 2008 - J027 - JI Group - Note R11_(11)unrealised ex.rate_(2)Sum of cash&amp;cash equipvalent" xfId="253" xr:uid="{00000000-0005-0000-0000-0000FC000000}"/>
    <cellStyle name="_Cost_Huawei_C1_2Dec05_odd_Q1 2008 - J027 - JI Group - Note R11_(11)unrealised ex.rate_(2)Sum of cash&amp;cash equipvalent 2" xfId="254" xr:uid="{00000000-0005-0000-0000-0000FD000000}"/>
    <cellStyle name="_Cost_Huawei_C1_2Dec05_odd_Q1 2008 - J027 - JI Group - Note R11_(11)unrealised ex.rate_(2)Sum of cash&amp;cash equipvalent 3" xfId="255" xr:uid="{00000000-0005-0000-0000-0000FE000000}"/>
    <cellStyle name="_Cost_Huawei_C1_2Dec05_odd_Q1 2008 - J027 - JI Group - Note R11_(11)unrealised ex.rate_(2)Sum of cash&amp;cash equipvalent 4" xfId="256" xr:uid="{00000000-0005-0000-0000-0000FF000000}"/>
    <cellStyle name="_Cost_Huawei_C1_2Dec05_odd_Q1 2008 - J027 - JI Group - Note R11_(11)unrealised ex.rate_(2)Sum of cash&amp;cash equipvalent 5" xfId="257" xr:uid="{00000000-0005-0000-0000-000000010000}"/>
    <cellStyle name="_Cost_Huawei_C1_2Dec05_odd_Q1 2008 - J027 - JI Group - Note R11_(11)unrealised ex.rate_(3)Aging AR" xfId="258" xr:uid="{00000000-0005-0000-0000-000001010000}"/>
    <cellStyle name="_Cost_Huawei_C1_2Dec05_odd_Q1 2008 - J027 - JI Group - Note R11_(11)unrealised ex.rate_(3)Aging AR 2" xfId="259" xr:uid="{00000000-0005-0000-0000-000002010000}"/>
    <cellStyle name="_Cost_Huawei_C1_2Dec05_odd_Q1 2008 - J027 - JI Group - Note R11_(11)unrealised ex.rate_(3)Aging AR 3" xfId="260" xr:uid="{00000000-0005-0000-0000-000003010000}"/>
    <cellStyle name="_Cost_Huawei_C1_2Dec05_odd_Q1 2008 - J027 - JI Group - Note R11_(11)unrealised ex.rate_(3)Aging AR 4" xfId="261" xr:uid="{00000000-0005-0000-0000-000004010000}"/>
    <cellStyle name="_Cost_Huawei_C1_2Dec05_odd_Q1 2008 - J027 - JI Group - Note R11_(11)unrealised ex.rate_(3)Aging AR 5" xfId="262" xr:uid="{00000000-0005-0000-0000-000005010000}"/>
    <cellStyle name="_Cost_Huawei_C1_2Dec05_odd_R11_Detail cash flow" xfId="263" xr:uid="{00000000-0005-0000-0000-000006010000}"/>
    <cellStyle name="_Cost_Huawei_C1_2Dec05_odd_R11_Detail cash flow_(2)Sum of cash&amp;cash equivalent" xfId="264" xr:uid="{00000000-0005-0000-0000-000007010000}"/>
    <cellStyle name="_Cost_Huawei_DWDM" xfId="265" xr:uid="{00000000-0005-0000-0000-000008010000}"/>
    <cellStyle name="_Cost_Huawei_DWDM_(11)unrealised ex.rate" xfId="266" xr:uid="{00000000-0005-0000-0000-000009010000}"/>
    <cellStyle name="_Cost_Huawei_DWDM_(11)unrealised ex.rate 2" xfId="267" xr:uid="{00000000-0005-0000-0000-00000A010000}"/>
    <cellStyle name="_Cost_Huawei_DWDM_(11)unrealised ex.rate 3" xfId="268" xr:uid="{00000000-0005-0000-0000-00000B010000}"/>
    <cellStyle name="_Cost_Huawei_DWDM_(11)unrealised ex.rate 4" xfId="269" xr:uid="{00000000-0005-0000-0000-00000C010000}"/>
    <cellStyle name="_Cost_Huawei_DWDM_(11)unrealised ex.rate 5" xfId="270" xr:uid="{00000000-0005-0000-0000-00000D010000}"/>
    <cellStyle name="_Cost_Huawei_DWDM_(11)unrealised ex.rate_(2)Sum of cash&amp;cash equipvalent" xfId="271" xr:uid="{00000000-0005-0000-0000-00000E010000}"/>
    <cellStyle name="_Cost_Huawei_DWDM_(11)unrealised ex.rate_(2)Sum of cash&amp;cash equipvalent 2" xfId="272" xr:uid="{00000000-0005-0000-0000-00000F010000}"/>
    <cellStyle name="_Cost_Huawei_DWDM_(11)unrealised ex.rate_(2)Sum of cash&amp;cash equipvalent 3" xfId="273" xr:uid="{00000000-0005-0000-0000-000010010000}"/>
    <cellStyle name="_Cost_Huawei_DWDM_(11)unrealised ex.rate_(2)Sum of cash&amp;cash equipvalent 4" xfId="274" xr:uid="{00000000-0005-0000-0000-000011010000}"/>
    <cellStyle name="_Cost_Huawei_DWDM_(11)unrealised ex.rate_(2)Sum of cash&amp;cash equipvalent 5" xfId="275" xr:uid="{00000000-0005-0000-0000-000012010000}"/>
    <cellStyle name="_Cost_Huawei_DWDM_(11)unrealised ex.rate_(3)Aging AR" xfId="276" xr:uid="{00000000-0005-0000-0000-000013010000}"/>
    <cellStyle name="_Cost_Huawei_DWDM_(11)unrealised ex.rate_(3)Aging AR 2" xfId="277" xr:uid="{00000000-0005-0000-0000-000014010000}"/>
    <cellStyle name="_Cost_Huawei_DWDM_(11)unrealised ex.rate_(3)Aging AR 3" xfId="278" xr:uid="{00000000-0005-0000-0000-000015010000}"/>
    <cellStyle name="_Cost_Huawei_DWDM_(11)unrealised ex.rate_(3)Aging AR 4" xfId="279" xr:uid="{00000000-0005-0000-0000-000016010000}"/>
    <cellStyle name="_Cost_Huawei_DWDM_(11)unrealised ex.rate_(3)Aging AR 5" xfId="280" xr:uid="{00000000-0005-0000-0000-000017010000}"/>
    <cellStyle name="_Cost_Huawei_DWDM_2008Q1_JI Group - Note R11" xfId="281" xr:uid="{00000000-0005-0000-0000-000018010000}"/>
    <cellStyle name="_Cost_Huawei_DWDM_2008Q1_JI Group - Note R11_(11)unrealised ex.rate" xfId="282" xr:uid="{00000000-0005-0000-0000-000019010000}"/>
    <cellStyle name="_Cost_Huawei_DWDM_2008Q1_JI Group - Note R11_(11)unrealised ex.rate 2" xfId="283" xr:uid="{00000000-0005-0000-0000-00001A010000}"/>
    <cellStyle name="_Cost_Huawei_DWDM_2008Q1_JI Group - Note R11_(11)unrealised ex.rate 3" xfId="284" xr:uid="{00000000-0005-0000-0000-00001B010000}"/>
    <cellStyle name="_Cost_Huawei_DWDM_2008Q1_JI Group - Note R11_(11)unrealised ex.rate 4" xfId="285" xr:uid="{00000000-0005-0000-0000-00001C010000}"/>
    <cellStyle name="_Cost_Huawei_DWDM_2008Q1_JI Group - Note R11_(11)unrealised ex.rate 5" xfId="286" xr:uid="{00000000-0005-0000-0000-00001D010000}"/>
    <cellStyle name="_Cost_Huawei_DWDM_2008Q1_JI Group - Note R11_(11)unrealised ex.rate_(2)Sum of cash&amp;cash equipvalent" xfId="287" xr:uid="{00000000-0005-0000-0000-00001E010000}"/>
    <cellStyle name="_Cost_Huawei_DWDM_2008Q1_JI Group - Note R11_(11)unrealised ex.rate_(2)Sum of cash&amp;cash equipvalent 2" xfId="288" xr:uid="{00000000-0005-0000-0000-00001F010000}"/>
    <cellStyle name="_Cost_Huawei_DWDM_2008Q1_JI Group - Note R11_(11)unrealised ex.rate_(2)Sum of cash&amp;cash equipvalent 3" xfId="289" xr:uid="{00000000-0005-0000-0000-000020010000}"/>
    <cellStyle name="_Cost_Huawei_DWDM_2008Q1_JI Group - Note R11_(11)unrealised ex.rate_(2)Sum of cash&amp;cash equipvalent 4" xfId="290" xr:uid="{00000000-0005-0000-0000-000021010000}"/>
    <cellStyle name="_Cost_Huawei_DWDM_2008Q1_JI Group - Note R11_(11)unrealised ex.rate_(2)Sum of cash&amp;cash equipvalent 5" xfId="291" xr:uid="{00000000-0005-0000-0000-000022010000}"/>
    <cellStyle name="_Cost_Huawei_DWDM_2008Q1_JI Group - Note R11_(11)unrealised ex.rate_(3)Aging AR" xfId="292" xr:uid="{00000000-0005-0000-0000-000023010000}"/>
    <cellStyle name="_Cost_Huawei_DWDM_2008Q1_JI Group - Note R11_(11)unrealised ex.rate_(3)Aging AR 2" xfId="293" xr:uid="{00000000-0005-0000-0000-000024010000}"/>
    <cellStyle name="_Cost_Huawei_DWDM_2008Q1_JI Group - Note R11_(11)unrealised ex.rate_(3)Aging AR 3" xfId="294" xr:uid="{00000000-0005-0000-0000-000025010000}"/>
    <cellStyle name="_Cost_Huawei_DWDM_2008Q1_JI Group - Note R11_(11)unrealised ex.rate_(3)Aging AR 4" xfId="295" xr:uid="{00000000-0005-0000-0000-000026010000}"/>
    <cellStyle name="_Cost_Huawei_DWDM_2008Q1_JI Group - Note R11_(11)unrealised ex.rate_(3)Aging AR 5" xfId="296" xr:uid="{00000000-0005-0000-0000-000027010000}"/>
    <cellStyle name="_Cost_Huawei_DWDM_Q1 2008 - J027 - cash flow conso - WP" xfId="297" xr:uid="{00000000-0005-0000-0000-000028010000}"/>
    <cellStyle name="_Cost_Huawei_DWDM_Q1 2008 - J027 - cash flow conso - WP_(11)unrealised ex.rate" xfId="298" xr:uid="{00000000-0005-0000-0000-000029010000}"/>
    <cellStyle name="_Cost_Huawei_DWDM_Q1 2008 - J027 - cash flow conso - WP_(11)unrealised ex.rate 2" xfId="299" xr:uid="{00000000-0005-0000-0000-00002A010000}"/>
    <cellStyle name="_Cost_Huawei_DWDM_Q1 2008 - J027 - cash flow conso - WP_(11)unrealised ex.rate 3" xfId="300" xr:uid="{00000000-0005-0000-0000-00002B010000}"/>
    <cellStyle name="_Cost_Huawei_DWDM_Q1 2008 - J027 - cash flow conso - WP_(11)unrealised ex.rate 4" xfId="301" xr:uid="{00000000-0005-0000-0000-00002C010000}"/>
    <cellStyle name="_Cost_Huawei_DWDM_Q1 2008 - J027 - cash flow conso - WP_(11)unrealised ex.rate 5" xfId="302" xr:uid="{00000000-0005-0000-0000-00002D010000}"/>
    <cellStyle name="_Cost_Huawei_DWDM_Q1 2008 - J027 - cash flow conso - WP_(11)unrealised ex.rate_(2)Sum of cash&amp;cash equipvalent" xfId="303" xr:uid="{00000000-0005-0000-0000-00002E010000}"/>
    <cellStyle name="_Cost_Huawei_DWDM_Q1 2008 - J027 - cash flow conso - WP_(11)unrealised ex.rate_(2)Sum of cash&amp;cash equipvalent 2" xfId="304" xr:uid="{00000000-0005-0000-0000-00002F010000}"/>
    <cellStyle name="_Cost_Huawei_DWDM_Q1 2008 - J027 - cash flow conso - WP_(11)unrealised ex.rate_(2)Sum of cash&amp;cash equipvalent 3" xfId="305" xr:uid="{00000000-0005-0000-0000-000030010000}"/>
    <cellStyle name="_Cost_Huawei_DWDM_Q1 2008 - J027 - cash flow conso - WP_(11)unrealised ex.rate_(2)Sum of cash&amp;cash equipvalent 4" xfId="306" xr:uid="{00000000-0005-0000-0000-000031010000}"/>
    <cellStyle name="_Cost_Huawei_DWDM_Q1 2008 - J027 - cash flow conso - WP_(11)unrealised ex.rate_(2)Sum of cash&amp;cash equipvalent 5" xfId="307" xr:uid="{00000000-0005-0000-0000-000032010000}"/>
    <cellStyle name="_Cost_Huawei_DWDM_Q1 2008 - J027 - cash flow conso - WP_(11)unrealised ex.rate_(3)Aging AR" xfId="308" xr:uid="{00000000-0005-0000-0000-000033010000}"/>
    <cellStyle name="_Cost_Huawei_DWDM_Q1 2008 - J027 - cash flow conso - WP_(11)unrealised ex.rate_(3)Aging AR 2" xfId="309" xr:uid="{00000000-0005-0000-0000-000034010000}"/>
    <cellStyle name="_Cost_Huawei_DWDM_Q1 2008 - J027 - cash flow conso - WP_(11)unrealised ex.rate_(3)Aging AR 3" xfId="310" xr:uid="{00000000-0005-0000-0000-000035010000}"/>
    <cellStyle name="_Cost_Huawei_DWDM_Q1 2008 - J027 - cash flow conso - WP_(11)unrealised ex.rate_(3)Aging AR 4" xfId="311" xr:uid="{00000000-0005-0000-0000-000036010000}"/>
    <cellStyle name="_Cost_Huawei_DWDM_Q1 2008 - J027 - cash flow conso - WP_(11)unrealised ex.rate_(3)Aging AR 5" xfId="312" xr:uid="{00000000-0005-0000-0000-000037010000}"/>
    <cellStyle name="_Cost_Huawei_DWDM_Q1 2008 - J027 - JI Group - Note R11" xfId="313" xr:uid="{00000000-0005-0000-0000-000038010000}"/>
    <cellStyle name="_Cost_Huawei_DWDM_Q1 2008 - J027 - JI Group - Note R11_(11)unrealised ex.rate" xfId="314" xr:uid="{00000000-0005-0000-0000-000039010000}"/>
    <cellStyle name="_Cost_Huawei_DWDM_Q1 2008 - J027 - JI Group - Note R11_(11)unrealised ex.rate 2" xfId="315" xr:uid="{00000000-0005-0000-0000-00003A010000}"/>
    <cellStyle name="_Cost_Huawei_DWDM_Q1 2008 - J027 - JI Group - Note R11_(11)unrealised ex.rate 3" xfId="316" xr:uid="{00000000-0005-0000-0000-00003B010000}"/>
    <cellStyle name="_Cost_Huawei_DWDM_Q1 2008 - J027 - JI Group - Note R11_(11)unrealised ex.rate 4" xfId="317" xr:uid="{00000000-0005-0000-0000-00003C010000}"/>
    <cellStyle name="_Cost_Huawei_DWDM_Q1 2008 - J027 - JI Group - Note R11_(11)unrealised ex.rate 5" xfId="318" xr:uid="{00000000-0005-0000-0000-00003D010000}"/>
    <cellStyle name="_Cost_Huawei_DWDM_Q1 2008 - J027 - JI Group - Note R11_(11)unrealised ex.rate_(2)Sum of cash&amp;cash equipvalent" xfId="319" xr:uid="{00000000-0005-0000-0000-00003E010000}"/>
    <cellStyle name="_Cost_Huawei_DWDM_Q1 2008 - J027 - JI Group - Note R11_(11)unrealised ex.rate_(2)Sum of cash&amp;cash equipvalent 2" xfId="320" xr:uid="{00000000-0005-0000-0000-00003F010000}"/>
    <cellStyle name="_Cost_Huawei_DWDM_Q1 2008 - J027 - JI Group - Note R11_(11)unrealised ex.rate_(2)Sum of cash&amp;cash equipvalent 3" xfId="321" xr:uid="{00000000-0005-0000-0000-000040010000}"/>
    <cellStyle name="_Cost_Huawei_DWDM_Q1 2008 - J027 - JI Group - Note R11_(11)unrealised ex.rate_(2)Sum of cash&amp;cash equipvalent 4" xfId="322" xr:uid="{00000000-0005-0000-0000-000041010000}"/>
    <cellStyle name="_Cost_Huawei_DWDM_Q1 2008 - J027 - JI Group - Note R11_(11)unrealised ex.rate_(2)Sum of cash&amp;cash equipvalent 5" xfId="323" xr:uid="{00000000-0005-0000-0000-000042010000}"/>
    <cellStyle name="_Cost_Huawei_DWDM_Q1 2008 - J027 - JI Group - Note R11_(11)unrealised ex.rate_(3)Aging AR" xfId="324" xr:uid="{00000000-0005-0000-0000-000043010000}"/>
    <cellStyle name="_Cost_Huawei_DWDM_Q1 2008 - J027 - JI Group - Note R11_(11)unrealised ex.rate_(3)Aging AR 2" xfId="325" xr:uid="{00000000-0005-0000-0000-000044010000}"/>
    <cellStyle name="_Cost_Huawei_DWDM_Q1 2008 - J027 - JI Group - Note R11_(11)unrealised ex.rate_(3)Aging AR 3" xfId="326" xr:uid="{00000000-0005-0000-0000-000045010000}"/>
    <cellStyle name="_Cost_Huawei_DWDM_Q1 2008 - J027 - JI Group - Note R11_(11)unrealised ex.rate_(3)Aging AR 4" xfId="327" xr:uid="{00000000-0005-0000-0000-000046010000}"/>
    <cellStyle name="_Cost_Huawei_DWDM_Q1 2008 - J027 - JI Group - Note R11_(11)unrealised ex.rate_(3)Aging AR 5" xfId="328" xr:uid="{00000000-0005-0000-0000-000047010000}"/>
    <cellStyle name="_Cost_Huawei_DWDM_R11_Detail cash flow" xfId="329" xr:uid="{00000000-0005-0000-0000-000048010000}"/>
    <cellStyle name="_Cost_Huawei_DWDM_R11_Detail cash flow_(2)Sum of cash&amp;cash equivalent" xfId="330" xr:uid="{00000000-0005-0000-0000-000049010000}"/>
    <cellStyle name="_costsheet-TT&amp;T-300k Datacom" xfId="331" xr:uid="{00000000-0005-0000-0000-00004A010000}"/>
    <cellStyle name="_costsheet-TT&amp;T-300k DSLAM Option 2" xfId="332" xr:uid="{00000000-0005-0000-0000-00004B010000}"/>
    <cellStyle name="_costsheet-TT&amp;T-300k OSS&amp;AAA New" xfId="333" xr:uid="{00000000-0005-0000-0000-00004C010000}"/>
    <cellStyle name="_costsheet-TT&amp;T-300k OSS&amp;AAA New_(11)unrealised ex.rate" xfId="334" xr:uid="{00000000-0005-0000-0000-00004D010000}"/>
    <cellStyle name="_costsheet-TT&amp;T-300k OSS&amp;AAA New_(11)unrealised ex.rate 2" xfId="335" xr:uid="{00000000-0005-0000-0000-00004E010000}"/>
    <cellStyle name="_costsheet-TT&amp;T-300k OSS&amp;AAA New_(11)unrealised ex.rate 3" xfId="336" xr:uid="{00000000-0005-0000-0000-00004F010000}"/>
    <cellStyle name="_costsheet-TT&amp;T-300k OSS&amp;AAA New_(11)unrealised ex.rate 4" xfId="337" xr:uid="{00000000-0005-0000-0000-000050010000}"/>
    <cellStyle name="_costsheet-TT&amp;T-300k OSS&amp;AAA New_(11)unrealised ex.rate 5" xfId="338" xr:uid="{00000000-0005-0000-0000-000051010000}"/>
    <cellStyle name="_costsheet-TT&amp;T-300k OSS&amp;AAA New_(11)unrealised ex.rate_(2)Sum of cash&amp;cash equipvalent" xfId="339" xr:uid="{00000000-0005-0000-0000-000052010000}"/>
    <cellStyle name="_costsheet-TT&amp;T-300k OSS&amp;AAA New_(11)unrealised ex.rate_(2)Sum of cash&amp;cash equipvalent 2" xfId="340" xr:uid="{00000000-0005-0000-0000-000053010000}"/>
    <cellStyle name="_costsheet-TT&amp;T-300k OSS&amp;AAA New_(11)unrealised ex.rate_(2)Sum of cash&amp;cash equipvalent 3" xfId="341" xr:uid="{00000000-0005-0000-0000-000054010000}"/>
    <cellStyle name="_costsheet-TT&amp;T-300k OSS&amp;AAA New_(11)unrealised ex.rate_(2)Sum of cash&amp;cash equipvalent 4" xfId="342" xr:uid="{00000000-0005-0000-0000-000055010000}"/>
    <cellStyle name="_costsheet-TT&amp;T-300k OSS&amp;AAA New_(11)unrealised ex.rate_(2)Sum of cash&amp;cash equipvalent 5" xfId="343" xr:uid="{00000000-0005-0000-0000-000056010000}"/>
    <cellStyle name="_costsheet-TT&amp;T-300k OSS&amp;AAA New_(11)unrealised ex.rate_(3)Aging AR" xfId="344" xr:uid="{00000000-0005-0000-0000-000057010000}"/>
    <cellStyle name="_costsheet-TT&amp;T-300k OSS&amp;AAA New_(11)unrealised ex.rate_(3)Aging AR 2" xfId="345" xr:uid="{00000000-0005-0000-0000-000058010000}"/>
    <cellStyle name="_costsheet-TT&amp;T-300k OSS&amp;AAA New_(11)unrealised ex.rate_(3)Aging AR 3" xfId="346" xr:uid="{00000000-0005-0000-0000-000059010000}"/>
    <cellStyle name="_costsheet-TT&amp;T-300k OSS&amp;AAA New_(11)unrealised ex.rate_(3)Aging AR 4" xfId="347" xr:uid="{00000000-0005-0000-0000-00005A010000}"/>
    <cellStyle name="_costsheet-TT&amp;T-300k OSS&amp;AAA New_(11)unrealised ex.rate_(3)Aging AR 5" xfId="348" xr:uid="{00000000-0005-0000-0000-00005B010000}"/>
    <cellStyle name="_costsheet-TT&amp;T-300k OSS&amp;AAA New_2008Q1_JI Group - Note R11" xfId="349" xr:uid="{00000000-0005-0000-0000-00005C010000}"/>
    <cellStyle name="_costsheet-TT&amp;T-300k OSS&amp;AAA New_2008Q1_JI Group - Note R11_(11)unrealised ex.rate" xfId="350" xr:uid="{00000000-0005-0000-0000-00005D010000}"/>
    <cellStyle name="_costsheet-TT&amp;T-300k OSS&amp;AAA New_2008Q1_JI Group - Note R11_(11)unrealised ex.rate 2" xfId="351" xr:uid="{00000000-0005-0000-0000-00005E010000}"/>
    <cellStyle name="_costsheet-TT&amp;T-300k OSS&amp;AAA New_2008Q1_JI Group - Note R11_(11)unrealised ex.rate 3" xfId="352" xr:uid="{00000000-0005-0000-0000-00005F010000}"/>
    <cellStyle name="_costsheet-TT&amp;T-300k OSS&amp;AAA New_2008Q1_JI Group - Note R11_(11)unrealised ex.rate 4" xfId="353" xr:uid="{00000000-0005-0000-0000-000060010000}"/>
    <cellStyle name="_costsheet-TT&amp;T-300k OSS&amp;AAA New_2008Q1_JI Group - Note R11_(11)unrealised ex.rate 5" xfId="354" xr:uid="{00000000-0005-0000-0000-000061010000}"/>
    <cellStyle name="_costsheet-TT&amp;T-300k OSS&amp;AAA New_2008Q1_JI Group - Note R11_(11)unrealised ex.rate_(2)Sum of cash&amp;cash equipvalent" xfId="355" xr:uid="{00000000-0005-0000-0000-000062010000}"/>
    <cellStyle name="_costsheet-TT&amp;T-300k OSS&amp;AAA New_2008Q1_JI Group - Note R11_(11)unrealised ex.rate_(2)Sum of cash&amp;cash equipvalent 2" xfId="356" xr:uid="{00000000-0005-0000-0000-000063010000}"/>
    <cellStyle name="_costsheet-TT&amp;T-300k OSS&amp;AAA New_2008Q1_JI Group - Note R11_(11)unrealised ex.rate_(2)Sum of cash&amp;cash equipvalent 3" xfId="357" xr:uid="{00000000-0005-0000-0000-000064010000}"/>
    <cellStyle name="_costsheet-TT&amp;T-300k OSS&amp;AAA New_2008Q1_JI Group - Note R11_(11)unrealised ex.rate_(2)Sum of cash&amp;cash equipvalent 4" xfId="358" xr:uid="{00000000-0005-0000-0000-000065010000}"/>
    <cellStyle name="_costsheet-TT&amp;T-300k OSS&amp;AAA New_2008Q1_JI Group - Note R11_(11)unrealised ex.rate_(2)Sum of cash&amp;cash equipvalent 5" xfId="359" xr:uid="{00000000-0005-0000-0000-000066010000}"/>
    <cellStyle name="_costsheet-TT&amp;T-300k OSS&amp;AAA New_2008Q1_JI Group - Note R11_(11)unrealised ex.rate_(3)Aging AR" xfId="360" xr:uid="{00000000-0005-0000-0000-000067010000}"/>
    <cellStyle name="_costsheet-TT&amp;T-300k OSS&amp;AAA New_2008Q1_JI Group - Note R11_(11)unrealised ex.rate_(3)Aging AR 2" xfId="361" xr:uid="{00000000-0005-0000-0000-000068010000}"/>
    <cellStyle name="_costsheet-TT&amp;T-300k OSS&amp;AAA New_2008Q1_JI Group - Note R11_(11)unrealised ex.rate_(3)Aging AR 3" xfId="362" xr:uid="{00000000-0005-0000-0000-000069010000}"/>
    <cellStyle name="_costsheet-TT&amp;T-300k OSS&amp;AAA New_2008Q1_JI Group - Note R11_(11)unrealised ex.rate_(3)Aging AR 4" xfId="363" xr:uid="{00000000-0005-0000-0000-00006A010000}"/>
    <cellStyle name="_costsheet-TT&amp;T-300k OSS&amp;AAA New_2008Q1_JI Group - Note R11_(11)unrealised ex.rate_(3)Aging AR 5" xfId="364" xr:uid="{00000000-0005-0000-0000-00006B010000}"/>
    <cellStyle name="_costsheet-TT&amp;T-300k OSS&amp;AAA New_Q1 2008 - J027 - cash flow conso - WP" xfId="365" xr:uid="{00000000-0005-0000-0000-00006C010000}"/>
    <cellStyle name="_costsheet-TT&amp;T-300k OSS&amp;AAA New_Q1 2008 - J027 - cash flow conso - WP_(11)unrealised ex.rate" xfId="366" xr:uid="{00000000-0005-0000-0000-00006D010000}"/>
    <cellStyle name="_costsheet-TT&amp;T-300k OSS&amp;AAA New_Q1 2008 - J027 - cash flow conso - WP_(11)unrealised ex.rate 2" xfId="367" xr:uid="{00000000-0005-0000-0000-00006E010000}"/>
    <cellStyle name="_costsheet-TT&amp;T-300k OSS&amp;AAA New_Q1 2008 - J027 - cash flow conso - WP_(11)unrealised ex.rate 3" xfId="368" xr:uid="{00000000-0005-0000-0000-00006F010000}"/>
    <cellStyle name="_costsheet-TT&amp;T-300k OSS&amp;AAA New_Q1 2008 - J027 - cash flow conso - WP_(11)unrealised ex.rate 4" xfId="369" xr:uid="{00000000-0005-0000-0000-000070010000}"/>
    <cellStyle name="_costsheet-TT&amp;T-300k OSS&amp;AAA New_Q1 2008 - J027 - cash flow conso - WP_(11)unrealised ex.rate 5" xfId="370" xr:uid="{00000000-0005-0000-0000-000071010000}"/>
    <cellStyle name="_costsheet-TT&amp;T-300k OSS&amp;AAA New_Q1 2008 - J027 - cash flow conso - WP_(11)unrealised ex.rate_(2)Sum of cash&amp;cash equipvalent" xfId="371" xr:uid="{00000000-0005-0000-0000-000072010000}"/>
    <cellStyle name="_costsheet-TT&amp;T-300k OSS&amp;AAA New_Q1 2008 - J027 - cash flow conso - WP_(11)unrealised ex.rate_(2)Sum of cash&amp;cash equipvalent 2" xfId="372" xr:uid="{00000000-0005-0000-0000-000073010000}"/>
    <cellStyle name="_costsheet-TT&amp;T-300k OSS&amp;AAA New_Q1 2008 - J027 - cash flow conso - WP_(11)unrealised ex.rate_(2)Sum of cash&amp;cash equipvalent 3" xfId="373" xr:uid="{00000000-0005-0000-0000-000074010000}"/>
    <cellStyle name="_costsheet-TT&amp;T-300k OSS&amp;AAA New_Q1 2008 - J027 - cash flow conso - WP_(11)unrealised ex.rate_(2)Sum of cash&amp;cash equipvalent 4" xfId="374" xr:uid="{00000000-0005-0000-0000-000075010000}"/>
    <cellStyle name="_costsheet-TT&amp;T-300k OSS&amp;AAA New_Q1 2008 - J027 - cash flow conso - WP_(11)unrealised ex.rate_(2)Sum of cash&amp;cash equipvalent 5" xfId="375" xr:uid="{00000000-0005-0000-0000-000076010000}"/>
    <cellStyle name="_costsheet-TT&amp;T-300k OSS&amp;AAA New_Q1 2008 - J027 - cash flow conso - WP_(11)unrealised ex.rate_(3)Aging AR" xfId="376" xr:uid="{00000000-0005-0000-0000-000077010000}"/>
    <cellStyle name="_costsheet-TT&amp;T-300k OSS&amp;AAA New_Q1 2008 - J027 - cash flow conso - WP_(11)unrealised ex.rate_(3)Aging AR 2" xfId="377" xr:uid="{00000000-0005-0000-0000-000078010000}"/>
    <cellStyle name="_costsheet-TT&amp;T-300k OSS&amp;AAA New_Q1 2008 - J027 - cash flow conso - WP_(11)unrealised ex.rate_(3)Aging AR 3" xfId="378" xr:uid="{00000000-0005-0000-0000-000079010000}"/>
    <cellStyle name="_costsheet-TT&amp;T-300k OSS&amp;AAA New_Q1 2008 - J027 - cash flow conso - WP_(11)unrealised ex.rate_(3)Aging AR 4" xfId="379" xr:uid="{00000000-0005-0000-0000-00007A010000}"/>
    <cellStyle name="_costsheet-TT&amp;T-300k OSS&amp;AAA New_Q1 2008 - J027 - cash flow conso - WP_(11)unrealised ex.rate_(3)Aging AR 5" xfId="380" xr:uid="{00000000-0005-0000-0000-00007B010000}"/>
    <cellStyle name="_costsheet-TT&amp;T-300k OSS&amp;AAA New_Q1 2008 - J027 - JI Group - Note R11" xfId="381" xr:uid="{00000000-0005-0000-0000-00007C010000}"/>
    <cellStyle name="_costsheet-TT&amp;T-300k OSS&amp;AAA New_Q1 2008 - J027 - JI Group - Note R11_(11)unrealised ex.rate" xfId="382" xr:uid="{00000000-0005-0000-0000-00007D010000}"/>
    <cellStyle name="_costsheet-TT&amp;T-300k OSS&amp;AAA New_Q1 2008 - J027 - JI Group - Note R11_(11)unrealised ex.rate 2" xfId="383" xr:uid="{00000000-0005-0000-0000-00007E010000}"/>
    <cellStyle name="_costsheet-TT&amp;T-300k OSS&amp;AAA New_Q1 2008 - J027 - JI Group - Note R11_(11)unrealised ex.rate 3" xfId="384" xr:uid="{00000000-0005-0000-0000-00007F010000}"/>
    <cellStyle name="_costsheet-TT&amp;T-300k OSS&amp;AAA New_Q1 2008 - J027 - JI Group - Note R11_(11)unrealised ex.rate 4" xfId="385" xr:uid="{00000000-0005-0000-0000-000080010000}"/>
    <cellStyle name="_costsheet-TT&amp;T-300k OSS&amp;AAA New_Q1 2008 - J027 - JI Group - Note R11_(11)unrealised ex.rate 5" xfId="386" xr:uid="{00000000-0005-0000-0000-000081010000}"/>
    <cellStyle name="_costsheet-TT&amp;T-300k OSS&amp;AAA New_Q1 2008 - J027 - JI Group - Note R11_(11)unrealised ex.rate_(2)Sum of cash&amp;cash equipvalent" xfId="387" xr:uid="{00000000-0005-0000-0000-000082010000}"/>
    <cellStyle name="_costsheet-TT&amp;T-300k OSS&amp;AAA New_Q1 2008 - J027 - JI Group - Note R11_(11)unrealised ex.rate_(2)Sum of cash&amp;cash equipvalent 2" xfId="388" xr:uid="{00000000-0005-0000-0000-000083010000}"/>
    <cellStyle name="_costsheet-TT&amp;T-300k OSS&amp;AAA New_Q1 2008 - J027 - JI Group - Note R11_(11)unrealised ex.rate_(2)Sum of cash&amp;cash equipvalent 3" xfId="389" xr:uid="{00000000-0005-0000-0000-000084010000}"/>
    <cellStyle name="_costsheet-TT&amp;T-300k OSS&amp;AAA New_Q1 2008 - J027 - JI Group - Note R11_(11)unrealised ex.rate_(2)Sum of cash&amp;cash equipvalent 4" xfId="390" xr:uid="{00000000-0005-0000-0000-000085010000}"/>
    <cellStyle name="_costsheet-TT&amp;T-300k OSS&amp;AAA New_Q1 2008 - J027 - JI Group - Note R11_(11)unrealised ex.rate_(2)Sum of cash&amp;cash equipvalent 5" xfId="391" xr:uid="{00000000-0005-0000-0000-000086010000}"/>
    <cellStyle name="_costsheet-TT&amp;T-300k OSS&amp;AAA New_Q1 2008 - J027 - JI Group - Note R11_(11)unrealised ex.rate_(3)Aging AR" xfId="392" xr:uid="{00000000-0005-0000-0000-000087010000}"/>
    <cellStyle name="_costsheet-TT&amp;T-300k OSS&amp;AAA New_Q1 2008 - J027 - JI Group - Note R11_(11)unrealised ex.rate_(3)Aging AR 2" xfId="393" xr:uid="{00000000-0005-0000-0000-000088010000}"/>
    <cellStyle name="_costsheet-TT&amp;T-300k OSS&amp;AAA New_Q1 2008 - J027 - JI Group - Note R11_(11)unrealised ex.rate_(3)Aging AR 3" xfId="394" xr:uid="{00000000-0005-0000-0000-000089010000}"/>
    <cellStyle name="_costsheet-TT&amp;T-300k OSS&amp;AAA New_Q1 2008 - J027 - JI Group - Note R11_(11)unrealised ex.rate_(3)Aging AR 4" xfId="395" xr:uid="{00000000-0005-0000-0000-00008A010000}"/>
    <cellStyle name="_costsheet-TT&amp;T-300k OSS&amp;AAA New_Q1 2008 - J027 - JI Group - Note R11_(11)unrealised ex.rate_(3)Aging AR 5" xfId="396" xr:uid="{00000000-0005-0000-0000-00008B010000}"/>
    <cellStyle name="_costsheet-TT&amp;T-300k OSS&amp;AAA New_R11_Detail cash flow" xfId="397" xr:uid="{00000000-0005-0000-0000-00008C010000}"/>
    <cellStyle name="_costsheet-TT&amp;T-300k OSS&amp;AAA New_R11_Detail cash flow_(2)Sum of cash&amp;cash equivalent" xfId="398" xr:uid="{00000000-0005-0000-0000-00008D010000}"/>
    <cellStyle name="_costsheet-TTT-300k_Training Huawei" xfId="399" xr:uid="{00000000-0005-0000-0000-00008E010000}"/>
    <cellStyle name="_costsheet-TTT-300k_Training Huawei_(11)unrealised ex.rate" xfId="400" xr:uid="{00000000-0005-0000-0000-00008F010000}"/>
    <cellStyle name="_costsheet-TTT-300k_Training Huawei_(11)unrealised ex.rate 2" xfId="401" xr:uid="{00000000-0005-0000-0000-000090010000}"/>
    <cellStyle name="_costsheet-TTT-300k_Training Huawei_(11)unrealised ex.rate 3" xfId="402" xr:uid="{00000000-0005-0000-0000-000091010000}"/>
    <cellStyle name="_costsheet-TTT-300k_Training Huawei_(11)unrealised ex.rate 4" xfId="403" xr:uid="{00000000-0005-0000-0000-000092010000}"/>
    <cellStyle name="_costsheet-TTT-300k_Training Huawei_(11)unrealised ex.rate 5" xfId="404" xr:uid="{00000000-0005-0000-0000-000093010000}"/>
    <cellStyle name="_costsheet-TTT-300k_Training Huawei_(11)unrealised ex.rate_(2)Sum of cash&amp;cash equipvalent" xfId="405" xr:uid="{00000000-0005-0000-0000-000094010000}"/>
    <cellStyle name="_costsheet-TTT-300k_Training Huawei_(11)unrealised ex.rate_(2)Sum of cash&amp;cash equipvalent 2" xfId="406" xr:uid="{00000000-0005-0000-0000-000095010000}"/>
    <cellStyle name="_costsheet-TTT-300k_Training Huawei_(11)unrealised ex.rate_(2)Sum of cash&amp;cash equipvalent 3" xfId="407" xr:uid="{00000000-0005-0000-0000-000096010000}"/>
    <cellStyle name="_costsheet-TTT-300k_Training Huawei_(11)unrealised ex.rate_(2)Sum of cash&amp;cash equipvalent 4" xfId="408" xr:uid="{00000000-0005-0000-0000-000097010000}"/>
    <cellStyle name="_costsheet-TTT-300k_Training Huawei_(11)unrealised ex.rate_(2)Sum of cash&amp;cash equipvalent 5" xfId="409" xr:uid="{00000000-0005-0000-0000-000098010000}"/>
    <cellStyle name="_costsheet-TTT-300k_Training Huawei_(11)unrealised ex.rate_(3)Aging AR" xfId="410" xr:uid="{00000000-0005-0000-0000-000099010000}"/>
    <cellStyle name="_costsheet-TTT-300k_Training Huawei_(11)unrealised ex.rate_(3)Aging AR 2" xfId="411" xr:uid="{00000000-0005-0000-0000-00009A010000}"/>
    <cellStyle name="_costsheet-TTT-300k_Training Huawei_(11)unrealised ex.rate_(3)Aging AR 3" xfId="412" xr:uid="{00000000-0005-0000-0000-00009B010000}"/>
    <cellStyle name="_costsheet-TTT-300k_Training Huawei_(11)unrealised ex.rate_(3)Aging AR 4" xfId="413" xr:uid="{00000000-0005-0000-0000-00009C010000}"/>
    <cellStyle name="_costsheet-TTT-300k_Training Huawei_(11)unrealised ex.rate_(3)Aging AR 5" xfId="414" xr:uid="{00000000-0005-0000-0000-00009D010000}"/>
    <cellStyle name="_costsheet-TTT-300k_Training Huawei_2008Q1_JI Group - Note R11" xfId="415" xr:uid="{00000000-0005-0000-0000-00009E010000}"/>
    <cellStyle name="_costsheet-TTT-300k_Training Huawei_2008Q1_JI Group - Note R11_(11)unrealised ex.rate" xfId="416" xr:uid="{00000000-0005-0000-0000-00009F010000}"/>
    <cellStyle name="_costsheet-TTT-300k_Training Huawei_2008Q1_JI Group - Note R11_(11)unrealised ex.rate 2" xfId="417" xr:uid="{00000000-0005-0000-0000-0000A0010000}"/>
    <cellStyle name="_costsheet-TTT-300k_Training Huawei_2008Q1_JI Group - Note R11_(11)unrealised ex.rate 3" xfId="418" xr:uid="{00000000-0005-0000-0000-0000A1010000}"/>
    <cellStyle name="_costsheet-TTT-300k_Training Huawei_2008Q1_JI Group - Note R11_(11)unrealised ex.rate 4" xfId="419" xr:uid="{00000000-0005-0000-0000-0000A2010000}"/>
    <cellStyle name="_costsheet-TTT-300k_Training Huawei_2008Q1_JI Group - Note R11_(11)unrealised ex.rate 5" xfId="420" xr:uid="{00000000-0005-0000-0000-0000A3010000}"/>
    <cellStyle name="_costsheet-TTT-300k_Training Huawei_2008Q1_JI Group - Note R11_(11)unrealised ex.rate_(2)Sum of cash&amp;cash equipvalent" xfId="421" xr:uid="{00000000-0005-0000-0000-0000A4010000}"/>
    <cellStyle name="_costsheet-TTT-300k_Training Huawei_2008Q1_JI Group - Note R11_(11)unrealised ex.rate_(2)Sum of cash&amp;cash equipvalent 2" xfId="422" xr:uid="{00000000-0005-0000-0000-0000A5010000}"/>
    <cellStyle name="_costsheet-TTT-300k_Training Huawei_2008Q1_JI Group - Note R11_(11)unrealised ex.rate_(2)Sum of cash&amp;cash equipvalent 3" xfId="423" xr:uid="{00000000-0005-0000-0000-0000A6010000}"/>
    <cellStyle name="_costsheet-TTT-300k_Training Huawei_2008Q1_JI Group - Note R11_(11)unrealised ex.rate_(2)Sum of cash&amp;cash equipvalent 4" xfId="424" xr:uid="{00000000-0005-0000-0000-0000A7010000}"/>
    <cellStyle name="_costsheet-TTT-300k_Training Huawei_2008Q1_JI Group - Note R11_(11)unrealised ex.rate_(2)Sum of cash&amp;cash equipvalent 5" xfId="425" xr:uid="{00000000-0005-0000-0000-0000A8010000}"/>
    <cellStyle name="_costsheet-TTT-300k_Training Huawei_2008Q1_JI Group - Note R11_(11)unrealised ex.rate_(3)Aging AR" xfId="426" xr:uid="{00000000-0005-0000-0000-0000A9010000}"/>
    <cellStyle name="_costsheet-TTT-300k_Training Huawei_2008Q1_JI Group - Note R11_(11)unrealised ex.rate_(3)Aging AR 2" xfId="427" xr:uid="{00000000-0005-0000-0000-0000AA010000}"/>
    <cellStyle name="_costsheet-TTT-300k_Training Huawei_2008Q1_JI Group - Note R11_(11)unrealised ex.rate_(3)Aging AR 3" xfId="428" xr:uid="{00000000-0005-0000-0000-0000AB010000}"/>
    <cellStyle name="_costsheet-TTT-300k_Training Huawei_2008Q1_JI Group - Note R11_(11)unrealised ex.rate_(3)Aging AR 4" xfId="429" xr:uid="{00000000-0005-0000-0000-0000AC010000}"/>
    <cellStyle name="_costsheet-TTT-300k_Training Huawei_2008Q1_JI Group - Note R11_(11)unrealised ex.rate_(3)Aging AR 5" xfId="430" xr:uid="{00000000-0005-0000-0000-0000AD010000}"/>
    <cellStyle name="_costsheet-TTT-300k_Training Huawei_Q1 2008 - J027 - cash flow conso - WP" xfId="431" xr:uid="{00000000-0005-0000-0000-0000AE010000}"/>
    <cellStyle name="_costsheet-TTT-300k_Training Huawei_Q1 2008 - J027 - cash flow conso - WP_(11)unrealised ex.rate" xfId="432" xr:uid="{00000000-0005-0000-0000-0000AF010000}"/>
    <cellStyle name="_costsheet-TTT-300k_Training Huawei_Q1 2008 - J027 - cash flow conso - WP_(11)unrealised ex.rate 2" xfId="433" xr:uid="{00000000-0005-0000-0000-0000B0010000}"/>
    <cellStyle name="_costsheet-TTT-300k_Training Huawei_Q1 2008 - J027 - cash flow conso - WP_(11)unrealised ex.rate 3" xfId="434" xr:uid="{00000000-0005-0000-0000-0000B1010000}"/>
    <cellStyle name="_costsheet-TTT-300k_Training Huawei_Q1 2008 - J027 - cash flow conso - WP_(11)unrealised ex.rate 4" xfId="435" xr:uid="{00000000-0005-0000-0000-0000B2010000}"/>
    <cellStyle name="_costsheet-TTT-300k_Training Huawei_Q1 2008 - J027 - cash flow conso - WP_(11)unrealised ex.rate 5" xfId="436" xr:uid="{00000000-0005-0000-0000-0000B3010000}"/>
    <cellStyle name="_costsheet-TTT-300k_Training Huawei_Q1 2008 - J027 - cash flow conso - WP_(11)unrealised ex.rate_(2)Sum of cash&amp;cash equipvalent" xfId="437" xr:uid="{00000000-0005-0000-0000-0000B4010000}"/>
    <cellStyle name="_costsheet-TTT-300k_Training Huawei_Q1 2008 - J027 - cash flow conso - WP_(11)unrealised ex.rate_(2)Sum of cash&amp;cash equipvalent 2" xfId="438" xr:uid="{00000000-0005-0000-0000-0000B5010000}"/>
    <cellStyle name="_costsheet-TTT-300k_Training Huawei_Q1 2008 - J027 - cash flow conso - WP_(11)unrealised ex.rate_(2)Sum of cash&amp;cash equipvalent 3" xfId="439" xr:uid="{00000000-0005-0000-0000-0000B6010000}"/>
    <cellStyle name="_costsheet-TTT-300k_Training Huawei_Q1 2008 - J027 - cash flow conso - WP_(11)unrealised ex.rate_(2)Sum of cash&amp;cash equipvalent 4" xfId="440" xr:uid="{00000000-0005-0000-0000-0000B7010000}"/>
    <cellStyle name="_costsheet-TTT-300k_Training Huawei_Q1 2008 - J027 - cash flow conso - WP_(11)unrealised ex.rate_(2)Sum of cash&amp;cash equipvalent 5" xfId="441" xr:uid="{00000000-0005-0000-0000-0000B8010000}"/>
    <cellStyle name="_costsheet-TTT-300k_Training Huawei_Q1 2008 - J027 - cash flow conso - WP_(11)unrealised ex.rate_(3)Aging AR" xfId="442" xr:uid="{00000000-0005-0000-0000-0000B9010000}"/>
    <cellStyle name="_costsheet-TTT-300k_Training Huawei_Q1 2008 - J027 - cash flow conso - WP_(11)unrealised ex.rate_(3)Aging AR 2" xfId="443" xr:uid="{00000000-0005-0000-0000-0000BA010000}"/>
    <cellStyle name="_costsheet-TTT-300k_Training Huawei_Q1 2008 - J027 - cash flow conso - WP_(11)unrealised ex.rate_(3)Aging AR 3" xfId="444" xr:uid="{00000000-0005-0000-0000-0000BB010000}"/>
    <cellStyle name="_costsheet-TTT-300k_Training Huawei_Q1 2008 - J027 - cash flow conso - WP_(11)unrealised ex.rate_(3)Aging AR 4" xfId="445" xr:uid="{00000000-0005-0000-0000-0000BC010000}"/>
    <cellStyle name="_costsheet-TTT-300k_Training Huawei_Q1 2008 - J027 - cash flow conso - WP_(11)unrealised ex.rate_(3)Aging AR 5" xfId="446" xr:uid="{00000000-0005-0000-0000-0000BD010000}"/>
    <cellStyle name="_costsheet-TTT-300k_Training Huawei_Q1 2008 - J027 - JI Group - Note R11" xfId="447" xr:uid="{00000000-0005-0000-0000-0000BE010000}"/>
    <cellStyle name="_costsheet-TTT-300k_Training Huawei_Q1 2008 - J027 - JI Group - Note R11_(11)unrealised ex.rate" xfId="448" xr:uid="{00000000-0005-0000-0000-0000BF010000}"/>
    <cellStyle name="_costsheet-TTT-300k_Training Huawei_Q1 2008 - J027 - JI Group - Note R11_(11)unrealised ex.rate 2" xfId="449" xr:uid="{00000000-0005-0000-0000-0000C0010000}"/>
    <cellStyle name="_costsheet-TTT-300k_Training Huawei_Q1 2008 - J027 - JI Group - Note R11_(11)unrealised ex.rate 3" xfId="450" xr:uid="{00000000-0005-0000-0000-0000C1010000}"/>
    <cellStyle name="_costsheet-TTT-300k_Training Huawei_Q1 2008 - J027 - JI Group - Note R11_(11)unrealised ex.rate 4" xfId="451" xr:uid="{00000000-0005-0000-0000-0000C2010000}"/>
    <cellStyle name="_costsheet-TTT-300k_Training Huawei_Q1 2008 - J027 - JI Group - Note R11_(11)unrealised ex.rate 5" xfId="452" xr:uid="{00000000-0005-0000-0000-0000C3010000}"/>
    <cellStyle name="_costsheet-TTT-300k_Training Huawei_Q1 2008 - J027 - JI Group - Note R11_(11)unrealised ex.rate_(2)Sum of cash&amp;cash equipvalent" xfId="453" xr:uid="{00000000-0005-0000-0000-0000C4010000}"/>
    <cellStyle name="_costsheet-TTT-300k_Training Huawei_Q1 2008 - J027 - JI Group - Note R11_(11)unrealised ex.rate_(2)Sum of cash&amp;cash equipvalent 2" xfId="454" xr:uid="{00000000-0005-0000-0000-0000C5010000}"/>
    <cellStyle name="_costsheet-TTT-300k_Training Huawei_Q1 2008 - J027 - JI Group - Note R11_(11)unrealised ex.rate_(2)Sum of cash&amp;cash equipvalent 3" xfId="455" xr:uid="{00000000-0005-0000-0000-0000C6010000}"/>
    <cellStyle name="_costsheet-TTT-300k_Training Huawei_Q1 2008 - J027 - JI Group - Note R11_(11)unrealised ex.rate_(2)Sum of cash&amp;cash equipvalent 4" xfId="456" xr:uid="{00000000-0005-0000-0000-0000C7010000}"/>
    <cellStyle name="_costsheet-TTT-300k_Training Huawei_Q1 2008 - J027 - JI Group - Note R11_(11)unrealised ex.rate_(2)Sum of cash&amp;cash equipvalent 5" xfId="457" xr:uid="{00000000-0005-0000-0000-0000C8010000}"/>
    <cellStyle name="_costsheet-TTT-300k_Training Huawei_Q1 2008 - J027 - JI Group - Note R11_(11)unrealised ex.rate_(3)Aging AR" xfId="458" xr:uid="{00000000-0005-0000-0000-0000C9010000}"/>
    <cellStyle name="_costsheet-TTT-300k_Training Huawei_Q1 2008 - J027 - JI Group - Note R11_(11)unrealised ex.rate_(3)Aging AR 2" xfId="459" xr:uid="{00000000-0005-0000-0000-0000CA010000}"/>
    <cellStyle name="_costsheet-TTT-300k_Training Huawei_Q1 2008 - J027 - JI Group - Note R11_(11)unrealised ex.rate_(3)Aging AR 3" xfId="460" xr:uid="{00000000-0005-0000-0000-0000CB010000}"/>
    <cellStyle name="_costsheet-TTT-300k_Training Huawei_Q1 2008 - J027 - JI Group - Note R11_(11)unrealised ex.rate_(3)Aging AR 4" xfId="461" xr:uid="{00000000-0005-0000-0000-0000CC010000}"/>
    <cellStyle name="_costsheet-TTT-300k_Training Huawei_Q1 2008 - J027 - JI Group - Note R11_(11)unrealised ex.rate_(3)Aging AR 5" xfId="462" xr:uid="{00000000-0005-0000-0000-0000CD010000}"/>
    <cellStyle name="_costsheet-TTT-300k_Training Huawei_R11_Detail cash flow" xfId="463" xr:uid="{00000000-0005-0000-0000-0000CE010000}"/>
    <cellStyle name="_costsheet-TTT-300k_Training Huawei_R11_Detail cash flow_(2)Sum of cash&amp;cash equivalent" xfId="464" xr:uid="{00000000-0005-0000-0000-0000CF010000}"/>
    <cellStyle name="_CR_revenue303" xfId="465" xr:uid="{00000000-0005-0000-0000-0000D0010000}"/>
    <cellStyle name="_draft" xfId="466" xr:uid="{00000000-0005-0000-0000-0000D1010000}"/>
    <cellStyle name="_Encl1 LOI - BoQ 300K" xfId="467" xr:uid="{00000000-0005-0000-0000-0000D2010000}"/>
    <cellStyle name="_excom target" xfId="468" xr:uid="{00000000-0005-0000-0000-0000D3010000}"/>
    <cellStyle name="_exp_ca" xfId="469" xr:uid="{00000000-0005-0000-0000-0000D4010000}"/>
    <cellStyle name="_infoX-SSS Broadband Quotation for TT&amp;T_20051124_BOQ_Optional" xfId="470" xr:uid="{00000000-0005-0000-0000-0000D5010000}"/>
    <cellStyle name="_infoX-SSS Broadband Quotation for TT&amp;T_20051124_BOQ_Optional_(11)unrealised ex.rate" xfId="471" xr:uid="{00000000-0005-0000-0000-0000D6010000}"/>
    <cellStyle name="_infoX-SSS Broadband Quotation for TT&amp;T_20051124_BOQ_Optional_(11)unrealised ex.rate 2" xfId="472" xr:uid="{00000000-0005-0000-0000-0000D7010000}"/>
    <cellStyle name="_infoX-SSS Broadband Quotation for TT&amp;T_20051124_BOQ_Optional_(11)unrealised ex.rate 3" xfId="473" xr:uid="{00000000-0005-0000-0000-0000D8010000}"/>
    <cellStyle name="_infoX-SSS Broadband Quotation for TT&amp;T_20051124_BOQ_Optional_(11)unrealised ex.rate 4" xfId="474" xr:uid="{00000000-0005-0000-0000-0000D9010000}"/>
    <cellStyle name="_infoX-SSS Broadband Quotation for TT&amp;T_20051124_BOQ_Optional_(11)unrealised ex.rate 5" xfId="475" xr:uid="{00000000-0005-0000-0000-0000DA010000}"/>
    <cellStyle name="_infoX-SSS Broadband Quotation for TT&amp;T_20051124_BOQ_Optional_(11)unrealised ex.rate_(2)Sum of cash&amp;cash equipvalent" xfId="476" xr:uid="{00000000-0005-0000-0000-0000DB010000}"/>
    <cellStyle name="_infoX-SSS Broadband Quotation for TT&amp;T_20051124_BOQ_Optional_(11)unrealised ex.rate_(2)Sum of cash&amp;cash equipvalent 2" xfId="477" xr:uid="{00000000-0005-0000-0000-0000DC010000}"/>
    <cellStyle name="_infoX-SSS Broadband Quotation for TT&amp;T_20051124_BOQ_Optional_(11)unrealised ex.rate_(2)Sum of cash&amp;cash equipvalent 3" xfId="478" xr:uid="{00000000-0005-0000-0000-0000DD010000}"/>
    <cellStyle name="_infoX-SSS Broadband Quotation for TT&amp;T_20051124_BOQ_Optional_(11)unrealised ex.rate_(2)Sum of cash&amp;cash equipvalent 4" xfId="479" xr:uid="{00000000-0005-0000-0000-0000DE010000}"/>
    <cellStyle name="_infoX-SSS Broadband Quotation for TT&amp;T_20051124_BOQ_Optional_(11)unrealised ex.rate_(2)Sum of cash&amp;cash equipvalent 5" xfId="480" xr:uid="{00000000-0005-0000-0000-0000DF010000}"/>
    <cellStyle name="_infoX-SSS Broadband Quotation for TT&amp;T_20051124_BOQ_Optional_(11)unrealised ex.rate_(3)Aging AR" xfId="481" xr:uid="{00000000-0005-0000-0000-0000E0010000}"/>
    <cellStyle name="_infoX-SSS Broadband Quotation for TT&amp;T_20051124_BOQ_Optional_(11)unrealised ex.rate_(3)Aging AR 2" xfId="482" xr:uid="{00000000-0005-0000-0000-0000E1010000}"/>
    <cellStyle name="_infoX-SSS Broadband Quotation for TT&amp;T_20051124_BOQ_Optional_(11)unrealised ex.rate_(3)Aging AR 3" xfId="483" xr:uid="{00000000-0005-0000-0000-0000E2010000}"/>
    <cellStyle name="_infoX-SSS Broadband Quotation for TT&amp;T_20051124_BOQ_Optional_(11)unrealised ex.rate_(3)Aging AR 4" xfId="484" xr:uid="{00000000-0005-0000-0000-0000E3010000}"/>
    <cellStyle name="_infoX-SSS Broadband Quotation for TT&amp;T_20051124_BOQ_Optional_(11)unrealised ex.rate_(3)Aging AR 5" xfId="485" xr:uid="{00000000-0005-0000-0000-0000E4010000}"/>
    <cellStyle name="_infoX-SSS Broadband Quotation for TT&amp;T_20051124_BOQ_Optional_2008Q1_JI Group - Note R11" xfId="486" xr:uid="{00000000-0005-0000-0000-0000E5010000}"/>
    <cellStyle name="_infoX-SSS Broadband Quotation for TT&amp;T_20051124_BOQ_Optional_2008Q1_JI Group - Note R11_(11)unrealised ex.rate" xfId="487" xr:uid="{00000000-0005-0000-0000-0000E6010000}"/>
    <cellStyle name="_infoX-SSS Broadband Quotation for TT&amp;T_20051124_BOQ_Optional_2008Q1_JI Group - Note R11_(11)unrealised ex.rate 2" xfId="488" xr:uid="{00000000-0005-0000-0000-0000E7010000}"/>
    <cellStyle name="_infoX-SSS Broadband Quotation for TT&amp;T_20051124_BOQ_Optional_2008Q1_JI Group - Note R11_(11)unrealised ex.rate 3" xfId="489" xr:uid="{00000000-0005-0000-0000-0000E8010000}"/>
    <cellStyle name="_infoX-SSS Broadband Quotation for TT&amp;T_20051124_BOQ_Optional_2008Q1_JI Group - Note R11_(11)unrealised ex.rate 4" xfId="490" xr:uid="{00000000-0005-0000-0000-0000E9010000}"/>
    <cellStyle name="_infoX-SSS Broadband Quotation for TT&amp;T_20051124_BOQ_Optional_2008Q1_JI Group - Note R11_(11)unrealised ex.rate 5" xfId="491" xr:uid="{00000000-0005-0000-0000-0000EA010000}"/>
    <cellStyle name="_infoX-SSS Broadband Quotation for TT&amp;T_20051124_BOQ_Optional_2008Q1_JI Group - Note R11_(11)unrealised ex.rate_(2)Sum of cash&amp;cash equipvalent" xfId="492" xr:uid="{00000000-0005-0000-0000-0000EB010000}"/>
    <cellStyle name="_infoX-SSS Broadband Quotation for TT&amp;T_20051124_BOQ_Optional_2008Q1_JI Group - Note R11_(11)unrealised ex.rate_(2)Sum of cash&amp;cash equipvalent 2" xfId="493" xr:uid="{00000000-0005-0000-0000-0000EC010000}"/>
    <cellStyle name="_infoX-SSS Broadband Quotation for TT&amp;T_20051124_BOQ_Optional_2008Q1_JI Group - Note R11_(11)unrealised ex.rate_(2)Sum of cash&amp;cash equipvalent 3" xfId="494" xr:uid="{00000000-0005-0000-0000-0000ED010000}"/>
    <cellStyle name="_infoX-SSS Broadband Quotation for TT&amp;T_20051124_BOQ_Optional_2008Q1_JI Group - Note R11_(11)unrealised ex.rate_(2)Sum of cash&amp;cash equipvalent 4" xfId="495" xr:uid="{00000000-0005-0000-0000-0000EE010000}"/>
    <cellStyle name="_infoX-SSS Broadband Quotation for TT&amp;T_20051124_BOQ_Optional_2008Q1_JI Group - Note R11_(11)unrealised ex.rate_(2)Sum of cash&amp;cash equipvalent 5" xfId="496" xr:uid="{00000000-0005-0000-0000-0000EF010000}"/>
    <cellStyle name="_infoX-SSS Broadband Quotation for TT&amp;T_20051124_BOQ_Optional_2008Q1_JI Group - Note R11_(11)unrealised ex.rate_(3)Aging AR" xfId="497" xr:uid="{00000000-0005-0000-0000-0000F0010000}"/>
    <cellStyle name="_infoX-SSS Broadband Quotation for TT&amp;T_20051124_BOQ_Optional_2008Q1_JI Group - Note R11_(11)unrealised ex.rate_(3)Aging AR 2" xfId="498" xr:uid="{00000000-0005-0000-0000-0000F1010000}"/>
    <cellStyle name="_infoX-SSS Broadband Quotation for TT&amp;T_20051124_BOQ_Optional_2008Q1_JI Group - Note R11_(11)unrealised ex.rate_(3)Aging AR 3" xfId="499" xr:uid="{00000000-0005-0000-0000-0000F2010000}"/>
    <cellStyle name="_infoX-SSS Broadband Quotation for TT&amp;T_20051124_BOQ_Optional_2008Q1_JI Group - Note R11_(11)unrealised ex.rate_(3)Aging AR 4" xfId="500" xr:uid="{00000000-0005-0000-0000-0000F3010000}"/>
    <cellStyle name="_infoX-SSS Broadband Quotation for TT&amp;T_20051124_BOQ_Optional_2008Q1_JI Group - Note R11_(11)unrealised ex.rate_(3)Aging AR 5" xfId="501" xr:uid="{00000000-0005-0000-0000-0000F4010000}"/>
    <cellStyle name="_infoX-SSS Broadband Quotation for TT&amp;T_20051124_BOQ_Optional_Q1 2008 - J027 - cash flow conso - WP" xfId="502" xr:uid="{00000000-0005-0000-0000-0000F5010000}"/>
    <cellStyle name="_infoX-SSS Broadband Quotation for TT&amp;T_20051124_BOQ_Optional_Q1 2008 - J027 - cash flow conso - WP_(11)unrealised ex.rate" xfId="503" xr:uid="{00000000-0005-0000-0000-0000F6010000}"/>
    <cellStyle name="_infoX-SSS Broadband Quotation for TT&amp;T_20051124_BOQ_Optional_Q1 2008 - J027 - cash flow conso - WP_(11)unrealised ex.rate 2" xfId="504" xr:uid="{00000000-0005-0000-0000-0000F7010000}"/>
    <cellStyle name="_infoX-SSS Broadband Quotation for TT&amp;T_20051124_BOQ_Optional_Q1 2008 - J027 - cash flow conso - WP_(11)unrealised ex.rate 3" xfId="505" xr:uid="{00000000-0005-0000-0000-0000F8010000}"/>
    <cellStyle name="_infoX-SSS Broadband Quotation for TT&amp;T_20051124_BOQ_Optional_Q1 2008 - J027 - cash flow conso - WP_(11)unrealised ex.rate 4" xfId="506" xr:uid="{00000000-0005-0000-0000-0000F9010000}"/>
    <cellStyle name="_infoX-SSS Broadband Quotation for TT&amp;T_20051124_BOQ_Optional_Q1 2008 - J027 - cash flow conso - WP_(11)unrealised ex.rate 5" xfId="507" xr:uid="{00000000-0005-0000-0000-0000FA010000}"/>
    <cellStyle name="_infoX-SSS Broadband Quotation for TT&amp;T_20051124_BOQ_Optional_Q1 2008 - J027 - cash flow conso - WP_(11)unrealised ex.rate_(2)Sum of cash&amp;cash equipvalent" xfId="508" xr:uid="{00000000-0005-0000-0000-0000FB010000}"/>
    <cellStyle name="_infoX-SSS Broadband Quotation for TT&amp;T_20051124_BOQ_Optional_Q1 2008 - J027 - cash flow conso - WP_(11)unrealised ex.rate_(2)Sum of cash&amp;cash equipvalent 2" xfId="509" xr:uid="{00000000-0005-0000-0000-0000FC010000}"/>
    <cellStyle name="_infoX-SSS Broadband Quotation for TT&amp;T_20051124_BOQ_Optional_Q1 2008 - J027 - cash flow conso - WP_(11)unrealised ex.rate_(2)Sum of cash&amp;cash equipvalent 3" xfId="510" xr:uid="{00000000-0005-0000-0000-0000FD010000}"/>
    <cellStyle name="_infoX-SSS Broadband Quotation for TT&amp;T_20051124_BOQ_Optional_Q1 2008 - J027 - cash flow conso - WP_(11)unrealised ex.rate_(2)Sum of cash&amp;cash equipvalent 4" xfId="511" xr:uid="{00000000-0005-0000-0000-0000FE010000}"/>
    <cellStyle name="_infoX-SSS Broadband Quotation for TT&amp;T_20051124_BOQ_Optional_Q1 2008 - J027 - cash flow conso - WP_(11)unrealised ex.rate_(2)Sum of cash&amp;cash equipvalent 5" xfId="512" xr:uid="{00000000-0005-0000-0000-0000FF010000}"/>
    <cellStyle name="_infoX-SSS Broadband Quotation for TT&amp;T_20051124_BOQ_Optional_Q1 2008 - J027 - cash flow conso - WP_(11)unrealised ex.rate_(3)Aging AR" xfId="513" xr:uid="{00000000-0005-0000-0000-000000020000}"/>
    <cellStyle name="_infoX-SSS Broadband Quotation for TT&amp;T_20051124_BOQ_Optional_Q1 2008 - J027 - cash flow conso - WP_(11)unrealised ex.rate_(3)Aging AR 2" xfId="514" xr:uid="{00000000-0005-0000-0000-000001020000}"/>
    <cellStyle name="_infoX-SSS Broadband Quotation for TT&amp;T_20051124_BOQ_Optional_Q1 2008 - J027 - cash flow conso - WP_(11)unrealised ex.rate_(3)Aging AR 3" xfId="515" xr:uid="{00000000-0005-0000-0000-000002020000}"/>
    <cellStyle name="_infoX-SSS Broadband Quotation for TT&amp;T_20051124_BOQ_Optional_Q1 2008 - J027 - cash flow conso - WP_(11)unrealised ex.rate_(3)Aging AR 4" xfId="516" xr:uid="{00000000-0005-0000-0000-000003020000}"/>
    <cellStyle name="_infoX-SSS Broadband Quotation for TT&amp;T_20051124_BOQ_Optional_Q1 2008 - J027 - cash flow conso - WP_(11)unrealised ex.rate_(3)Aging AR 5" xfId="517" xr:uid="{00000000-0005-0000-0000-000004020000}"/>
    <cellStyle name="_infoX-SSS Broadband Quotation for TT&amp;T_20051124_BOQ_Optional_Q1 2008 - J027 - JI Group - Note R11" xfId="518" xr:uid="{00000000-0005-0000-0000-000005020000}"/>
    <cellStyle name="_infoX-SSS Broadband Quotation for TT&amp;T_20051124_BOQ_Optional_Q1 2008 - J027 - JI Group - Note R11_(11)unrealised ex.rate" xfId="519" xr:uid="{00000000-0005-0000-0000-000006020000}"/>
    <cellStyle name="_infoX-SSS Broadband Quotation for TT&amp;T_20051124_BOQ_Optional_Q1 2008 - J027 - JI Group - Note R11_(11)unrealised ex.rate 2" xfId="520" xr:uid="{00000000-0005-0000-0000-000007020000}"/>
    <cellStyle name="_infoX-SSS Broadband Quotation for TT&amp;T_20051124_BOQ_Optional_Q1 2008 - J027 - JI Group - Note R11_(11)unrealised ex.rate 3" xfId="521" xr:uid="{00000000-0005-0000-0000-000008020000}"/>
    <cellStyle name="_infoX-SSS Broadband Quotation for TT&amp;T_20051124_BOQ_Optional_Q1 2008 - J027 - JI Group - Note R11_(11)unrealised ex.rate 4" xfId="522" xr:uid="{00000000-0005-0000-0000-000009020000}"/>
    <cellStyle name="_infoX-SSS Broadband Quotation for TT&amp;T_20051124_BOQ_Optional_Q1 2008 - J027 - JI Group - Note R11_(11)unrealised ex.rate 5" xfId="523" xr:uid="{00000000-0005-0000-0000-00000A020000}"/>
    <cellStyle name="_infoX-SSS Broadband Quotation for TT&amp;T_20051124_BOQ_Optional_Q1 2008 - J027 - JI Group - Note R11_(11)unrealised ex.rate_(2)Sum of cash&amp;cash equipvalent" xfId="524" xr:uid="{00000000-0005-0000-0000-00000B020000}"/>
    <cellStyle name="_infoX-SSS Broadband Quotation for TT&amp;T_20051124_BOQ_Optional_Q1 2008 - J027 - JI Group - Note R11_(11)unrealised ex.rate_(2)Sum of cash&amp;cash equipvalent 2" xfId="525" xr:uid="{00000000-0005-0000-0000-00000C020000}"/>
    <cellStyle name="_infoX-SSS Broadband Quotation for TT&amp;T_20051124_BOQ_Optional_Q1 2008 - J027 - JI Group - Note R11_(11)unrealised ex.rate_(2)Sum of cash&amp;cash equipvalent 3" xfId="526" xr:uid="{00000000-0005-0000-0000-00000D020000}"/>
    <cellStyle name="_infoX-SSS Broadband Quotation for TT&amp;T_20051124_BOQ_Optional_Q1 2008 - J027 - JI Group - Note R11_(11)unrealised ex.rate_(2)Sum of cash&amp;cash equipvalent 4" xfId="527" xr:uid="{00000000-0005-0000-0000-00000E020000}"/>
    <cellStyle name="_infoX-SSS Broadband Quotation for TT&amp;T_20051124_BOQ_Optional_Q1 2008 - J027 - JI Group - Note R11_(11)unrealised ex.rate_(2)Sum of cash&amp;cash equipvalent 5" xfId="528" xr:uid="{00000000-0005-0000-0000-00000F020000}"/>
    <cellStyle name="_infoX-SSS Broadband Quotation for TT&amp;T_20051124_BOQ_Optional_Q1 2008 - J027 - JI Group - Note R11_(11)unrealised ex.rate_(3)Aging AR" xfId="529" xr:uid="{00000000-0005-0000-0000-000010020000}"/>
    <cellStyle name="_infoX-SSS Broadband Quotation for TT&amp;T_20051124_BOQ_Optional_Q1 2008 - J027 - JI Group - Note R11_(11)unrealised ex.rate_(3)Aging AR 2" xfId="530" xr:uid="{00000000-0005-0000-0000-000011020000}"/>
    <cellStyle name="_infoX-SSS Broadband Quotation for TT&amp;T_20051124_BOQ_Optional_Q1 2008 - J027 - JI Group - Note R11_(11)unrealised ex.rate_(3)Aging AR 3" xfId="531" xr:uid="{00000000-0005-0000-0000-000012020000}"/>
    <cellStyle name="_infoX-SSS Broadband Quotation for TT&amp;T_20051124_BOQ_Optional_Q1 2008 - J027 - JI Group - Note R11_(11)unrealised ex.rate_(3)Aging AR 4" xfId="532" xr:uid="{00000000-0005-0000-0000-000013020000}"/>
    <cellStyle name="_infoX-SSS Broadband Quotation for TT&amp;T_20051124_BOQ_Optional_Q1 2008 - J027 - JI Group - Note R11_(11)unrealised ex.rate_(3)Aging AR 5" xfId="533" xr:uid="{00000000-0005-0000-0000-000014020000}"/>
    <cellStyle name="_infoX-SSS Broadband Quotation for TT&amp;T_20051124_BOQ_Optional_R11_Detail cash flow" xfId="534" xr:uid="{00000000-0005-0000-0000-000015020000}"/>
    <cellStyle name="_infoX-SSS Broadband Quotation for TT&amp;T_20051124_BOQ_Optional_R11_Detail cash flow_(2)Sum of cash&amp;cash equivalent" xfId="535" xr:uid="{00000000-0005-0000-0000-000016020000}"/>
    <cellStyle name="_KPI by Dept2002" xfId="536" xr:uid="{00000000-0005-0000-0000-000017020000}"/>
    <cellStyle name="_monthly_ kpi_base_ncam" xfId="537" xr:uid="{00000000-0005-0000-0000-000018020000}"/>
    <cellStyle name="_patch cord260406 " xfId="538" xr:uid="{00000000-0005-0000-0000-000019020000}"/>
    <cellStyle name="_Price 3T2B_Services" xfId="539" xr:uid="{00000000-0005-0000-0000-00001A020000}"/>
    <cellStyle name="_Price 3T2B_Sypply 1B" xfId="540" xr:uid="{00000000-0005-0000-0000-00001B020000}"/>
    <cellStyle name="_Price DSLAM_16June06_Value" xfId="541" xr:uid="{00000000-0005-0000-0000-00001C020000}"/>
    <cellStyle name="_Price DWDM 8 Ring_31Mar06_15.7" xfId="542" xr:uid="{00000000-0005-0000-0000-00001D020000}"/>
    <cellStyle name="_Price DWDM 8 Ring_31Mar06_15.7_(11)unrealised ex.rate" xfId="543" xr:uid="{00000000-0005-0000-0000-00001E020000}"/>
    <cellStyle name="_Price DWDM 8 Ring_31Mar06_15.7_(11)unrealised ex.rate 2" xfId="544" xr:uid="{00000000-0005-0000-0000-00001F020000}"/>
    <cellStyle name="_Price DWDM 8 Ring_31Mar06_15.7_(11)unrealised ex.rate 3" xfId="545" xr:uid="{00000000-0005-0000-0000-000020020000}"/>
    <cellStyle name="_Price DWDM 8 Ring_31Mar06_15.7_(11)unrealised ex.rate 4" xfId="546" xr:uid="{00000000-0005-0000-0000-000021020000}"/>
    <cellStyle name="_Price DWDM 8 Ring_31Mar06_15.7_(11)unrealised ex.rate 5" xfId="547" xr:uid="{00000000-0005-0000-0000-000022020000}"/>
    <cellStyle name="_Price DWDM 8 Ring_31Mar06_15.7_(11)unrealised ex.rate_(2)Sum of cash&amp;cash equipvalent" xfId="548" xr:uid="{00000000-0005-0000-0000-000023020000}"/>
    <cellStyle name="_Price DWDM 8 Ring_31Mar06_15.7_(11)unrealised ex.rate_(2)Sum of cash&amp;cash equipvalent 2" xfId="549" xr:uid="{00000000-0005-0000-0000-000024020000}"/>
    <cellStyle name="_Price DWDM 8 Ring_31Mar06_15.7_(11)unrealised ex.rate_(2)Sum of cash&amp;cash equipvalent 3" xfId="550" xr:uid="{00000000-0005-0000-0000-000025020000}"/>
    <cellStyle name="_Price DWDM 8 Ring_31Mar06_15.7_(11)unrealised ex.rate_(2)Sum of cash&amp;cash equipvalent 4" xfId="551" xr:uid="{00000000-0005-0000-0000-000026020000}"/>
    <cellStyle name="_Price DWDM 8 Ring_31Mar06_15.7_(11)unrealised ex.rate_(2)Sum of cash&amp;cash equipvalent 5" xfId="552" xr:uid="{00000000-0005-0000-0000-000027020000}"/>
    <cellStyle name="_Price DWDM 8 Ring_31Mar06_15.7_(11)unrealised ex.rate_(3)Aging AR" xfId="553" xr:uid="{00000000-0005-0000-0000-000028020000}"/>
    <cellStyle name="_Price DWDM 8 Ring_31Mar06_15.7_(11)unrealised ex.rate_(3)Aging AR 2" xfId="554" xr:uid="{00000000-0005-0000-0000-000029020000}"/>
    <cellStyle name="_Price DWDM 8 Ring_31Mar06_15.7_(11)unrealised ex.rate_(3)Aging AR 3" xfId="555" xr:uid="{00000000-0005-0000-0000-00002A020000}"/>
    <cellStyle name="_Price DWDM 8 Ring_31Mar06_15.7_(11)unrealised ex.rate_(3)Aging AR 4" xfId="556" xr:uid="{00000000-0005-0000-0000-00002B020000}"/>
    <cellStyle name="_Price DWDM 8 Ring_31Mar06_15.7_(11)unrealised ex.rate_(3)Aging AR 5" xfId="557" xr:uid="{00000000-0005-0000-0000-00002C020000}"/>
    <cellStyle name="_Price DWDM 8 Ring_31Mar06_15.7_2008Q1_JI Group - Note R11" xfId="558" xr:uid="{00000000-0005-0000-0000-00002D020000}"/>
    <cellStyle name="_Price DWDM 8 Ring_31Mar06_15.7_2008Q1_JI Group - Note R11_(11)unrealised ex.rate" xfId="559" xr:uid="{00000000-0005-0000-0000-00002E020000}"/>
    <cellStyle name="_Price DWDM 8 Ring_31Mar06_15.7_2008Q1_JI Group - Note R11_(11)unrealised ex.rate 2" xfId="560" xr:uid="{00000000-0005-0000-0000-00002F020000}"/>
    <cellStyle name="_Price DWDM 8 Ring_31Mar06_15.7_2008Q1_JI Group - Note R11_(11)unrealised ex.rate 3" xfId="561" xr:uid="{00000000-0005-0000-0000-000030020000}"/>
    <cellStyle name="_Price DWDM 8 Ring_31Mar06_15.7_2008Q1_JI Group - Note R11_(11)unrealised ex.rate 4" xfId="562" xr:uid="{00000000-0005-0000-0000-000031020000}"/>
    <cellStyle name="_Price DWDM 8 Ring_31Mar06_15.7_2008Q1_JI Group - Note R11_(11)unrealised ex.rate 5" xfId="563" xr:uid="{00000000-0005-0000-0000-000032020000}"/>
    <cellStyle name="_Price DWDM 8 Ring_31Mar06_15.7_2008Q1_JI Group - Note R11_(11)unrealised ex.rate_(2)Sum of cash&amp;cash equipvalent" xfId="564" xr:uid="{00000000-0005-0000-0000-000033020000}"/>
    <cellStyle name="_Price DWDM 8 Ring_31Mar06_15.7_2008Q1_JI Group - Note R11_(11)unrealised ex.rate_(2)Sum of cash&amp;cash equipvalent 2" xfId="565" xr:uid="{00000000-0005-0000-0000-000034020000}"/>
    <cellStyle name="_Price DWDM 8 Ring_31Mar06_15.7_2008Q1_JI Group - Note R11_(11)unrealised ex.rate_(2)Sum of cash&amp;cash equipvalent 3" xfId="566" xr:uid="{00000000-0005-0000-0000-000035020000}"/>
    <cellStyle name="_Price DWDM 8 Ring_31Mar06_15.7_2008Q1_JI Group - Note R11_(11)unrealised ex.rate_(2)Sum of cash&amp;cash equipvalent 4" xfId="567" xr:uid="{00000000-0005-0000-0000-000036020000}"/>
    <cellStyle name="_Price DWDM 8 Ring_31Mar06_15.7_2008Q1_JI Group - Note R11_(11)unrealised ex.rate_(2)Sum of cash&amp;cash equipvalent 5" xfId="568" xr:uid="{00000000-0005-0000-0000-000037020000}"/>
    <cellStyle name="_Price DWDM 8 Ring_31Mar06_15.7_2008Q1_JI Group - Note R11_(11)unrealised ex.rate_(3)Aging AR" xfId="569" xr:uid="{00000000-0005-0000-0000-000038020000}"/>
    <cellStyle name="_Price DWDM 8 Ring_31Mar06_15.7_2008Q1_JI Group - Note R11_(11)unrealised ex.rate_(3)Aging AR 2" xfId="570" xr:uid="{00000000-0005-0000-0000-000039020000}"/>
    <cellStyle name="_Price DWDM 8 Ring_31Mar06_15.7_2008Q1_JI Group - Note R11_(11)unrealised ex.rate_(3)Aging AR 3" xfId="571" xr:uid="{00000000-0005-0000-0000-00003A020000}"/>
    <cellStyle name="_Price DWDM 8 Ring_31Mar06_15.7_2008Q1_JI Group - Note R11_(11)unrealised ex.rate_(3)Aging AR 4" xfId="572" xr:uid="{00000000-0005-0000-0000-00003B020000}"/>
    <cellStyle name="_Price DWDM 8 Ring_31Mar06_15.7_2008Q1_JI Group - Note R11_(11)unrealised ex.rate_(3)Aging AR 5" xfId="573" xr:uid="{00000000-0005-0000-0000-00003C020000}"/>
    <cellStyle name="_Price DWDM 8 Ring_31Mar06_15.7_Q1 2008 - J027 - cash flow conso - WP" xfId="574" xr:uid="{00000000-0005-0000-0000-00003D020000}"/>
    <cellStyle name="_Price DWDM 8 Ring_31Mar06_15.7_Q1 2008 - J027 - cash flow conso - WP_(11)unrealised ex.rate" xfId="575" xr:uid="{00000000-0005-0000-0000-00003E020000}"/>
    <cellStyle name="_Price DWDM 8 Ring_31Mar06_15.7_Q1 2008 - J027 - cash flow conso - WP_(11)unrealised ex.rate 2" xfId="576" xr:uid="{00000000-0005-0000-0000-00003F020000}"/>
    <cellStyle name="_Price DWDM 8 Ring_31Mar06_15.7_Q1 2008 - J027 - cash flow conso - WP_(11)unrealised ex.rate 3" xfId="577" xr:uid="{00000000-0005-0000-0000-000040020000}"/>
    <cellStyle name="_Price DWDM 8 Ring_31Mar06_15.7_Q1 2008 - J027 - cash flow conso - WP_(11)unrealised ex.rate 4" xfId="578" xr:uid="{00000000-0005-0000-0000-000041020000}"/>
    <cellStyle name="_Price DWDM 8 Ring_31Mar06_15.7_Q1 2008 - J027 - cash flow conso - WP_(11)unrealised ex.rate 5" xfId="579" xr:uid="{00000000-0005-0000-0000-000042020000}"/>
    <cellStyle name="_Price DWDM 8 Ring_31Mar06_15.7_Q1 2008 - J027 - cash flow conso - WP_(11)unrealised ex.rate_(2)Sum of cash&amp;cash equipvalent" xfId="580" xr:uid="{00000000-0005-0000-0000-000043020000}"/>
    <cellStyle name="_Price DWDM 8 Ring_31Mar06_15.7_Q1 2008 - J027 - cash flow conso - WP_(11)unrealised ex.rate_(2)Sum of cash&amp;cash equipvalent 2" xfId="581" xr:uid="{00000000-0005-0000-0000-000044020000}"/>
    <cellStyle name="_Price DWDM 8 Ring_31Mar06_15.7_Q1 2008 - J027 - cash flow conso - WP_(11)unrealised ex.rate_(2)Sum of cash&amp;cash equipvalent 3" xfId="582" xr:uid="{00000000-0005-0000-0000-000045020000}"/>
    <cellStyle name="_Price DWDM 8 Ring_31Mar06_15.7_Q1 2008 - J027 - cash flow conso - WP_(11)unrealised ex.rate_(2)Sum of cash&amp;cash equipvalent 4" xfId="583" xr:uid="{00000000-0005-0000-0000-000046020000}"/>
    <cellStyle name="_Price DWDM 8 Ring_31Mar06_15.7_Q1 2008 - J027 - cash flow conso - WP_(11)unrealised ex.rate_(2)Sum of cash&amp;cash equipvalent 5" xfId="584" xr:uid="{00000000-0005-0000-0000-000047020000}"/>
    <cellStyle name="_Price DWDM 8 Ring_31Mar06_15.7_Q1 2008 - J027 - cash flow conso - WP_(11)unrealised ex.rate_(3)Aging AR" xfId="585" xr:uid="{00000000-0005-0000-0000-000048020000}"/>
    <cellStyle name="_Price DWDM 8 Ring_31Mar06_15.7_Q1 2008 - J027 - cash flow conso - WP_(11)unrealised ex.rate_(3)Aging AR 2" xfId="586" xr:uid="{00000000-0005-0000-0000-000049020000}"/>
    <cellStyle name="_Price DWDM 8 Ring_31Mar06_15.7_Q1 2008 - J027 - cash flow conso - WP_(11)unrealised ex.rate_(3)Aging AR 3" xfId="587" xr:uid="{00000000-0005-0000-0000-00004A020000}"/>
    <cellStyle name="_Price DWDM 8 Ring_31Mar06_15.7_Q1 2008 - J027 - cash flow conso - WP_(11)unrealised ex.rate_(3)Aging AR 4" xfId="588" xr:uid="{00000000-0005-0000-0000-00004B020000}"/>
    <cellStyle name="_Price DWDM 8 Ring_31Mar06_15.7_Q1 2008 - J027 - cash flow conso - WP_(11)unrealised ex.rate_(3)Aging AR 5" xfId="589" xr:uid="{00000000-0005-0000-0000-00004C020000}"/>
    <cellStyle name="_Price DWDM 8 Ring_31Mar06_15.7_Q1 2008 - J027 - JI Group - Note R11" xfId="590" xr:uid="{00000000-0005-0000-0000-00004D020000}"/>
    <cellStyle name="_Price DWDM 8 Ring_31Mar06_15.7_Q1 2008 - J027 - JI Group - Note R11_(11)unrealised ex.rate" xfId="591" xr:uid="{00000000-0005-0000-0000-00004E020000}"/>
    <cellStyle name="_Price DWDM 8 Ring_31Mar06_15.7_Q1 2008 - J027 - JI Group - Note R11_(11)unrealised ex.rate 2" xfId="592" xr:uid="{00000000-0005-0000-0000-00004F020000}"/>
    <cellStyle name="_Price DWDM 8 Ring_31Mar06_15.7_Q1 2008 - J027 - JI Group - Note R11_(11)unrealised ex.rate 3" xfId="593" xr:uid="{00000000-0005-0000-0000-000050020000}"/>
    <cellStyle name="_Price DWDM 8 Ring_31Mar06_15.7_Q1 2008 - J027 - JI Group - Note R11_(11)unrealised ex.rate 4" xfId="594" xr:uid="{00000000-0005-0000-0000-000051020000}"/>
    <cellStyle name="_Price DWDM 8 Ring_31Mar06_15.7_Q1 2008 - J027 - JI Group - Note R11_(11)unrealised ex.rate 5" xfId="595" xr:uid="{00000000-0005-0000-0000-000052020000}"/>
    <cellStyle name="_Price DWDM 8 Ring_31Mar06_15.7_Q1 2008 - J027 - JI Group - Note R11_(11)unrealised ex.rate_(2)Sum of cash&amp;cash equipvalent" xfId="596" xr:uid="{00000000-0005-0000-0000-000053020000}"/>
    <cellStyle name="_Price DWDM 8 Ring_31Mar06_15.7_Q1 2008 - J027 - JI Group - Note R11_(11)unrealised ex.rate_(2)Sum of cash&amp;cash equipvalent 2" xfId="597" xr:uid="{00000000-0005-0000-0000-000054020000}"/>
    <cellStyle name="_Price DWDM 8 Ring_31Mar06_15.7_Q1 2008 - J027 - JI Group - Note R11_(11)unrealised ex.rate_(2)Sum of cash&amp;cash equipvalent 3" xfId="598" xr:uid="{00000000-0005-0000-0000-000055020000}"/>
    <cellStyle name="_Price DWDM 8 Ring_31Mar06_15.7_Q1 2008 - J027 - JI Group - Note R11_(11)unrealised ex.rate_(2)Sum of cash&amp;cash equipvalent 4" xfId="599" xr:uid="{00000000-0005-0000-0000-000056020000}"/>
    <cellStyle name="_Price DWDM 8 Ring_31Mar06_15.7_Q1 2008 - J027 - JI Group - Note R11_(11)unrealised ex.rate_(2)Sum of cash&amp;cash equipvalent 5" xfId="600" xr:uid="{00000000-0005-0000-0000-000057020000}"/>
    <cellStyle name="_Price DWDM 8 Ring_31Mar06_15.7_Q1 2008 - J027 - JI Group - Note R11_(11)unrealised ex.rate_(3)Aging AR" xfId="601" xr:uid="{00000000-0005-0000-0000-000058020000}"/>
    <cellStyle name="_Price DWDM 8 Ring_31Mar06_15.7_Q1 2008 - J027 - JI Group - Note R11_(11)unrealised ex.rate_(3)Aging AR 2" xfId="602" xr:uid="{00000000-0005-0000-0000-000059020000}"/>
    <cellStyle name="_Price DWDM 8 Ring_31Mar06_15.7_Q1 2008 - J027 - JI Group - Note R11_(11)unrealised ex.rate_(3)Aging AR 3" xfId="603" xr:uid="{00000000-0005-0000-0000-00005A020000}"/>
    <cellStyle name="_Price DWDM 8 Ring_31Mar06_15.7_Q1 2008 - J027 - JI Group - Note R11_(11)unrealised ex.rate_(3)Aging AR 4" xfId="604" xr:uid="{00000000-0005-0000-0000-00005B020000}"/>
    <cellStyle name="_Price DWDM 8 Ring_31Mar06_15.7_Q1 2008 - J027 - JI Group - Note R11_(11)unrealised ex.rate_(3)Aging AR 5" xfId="605" xr:uid="{00000000-0005-0000-0000-00005C020000}"/>
    <cellStyle name="_Price DWDM 8 Ring_31Mar06_15.7_R11_Detail cash flow" xfId="606" xr:uid="{00000000-0005-0000-0000-00005D020000}"/>
    <cellStyle name="_Price DWDM 8 Ring_31Mar06_15.7_R11_Detail cash flow_(2)Sum of cash&amp;cash equivalent" xfId="607" xr:uid="{00000000-0005-0000-0000-00005E020000}"/>
    <cellStyle name="_Price IP Core_16June06_Value" xfId="608" xr:uid="{00000000-0005-0000-0000-00005F020000}"/>
    <cellStyle name="_Price MM_M Node_16June06_Value" xfId="609" xr:uid="{00000000-0005-0000-0000-000060020000}"/>
    <cellStyle name="_Price summary _16June06_Value" xfId="610" xr:uid="{00000000-0005-0000-0000-000061020000}"/>
    <cellStyle name="_Price summary _26Apr06" xfId="611" xr:uid="{00000000-0005-0000-0000-000062020000}"/>
    <cellStyle name="_Price Summary Alcatel 17 55M_7June06" xfId="612" xr:uid="{00000000-0005-0000-0000-000063020000}"/>
    <cellStyle name="_Price_DWDM_Huawei" xfId="613" xr:uid="{00000000-0005-0000-0000-000064020000}"/>
    <cellStyle name="_Price_DWDM_Huawei_(11)unrealised ex.rate" xfId="614" xr:uid="{00000000-0005-0000-0000-000065020000}"/>
    <cellStyle name="_Price_DWDM_Huawei_(11)unrealised ex.rate 2" xfId="615" xr:uid="{00000000-0005-0000-0000-000066020000}"/>
    <cellStyle name="_Price_DWDM_Huawei_(11)unrealised ex.rate 3" xfId="616" xr:uid="{00000000-0005-0000-0000-000067020000}"/>
    <cellStyle name="_Price_DWDM_Huawei_(11)unrealised ex.rate 4" xfId="617" xr:uid="{00000000-0005-0000-0000-000068020000}"/>
    <cellStyle name="_Price_DWDM_Huawei_(11)unrealised ex.rate 5" xfId="618" xr:uid="{00000000-0005-0000-0000-000069020000}"/>
    <cellStyle name="_Price_DWDM_Huawei_(11)unrealised ex.rate_(2)Sum of cash&amp;cash equipvalent" xfId="619" xr:uid="{00000000-0005-0000-0000-00006A020000}"/>
    <cellStyle name="_Price_DWDM_Huawei_(11)unrealised ex.rate_(2)Sum of cash&amp;cash equipvalent 2" xfId="620" xr:uid="{00000000-0005-0000-0000-00006B020000}"/>
    <cellStyle name="_Price_DWDM_Huawei_(11)unrealised ex.rate_(2)Sum of cash&amp;cash equipvalent 3" xfId="621" xr:uid="{00000000-0005-0000-0000-00006C020000}"/>
    <cellStyle name="_Price_DWDM_Huawei_(11)unrealised ex.rate_(2)Sum of cash&amp;cash equipvalent 4" xfId="622" xr:uid="{00000000-0005-0000-0000-00006D020000}"/>
    <cellStyle name="_Price_DWDM_Huawei_(11)unrealised ex.rate_(2)Sum of cash&amp;cash equipvalent 5" xfId="623" xr:uid="{00000000-0005-0000-0000-00006E020000}"/>
    <cellStyle name="_Price_DWDM_Huawei_(11)unrealised ex.rate_(3)Aging AR" xfId="624" xr:uid="{00000000-0005-0000-0000-00006F020000}"/>
    <cellStyle name="_Price_DWDM_Huawei_(11)unrealised ex.rate_(3)Aging AR 2" xfId="625" xr:uid="{00000000-0005-0000-0000-000070020000}"/>
    <cellStyle name="_Price_DWDM_Huawei_(11)unrealised ex.rate_(3)Aging AR 3" xfId="626" xr:uid="{00000000-0005-0000-0000-000071020000}"/>
    <cellStyle name="_Price_DWDM_Huawei_(11)unrealised ex.rate_(3)Aging AR 4" xfId="627" xr:uid="{00000000-0005-0000-0000-000072020000}"/>
    <cellStyle name="_Price_DWDM_Huawei_(11)unrealised ex.rate_(3)Aging AR 5" xfId="628" xr:uid="{00000000-0005-0000-0000-000073020000}"/>
    <cellStyle name="_Price_DWDM_Huawei_2008Q1_JI Group - Note R11" xfId="629" xr:uid="{00000000-0005-0000-0000-000074020000}"/>
    <cellStyle name="_Price_DWDM_Huawei_2008Q1_JI Group - Note R11_(11)unrealised ex.rate" xfId="630" xr:uid="{00000000-0005-0000-0000-000075020000}"/>
    <cellStyle name="_Price_DWDM_Huawei_2008Q1_JI Group - Note R11_(11)unrealised ex.rate 2" xfId="631" xr:uid="{00000000-0005-0000-0000-000076020000}"/>
    <cellStyle name="_Price_DWDM_Huawei_2008Q1_JI Group - Note R11_(11)unrealised ex.rate 3" xfId="632" xr:uid="{00000000-0005-0000-0000-000077020000}"/>
    <cellStyle name="_Price_DWDM_Huawei_2008Q1_JI Group - Note R11_(11)unrealised ex.rate 4" xfId="633" xr:uid="{00000000-0005-0000-0000-000078020000}"/>
    <cellStyle name="_Price_DWDM_Huawei_2008Q1_JI Group - Note R11_(11)unrealised ex.rate 5" xfId="634" xr:uid="{00000000-0005-0000-0000-000079020000}"/>
    <cellStyle name="_Price_DWDM_Huawei_2008Q1_JI Group - Note R11_(11)unrealised ex.rate_(2)Sum of cash&amp;cash equipvalent" xfId="635" xr:uid="{00000000-0005-0000-0000-00007A020000}"/>
    <cellStyle name="_Price_DWDM_Huawei_2008Q1_JI Group - Note R11_(11)unrealised ex.rate_(2)Sum of cash&amp;cash equipvalent 2" xfId="636" xr:uid="{00000000-0005-0000-0000-00007B020000}"/>
    <cellStyle name="_Price_DWDM_Huawei_2008Q1_JI Group - Note R11_(11)unrealised ex.rate_(2)Sum of cash&amp;cash equipvalent 3" xfId="637" xr:uid="{00000000-0005-0000-0000-00007C020000}"/>
    <cellStyle name="_Price_DWDM_Huawei_2008Q1_JI Group - Note R11_(11)unrealised ex.rate_(2)Sum of cash&amp;cash equipvalent 4" xfId="638" xr:uid="{00000000-0005-0000-0000-00007D020000}"/>
    <cellStyle name="_Price_DWDM_Huawei_2008Q1_JI Group - Note R11_(11)unrealised ex.rate_(2)Sum of cash&amp;cash equipvalent 5" xfId="639" xr:uid="{00000000-0005-0000-0000-00007E020000}"/>
    <cellStyle name="_Price_DWDM_Huawei_2008Q1_JI Group - Note R11_(11)unrealised ex.rate_(3)Aging AR" xfId="640" xr:uid="{00000000-0005-0000-0000-00007F020000}"/>
    <cellStyle name="_Price_DWDM_Huawei_2008Q1_JI Group - Note R11_(11)unrealised ex.rate_(3)Aging AR 2" xfId="641" xr:uid="{00000000-0005-0000-0000-000080020000}"/>
    <cellStyle name="_Price_DWDM_Huawei_2008Q1_JI Group - Note R11_(11)unrealised ex.rate_(3)Aging AR 3" xfId="642" xr:uid="{00000000-0005-0000-0000-000081020000}"/>
    <cellStyle name="_Price_DWDM_Huawei_2008Q1_JI Group - Note R11_(11)unrealised ex.rate_(3)Aging AR 4" xfId="643" xr:uid="{00000000-0005-0000-0000-000082020000}"/>
    <cellStyle name="_Price_DWDM_Huawei_2008Q1_JI Group - Note R11_(11)unrealised ex.rate_(3)Aging AR 5" xfId="644" xr:uid="{00000000-0005-0000-0000-000083020000}"/>
    <cellStyle name="_Price_DWDM_Huawei_Q1 2008 - J027 - cash flow conso - WP" xfId="645" xr:uid="{00000000-0005-0000-0000-000084020000}"/>
    <cellStyle name="_Price_DWDM_Huawei_Q1 2008 - J027 - cash flow conso - WP_(11)unrealised ex.rate" xfId="646" xr:uid="{00000000-0005-0000-0000-000085020000}"/>
    <cellStyle name="_Price_DWDM_Huawei_Q1 2008 - J027 - cash flow conso - WP_(11)unrealised ex.rate 2" xfId="647" xr:uid="{00000000-0005-0000-0000-000086020000}"/>
    <cellStyle name="_Price_DWDM_Huawei_Q1 2008 - J027 - cash flow conso - WP_(11)unrealised ex.rate 3" xfId="648" xr:uid="{00000000-0005-0000-0000-000087020000}"/>
    <cellStyle name="_Price_DWDM_Huawei_Q1 2008 - J027 - cash flow conso - WP_(11)unrealised ex.rate 4" xfId="649" xr:uid="{00000000-0005-0000-0000-000088020000}"/>
    <cellStyle name="_Price_DWDM_Huawei_Q1 2008 - J027 - cash flow conso - WP_(11)unrealised ex.rate 5" xfId="650" xr:uid="{00000000-0005-0000-0000-000089020000}"/>
    <cellStyle name="_Price_DWDM_Huawei_Q1 2008 - J027 - cash flow conso - WP_(11)unrealised ex.rate_(2)Sum of cash&amp;cash equipvalent" xfId="651" xr:uid="{00000000-0005-0000-0000-00008A020000}"/>
    <cellStyle name="_Price_DWDM_Huawei_Q1 2008 - J027 - cash flow conso - WP_(11)unrealised ex.rate_(2)Sum of cash&amp;cash equipvalent 2" xfId="652" xr:uid="{00000000-0005-0000-0000-00008B020000}"/>
    <cellStyle name="_Price_DWDM_Huawei_Q1 2008 - J027 - cash flow conso - WP_(11)unrealised ex.rate_(2)Sum of cash&amp;cash equipvalent 3" xfId="653" xr:uid="{00000000-0005-0000-0000-00008C020000}"/>
    <cellStyle name="_Price_DWDM_Huawei_Q1 2008 - J027 - cash flow conso - WP_(11)unrealised ex.rate_(2)Sum of cash&amp;cash equipvalent 4" xfId="654" xr:uid="{00000000-0005-0000-0000-00008D020000}"/>
    <cellStyle name="_Price_DWDM_Huawei_Q1 2008 - J027 - cash flow conso - WP_(11)unrealised ex.rate_(2)Sum of cash&amp;cash equipvalent 5" xfId="655" xr:uid="{00000000-0005-0000-0000-00008E020000}"/>
    <cellStyle name="_Price_DWDM_Huawei_Q1 2008 - J027 - cash flow conso - WP_(11)unrealised ex.rate_(3)Aging AR" xfId="656" xr:uid="{00000000-0005-0000-0000-00008F020000}"/>
    <cellStyle name="_Price_DWDM_Huawei_Q1 2008 - J027 - cash flow conso - WP_(11)unrealised ex.rate_(3)Aging AR 2" xfId="657" xr:uid="{00000000-0005-0000-0000-000090020000}"/>
    <cellStyle name="_Price_DWDM_Huawei_Q1 2008 - J027 - cash flow conso - WP_(11)unrealised ex.rate_(3)Aging AR 3" xfId="658" xr:uid="{00000000-0005-0000-0000-000091020000}"/>
    <cellStyle name="_Price_DWDM_Huawei_Q1 2008 - J027 - cash flow conso - WP_(11)unrealised ex.rate_(3)Aging AR 4" xfId="659" xr:uid="{00000000-0005-0000-0000-000092020000}"/>
    <cellStyle name="_Price_DWDM_Huawei_Q1 2008 - J027 - cash flow conso - WP_(11)unrealised ex.rate_(3)Aging AR 5" xfId="660" xr:uid="{00000000-0005-0000-0000-000093020000}"/>
    <cellStyle name="_Price_DWDM_Huawei_Q1 2008 - J027 - JI Group - Note R11" xfId="661" xr:uid="{00000000-0005-0000-0000-000094020000}"/>
    <cellStyle name="_Price_DWDM_Huawei_Q1 2008 - J027 - JI Group - Note R11_(11)unrealised ex.rate" xfId="662" xr:uid="{00000000-0005-0000-0000-000095020000}"/>
    <cellStyle name="_Price_DWDM_Huawei_Q1 2008 - J027 - JI Group - Note R11_(11)unrealised ex.rate 2" xfId="663" xr:uid="{00000000-0005-0000-0000-000096020000}"/>
    <cellStyle name="_Price_DWDM_Huawei_Q1 2008 - J027 - JI Group - Note R11_(11)unrealised ex.rate 3" xfId="664" xr:uid="{00000000-0005-0000-0000-000097020000}"/>
    <cellStyle name="_Price_DWDM_Huawei_Q1 2008 - J027 - JI Group - Note R11_(11)unrealised ex.rate 4" xfId="665" xr:uid="{00000000-0005-0000-0000-000098020000}"/>
    <cellStyle name="_Price_DWDM_Huawei_Q1 2008 - J027 - JI Group - Note R11_(11)unrealised ex.rate 5" xfId="666" xr:uid="{00000000-0005-0000-0000-000099020000}"/>
    <cellStyle name="_Price_DWDM_Huawei_Q1 2008 - J027 - JI Group - Note R11_(11)unrealised ex.rate_(2)Sum of cash&amp;cash equipvalent" xfId="667" xr:uid="{00000000-0005-0000-0000-00009A020000}"/>
    <cellStyle name="_Price_DWDM_Huawei_Q1 2008 - J027 - JI Group - Note R11_(11)unrealised ex.rate_(2)Sum of cash&amp;cash equipvalent 2" xfId="668" xr:uid="{00000000-0005-0000-0000-00009B020000}"/>
    <cellStyle name="_Price_DWDM_Huawei_Q1 2008 - J027 - JI Group - Note R11_(11)unrealised ex.rate_(2)Sum of cash&amp;cash equipvalent 3" xfId="669" xr:uid="{00000000-0005-0000-0000-00009C020000}"/>
    <cellStyle name="_Price_DWDM_Huawei_Q1 2008 - J027 - JI Group - Note R11_(11)unrealised ex.rate_(2)Sum of cash&amp;cash equipvalent 4" xfId="670" xr:uid="{00000000-0005-0000-0000-00009D020000}"/>
    <cellStyle name="_Price_DWDM_Huawei_Q1 2008 - J027 - JI Group - Note R11_(11)unrealised ex.rate_(2)Sum of cash&amp;cash equipvalent 5" xfId="671" xr:uid="{00000000-0005-0000-0000-00009E020000}"/>
    <cellStyle name="_Price_DWDM_Huawei_Q1 2008 - J027 - JI Group - Note R11_(11)unrealised ex.rate_(3)Aging AR" xfId="672" xr:uid="{00000000-0005-0000-0000-00009F020000}"/>
    <cellStyle name="_Price_DWDM_Huawei_Q1 2008 - J027 - JI Group - Note R11_(11)unrealised ex.rate_(3)Aging AR 2" xfId="673" xr:uid="{00000000-0005-0000-0000-0000A0020000}"/>
    <cellStyle name="_Price_DWDM_Huawei_Q1 2008 - J027 - JI Group - Note R11_(11)unrealised ex.rate_(3)Aging AR 3" xfId="674" xr:uid="{00000000-0005-0000-0000-0000A1020000}"/>
    <cellStyle name="_Price_DWDM_Huawei_Q1 2008 - J027 - JI Group - Note R11_(11)unrealised ex.rate_(3)Aging AR 4" xfId="675" xr:uid="{00000000-0005-0000-0000-0000A2020000}"/>
    <cellStyle name="_Price_DWDM_Huawei_Q1 2008 - J027 - JI Group - Note R11_(11)unrealised ex.rate_(3)Aging AR 5" xfId="676" xr:uid="{00000000-0005-0000-0000-0000A3020000}"/>
    <cellStyle name="_Price_DWDM_Huawei_R11_Detail cash flow" xfId="677" xr:uid="{00000000-0005-0000-0000-0000A4020000}"/>
    <cellStyle name="_Price_DWDM_Huawei_R11_Detail cash flow_(2)Sum of cash&amp;cash equivalent" xfId="678" xr:uid="{00000000-0005-0000-0000-0000A5020000}"/>
    <cellStyle name="_Price_Option_DWDM_TT&amp;T-300K" xfId="679" xr:uid="{00000000-0005-0000-0000-0000A6020000}"/>
    <cellStyle name="_Price_Option_DWDM_TT&amp;T-300K_(11)unrealised ex.rate" xfId="680" xr:uid="{00000000-0005-0000-0000-0000A7020000}"/>
    <cellStyle name="_Price_Option_DWDM_TT&amp;T-300K_(11)unrealised ex.rate 2" xfId="681" xr:uid="{00000000-0005-0000-0000-0000A8020000}"/>
    <cellStyle name="_Price_Option_DWDM_TT&amp;T-300K_(11)unrealised ex.rate 3" xfId="682" xr:uid="{00000000-0005-0000-0000-0000A9020000}"/>
    <cellStyle name="_Price_Option_DWDM_TT&amp;T-300K_(11)unrealised ex.rate 4" xfId="683" xr:uid="{00000000-0005-0000-0000-0000AA020000}"/>
    <cellStyle name="_Price_Option_DWDM_TT&amp;T-300K_(11)unrealised ex.rate 5" xfId="684" xr:uid="{00000000-0005-0000-0000-0000AB020000}"/>
    <cellStyle name="_Price_Option_DWDM_TT&amp;T-300K_(11)unrealised ex.rate_(2)Sum of cash&amp;cash equipvalent" xfId="685" xr:uid="{00000000-0005-0000-0000-0000AC020000}"/>
    <cellStyle name="_Price_Option_DWDM_TT&amp;T-300K_(11)unrealised ex.rate_(2)Sum of cash&amp;cash equipvalent 2" xfId="686" xr:uid="{00000000-0005-0000-0000-0000AD020000}"/>
    <cellStyle name="_Price_Option_DWDM_TT&amp;T-300K_(11)unrealised ex.rate_(2)Sum of cash&amp;cash equipvalent 3" xfId="687" xr:uid="{00000000-0005-0000-0000-0000AE020000}"/>
    <cellStyle name="_Price_Option_DWDM_TT&amp;T-300K_(11)unrealised ex.rate_(2)Sum of cash&amp;cash equipvalent 4" xfId="688" xr:uid="{00000000-0005-0000-0000-0000AF020000}"/>
    <cellStyle name="_Price_Option_DWDM_TT&amp;T-300K_(11)unrealised ex.rate_(2)Sum of cash&amp;cash equipvalent 5" xfId="689" xr:uid="{00000000-0005-0000-0000-0000B0020000}"/>
    <cellStyle name="_Price_Option_DWDM_TT&amp;T-300K_(11)unrealised ex.rate_(3)Aging AR" xfId="690" xr:uid="{00000000-0005-0000-0000-0000B1020000}"/>
    <cellStyle name="_Price_Option_DWDM_TT&amp;T-300K_(11)unrealised ex.rate_(3)Aging AR 2" xfId="691" xr:uid="{00000000-0005-0000-0000-0000B2020000}"/>
    <cellStyle name="_Price_Option_DWDM_TT&amp;T-300K_(11)unrealised ex.rate_(3)Aging AR 3" xfId="692" xr:uid="{00000000-0005-0000-0000-0000B3020000}"/>
    <cellStyle name="_Price_Option_DWDM_TT&amp;T-300K_(11)unrealised ex.rate_(3)Aging AR 4" xfId="693" xr:uid="{00000000-0005-0000-0000-0000B4020000}"/>
    <cellStyle name="_Price_Option_DWDM_TT&amp;T-300K_(11)unrealised ex.rate_(3)Aging AR 5" xfId="694" xr:uid="{00000000-0005-0000-0000-0000B5020000}"/>
    <cellStyle name="_Price_Option_DWDM_TT&amp;T-300K_2008Q1_JI Group - Note R11" xfId="695" xr:uid="{00000000-0005-0000-0000-0000B6020000}"/>
    <cellStyle name="_Price_Option_DWDM_TT&amp;T-300K_2008Q1_JI Group - Note R11_(11)unrealised ex.rate" xfId="696" xr:uid="{00000000-0005-0000-0000-0000B7020000}"/>
    <cellStyle name="_Price_Option_DWDM_TT&amp;T-300K_2008Q1_JI Group - Note R11_(11)unrealised ex.rate 2" xfId="697" xr:uid="{00000000-0005-0000-0000-0000B8020000}"/>
    <cellStyle name="_Price_Option_DWDM_TT&amp;T-300K_2008Q1_JI Group - Note R11_(11)unrealised ex.rate 3" xfId="698" xr:uid="{00000000-0005-0000-0000-0000B9020000}"/>
    <cellStyle name="_Price_Option_DWDM_TT&amp;T-300K_2008Q1_JI Group - Note R11_(11)unrealised ex.rate 4" xfId="699" xr:uid="{00000000-0005-0000-0000-0000BA020000}"/>
    <cellStyle name="_Price_Option_DWDM_TT&amp;T-300K_2008Q1_JI Group - Note R11_(11)unrealised ex.rate 5" xfId="700" xr:uid="{00000000-0005-0000-0000-0000BB020000}"/>
    <cellStyle name="_Price_Option_DWDM_TT&amp;T-300K_2008Q1_JI Group - Note R11_(11)unrealised ex.rate_(2)Sum of cash&amp;cash equipvalent" xfId="701" xr:uid="{00000000-0005-0000-0000-0000BC020000}"/>
    <cellStyle name="_Price_Option_DWDM_TT&amp;T-300K_2008Q1_JI Group - Note R11_(11)unrealised ex.rate_(2)Sum of cash&amp;cash equipvalent 2" xfId="702" xr:uid="{00000000-0005-0000-0000-0000BD020000}"/>
    <cellStyle name="_Price_Option_DWDM_TT&amp;T-300K_2008Q1_JI Group - Note R11_(11)unrealised ex.rate_(2)Sum of cash&amp;cash equipvalent 3" xfId="703" xr:uid="{00000000-0005-0000-0000-0000BE020000}"/>
    <cellStyle name="_Price_Option_DWDM_TT&amp;T-300K_2008Q1_JI Group - Note R11_(11)unrealised ex.rate_(2)Sum of cash&amp;cash equipvalent 4" xfId="704" xr:uid="{00000000-0005-0000-0000-0000BF020000}"/>
    <cellStyle name="_Price_Option_DWDM_TT&amp;T-300K_2008Q1_JI Group - Note R11_(11)unrealised ex.rate_(2)Sum of cash&amp;cash equipvalent 5" xfId="705" xr:uid="{00000000-0005-0000-0000-0000C0020000}"/>
    <cellStyle name="_Price_Option_DWDM_TT&amp;T-300K_2008Q1_JI Group - Note R11_(11)unrealised ex.rate_(3)Aging AR" xfId="706" xr:uid="{00000000-0005-0000-0000-0000C1020000}"/>
    <cellStyle name="_Price_Option_DWDM_TT&amp;T-300K_2008Q1_JI Group - Note R11_(11)unrealised ex.rate_(3)Aging AR 2" xfId="707" xr:uid="{00000000-0005-0000-0000-0000C2020000}"/>
    <cellStyle name="_Price_Option_DWDM_TT&amp;T-300K_2008Q1_JI Group - Note R11_(11)unrealised ex.rate_(3)Aging AR 3" xfId="708" xr:uid="{00000000-0005-0000-0000-0000C3020000}"/>
    <cellStyle name="_Price_Option_DWDM_TT&amp;T-300K_2008Q1_JI Group - Note R11_(11)unrealised ex.rate_(3)Aging AR 4" xfId="709" xr:uid="{00000000-0005-0000-0000-0000C4020000}"/>
    <cellStyle name="_Price_Option_DWDM_TT&amp;T-300K_2008Q1_JI Group - Note R11_(11)unrealised ex.rate_(3)Aging AR 5" xfId="710" xr:uid="{00000000-0005-0000-0000-0000C5020000}"/>
    <cellStyle name="_Price_Option_DWDM_TT&amp;T-300K_Q1 2008 - J027 - cash flow conso - WP" xfId="711" xr:uid="{00000000-0005-0000-0000-0000C6020000}"/>
    <cellStyle name="_Price_Option_DWDM_TT&amp;T-300K_Q1 2008 - J027 - cash flow conso - WP_(11)unrealised ex.rate" xfId="712" xr:uid="{00000000-0005-0000-0000-0000C7020000}"/>
    <cellStyle name="_Price_Option_DWDM_TT&amp;T-300K_Q1 2008 - J027 - cash flow conso - WP_(11)unrealised ex.rate 2" xfId="713" xr:uid="{00000000-0005-0000-0000-0000C8020000}"/>
    <cellStyle name="_Price_Option_DWDM_TT&amp;T-300K_Q1 2008 - J027 - cash flow conso - WP_(11)unrealised ex.rate 3" xfId="714" xr:uid="{00000000-0005-0000-0000-0000C9020000}"/>
    <cellStyle name="_Price_Option_DWDM_TT&amp;T-300K_Q1 2008 - J027 - cash flow conso - WP_(11)unrealised ex.rate 4" xfId="715" xr:uid="{00000000-0005-0000-0000-0000CA020000}"/>
    <cellStyle name="_Price_Option_DWDM_TT&amp;T-300K_Q1 2008 - J027 - cash flow conso - WP_(11)unrealised ex.rate 5" xfId="716" xr:uid="{00000000-0005-0000-0000-0000CB020000}"/>
    <cellStyle name="_Price_Option_DWDM_TT&amp;T-300K_Q1 2008 - J027 - cash flow conso - WP_(11)unrealised ex.rate_(2)Sum of cash&amp;cash equipvalent" xfId="717" xr:uid="{00000000-0005-0000-0000-0000CC020000}"/>
    <cellStyle name="_Price_Option_DWDM_TT&amp;T-300K_Q1 2008 - J027 - cash flow conso - WP_(11)unrealised ex.rate_(2)Sum of cash&amp;cash equipvalent 2" xfId="718" xr:uid="{00000000-0005-0000-0000-0000CD020000}"/>
    <cellStyle name="_Price_Option_DWDM_TT&amp;T-300K_Q1 2008 - J027 - cash flow conso - WP_(11)unrealised ex.rate_(2)Sum of cash&amp;cash equipvalent 3" xfId="719" xr:uid="{00000000-0005-0000-0000-0000CE020000}"/>
    <cellStyle name="_Price_Option_DWDM_TT&amp;T-300K_Q1 2008 - J027 - cash flow conso - WP_(11)unrealised ex.rate_(2)Sum of cash&amp;cash equipvalent 4" xfId="720" xr:uid="{00000000-0005-0000-0000-0000CF020000}"/>
    <cellStyle name="_Price_Option_DWDM_TT&amp;T-300K_Q1 2008 - J027 - cash flow conso - WP_(11)unrealised ex.rate_(2)Sum of cash&amp;cash equipvalent 5" xfId="721" xr:uid="{00000000-0005-0000-0000-0000D0020000}"/>
    <cellStyle name="_Price_Option_DWDM_TT&amp;T-300K_Q1 2008 - J027 - cash flow conso - WP_(11)unrealised ex.rate_(3)Aging AR" xfId="722" xr:uid="{00000000-0005-0000-0000-0000D1020000}"/>
    <cellStyle name="_Price_Option_DWDM_TT&amp;T-300K_Q1 2008 - J027 - cash flow conso - WP_(11)unrealised ex.rate_(3)Aging AR 2" xfId="723" xr:uid="{00000000-0005-0000-0000-0000D2020000}"/>
    <cellStyle name="_Price_Option_DWDM_TT&amp;T-300K_Q1 2008 - J027 - cash flow conso - WP_(11)unrealised ex.rate_(3)Aging AR 3" xfId="724" xr:uid="{00000000-0005-0000-0000-0000D3020000}"/>
    <cellStyle name="_Price_Option_DWDM_TT&amp;T-300K_Q1 2008 - J027 - cash flow conso - WP_(11)unrealised ex.rate_(3)Aging AR 4" xfId="725" xr:uid="{00000000-0005-0000-0000-0000D4020000}"/>
    <cellStyle name="_Price_Option_DWDM_TT&amp;T-300K_Q1 2008 - J027 - cash flow conso - WP_(11)unrealised ex.rate_(3)Aging AR 5" xfId="726" xr:uid="{00000000-0005-0000-0000-0000D5020000}"/>
    <cellStyle name="_Price_Option_DWDM_TT&amp;T-300K_Q1 2008 - J027 - JI Group - Note R11" xfId="727" xr:uid="{00000000-0005-0000-0000-0000D6020000}"/>
    <cellStyle name="_Price_Option_DWDM_TT&amp;T-300K_Q1 2008 - J027 - JI Group - Note R11_(11)unrealised ex.rate" xfId="728" xr:uid="{00000000-0005-0000-0000-0000D7020000}"/>
    <cellStyle name="_Price_Option_DWDM_TT&amp;T-300K_Q1 2008 - J027 - JI Group - Note R11_(11)unrealised ex.rate 2" xfId="729" xr:uid="{00000000-0005-0000-0000-0000D8020000}"/>
    <cellStyle name="_Price_Option_DWDM_TT&amp;T-300K_Q1 2008 - J027 - JI Group - Note R11_(11)unrealised ex.rate 3" xfId="730" xr:uid="{00000000-0005-0000-0000-0000D9020000}"/>
    <cellStyle name="_Price_Option_DWDM_TT&amp;T-300K_Q1 2008 - J027 - JI Group - Note R11_(11)unrealised ex.rate 4" xfId="731" xr:uid="{00000000-0005-0000-0000-0000DA020000}"/>
    <cellStyle name="_Price_Option_DWDM_TT&amp;T-300K_Q1 2008 - J027 - JI Group - Note R11_(11)unrealised ex.rate 5" xfId="732" xr:uid="{00000000-0005-0000-0000-0000DB020000}"/>
    <cellStyle name="_Price_Option_DWDM_TT&amp;T-300K_Q1 2008 - J027 - JI Group - Note R11_(11)unrealised ex.rate_(2)Sum of cash&amp;cash equipvalent" xfId="733" xr:uid="{00000000-0005-0000-0000-0000DC020000}"/>
    <cellStyle name="_Price_Option_DWDM_TT&amp;T-300K_Q1 2008 - J027 - JI Group - Note R11_(11)unrealised ex.rate_(2)Sum of cash&amp;cash equipvalent 2" xfId="734" xr:uid="{00000000-0005-0000-0000-0000DD020000}"/>
    <cellStyle name="_Price_Option_DWDM_TT&amp;T-300K_Q1 2008 - J027 - JI Group - Note R11_(11)unrealised ex.rate_(2)Sum of cash&amp;cash equipvalent 3" xfId="735" xr:uid="{00000000-0005-0000-0000-0000DE020000}"/>
    <cellStyle name="_Price_Option_DWDM_TT&amp;T-300K_Q1 2008 - J027 - JI Group - Note R11_(11)unrealised ex.rate_(2)Sum of cash&amp;cash equipvalent 4" xfId="736" xr:uid="{00000000-0005-0000-0000-0000DF020000}"/>
    <cellStyle name="_Price_Option_DWDM_TT&amp;T-300K_Q1 2008 - J027 - JI Group - Note R11_(11)unrealised ex.rate_(2)Sum of cash&amp;cash equipvalent 5" xfId="737" xr:uid="{00000000-0005-0000-0000-0000E0020000}"/>
    <cellStyle name="_Price_Option_DWDM_TT&amp;T-300K_Q1 2008 - J027 - JI Group - Note R11_(11)unrealised ex.rate_(3)Aging AR" xfId="738" xr:uid="{00000000-0005-0000-0000-0000E1020000}"/>
    <cellStyle name="_Price_Option_DWDM_TT&amp;T-300K_Q1 2008 - J027 - JI Group - Note R11_(11)unrealised ex.rate_(3)Aging AR 2" xfId="739" xr:uid="{00000000-0005-0000-0000-0000E2020000}"/>
    <cellStyle name="_Price_Option_DWDM_TT&amp;T-300K_Q1 2008 - J027 - JI Group - Note R11_(11)unrealised ex.rate_(3)Aging AR 3" xfId="740" xr:uid="{00000000-0005-0000-0000-0000E3020000}"/>
    <cellStyle name="_Price_Option_DWDM_TT&amp;T-300K_Q1 2008 - J027 - JI Group - Note R11_(11)unrealised ex.rate_(3)Aging AR 4" xfId="741" xr:uid="{00000000-0005-0000-0000-0000E4020000}"/>
    <cellStyle name="_Price_Option_DWDM_TT&amp;T-300K_Q1 2008 - J027 - JI Group - Note R11_(11)unrealised ex.rate_(3)Aging AR 5" xfId="742" xr:uid="{00000000-0005-0000-0000-0000E5020000}"/>
    <cellStyle name="_Price_Option_DWDM_TT&amp;T-300K_R11_Detail cash flow" xfId="743" xr:uid="{00000000-0005-0000-0000-0000E6020000}"/>
    <cellStyle name="_Price_Option_DWDM_TT&amp;T-300K_R11_Detail cash flow_(2)Sum of cash&amp;cash equivalent" xfId="744" xr:uid="{00000000-0005-0000-0000-0000E7020000}"/>
    <cellStyle name="_Price_Training_Huawei_4Apr06" xfId="745" xr:uid="{00000000-0005-0000-0000-0000E8020000}"/>
    <cellStyle name="_Price_Training_Huawei_4Apr06_(11)unrealised ex.rate" xfId="746" xr:uid="{00000000-0005-0000-0000-0000E9020000}"/>
    <cellStyle name="_Price_Training_Huawei_4Apr06_(11)unrealised ex.rate 2" xfId="747" xr:uid="{00000000-0005-0000-0000-0000EA020000}"/>
    <cellStyle name="_Price_Training_Huawei_4Apr06_(11)unrealised ex.rate 3" xfId="748" xr:uid="{00000000-0005-0000-0000-0000EB020000}"/>
    <cellStyle name="_Price_Training_Huawei_4Apr06_(11)unrealised ex.rate 4" xfId="749" xr:uid="{00000000-0005-0000-0000-0000EC020000}"/>
    <cellStyle name="_Price_Training_Huawei_4Apr06_(11)unrealised ex.rate 5" xfId="750" xr:uid="{00000000-0005-0000-0000-0000ED020000}"/>
    <cellStyle name="_Price_Training_Huawei_4Apr06_(11)unrealised ex.rate_(2)Sum of cash&amp;cash equipvalent" xfId="751" xr:uid="{00000000-0005-0000-0000-0000EE020000}"/>
    <cellStyle name="_Price_Training_Huawei_4Apr06_(11)unrealised ex.rate_(2)Sum of cash&amp;cash equipvalent 2" xfId="752" xr:uid="{00000000-0005-0000-0000-0000EF020000}"/>
    <cellStyle name="_Price_Training_Huawei_4Apr06_(11)unrealised ex.rate_(2)Sum of cash&amp;cash equipvalent 3" xfId="753" xr:uid="{00000000-0005-0000-0000-0000F0020000}"/>
    <cellStyle name="_Price_Training_Huawei_4Apr06_(11)unrealised ex.rate_(2)Sum of cash&amp;cash equipvalent 4" xfId="754" xr:uid="{00000000-0005-0000-0000-0000F1020000}"/>
    <cellStyle name="_Price_Training_Huawei_4Apr06_(11)unrealised ex.rate_(2)Sum of cash&amp;cash equipvalent 5" xfId="755" xr:uid="{00000000-0005-0000-0000-0000F2020000}"/>
    <cellStyle name="_Price_Training_Huawei_4Apr06_(11)unrealised ex.rate_(3)Aging AR" xfId="756" xr:uid="{00000000-0005-0000-0000-0000F3020000}"/>
    <cellStyle name="_Price_Training_Huawei_4Apr06_(11)unrealised ex.rate_(3)Aging AR 2" xfId="757" xr:uid="{00000000-0005-0000-0000-0000F4020000}"/>
    <cellStyle name="_Price_Training_Huawei_4Apr06_(11)unrealised ex.rate_(3)Aging AR 3" xfId="758" xr:uid="{00000000-0005-0000-0000-0000F5020000}"/>
    <cellStyle name="_Price_Training_Huawei_4Apr06_(11)unrealised ex.rate_(3)Aging AR 4" xfId="759" xr:uid="{00000000-0005-0000-0000-0000F6020000}"/>
    <cellStyle name="_Price_Training_Huawei_4Apr06_(11)unrealised ex.rate_(3)Aging AR 5" xfId="760" xr:uid="{00000000-0005-0000-0000-0000F7020000}"/>
    <cellStyle name="_Price_Training_Huawei_4Apr06_2008Q1_JI Group - Note R11" xfId="761" xr:uid="{00000000-0005-0000-0000-0000F8020000}"/>
    <cellStyle name="_Price_Training_Huawei_4Apr06_2008Q1_JI Group - Note R11_(11)unrealised ex.rate" xfId="762" xr:uid="{00000000-0005-0000-0000-0000F9020000}"/>
    <cellStyle name="_Price_Training_Huawei_4Apr06_2008Q1_JI Group - Note R11_(11)unrealised ex.rate 2" xfId="763" xr:uid="{00000000-0005-0000-0000-0000FA020000}"/>
    <cellStyle name="_Price_Training_Huawei_4Apr06_2008Q1_JI Group - Note R11_(11)unrealised ex.rate 3" xfId="764" xr:uid="{00000000-0005-0000-0000-0000FB020000}"/>
    <cellStyle name="_Price_Training_Huawei_4Apr06_2008Q1_JI Group - Note R11_(11)unrealised ex.rate 4" xfId="765" xr:uid="{00000000-0005-0000-0000-0000FC020000}"/>
    <cellStyle name="_Price_Training_Huawei_4Apr06_2008Q1_JI Group - Note R11_(11)unrealised ex.rate 5" xfId="766" xr:uid="{00000000-0005-0000-0000-0000FD020000}"/>
    <cellStyle name="_Price_Training_Huawei_4Apr06_2008Q1_JI Group - Note R11_(11)unrealised ex.rate_(2)Sum of cash&amp;cash equipvalent" xfId="767" xr:uid="{00000000-0005-0000-0000-0000FE020000}"/>
    <cellStyle name="_Price_Training_Huawei_4Apr06_2008Q1_JI Group - Note R11_(11)unrealised ex.rate_(2)Sum of cash&amp;cash equipvalent 2" xfId="768" xr:uid="{00000000-0005-0000-0000-0000FF020000}"/>
    <cellStyle name="_Price_Training_Huawei_4Apr06_2008Q1_JI Group - Note R11_(11)unrealised ex.rate_(2)Sum of cash&amp;cash equipvalent 3" xfId="769" xr:uid="{00000000-0005-0000-0000-000000030000}"/>
    <cellStyle name="_Price_Training_Huawei_4Apr06_2008Q1_JI Group - Note R11_(11)unrealised ex.rate_(2)Sum of cash&amp;cash equipvalent 4" xfId="770" xr:uid="{00000000-0005-0000-0000-000001030000}"/>
    <cellStyle name="_Price_Training_Huawei_4Apr06_2008Q1_JI Group - Note R11_(11)unrealised ex.rate_(2)Sum of cash&amp;cash equipvalent 5" xfId="771" xr:uid="{00000000-0005-0000-0000-000002030000}"/>
    <cellStyle name="_Price_Training_Huawei_4Apr06_2008Q1_JI Group - Note R11_(11)unrealised ex.rate_(3)Aging AR" xfId="772" xr:uid="{00000000-0005-0000-0000-000003030000}"/>
    <cellStyle name="_Price_Training_Huawei_4Apr06_2008Q1_JI Group - Note R11_(11)unrealised ex.rate_(3)Aging AR 2" xfId="773" xr:uid="{00000000-0005-0000-0000-000004030000}"/>
    <cellStyle name="_Price_Training_Huawei_4Apr06_2008Q1_JI Group - Note R11_(11)unrealised ex.rate_(3)Aging AR 3" xfId="774" xr:uid="{00000000-0005-0000-0000-000005030000}"/>
    <cellStyle name="_Price_Training_Huawei_4Apr06_2008Q1_JI Group - Note R11_(11)unrealised ex.rate_(3)Aging AR 4" xfId="775" xr:uid="{00000000-0005-0000-0000-000006030000}"/>
    <cellStyle name="_Price_Training_Huawei_4Apr06_2008Q1_JI Group - Note R11_(11)unrealised ex.rate_(3)Aging AR 5" xfId="776" xr:uid="{00000000-0005-0000-0000-000007030000}"/>
    <cellStyle name="_Price_Training_Huawei_4Apr06_Q1 2008 - J027 - cash flow conso - WP" xfId="777" xr:uid="{00000000-0005-0000-0000-000008030000}"/>
    <cellStyle name="_Price_Training_Huawei_4Apr06_Q1 2008 - J027 - cash flow conso - WP_(11)unrealised ex.rate" xfId="778" xr:uid="{00000000-0005-0000-0000-000009030000}"/>
    <cellStyle name="_Price_Training_Huawei_4Apr06_Q1 2008 - J027 - cash flow conso - WP_(11)unrealised ex.rate 2" xfId="779" xr:uid="{00000000-0005-0000-0000-00000A030000}"/>
    <cellStyle name="_Price_Training_Huawei_4Apr06_Q1 2008 - J027 - cash flow conso - WP_(11)unrealised ex.rate 3" xfId="780" xr:uid="{00000000-0005-0000-0000-00000B030000}"/>
    <cellStyle name="_Price_Training_Huawei_4Apr06_Q1 2008 - J027 - cash flow conso - WP_(11)unrealised ex.rate 4" xfId="781" xr:uid="{00000000-0005-0000-0000-00000C030000}"/>
    <cellStyle name="_Price_Training_Huawei_4Apr06_Q1 2008 - J027 - cash flow conso - WP_(11)unrealised ex.rate 5" xfId="782" xr:uid="{00000000-0005-0000-0000-00000D030000}"/>
    <cellStyle name="_Price_Training_Huawei_4Apr06_Q1 2008 - J027 - cash flow conso - WP_(11)unrealised ex.rate_(2)Sum of cash&amp;cash equipvalent" xfId="783" xr:uid="{00000000-0005-0000-0000-00000E030000}"/>
    <cellStyle name="_Price_Training_Huawei_4Apr06_Q1 2008 - J027 - cash flow conso - WP_(11)unrealised ex.rate_(2)Sum of cash&amp;cash equipvalent 2" xfId="784" xr:uid="{00000000-0005-0000-0000-00000F030000}"/>
    <cellStyle name="_Price_Training_Huawei_4Apr06_Q1 2008 - J027 - cash flow conso - WP_(11)unrealised ex.rate_(2)Sum of cash&amp;cash equipvalent 3" xfId="785" xr:uid="{00000000-0005-0000-0000-000010030000}"/>
    <cellStyle name="_Price_Training_Huawei_4Apr06_Q1 2008 - J027 - cash flow conso - WP_(11)unrealised ex.rate_(2)Sum of cash&amp;cash equipvalent 4" xfId="786" xr:uid="{00000000-0005-0000-0000-000011030000}"/>
    <cellStyle name="_Price_Training_Huawei_4Apr06_Q1 2008 - J027 - cash flow conso - WP_(11)unrealised ex.rate_(2)Sum of cash&amp;cash equipvalent 5" xfId="787" xr:uid="{00000000-0005-0000-0000-000012030000}"/>
    <cellStyle name="_Price_Training_Huawei_4Apr06_Q1 2008 - J027 - cash flow conso - WP_(11)unrealised ex.rate_(3)Aging AR" xfId="788" xr:uid="{00000000-0005-0000-0000-000013030000}"/>
    <cellStyle name="_Price_Training_Huawei_4Apr06_Q1 2008 - J027 - cash flow conso - WP_(11)unrealised ex.rate_(3)Aging AR 2" xfId="789" xr:uid="{00000000-0005-0000-0000-000014030000}"/>
    <cellStyle name="_Price_Training_Huawei_4Apr06_Q1 2008 - J027 - cash flow conso - WP_(11)unrealised ex.rate_(3)Aging AR 3" xfId="790" xr:uid="{00000000-0005-0000-0000-000015030000}"/>
    <cellStyle name="_Price_Training_Huawei_4Apr06_Q1 2008 - J027 - cash flow conso - WP_(11)unrealised ex.rate_(3)Aging AR 4" xfId="791" xr:uid="{00000000-0005-0000-0000-000016030000}"/>
    <cellStyle name="_Price_Training_Huawei_4Apr06_Q1 2008 - J027 - cash flow conso - WP_(11)unrealised ex.rate_(3)Aging AR 5" xfId="792" xr:uid="{00000000-0005-0000-0000-000017030000}"/>
    <cellStyle name="_Price_Training_Huawei_4Apr06_Q1 2008 - J027 - JI Group - Note R11" xfId="793" xr:uid="{00000000-0005-0000-0000-000018030000}"/>
    <cellStyle name="_Price_Training_Huawei_4Apr06_Q1 2008 - J027 - JI Group - Note R11_(11)unrealised ex.rate" xfId="794" xr:uid="{00000000-0005-0000-0000-000019030000}"/>
    <cellStyle name="_Price_Training_Huawei_4Apr06_Q1 2008 - J027 - JI Group - Note R11_(11)unrealised ex.rate 2" xfId="795" xr:uid="{00000000-0005-0000-0000-00001A030000}"/>
    <cellStyle name="_Price_Training_Huawei_4Apr06_Q1 2008 - J027 - JI Group - Note R11_(11)unrealised ex.rate 3" xfId="796" xr:uid="{00000000-0005-0000-0000-00001B030000}"/>
    <cellStyle name="_Price_Training_Huawei_4Apr06_Q1 2008 - J027 - JI Group - Note R11_(11)unrealised ex.rate 4" xfId="797" xr:uid="{00000000-0005-0000-0000-00001C030000}"/>
    <cellStyle name="_Price_Training_Huawei_4Apr06_Q1 2008 - J027 - JI Group - Note R11_(11)unrealised ex.rate 5" xfId="798" xr:uid="{00000000-0005-0000-0000-00001D030000}"/>
    <cellStyle name="_Price_Training_Huawei_4Apr06_Q1 2008 - J027 - JI Group - Note R11_(11)unrealised ex.rate_(2)Sum of cash&amp;cash equipvalent" xfId="799" xr:uid="{00000000-0005-0000-0000-00001E030000}"/>
    <cellStyle name="_Price_Training_Huawei_4Apr06_Q1 2008 - J027 - JI Group - Note R11_(11)unrealised ex.rate_(2)Sum of cash&amp;cash equipvalent 2" xfId="800" xr:uid="{00000000-0005-0000-0000-00001F030000}"/>
    <cellStyle name="_Price_Training_Huawei_4Apr06_Q1 2008 - J027 - JI Group - Note R11_(11)unrealised ex.rate_(2)Sum of cash&amp;cash equipvalent 3" xfId="801" xr:uid="{00000000-0005-0000-0000-000020030000}"/>
    <cellStyle name="_Price_Training_Huawei_4Apr06_Q1 2008 - J027 - JI Group - Note R11_(11)unrealised ex.rate_(2)Sum of cash&amp;cash equipvalent 4" xfId="802" xr:uid="{00000000-0005-0000-0000-000021030000}"/>
    <cellStyle name="_Price_Training_Huawei_4Apr06_Q1 2008 - J027 - JI Group - Note R11_(11)unrealised ex.rate_(2)Sum of cash&amp;cash equipvalent 5" xfId="803" xr:uid="{00000000-0005-0000-0000-000022030000}"/>
    <cellStyle name="_Price_Training_Huawei_4Apr06_Q1 2008 - J027 - JI Group - Note R11_(11)unrealised ex.rate_(3)Aging AR" xfId="804" xr:uid="{00000000-0005-0000-0000-000023030000}"/>
    <cellStyle name="_Price_Training_Huawei_4Apr06_Q1 2008 - J027 - JI Group - Note R11_(11)unrealised ex.rate_(3)Aging AR 2" xfId="805" xr:uid="{00000000-0005-0000-0000-000024030000}"/>
    <cellStyle name="_Price_Training_Huawei_4Apr06_Q1 2008 - J027 - JI Group - Note R11_(11)unrealised ex.rate_(3)Aging AR 3" xfId="806" xr:uid="{00000000-0005-0000-0000-000025030000}"/>
    <cellStyle name="_Price_Training_Huawei_4Apr06_Q1 2008 - J027 - JI Group - Note R11_(11)unrealised ex.rate_(3)Aging AR 4" xfId="807" xr:uid="{00000000-0005-0000-0000-000026030000}"/>
    <cellStyle name="_Price_Training_Huawei_4Apr06_Q1 2008 - J027 - JI Group - Note R11_(11)unrealised ex.rate_(3)Aging AR 5" xfId="808" xr:uid="{00000000-0005-0000-0000-000027030000}"/>
    <cellStyle name="_Price_Training_Huawei_4Apr06_R11_Detail cash flow" xfId="809" xr:uid="{00000000-0005-0000-0000-000028030000}"/>
    <cellStyle name="_Price_Training_Huawei_4Apr06_R11_Detail cash flow_(2)Sum of cash&amp;cash equivalent" xfId="810" xr:uid="{00000000-0005-0000-0000-000029030000}"/>
    <cellStyle name="_price_tt&amp;t-25_480407" xfId="811" xr:uid="{00000000-0005-0000-0000-00002A030000}"/>
    <cellStyle name="_price_tt&amp;t-25_480407_(11)unrealised ex.rate" xfId="812" xr:uid="{00000000-0005-0000-0000-00002B030000}"/>
    <cellStyle name="_price_tt&amp;t-25_480407_(11)unrealised ex.rate 2" xfId="813" xr:uid="{00000000-0005-0000-0000-00002C030000}"/>
    <cellStyle name="_price_tt&amp;t-25_480407_(11)unrealised ex.rate 3" xfId="814" xr:uid="{00000000-0005-0000-0000-00002D030000}"/>
    <cellStyle name="_price_tt&amp;t-25_480407_(11)unrealised ex.rate 4" xfId="815" xr:uid="{00000000-0005-0000-0000-00002E030000}"/>
    <cellStyle name="_price_tt&amp;t-25_480407_(11)unrealised ex.rate 5" xfId="816" xr:uid="{00000000-0005-0000-0000-00002F030000}"/>
    <cellStyle name="_price_tt&amp;t-25_480407_(11)unrealised ex.rate_(2)Sum of cash&amp;cash equipvalent" xfId="817" xr:uid="{00000000-0005-0000-0000-000030030000}"/>
    <cellStyle name="_price_tt&amp;t-25_480407_(11)unrealised ex.rate_(2)Sum of cash&amp;cash equipvalent 2" xfId="818" xr:uid="{00000000-0005-0000-0000-000031030000}"/>
    <cellStyle name="_price_tt&amp;t-25_480407_(11)unrealised ex.rate_(2)Sum of cash&amp;cash equipvalent 3" xfId="819" xr:uid="{00000000-0005-0000-0000-000032030000}"/>
    <cellStyle name="_price_tt&amp;t-25_480407_(11)unrealised ex.rate_(2)Sum of cash&amp;cash equipvalent 4" xfId="820" xr:uid="{00000000-0005-0000-0000-000033030000}"/>
    <cellStyle name="_price_tt&amp;t-25_480407_(11)unrealised ex.rate_(2)Sum of cash&amp;cash equipvalent 5" xfId="821" xr:uid="{00000000-0005-0000-0000-000034030000}"/>
    <cellStyle name="_price_tt&amp;t-25_480407_(11)unrealised ex.rate_(3)Aging AR" xfId="822" xr:uid="{00000000-0005-0000-0000-000035030000}"/>
    <cellStyle name="_price_tt&amp;t-25_480407_(11)unrealised ex.rate_(3)Aging AR 2" xfId="823" xr:uid="{00000000-0005-0000-0000-000036030000}"/>
    <cellStyle name="_price_tt&amp;t-25_480407_(11)unrealised ex.rate_(3)Aging AR 3" xfId="824" xr:uid="{00000000-0005-0000-0000-000037030000}"/>
    <cellStyle name="_price_tt&amp;t-25_480407_(11)unrealised ex.rate_(3)Aging AR 4" xfId="825" xr:uid="{00000000-0005-0000-0000-000038030000}"/>
    <cellStyle name="_price_tt&amp;t-25_480407_(11)unrealised ex.rate_(3)Aging AR 5" xfId="826" xr:uid="{00000000-0005-0000-0000-000039030000}"/>
    <cellStyle name="_price_tt&amp;t-25_480407_2008Q1_JI Group - Note R11" xfId="827" xr:uid="{00000000-0005-0000-0000-00003A030000}"/>
    <cellStyle name="_price_tt&amp;t-25_480407_2008Q1_JI Group - Note R11_(11)unrealised ex.rate" xfId="828" xr:uid="{00000000-0005-0000-0000-00003B030000}"/>
    <cellStyle name="_price_tt&amp;t-25_480407_2008Q1_JI Group - Note R11_(11)unrealised ex.rate 2" xfId="829" xr:uid="{00000000-0005-0000-0000-00003C030000}"/>
    <cellStyle name="_price_tt&amp;t-25_480407_2008Q1_JI Group - Note R11_(11)unrealised ex.rate 3" xfId="830" xr:uid="{00000000-0005-0000-0000-00003D030000}"/>
    <cellStyle name="_price_tt&amp;t-25_480407_2008Q1_JI Group - Note R11_(11)unrealised ex.rate 4" xfId="831" xr:uid="{00000000-0005-0000-0000-00003E030000}"/>
    <cellStyle name="_price_tt&amp;t-25_480407_2008Q1_JI Group - Note R11_(11)unrealised ex.rate 5" xfId="832" xr:uid="{00000000-0005-0000-0000-00003F030000}"/>
    <cellStyle name="_price_tt&amp;t-25_480407_2008Q1_JI Group - Note R11_(11)unrealised ex.rate_(2)Sum of cash&amp;cash equipvalent" xfId="833" xr:uid="{00000000-0005-0000-0000-000040030000}"/>
    <cellStyle name="_price_tt&amp;t-25_480407_2008Q1_JI Group - Note R11_(11)unrealised ex.rate_(2)Sum of cash&amp;cash equipvalent 2" xfId="834" xr:uid="{00000000-0005-0000-0000-000041030000}"/>
    <cellStyle name="_price_tt&amp;t-25_480407_2008Q1_JI Group - Note R11_(11)unrealised ex.rate_(2)Sum of cash&amp;cash equipvalent 3" xfId="835" xr:uid="{00000000-0005-0000-0000-000042030000}"/>
    <cellStyle name="_price_tt&amp;t-25_480407_2008Q1_JI Group - Note R11_(11)unrealised ex.rate_(2)Sum of cash&amp;cash equipvalent 4" xfId="836" xr:uid="{00000000-0005-0000-0000-000043030000}"/>
    <cellStyle name="_price_tt&amp;t-25_480407_2008Q1_JI Group - Note R11_(11)unrealised ex.rate_(2)Sum of cash&amp;cash equipvalent 5" xfId="837" xr:uid="{00000000-0005-0000-0000-000044030000}"/>
    <cellStyle name="_price_tt&amp;t-25_480407_2008Q1_JI Group - Note R11_(11)unrealised ex.rate_(3)Aging AR" xfId="838" xr:uid="{00000000-0005-0000-0000-000045030000}"/>
    <cellStyle name="_price_tt&amp;t-25_480407_2008Q1_JI Group - Note R11_(11)unrealised ex.rate_(3)Aging AR 2" xfId="839" xr:uid="{00000000-0005-0000-0000-000046030000}"/>
    <cellStyle name="_price_tt&amp;t-25_480407_2008Q1_JI Group - Note R11_(11)unrealised ex.rate_(3)Aging AR 3" xfId="840" xr:uid="{00000000-0005-0000-0000-000047030000}"/>
    <cellStyle name="_price_tt&amp;t-25_480407_2008Q1_JI Group - Note R11_(11)unrealised ex.rate_(3)Aging AR 4" xfId="841" xr:uid="{00000000-0005-0000-0000-000048030000}"/>
    <cellStyle name="_price_tt&amp;t-25_480407_2008Q1_JI Group - Note R11_(11)unrealised ex.rate_(3)Aging AR 5" xfId="842" xr:uid="{00000000-0005-0000-0000-000049030000}"/>
    <cellStyle name="_price_tt&amp;t-25_480407_Q1 2008 - J027 - cash flow conso - WP" xfId="843" xr:uid="{00000000-0005-0000-0000-00004A030000}"/>
    <cellStyle name="_price_tt&amp;t-25_480407_Q1 2008 - J027 - cash flow conso - WP_(11)unrealised ex.rate" xfId="844" xr:uid="{00000000-0005-0000-0000-00004B030000}"/>
    <cellStyle name="_price_tt&amp;t-25_480407_Q1 2008 - J027 - cash flow conso - WP_(11)unrealised ex.rate 2" xfId="845" xr:uid="{00000000-0005-0000-0000-00004C030000}"/>
    <cellStyle name="_price_tt&amp;t-25_480407_Q1 2008 - J027 - cash flow conso - WP_(11)unrealised ex.rate 3" xfId="846" xr:uid="{00000000-0005-0000-0000-00004D030000}"/>
    <cellStyle name="_price_tt&amp;t-25_480407_Q1 2008 - J027 - cash flow conso - WP_(11)unrealised ex.rate 4" xfId="847" xr:uid="{00000000-0005-0000-0000-00004E030000}"/>
    <cellStyle name="_price_tt&amp;t-25_480407_Q1 2008 - J027 - cash flow conso - WP_(11)unrealised ex.rate 5" xfId="848" xr:uid="{00000000-0005-0000-0000-00004F030000}"/>
    <cellStyle name="_price_tt&amp;t-25_480407_Q1 2008 - J027 - cash flow conso - WP_(11)unrealised ex.rate_(2)Sum of cash&amp;cash equipvalent" xfId="849" xr:uid="{00000000-0005-0000-0000-000050030000}"/>
    <cellStyle name="_price_tt&amp;t-25_480407_Q1 2008 - J027 - cash flow conso - WP_(11)unrealised ex.rate_(2)Sum of cash&amp;cash equipvalent 2" xfId="850" xr:uid="{00000000-0005-0000-0000-000051030000}"/>
    <cellStyle name="_price_tt&amp;t-25_480407_Q1 2008 - J027 - cash flow conso - WP_(11)unrealised ex.rate_(2)Sum of cash&amp;cash equipvalent 3" xfId="851" xr:uid="{00000000-0005-0000-0000-000052030000}"/>
    <cellStyle name="_price_tt&amp;t-25_480407_Q1 2008 - J027 - cash flow conso - WP_(11)unrealised ex.rate_(2)Sum of cash&amp;cash equipvalent 4" xfId="852" xr:uid="{00000000-0005-0000-0000-000053030000}"/>
    <cellStyle name="_price_tt&amp;t-25_480407_Q1 2008 - J027 - cash flow conso - WP_(11)unrealised ex.rate_(2)Sum of cash&amp;cash equipvalent 5" xfId="853" xr:uid="{00000000-0005-0000-0000-000054030000}"/>
    <cellStyle name="_price_tt&amp;t-25_480407_Q1 2008 - J027 - cash flow conso - WP_(11)unrealised ex.rate_(3)Aging AR" xfId="854" xr:uid="{00000000-0005-0000-0000-000055030000}"/>
    <cellStyle name="_price_tt&amp;t-25_480407_Q1 2008 - J027 - cash flow conso - WP_(11)unrealised ex.rate_(3)Aging AR 2" xfId="855" xr:uid="{00000000-0005-0000-0000-000056030000}"/>
    <cellStyle name="_price_tt&amp;t-25_480407_Q1 2008 - J027 - cash flow conso - WP_(11)unrealised ex.rate_(3)Aging AR 3" xfId="856" xr:uid="{00000000-0005-0000-0000-000057030000}"/>
    <cellStyle name="_price_tt&amp;t-25_480407_Q1 2008 - J027 - cash flow conso - WP_(11)unrealised ex.rate_(3)Aging AR 4" xfId="857" xr:uid="{00000000-0005-0000-0000-000058030000}"/>
    <cellStyle name="_price_tt&amp;t-25_480407_Q1 2008 - J027 - cash flow conso - WP_(11)unrealised ex.rate_(3)Aging AR 5" xfId="858" xr:uid="{00000000-0005-0000-0000-000059030000}"/>
    <cellStyle name="_price_tt&amp;t-25_480407_Q1 2008 - J027 - JI Group - Note R11" xfId="859" xr:uid="{00000000-0005-0000-0000-00005A030000}"/>
    <cellStyle name="_price_tt&amp;t-25_480407_Q1 2008 - J027 - JI Group - Note R11_(11)unrealised ex.rate" xfId="860" xr:uid="{00000000-0005-0000-0000-00005B030000}"/>
    <cellStyle name="_price_tt&amp;t-25_480407_Q1 2008 - J027 - JI Group - Note R11_(11)unrealised ex.rate 2" xfId="861" xr:uid="{00000000-0005-0000-0000-00005C030000}"/>
    <cellStyle name="_price_tt&amp;t-25_480407_Q1 2008 - J027 - JI Group - Note R11_(11)unrealised ex.rate 3" xfId="862" xr:uid="{00000000-0005-0000-0000-00005D030000}"/>
    <cellStyle name="_price_tt&amp;t-25_480407_Q1 2008 - J027 - JI Group - Note R11_(11)unrealised ex.rate 4" xfId="863" xr:uid="{00000000-0005-0000-0000-00005E030000}"/>
    <cellStyle name="_price_tt&amp;t-25_480407_Q1 2008 - J027 - JI Group - Note R11_(11)unrealised ex.rate 5" xfId="864" xr:uid="{00000000-0005-0000-0000-00005F030000}"/>
    <cellStyle name="_price_tt&amp;t-25_480407_Q1 2008 - J027 - JI Group - Note R11_(11)unrealised ex.rate_(2)Sum of cash&amp;cash equipvalent" xfId="865" xr:uid="{00000000-0005-0000-0000-000060030000}"/>
    <cellStyle name="_price_tt&amp;t-25_480407_Q1 2008 - J027 - JI Group - Note R11_(11)unrealised ex.rate_(2)Sum of cash&amp;cash equipvalent 2" xfId="866" xr:uid="{00000000-0005-0000-0000-000061030000}"/>
    <cellStyle name="_price_tt&amp;t-25_480407_Q1 2008 - J027 - JI Group - Note R11_(11)unrealised ex.rate_(2)Sum of cash&amp;cash equipvalent 3" xfId="867" xr:uid="{00000000-0005-0000-0000-000062030000}"/>
    <cellStyle name="_price_tt&amp;t-25_480407_Q1 2008 - J027 - JI Group - Note R11_(11)unrealised ex.rate_(2)Sum of cash&amp;cash equipvalent 4" xfId="868" xr:uid="{00000000-0005-0000-0000-000063030000}"/>
    <cellStyle name="_price_tt&amp;t-25_480407_Q1 2008 - J027 - JI Group - Note R11_(11)unrealised ex.rate_(2)Sum of cash&amp;cash equipvalent 5" xfId="869" xr:uid="{00000000-0005-0000-0000-000064030000}"/>
    <cellStyle name="_price_tt&amp;t-25_480407_Q1 2008 - J027 - JI Group - Note R11_(11)unrealised ex.rate_(3)Aging AR" xfId="870" xr:uid="{00000000-0005-0000-0000-000065030000}"/>
    <cellStyle name="_price_tt&amp;t-25_480407_Q1 2008 - J027 - JI Group - Note R11_(11)unrealised ex.rate_(3)Aging AR 2" xfId="871" xr:uid="{00000000-0005-0000-0000-000066030000}"/>
    <cellStyle name="_price_tt&amp;t-25_480407_Q1 2008 - J027 - JI Group - Note R11_(11)unrealised ex.rate_(3)Aging AR 3" xfId="872" xr:uid="{00000000-0005-0000-0000-000067030000}"/>
    <cellStyle name="_price_tt&amp;t-25_480407_Q1 2008 - J027 - JI Group - Note R11_(11)unrealised ex.rate_(3)Aging AR 4" xfId="873" xr:uid="{00000000-0005-0000-0000-000068030000}"/>
    <cellStyle name="_price_tt&amp;t-25_480407_Q1 2008 - J027 - JI Group - Note R11_(11)unrealised ex.rate_(3)Aging AR 5" xfId="874" xr:uid="{00000000-0005-0000-0000-000069030000}"/>
    <cellStyle name="_price_tt&amp;t-25_480407_R11_Detail cash flow" xfId="875" xr:uid="{00000000-0005-0000-0000-00006A030000}"/>
    <cellStyle name="_price_tt&amp;t-25_480407_R11_Detail cash flow_(2)Sum of cash&amp;cash equivalent" xfId="876" xr:uid="{00000000-0005-0000-0000-00006B030000}"/>
    <cellStyle name="_price-tt&amp;t-06_C1_FOC_NMS&amp;TE_Vavlue" xfId="877" xr:uid="{00000000-0005-0000-0000-00006C030000}"/>
    <cellStyle name="_price-tt&amp;t-06_C1_FOC_NMS&amp;TE_Vavlue_(11)unrealised ex.rate" xfId="878" xr:uid="{00000000-0005-0000-0000-00006D030000}"/>
    <cellStyle name="_price-tt&amp;t-06_C1_FOC_NMS&amp;TE_Vavlue_(11)unrealised ex.rate 2" xfId="879" xr:uid="{00000000-0005-0000-0000-00006E030000}"/>
    <cellStyle name="_price-tt&amp;t-06_C1_FOC_NMS&amp;TE_Vavlue_(11)unrealised ex.rate 3" xfId="880" xr:uid="{00000000-0005-0000-0000-00006F030000}"/>
    <cellStyle name="_price-tt&amp;t-06_C1_FOC_NMS&amp;TE_Vavlue_(11)unrealised ex.rate 4" xfId="881" xr:uid="{00000000-0005-0000-0000-000070030000}"/>
    <cellStyle name="_price-tt&amp;t-06_C1_FOC_NMS&amp;TE_Vavlue_(11)unrealised ex.rate 5" xfId="882" xr:uid="{00000000-0005-0000-0000-000071030000}"/>
    <cellStyle name="_price-tt&amp;t-06_C1_FOC_NMS&amp;TE_Vavlue_(11)unrealised ex.rate_(2)Sum of cash&amp;cash equipvalent" xfId="883" xr:uid="{00000000-0005-0000-0000-000072030000}"/>
    <cellStyle name="_price-tt&amp;t-06_C1_FOC_NMS&amp;TE_Vavlue_(11)unrealised ex.rate_(2)Sum of cash&amp;cash equipvalent 2" xfId="884" xr:uid="{00000000-0005-0000-0000-000073030000}"/>
    <cellStyle name="_price-tt&amp;t-06_C1_FOC_NMS&amp;TE_Vavlue_(11)unrealised ex.rate_(2)Sum of cash&amp;cash equipvalent 3" xfId="885" xr:uid="{00000000-0005-0000-0000-000074030000}"/>
    <cellStyle name="_price-tt&amp;t-06_C1_FOC_NMS&amp;TE_Vavlue_(11)unrealised ex.rate_(2)Sum of cash&amp;cash equipvalent 4" xfId="886" xr:uid="{00000000-0005-0000-0000-000075030000}"/>
    <cellStyle name="_price-tt&amp;t-06_C1_FOC_NMS&amp;TE_Vavlue_(11)unrealised ex.rate_(2)Sum of cash&amp;cash equipvalent 5" xfId="887" xr:uid="{00000000-0005-0000-0000-000076030000}"/>
    <cellStyle name="_price-tt&amp;t-06_C1_FOC_NMS&amp;TE_Vavlue_(11)unrealised ex.rate_(3)Aging AR" xfId="888" xr:uid="{00000000-0005-0000-0000-000077030000}"/>
    <cellStyle name="_price-tt&amp;t-06_C1_FOC_NMS&amp;TE_Vavlue_(11)unrealised ex.rate_(3)Aging AR 2" xfId="889" xr:uid="{00000000-0005-0000-0000-000078030000}"/>
    <cellStyle name="_price-tt&amp;t-06_C1_FOC_NMS&amp;TE_Vavlue_(11)unrealised ex.rate_(3)Aging AR 3" xfId="890" xr:uid="{00000000-0005-0000-0000-000079030000}"/>
    <cellStyle name="_price-tt&amp;t-06_C1_FOC_NMS&amp;TE_Vavlue_(11)unrealised ex.rate_(3)Aging AR 4" xfId="891" xr:uid="{00000000-0005-0000-0000-00007A030000}"/>
    <cellStyle name="_price-tt&amp;t-06_C1_FOC_NMS&amp;TE_Vavlue_(11)unrealised ex.rate_(3)Aging AR 5" xfId="892" xr:uid="{00000000-0005-0000-0000-00007B030000}"/>
    <cellStyle name="_price-tt&amp;t-06_C1_FOC_NMS&amp;TE_Vavlue_2008Q1_JI Group - Note R11" xfId="893" xr:uid="{00000000-0005-0000-0000-00007C030000}"/>
    <cellStyle name="_price-tt&amp;t-06_C1_FOC_NMS&amp;TE_Vavlue_2008Q1_JI Group - Note R11_(11)unrealised ex.rate" xfId="894" xr:uid="{00000000-0005-0000-0000-00007D030000}"/>
    <cellStyle name="_price-tt&amp;t-06_C1_FOC_NMS&amp;TE_Vavlue_2008Q1_JI Group - Note R11_(11)unrealised ex.rate 2" xfId="895" xr:uid="{00000000-0005-0000-0000-00007E030000}"/>
    <cellStyle name="_price-tt&amp;t-06_C1_FOC_NMS&amp;TE_Vavlue_2008Q1_JI Group - Note R11_(11)unrealised ex.rate 3" xfId="896" xr:uid="{00000000-0005-0000-0000-00007F030000}"/>
    <cellStyle name="_price-tt&amp;t-06_C1_FOC_NMS&amp;TE_Vavlue_2008Q1_JI Group - Note R11_(11)unrealised ex.rate 4" xfId="897" xr:uid="{00000000-0005-0000-0000-000080030000}"/>
    <cellStyle name="_price-tt&amp;t-06_C1_FOC_NMS&amp;TE_Vavlue_2008Q1_JI Group - Note R11_(11)unrealised ex.rate 5" xfId="898" xr:uid="{00000000-0005-0000-0000-000081030000}"/>
    <cellStyle name="_price-tt&amp;t-06_C1_FOC_NMS&amp;TE_Vavlue_2008Q1_JI Group - Note R11_(11)unrealised ex.rate_(2)Sum of cash&amp;cash equipvalent" xfId="899" xr:uid="{00000000-0005-0000-0000-000082030000}"/>
    <cellStyle name="_price-tt&amp;t-06_C1_FOC_NMS&amp;TE_Vavlue_2008Q1_JI Group - Note R11_(11)unrealised ex.rate_(2)Sum of cash&amp;cash equipvalent 2" xfId="900" xr:uid="{00000000-0005-0000-0000-000083030000}"/>
    <cellStyle name="_price-tt&amp;t-06_C1_FOC_NMS&amp;TE_Vavlue_2008Q1_JI Group - Note R11_(11)unrealised ex.rate_(2)Sum of cash&amp;cash equipvalent 3" xfId="901" xr:uid="{00000000-0005-0000-0000-000084030000}"/>
    <cellStyle name="_price-tt&amp;t-06_C1_FOC_NMS&amp;TE_Vavlue_2008Q1_JI Group - Note R11_(11)unrealised ex.rate_(2)Sum of cash&amp;cash equipvalent 4" xfId="902" xr:uid="{00000000-0005-0000-0000-000085030000}"/>
    <cellStyle name="_price-tt&amp;t-06_C1_FOC_NMS&amp;TE_Vavlue_2008Q1_JI Group - Note R11_(11)unrealised ex.rate_(2)Sum of cash&amp;cash equipvalent 5" xfId="903" xr:uid="{00000000-0005-0000-0000-000086030000}"/>
    <cellStyle name="_price-tt&amp;t-06_C1_FOC_NMS&amp;TE_Vavlue_2008Q1_JI Group - Note R11_(11)unrealised ex.rate_(3)Aging AR" xfId="904" xr:uid="{00000000-0005-0000-0000-000087030000}"/>
    <cellStyle name="_price-tt&amp;t-06_C1_FOC_NMS&amp;TE_Vavlue_2008Q1_JI Group - Note R11_(11)unrealised ex.rate_(3)Aging AR 2" xfId="905" xr:uid="{00000000-0005-0000-0000-000088030000}"/>
    <cellStyle name="_price-tt&amp;t-06_C1_FOC_NMS&amp;TE_Vavlue_2008Q1_JI Group - Note R11_(11)unrealised ex.rate_(3)Aging AR 3" xfId="906" xr:uid="{00000000-0005-0000-0000-000089030000}"/>
    <cellStyle name="_price-tt&amp;t-06_C1_FOC_NMS&amp;TE_Vavlue_2008Q1_JI Group - Note R11_(11)unrealised ex.rate_(3)Aging AR 4" xfId="907" xr:uid="{00000000-0005-0000-0000-00008A030000}"/>
    <cellStyle name="_price-tt&amp;t-06_C1_FOC_NMS&amp;TE_Vavlue_2008Q1_JI Group - Note R11_(11)unrealised ex.rate_(3)Aging AR 5" xfId="908" xr:uid="{00000000-0005-0000-0000-00008B030000}"/>
    <cellStyle name="_price-tt&amp;t-06_C1_FOC_NMS&amp;TE_Vavlue_Q1 2008 - J027 - cash flow conso - WP" xfId="909" xr:uid="{00000000-0005-0000-0000-00008C030000}"/>
    <cellStyle name="_price-tt&amp;t-06_C1_FOC_NMS&amp;TE_Vavlue_Q1 2008 - J027 - cash flow conso - WP_(11)unrealised ex.rate" xfId="910" xr:uid="{00000000-0005-0000-0000-00008D030000}"/>
    <cellStyle name="_price-tt&amp;t-06_C1_FOC_NMS&amp;TE_Vavlue_Q1 2008 - J027 - cash flow conso - WP_(11)unrealised ex.rate 2" xfId="911" xr:uid="{00000000-0005-0000-0000-00008E030000}"/>
    <cellStyle name="_price-tt&amp;t-06_C1_FOC_NMS&amp;TE_Vavlue_Q1 2008 - J027 - cash flow conso - WP_(11)unrealised ex.rate 3" xfId="912" xr:uid="{00000000-0005-0000-0000-00008F030000}"/>
    <cellStyle name="_price-tt&amp;t-06_C1_FOC_NMS&amp;TE_Vavlue_Q1 2008 - J027 - cash flow conso - WP_(11)unrealised ex.rate 4" xfId="913" xr:uid="{00000000-0005-0000-0000-000090030000}"/>
    <cellStyle name="_price-tt&amp;t-06_C1_FOC_NMS&amp;TE_Vavlue_Q1 2008 - J027 - cash flow conso - WP_(11)unrealised ex.rate 5" xfId="914" xr:uid="{00000000-0005-0000-0000-000091030000}"/>
    <cellStyle name="_price-tt&amp;t-06_C1_FOC_NMS&amp;TE_Vavlue_Q1 2008 - J027 - cash flow conso - WP_(11)unrealised ex.rate_(2)Sum of cash&amp;cash equipvalent" xfId="915" xr:uid="{00000000-0005-0000-0000-000092030000}"/>
    <cellStyle name="_price-tt&amp;t-06_C1_FOC_NMS&amp;TE_Vavlue_Q1 2008 - J027 - cash flow conso - WP_(11)unrealised ex.rate_(2)Sum of cash&amp;cash equipvalent 2" xfId="916" xr:uid="{00000000-0005-0000-0000-000093030000}"/>
    <cellStyle name="_price-tt&amp;t-06_C1_FOC_NMS&amp;TE_Vavlue_Q1 2008 - J027 - cash flow conso - WP_(11)unrealised ex.rate_(2)Sum of cash&amp;cash equipvalent 3" xfId="917" xr:uid="{00000000-0005-0000-0000-000094030000}"/>
    <cellStyle name="_price-tt&amp;t-06_C1_FOC_NMS&amp;TE_Vavlue_Q1 2008 - J027 - cash flow conso - WP_(11)unrealised ex.rate_(2)Sum of cash&amp;cash equipvalent 4" xfId="918" xr:uid="{00000000-0005-0000-0000-000095030000}"/>
    <cellStyle name="_price-tt&amp;t-06_C1_FOC_NMS&amp;TE_Vavlue_Q1 2008 - J027 - cash flow conso - WP_(11)unrealised ex.rate_(2)Sum of cash&amp;cash equipvalent 5" xfId="919" xr:uid="{00000000-0005-0000-0000-000096030000}"/>
    <cellStyle name="_price-tt&amp;t-06_C1_FOC_NMS&amp;TE_Vavlue_Q1 2008 - J027 - cash flow conso - WP_(11)unrealised ex.rate_(3)Aging AR" xfId="920" xr:uid="{00000000-0005-0000-0000-000097030000}"/>
    <cellStyle name="_price-tt&amp;t-06_C1_FOC_NMS&amp;TE_Vavlue_Q1 2008 - J027 - cash flow conso - WP_(11)unrealised ex.rate_(3)Aging AR 2" xfId="921" xr:uid="{00000000-0005-0000-0000-000098030000}"/>
    <cellStyle name="_price-tt&amp;t-06_C1_FOC_NMS&amp;TE_Vavlue_Q1 2008 - J027 - cash flow conso - WP_(11)unrealised ex.rate_(3)Aging AR 3" xfId="922" xr:uid="{00000000-0005-0000-0000-000099030000}"/>
    <cellStyle name="_price-tt&amp;t-06_C1_FOC_NMS&amp;TE_Vavlue_Q1 2008 - J027 - cash flow conso - WP_(11)unrealised ex.rate_(3)Aging AR 4" xfId="923" xr:uid="{00000000-0005-0000-0000-00009A030000}"/>
    <cellStyle name="_price-tt&amp;t-06_C1_FOC_NMS&amp;TE_Vavlue_Q1 2008 - J027 - cash flow conso - WP_(11)unrealised ex.rate_(3)Aging AR 5" xfId="924" xr:uid="{00000000-0005-0000-0000-00009B030000}"/>
    <cellStyle name="_price-tt&amp;t-06_C1_FOC_NMS&amp;TE_Vavlue_Q1 2008 - J027 - JI Group - Note R11" xfId="925" xr:uid="{00000000-0005-0000-0000-00009C030000}"/>
    <cellStyle name="_price-tt&amp;t-06_C1_FOC_NMS&amp;TE_Vavlue_Q1 2008 - J027 - JI Group - Note R11_(11)unrealised ex.rate" xfId="926" xr:uid="{00000000-0005-0000-0000-00009D030000}"/>
    <cellStyle name="_price-tt&amp;t-06_C1_FOC_NMS&amp;TE_Vavlue_Q1 2008 - J027 - JI Group - Note R11_(11)unrealised ex.rate 2" xfId="927" xr:uid="{00000000-0005-0000-0000-00009E030000}"/>
    <cellStyle name="_price-tt&amp;t-06_C1_FOC_NMS&amp;TE_Vavlue_Q1 2008 - J027 - JI Group - Note R11_(11)unrealised ex.rate 3" xfId="928" xr:uid="{00000000-0005-0000-0000-00009F030000}"/>
    <cellStyle name="_price-tt&amp;t-06_C1_FOC_NMS&amp;TE_Vavlue_Q1 2008 - J027 - JI Group - Note R11_(11)unrealised ex.rate 4" xfId="929" xr:uid="{00000000-0005-0000-0000-0000A0030000}"/>
    <cellStyle name="_price-tt&amp;t-06_C1_FOC_NMS&amp;TE_Vavlue_Q1 2008 - J027 - JI Group - Note R11_(11)unrealised ex.rate 5" xfId="930" xr:uid="{00000000-0005-0000-0000-0000A1030000}"/>
    <cellStyle name="_price-tt&amp;t-06_C1_FOC_NMS&amp;TE_Vavlue_Q1 2008 - J027 - JI Group - Note R11_(11)unrealised ex.rate_(2)Sum of cash&amp;cash equipvalent" xfId="931" xr:uid="{00000000-0005-0000-0000-0000A2030000}"/>
    <cellStyle name="_price-tt&amp;t-06_C1_FOC_NMS&amp;TE_Vavlue_Q1 2008 - J027 - JI Group - Note R11_(11)unrealised ex.rate_(2)Sum of cash&amp;cash equipvalent 2" xfId="932" xr:uid="{00000000-0005-0000-0000-0000A3030000}"/>
    <cellStyle name="_price-tt&amp;t-06_C1_FOC_NMS&amp;TE_Vavlue_Q1 2008 - J027 - JI Group - Note R11_(11)unrealised ex.rate_(2)Sum of cash&amp;cash equipvalent 3" xfId="933" xr:uid="{00000000-0005-0000-0000-0000A4030000}"/>
    <cellStyle name="_price-tt&amp;t-06_C1_FOC_NMS&amp;TE_Vavlue_Q1 2008 - J027 - JI Group - Note R11_(11)unrealised ex.rate_(2)Sum of cash&amp;cash equipvalent 4" xfId="934" xr:uid="{00000000-0005-0000-0000-0000A5030000}"/>
    <cellStyle name="_price-tt&amp;t-06_C1_FOC_NMS&amp;TE_Vavlue_Q1 2008 - J027 - JI Group - Note R11_(11)unrealised ex.rate_(2)Sum of cash&amp;cash equipvalent 5" xfId="935" xr:uid="{00000000-0005-0000-0000-0000A6030000}"/>
    <cellStyle name="_price-tt&amp;t-06_C1_FOC_NMS&amp;TE_Vavlue_Q1 2008 - J027 - JI Group - Note R11_(11)unrealised ex.rate_(3)Aging AR" xfId="936" xr:uid="{00000000-0005-0000-0000-0000A7030000}"/>
    <cellStyle name="_price-tt&amp;t-06_C1_FOC_NMS&amp;TE_Vavlue_Q1 2008 - J027 - JI Group - Note R11_(11)unrealised ex.rate_(3)Aging AR 2" xfId="937" xr:uid="{00000000-0005-0000-0000-0000A8030000}"/>
    <cellStyle name="_price-tt&amp;t-06_C1_FOC_NMS&amp;TE_Vavlue_Q1 2008 - J027 - JI Group - Note R11_(11)unrealised ex.rate_(3)Aging AR 3" xfId="938" xr:uid="{00000000-0005-0000-0000-0000A9030000}"/>
    <cellStyle name="_price-tt&amp;t-06_C1_FOC_NMS&amp;TE_Vavlue_Q1 2008 - J027 - JI Group - Note R11_(11)unrealised ex.rate_(3)Aging AR 4" xfId="939" xr:uid="{00000000-0005-0000-0000-0000AA030000}"/>
    <cellStyle name="_price-tt&amp;t-06_C1_FOC_NMS&amp;TE_Vavlue_Q1 2008 - J027 - JI Group - Note R11_(11)unrealised ex.rate_(3)Aging AR 5" xfId="940" xr:uid="{00000000-0005-0000-0000-0000AB030000}"/>
    <cellStyle name="_price-tt&amp;t-06_C1_FOC_NMS&amp;TE_Vavlue_R11_Detail cash flow" xfId="941" xr:uid="{00000000-0005-0000-0000-0000AC030000}"/>
    <cellStyle name="_price-tt&amp;t-06_C1_FOC_NMS&amp;TE_Vavlue_R11_Detail cash flow_(2)Sum of cash&amp;cash equivalent" xfId="942" xr:uid="{00000000-0005-0000-0000-0000AD030000}"/>
    <cellStyle name="_Q1 2008 - J027 - cash flow conso - WP" xfId="943" xr:uid="{00000000-0005-0000-0000-0000AE030000}"/>
    <cellStyle name="_Q1 2008 - J027 - cash flow conso - WP_(11)unrealised ex.rate" xfId="944" xr:uid="{00000000-0005-0000-0000-0000AF030000}"/>
    <cellStyle name="_Q1 2008 - J027 - cash flow conso - WP_(11)unrealised ex.rate 2" xfId="945" xr:uid="{00000000-0005-0000-0000-0000B0030000}"/>
    <cellStyle name="_Q1 2008 - J027 - cash flow conso - WP_(11)unrealised ex.rate 3" xfId="946" xr:uid="{00000000-0005-0000-0000-0000B1030000}"/>
    <cellStyle name="_Q1 2008 - J027 - cash flow conso - WP_(11)unrealised ex.rate 4" xfId="947" xr:uid="{00000000-0005-0000-0000-0000B2030000}"/>
    <cellStyle name="_Q1 2008 - J027 - cash flow conso - WP_(11)unrealised ex.rate 5" xfId="948" xr:uid="{00000000-0005-0000-0000-0000B3030000}"/>
    <cellStyle name="_Q1 2008 - J027 - cash flow conso - WP_(11)unrealised ex.rate_(2)Sum of cash&amp;cash equipvalent" xfId="949" xr:uid="{00000000-0005-0000-0000-0000B4030000}"/>
    <cellStyle name="_Q1 2008 - J027 - cash flow conso - WP_(11)unrealised ex.rate_(2)Sum of cash&amp;cash equipvalent 2" xfId="950" xr:uid="{00000000-0005-0000-0000-0000B5030000}"/>
    <cellStyle name="_Q1 2008 - J027 - cash flow conso - WP_(11)unrealised ex.rate_(2)Sum of cash&amp;cash equipvalent 3" xfId="951" xr:uid="{00000000-0005-0000-0000-0000B6030000}"/>
    <cellStyle name="_Q1 2008 - J027 - cash flow conso - WP_(11)unrealised ex.rate_(2)Sum of cash&amp;cash equipvalent 4" xfId="952" xr:uid="{00000000-0005-0000-0000-0000B7030000}"/>
    <cellStyle name="_Q1 2008 - J027 - cash flow conso - WP_(11)unrealised ex.rate_(2)Sum of cash&amp;cash equipvalent 5" xfId="953" xr:uid="{00000000-0005-0000-0000-0000B8030000}"/>
    <cellStyle name="_Q1 2008 - J027 - cash flow conso - WP_(11)unrealised ex.rate_(3)Aging AR" xfId="954" xr:uid="{00000000-0005-0000-0000-0000B9030000}"/>
    <cellStyle name="_Q1 2008 - J027 - cash flow conso - WP_(11)unrealised ex.rate_(3)Aging AR 2" xfId="955" xr:uid="{00000000-0005-0000-0000-0000BA030000}"/>
    <cellStyle name="_Q1 2008 - J027 - cash flow conso - WP_(11)unrealised ex.rate_(3)Aging AR 3" xfId="956" xr:uid="{00000000-0005-0000-0000-0000BB030000}"/>
    <cellStyle name="_Q1 2008 - J027 - cash flow conso - WP_(11)unrealised ex.rate_(3)Aging AR 4" xfId="957" xr:uid="{00000000-0005-0000-0000-0000BC030000}"/>
    <cellStyle name="_Q1 2008 - J027 - cash flow conso - WP_(11)unrealised ex.rate_(3)Aging AR 5" xfId="958" xr:uid="{00000000-0005-0000-0000-0000BD030000}"/>
    <cellStyle name="_Q1 2008 - J027 - JI Group - Note R11" xfId="959" xr:uid="{00000000-0005-0000-0000-0000BE030000}"/>
    <cellStyle name="_Q1 2008 - J027 - JI Group - Note R11_(11)unrealised ex.rate" xfId="960" xr:uid="{00000000-0005-0000-0000-0000BF030000}"/>
    <cellStyle name="_Q1 2008 - J027 - JI Group - Note R11_(11)unrealised ex.rate 2" xfId="961" xr:uid="{00000000-0005-0000-0000-0000C0030000}"/>
    <cellStyle name="_Q1 2008 - J027 - JI Group - Note R11_(11)unrealised ex.rate 3" xfId="962" xr:uid="{00000000-0005-0000-0000-0000C1030000}"/>
    <cellStyle name="_Q1 2008 - J027 - JI Group - Note R11_(11)unrealised ex.rate 4" xfId="963" xr:uid="{00000000-0005-0000-0000-0000C2030000}"/>
    <cellStyle name="_Q1 2008 - J027 - JI Group - Note R11_(11)unrealised ex.rate 5" xfId="964" xr:uid="{00000000-0005-0000-0000-0000C3030000}"/>
    <cellStyle name="_Q1 2008 - J027 - JI Group - Note R11_(11)unrealised ex.rate_(2)Sum of cash&amp;cash equipvalent" xfId="965" xr:uid="{00000000-0005-0000-0000-0000C4030000}"/>
    <cellStyle name="_Q1 2008 - J027 - JI Group - Note R11_(11)unrealised ex.rate_(2)Sum of cash&amp;cash equipvalent 2" xfId="966" xr:uid="{00000000-0005-0000-0000-0000C5030000}"/>
    <cellStyle name="_Q1 2008 - J027 - JI Group - Note R11_(11)unrealised ex.rate_(2)Sum of cash&amp;cash equipvalent 3" xfId="967" xr:uid="{00000000-0005-0000-0000-0000C6030000}"/>
    <cellStyle name="_Q1 2008 - J027 - JI Group - Note R11_(11)unrealised ex.rate_(2)Sum of cash&amp;cash equipvalent 4" xfId="968" xr:uid="{00000000-0005-0000-0000-0000C7030000}"/>
    <cellStyle name="_Q1 2008 - J027 - JI Group - Note R11_(11)unrealised ex.rate_(2)Sum of cash&amp;cash equipvalent 5" xfId="969" xr:uid="{00000000-0005-0000-0000-0000C8030000}"/>
    <cellStyle name="_Q1 2008 - J027 - JI Group - Note R11_(11)unrealised ex.rate_(3)Aging AR" xfId="970" xr:uid="{00000000-0005-0000-0000-0000C9030000}"/>
    <cellStyle name="_Q1 2008 - J027 - JI Group - Note R11_(11)unrealised ex.rate_(3)Aging AR 2" xfId="971" xr:uid="{00000000-0005-0000-0000-0000CA030000}"/>
    <cellStyle name="_Q1 2008 - J027 - JI Group - Note R11_(11)unrealised ex.rate_(3)Aging AR 3" xfId="972" xr:uid="{00000000-0005-0000-0000-0000CB030000}"/>
    <cellStyle name="_Q1 2008 - J027 - JI Group - Note R11_(11)unrealised ex.rate_(3)Aging AR 4" xfId="973" xr:uid="{00000000-0005-0000-0000-0000CC030000}"/>
    <cellStyle name="_Q1 2008 - J027 - JI Group - Note R11_(11)unrealised ex.rate_(3)Aging AR 5" xfId="974" xr:uid="{00000000-0005-0000-0000-0000CD030000}"/>
    <cellStyle name="_Quotation for TTnT Project (ADSL Router Parts) (Internal Version) 051122" xfId="975" xr:uid="{00000000-0005-0000-0000-0000CE030000}"/>
    <cellStyle name="_Quotation for TTnT Project (Fixed Network Parts, Option 2) (Internal Version) 051123_New" xfId="976" xr:uid="{00000000-0005-0000-0000-0000CF030000}"/>
    <cellStyle name="_Quotation for TTnT Project (OSS Parts ) (Internal Version) 051121_New" xfId="977" xr:uid="{00000000-0005-0000-0000-0000D0030000}"/>
    <cellStyle name="_Quotation for TTnT Project (OSS Parts ) (Internal Version) 051121_New_(11)unrealised ex.rate" xfId="978" xr:uid="{00000000-0005-0000-0000-0000D1030000}"/>
    <cellStyle name="_Quotation for TTnT Project (OSS Parts ) (Internal Version) 051121_New_(11)unrealised ex.rate 2" xfId="979" xr:uid="{00000000-0005-0000-0000-0000D2030000}"/>
    <cellStyle name="_Quotation for TTnT Project (OSS Parts ) (Internal Version) 051121_New_(11)unrealised ex.rate 3" xfId="980" xr:uid="{00000000-0005-0000-0000-0000D3030000}"/>
    <cellStyle name="_Quotation for TTnT Project (OSS Parts ) (Internal Version) 051121_New_(11)unrealised ex.rate 4" xfId="981" xr:uid="{00000000-0005-0000-0000-0000D4030000}"/>
    <cellStyle name="_Quotation for TTnT Project (OSS Parts ) (Internal Version) 051121_New_(11)unrealised ex.rate 5" xfId="982" xr:uid="{00000000-0005-0000-0000-0000D5030000}"/>
    <cellStyle name="_Quotation for TTnT Project (OSS Parts ) (Internal Version) 051121_New_(11)unrealised ex.rate_(2)Sum of cash&amp;cash equipvalent" xfId="983" xr:uid="{00000000-0005-0000-0000-0000D6030000}"/>
    <cellStyle name="_Quotation for TTnT Project (OSS Parts ) (Internal Version) 051121_New_(11)unrealised ex.rate_(2)Sum of cash&amp;cash equipvalent 2" xfId="984" xr:uid="{00000000-0005-0000-0000-0000D7030000}"/>
    <cellStyle name="_Quotation for TTnT Project (OSS Parts ) (Internal Version) 051121_New_(11)unrealised ex.rate_(2)Sum of cash&amp;cash equipvalent 3" xfId="985" xr:uid="{00000000-0005-0000-0000-0000D8030000}"/>
    <cellStyle name="_Quotation for TTnT Project (OSS Parts ) (Internal Version) 051121_New_(11)unrealised ex.rate_(2)Sum of cash&amp;cash equipvalent 4" xfId="986" xr:uid="{00000000-0005-0000-0000-0000D9030000}"/>
    <cellStyle name="_Quotation for TTnT Project (OSS Parts ) (Internal Version) 051121_New_(11)unrealised ex.rate_(2)Sum of cash&amp;cash equipvalent 5" xfId="987" xr:uid="{00000000-0005-0000-0000-0000DA030000}"/>
    <cellStyle name="_Quotation for TTnT Project (OSS Parts ) (Internal Version) 051121_New_(11)unrealised ex.rate_(3)Aging AR" xfId="988" xr:uid="{00000000-0005-0000-0000-0000DB030000}"/>
    <cellStyle name="_Quotation for TTnT Project (OSS Parts ) (Internal Version) 051121_New_(11)unrealised ex.rate_(3)Aging AR 2" xfId="989" xr:uid="{00000000-0005-0000-0000-0000DC030000}"/>
    <cellStyle name="_Quotation for TTnT Project (OSS Parts ) (Internal Version) 051121_New_(11)unrealised ex.rate_(3)Aging AR 3" xfId="990" xr:uid="{00000000-0005-0000-0000-0000DD030000}"/>
    <cellStyle name="_Quotation for TTnT Project (OSS Parts ) (Internal Version) 051121_New_(11)unrealised ex.rate_(3)Aging AR 4" xfId="991" xr:uid="{00000000-0005-0000-0000-0000DE030000}"/>
    <cellStyle name="_Quotation for TTnT Project (OSS Parts ) (Internal Version) 051121_New_(11)unrealised ex.rate_(3)Aging AR 5" xfId="992" xr:uid="{00000000-0005-0000-0000-0000DF030000}"/>
    <cellStyle name="_Quotation for TTnT Project (OSS Parts ) (Internal Version) 051121_New_2008Q1_JI Group - Note R11" xfId="993" xr:uid="{00000000-0005-0000-0000-0000E0030000}"/>
    <cellStyle name="_Quotation for TTnT Project (OSS Parts ) (Internal Version) 051121_New_2008Q1_JI Group - Note R11_(11)unrealised ex.rate" xfId="994" xr:uid="{00000000-0005-0000-0000-0000E1030000}"/>
    <cellStyle name="_Quotation for TTnT Project (OSS Parts ) (Internal Version) 051121_New_2008Q1_JI Group - Note R11_(11)unrealised ex.rate 2" xfId="995" xr:uid="{00000000-0005-0000-0000-0000E2030000}"/>
    <cellStyle name="_Quotation for TTnT Project (OSS Parts ) (Internal Version) 051121_New_2008Q1_JI Group - Note R11_(11)unrealised ex.rate 3" xfId="996" xr:uid="{00000000-0005-0000-0000-0000E3030000}"/>
    <cellStyle name="_Quotation for TTnT Project (OSS Parts ) (Internal Version) 051121_New_2008Q1_JI Group - Note R11_(11)unrealised ex.rate 4" xfId="997" xr:uid="{00000000-0005-0000-0000-0000E4030000}"/>
    <cellStyle name="_Quotation for TTnT Project (OSS Parts ) (Internal Version) 051121_New_2008Q1_JI Group - Note R11_(11)unrealised ex.rate 5" xfId="998" xr:uid="{00000000-0005-0000-0000-0000E5030000}"/>
    <cellStyle name="_Quotation for TTnT Project (OSS Parts ) (Internal Version) 051121_New_2008Q1_JI Group - Note R11_(11)unrealised ex.rate_(2)Sum of cash&amp;cash equipvalent" xfId="999" xr:uid="{00000000-0005-0000-0000-0000E6030000}"/>
    <cellStyle name="_Quotation for TTnT Project (OSS Parts ) (Internal Version) 051121_New_2008Q1_JI Group - Note R11_(11)unrealised ex.rate_(2)Sum of cash&amp;cash equipvalent 2" xfId="1000" xr:uid="{00000000-0005-0000-0000-0000E7030000}"/>
    <cellStyle name="_Quotation for TTnT Project (OSS Parts ) (Internal Version) 051121_New_2008Q1_JI Group - Note R11_(11)unrealised ex.rate_(2)Sum of cash&amp;cash equipvalent 3" xfId="1001" xr:uid="{00000000-0005-0000-0000-0000E8030000}"/>
    <cellStyle name="_Quotation for TTnT Project (OSS Parts ) (Internal Version) 051121_New_2008Q1_JI Group - Note R11_(11)unrealised ex.rate_(2)Sum of cash&amp;cash equipvalent 4" xfId="1002" xr:uid="{00000000-0005-0000-0000-0000E9030000}"/>
    <cellStyle name="_Quotation for TTnT Project (OSS Parts ) (Internal Version) 051121_New_2008Q1_JI Group - Note R11_(11)unrealised ex.rate_(2)Sum of cash&amp;cash equipvalent 5" xfId="1003" xr:uid="{00000000-0005-0000-0000-0000EA030000}"/>
    <cellStyle name="_Quotation for TTnT Project (OSS Parts ) (Internal Version) 051121_New_2008Q1_JI Group - Note R11_(11)unrealised ex.rate_(3)Aging AR" xfId="1004" xr:uid="{00000000-0005-0000-0000-0000EB030000}"/>
    <cellStyle name="_Quotation for TTnT Project (OSS Parts ) (Internal Version) 051121_New_2008Q1_JI Group - Note R11_(11)unrealised ex.rate_(3)Aging AR 2" xfId="1005" xr:uid="{00000000-0005-0000-0000-0000EC030000}"/>
    <cellStyle name="_Quotation for TTnT Project (OSS Parts ) (Internal Version) 051121_New_2008Q1_JI Group - Note R11_(11)unrealised ex.rate_(3)Aging AR 3" xfId="1006" xr:uid="{00000000-0005-0000-0000-0000ED030000}"/>
    <cellStyle name="_Quotation for TTnT Project (OSS Parts ) (Internal Version) 051121_New_2008Q1_JI Group - Note R11_(11)unrealised ex.rate_(3)Aging AR 4" xfId="1007" xr:uid="{00000000-0005-0000-0000-0000EE030000}"/>
    <cellStyle name="_Quotation for TTnT Project (OSS Parts ) (Internal Version) 051121_New_2008Q1_JI Group - Note R11_(11)unrealised ex.rate_(3)Aging AR 5" xfId="1008" xr:uid="{00000000-0005-0000-0000-0000EF030000}"/>
    <cellStyle name="_Quotation for TTnT Project (OSS Parts ) (Internal Version) 051121_New_Q1 2008 - J027 - cash flow conso - WP" xfId="1009" xr:uid="{00000000-0005-0000-0000-0000F0030000}"/>
    <cellStyle name="_Quotation for TTnT Project (OSS Parts ) (Internal Version) 051121_New_Q1 2008 - J027 - cash flow conso - WP_(11)unrealised ex.rate" xfId="1010" xr:uid="{00000000-0005-0000-0000-0000F1030000}"/>
    <cellStyle name="_Quotation for TTnT Project (OSS Parts ) (Internal Version) 051121_New_Q1 2008 - J027 - cash flow conso - WP_(11)unrealised ex.rate 2" xfId="1011" xr:uid="{00000000-0005-0000-0000-0000F2030000}"/>
    <cellStyle name="_Quotation for TTnT Project (OSS Parts ) (Internal Version) 051121_New_Q1 2008 - J027 - cash flow conso - WP_(11)unrealised ex.rate 3" xfId="1012" xr:uid="{00000000-0005-0000-0000-0000F3030000}"/>
    <cellStyle name="_Quotation for TTnT Project (OSS Parts ) (Internal Version) 051121_New_Q1 2008 - J027 - cash flow conso - WP_(11)unrealised ex.rate 4" xfId="1013" xr:uid="{00000000-0005-0000-0000-0000F4030000}"/>
    <cellStyle name="_Quotation for TTnT Project (OSS Parts ) (Internal Version) 051121_New_Q1 2008 - J027 - cash flow conso - WP_(11)unrealised ex.rate 5" xfId="1014" xr:uid="{00000000-0005-0000-0000-0000F5030000}"/>
    <cellStyle name="_Quotation for TTnT Project (OSS Parts ) (Internal Version) 051121_New_Q1 2008 - J027 - cash flow conso - WP_(11)unrealised ex.rate_(2)Sum of cash&amp;cash equipvalent" xfId="1015" xr:uid="{00000000-0005-0000-0000-0000F6030000}"/>
    <cellStyle name="_Quotation for TTnT Project (OSS Parts ) (Internal Version) 051121_New_Q1 2008 - J027 - cash flow conso - WP_(11)unrealised ex.rate_(2)Sum of cash&amp;cash equipvalent 2" xfId="1016" xr:uid="{00000000-0005-0000-0000-0000F7030000}"/>
    <cellStyle name="_Quotation for TTnT Project (OSS Parts ) (Internal Version) 051121_New_Q1 2008 - J027 - cash flow conso - WP_(11)unrealised ex.rate_(2)Sum of cash&amp;cash equipvalent 3" xfId="1017" xr:uid="{00000000-0005-0000-0000-0000F8030000}"/>
    <cellStyle name="_Quotation for TTnT Project (OSS Parts ) (Internal Version) 051121_New_Q1 2008 - J027 - cash flow conso - WP_(11)unrealised ex.rate_(2)Sum of cash&amp;cash equipvalent 4" xfId="1018" xr:uid="{00000000-0005-0000-0000-0000F9030000}"/>
    <cellStyle name="_Quotation for TTnT Project (OSS Parts ) (Internal Version) 051121_New_Q1 2008 - J027 - cash flow conso - WP_(11)unrealised ex.rate_(2)Sum of cash&amp;cash equipvalent 5" xfId="1019" xr:uid="{00000000-0005-0000-0000-0000FA030000}"/>
    <cellStyle name="_Quotation for TTnT Project (OSS Parts ) (Internal Version) 051121_New_Q1 2008 - J027 - cash flow conso - WP_(11)unrealised ex.rate_(3)Aging AR" xfId="1020" xr:uid="{00000000-0005-0000-0000-0000FB030000}"/>
    <cellStyle name="_Quotation for TTnT Project (OSS Parts ) (Internal Version) 051121_New_Q1 2008 - J027 - cash flow conso - WP_(11)unrealised ex.rate_(3)Aging AR 2" xfId="1021" xr:uid="{00000000-0005-0000-0000-0000FC030000}"/>
    <cellStyle name="_Quotation for TTnT Project (OSS Parts ) (Internal Version) 051121_New_Q1 2008 - J027 - cash flow conso - WP_(11)unrealised ex.rate_(3)Aging AR 3" xfId="1022" xr:uid="{00000000-0005-0000-0000-0000FD030000}"/>
    <cellStyle name="_Quotation for TTnT Project (OSS Parts ) (Internal Version) 051121_New_Q1 2008 - J027 - cash flow conso - WP_(11)unrealised ex.rate_(3)Aging AR 4" xfId="1023" xr:uid="{00000000-0005-0000-0000-0000FE030000}"/>
    <cellStyle name="_Quotation for TTnT Project (OSS Parts ) (Internal Version) 051121_New_Q1 2008 - J027 - cash flow conso - WP_(11)unrealised ex.rate_(3)Aging AR 5" xfId="1024" xr:uid="{00000000-0005-0000-0000-0000FF030000}"/>
    <cellStyle name="_Quotation for TTnT Project (OSS Parts ) (Internal Version) 051121_New_Q1 2008 - J027 - JI Group - Note R11" xfId="1025" xr:uid="{00000000-0005-0000-0000-000000040000}"/>
    <cellStyle name="_Quotation for TTnT Project (OSS Parts ) (Internal Version) 051121_New_Q1 2008 - J027 - JI Group - Note R11_(11)unrealised ex.rate" xfId="1026" xr:uid="{00000000-0005-0000-0000-000001040000}"/>
    <cellStyle name="_Quotation for TTnT Project (OSS Parts ) (Internal Version) 051121_New_Q1 2008 - J027 - JI Group - Note R11_(11)unrealised ex.rate 2" xfId="1027" xr:uid="{00000000-0005-0000-0000-000002040000}"/>
    <cellStyle name="_Quotation for TTnT Project (OSS Parts ) (Internal Version) 051121_New_Q1 2008 - J027 - JI Group - Note R11_(11)unrealised ex.rate 3" xfId="1028" xr:uid="{00000000-0005-0000-0000-000003040000}"/>
    <cellStyle name="_Quotation for TTnT Project (OSS Parts ) (Internal Version) 051121_New_Q1 2008 - J027 - JI Group - Note R11_(11)unrealised ex.rate 4" xfId="1029" xr:uid="{00000000-0005-0000-0000-000004040000}"/>
    <cellStyle name="_Quotation for TTnT Project (OSS Parts ) (Internal Version) 051121_New_Q1 2008 - J027 - JI Group - Note R11_(11)unrealised ex.rate 5" xfId="1030" xr:uid="{00000000-0005-0000-0000-000005040000}"/>
    <cellStyle name="_Quotation for TTnT Project (OSS Parts ) (Internal Version) 051121_New_Q1 2008 - J027 - JI Group - Note R11_(11)unrealised ex.rate_(2)Sum of cash&amp;cash equipvalent" xfId="1031" xr:uid="{00000000-0005-0000-0000-000006040000}"/>
    <cellStyle name="_Quotation for TTnT Project (OSS Parts ) (Internal Version) 051121_New_Q1 2008 - J027 - JI Group - Note R11_(11)unrealised ex.rate_(2)Sum of cash&amp;cash equipvalent 2" xfId="1032" xr:uid="{00000000-0005-0000-0000-000007040000}"/>
    <cellStyle name="_Quotation for TTnT Project (OSS Parts ) (Internal Version) 051121_New_Q1 2008 - J027 - JI Group - Note R11_(11)unrealised ex.rate_(2)Sum of cash&amp;cash equipvalent 3" xfId="1033" xr:uid="{00000000-0005-0000-0000-000008040000}"/>
    <cellStyle name="_Quotation for TTnT Project (OSS Parts ) (Internal Version) 051121_New_Q1 2008 - J027 - JI Group - Note R11_(11)unrealised ex.rate_(2)Sum of cash&amp;cash equipvalent 4" xfId="1034" xr:uid="{00000000-0005-0000-0000-000009040000}"/>
    <cellStyle name="_Quotation for TTnT Project (OSS Parts ) (Internal Version) 051121_New_Q1 2008 - J027 - JI Group - Note R11_(11)unrealised ex.rate_(2)Sum of cash&amp;cash equipvalent 5" xfId="1035" xr:uid="{00000000-0005-0000-0000-00000A040000}"/>
    <cellStyle name="_Quotation for TTnT Project (OSS Parts ) (Internal Version) 051121_New_Q1 2008 - J027 - JI Group - Note R11_(11)unrealised ex.rate_(3)Aging AR" xfId="1036" xr:uid="{00000000-0005-0000-0000-00000B040000}"/>
    <cellStyle name="_Quotation for TTnT Project (OSS Parts ) (Internal Version) 051121_New_Q1 2008 - J027 - JI Group - Note R11_(11)unrealised ex.rate_(3)Aging AR 2" xfId="1037" xr:uid="{00000000-0005-0000-0000-00000C040000}"/>
    <cellStyle name="_Quotation for TTnT Project (OSS Parts ) (Internal Version) 051121_New_Q1 2008 - J027 - JI Group - Note R11_(11)unrealised ex.rate_(3)Aging AR 3" xfId="1038" xr:uid="{00000000-0005-0000-0000-00000D040000}"/>
    <cellStyle name="_Quotation for TTnT Project (OSS Parts ) (Internal Version) 051121_New_Q1 2008 - J027 - JI Group - Note R11_(11)unrealised ex.rate_(3)Aging AR 4" xfId="1039" xr:uid="{00000000-0005-0000-0000-00000E040000}"/>
    <cellStyle name="_Quotation for TTnT Project (OSS Parts ) (Internal Version) 051121_New_Q1 2008 - J027 - JI Group - Note R11_(11)unrealised ex.rate_(3)Aging AR 5" xfId="1040" xr:uid="{00000000-0005-0000-0000-00000F040000}"/>
    <cellStyle name="_Quotation for TTnT Project (OSS Parts ) (Internal Version) 051121_New_R11_Detail cash flow" xfId="1041" xr:uid="{00000000-0005-0000-0000-000010040000}"/>
    <cellStyle name="_Quotation for TTnT Project (Warranty Part , Option 1) (Internal Version) 051123_New" xfId="1042" xr:uid="{00000000-0005-0000-0000-000011040000}"/>
    <cellStyle name="_R11_Detail cash flow" xfId="1043" xr:uid="{00000000-0005-0000-0000-000012040000}"/>
    <cellStyle name="_R11_Detail cash flow_(2)Sum of cash&amp;cash equivalent" xfId="1044" xr:uid="{00000000-0005-0000-0000-000013040000}"/>
    <cellStyle name="_Summary_Value_13Dec05" xfId="1045" xr:uid="{00000000-0005-0000-0000-000014040000}"/>
    <cellStyle name="_Summary_Value_13Dec05_(11)unrealised ex.rate" xfId="1046" xr:uid="{00000000-0005-0000-0000-000015040000}"/>
    <cellStyle name="_Summary_Value_13Dec05_(11)unrealised ex.rate 2" xfId="1047" xr:uid="{00000000-0005-0000-0000-000016040000}"/>
    <cellStyle name="_Summary_Value_13Dec05_(11)unrealised ex.rate 3" xfId="1048" xr:uid="{00000000-0005-0000-0000-000017040000}"/>
    <cellStyle name="_Summary_Value_13Dec05_(11)unrealised ex.rate 4" xfId="1049" xr:uid="{00000000-0005-0000-0000-000018040000}"/>
    <cellStyle name="_Summary_Value_13Dec05_(11)unrealised ex.rate 5" xfId="1050" xr:uid="{00000000-0005-0000-0000-000019040000}"/>
    <cellStyle name="_Summary_Value_13Dec05_(11)unrealised ex.rate_(2)Sum of cash&amp;cash equipvalent" xfId="1051" xr:uid="{00000000-0005-0000-0000-00001A040000}"/>
    <cellStyle name="_Summary_Value_13Dec05_(11)unrealised ex.rate_(2)Sum of cash&amp;cash equipvalent 2" xfId="1052" xr:uid="{00000000-0005-0000-0000-00001B040000}"/>
    <cellStyle name="_Summary_Value_13Dec05_(11)unrealised ex.rate_(2)Sum of cash&amp;cash equipvalent 3" xfId="1053" xr:uid="{00000000-0005-0000-0000-00001C040000}"/>
    <cellStyle name="_Summary_Value_13Dec05_(11)unrealised ex.rate_(2)Sum of cash&amp;cash equipvalent 4" xfId="1054" xr:uid="{00000000-0005-0000-0000-00001D040000}"/>
    <cellStyle name="_Summary_Value_13Dec05_(11)unrealised ex.rate_(2)Sum of cash&amp;cash equipvalent 5" xfId="1055" xr:uid="{00000000-0005-0000-0000-00001E040000}"/>
    <cellStyle name="_Summary_Value_13Dec05_(11)unrealised ex.rate_(3)Aging AR" xfId="1056" xr:uid="{00000000-0005-0000-0000-00001F040000}"/>
    <cellStyle name="_Summary_Value_13Dec05_(11)unrealised ex.rate_(3)Aging AR 2" xfId="1057" xr:uid="{00000000-0005-0000-0000-000020040000}"/>
    <cellStyle name="_Summary_Value_13Dec05_(11)unrealised ex.rate_(3)Aging AR 3" xfId="1058" xr:uid="{00000000-0005-0000-0000-000021040000}"/>
    <cellStyle name="_Summary_Value_13Dec05_(11)unrealised ex.rate_(3)Aging AR 4" xfId="1059" xr:uid="{00000000-0005-0000-0000-000022040000}"/>
    <cellStyle name="_Summary_Value_13Dec05_(11)unrealised ex.rate_(3)Aging AR 5" xfId="1060" xr:uid="{00000000-0005-0000-0000-000023040000}"/>
    <cellStyle name="_Summary_Value_13Dec05_2008Q1_JI Group - Note R11" xfId="1061" xr:uid="{00000000-0005-0000-0000-000024040000}"/>
    <cellStyle name="_Summary_Value_13Dec05_2008Q1_JI Group - Note R11_(11)unrealised ex.rate" xfId="1062" xr:uid="{00000000-0005-0000-0000-000025040000}"/>
    <cellStyle name="_Summary_Value_13Dec05_2008Q1_JI Group - Note R11_(11)unrealised ex.rate 2" xfId="1063" xr:uid="{00000000-0005-0000-0000-000026040000}"/>
    <cellStyle name="_Summary_Value_13Dec05_2008Q1_JI Group - Note R11_(11)unrealised ex.rate 3" xfId="1064" xr:uid="{00000000-0005-0000-0000-000027040000}"/>
    <cellStyle name="_Summary_Value_13Dec05_2008Q1_JI Group - Note R11_(11)unrealised ex.rate 4" xfId="1065" xr:uid="{00000000-0005-0000-0000-000028040000}"/>
    <cellStyle name="_Summary_Value_13Dec05_2008Q1_JI Group - Note R11_(11)unrealised ex.rate 5" xfId="1066" xr:uid="{00000000-0005-0000-0000-000029040000}"/>
    <cellStyle name="_Summary_Value_13Dec05_2008Q1_JI Group - Note R11_(11)unrealised ex.rate_(2)Sum of cash&amp;cash equipvalent" xfId="1067" xr:uid="{00000000-0005-0000-0000-00002A040000}"/>
    <cellStyle name="_Summary_Value_13Dec05_2008Q1_JI Group - Note R11_(11)unrealised ex.rate_(2)Sum of cash&amp;cash equipvalent 2" xfId="1068" xr:uid="{00000000-0005-0000-0000-00002B040000}"/>
    <cellStyle name="_Summary_Value_13Dec05_2008Q1_JI Group - Note R11_(11)unrealised ex.rate_(2)Sum of cash&amp;cash equipvalent 3" xfId="1069" xr:uid="{00000000-0005-0000-0000-00002C040000}"/>
    <cellStyle name="_Summary_Value_13Dec05_2008Q1_JI Group - Note R11_(11)unrealised ex.rate_(2)Sum of cash&amp;cash equipvalent 4" xfId="1070" xr:uid="{00000000-0005-0000-0000-00002D040000}"/>
    <cellStyle name="_Summary_Value_13Dec05_2008Q1_JI Group - Note R11_(11)unrealised ex.rate_(2)Sum of cash&amp;cash equipvalent 5" xfId="1071" xr:uid="{00000000-0005-0000-0000-00002E040000}"/>
    <cellStyle name="_Summary_Value_13Dec05_2008Q1_JI Group - Note R11_(11)unrealised ex.rate_(3)Aging AR" xfId="1072" xr:uid="{00000000-0005-0000-0000-00002F040000}"/>
    <cellStyle name="_Summary_Value_13Dec05_2008Q1_JI Group - Note R11_(11)unrealised ex.rate_(3)Aging AR 2" xfId="1073" xr:uid="{00000000-0005-0000-0000-000030040000}"/>
    <cellStyle name="_Summary_Value_13Dec05_2008Q1_JI Group - Note R11_(11)unrealised ex.rate_(3)Aging AR 3" xfId="1074" xr:uid="{00000000-0005-0000-0000-000031040000}"/>
    <cellStyle name="_Summary_Value_13Dec05_2008Q1_JI Group - Note R11_(11)unrealised ex.rate_(3)Aging AR 4" xfId="1075" xr:uid="{00000000-0005-0000-0000-000032040000}"/>
    <cellStyle name="_Summary_Value_13Dec05_2008Q1_JI Group - Note R11_(11)unrealised ex.rate_(3)Aging AR 5" xfId="1076" xr:uid="{00000000-0005-0000-0000-000033040000}"/>
    <cellStyle name="_Summary_Value_13Dec05_Q1 2008 - J027 - cash flow conso - WP" xfId="1077" xr:uid="{00000000-0005-0000-0000-000034040000}"/>
    <cellStyle name="_Summary_Value_13Dec05_Q1 2008 - J027 - cash flow conso - WP_(11)unrealised ex.rate" xfId="1078" xr:uid="{00000000-0005-0000-0000-000035040000}"/>
    <cellStyle name="_Summary_Value_13Dec05_Q1 2008 - J027 - cash flow conso - WP_(11)unrealised ex.rate 2" xfId="1079" xr:uid="{00000000-0005-0000-0000-000036040000}"/>
    <cellStyle name="_Summary_Value_13Dec05_Q1 2008 - J027 - cash flow conso - WP_(11)unrealised ex.rate 3" xfId="1080" xr:uid="{00000000-0005-0000-0000-000037040000}"/>
    <cellStyle name="_Summary_Value_13Dec05_Q1 2008 - J027 - cash flow conso - WP_(11)unrealised ex.rate 4" xfId="1081" xr:uid="{00000000-0005-0000-0000-000038040000}"/>
    <cellStyle name="_Summary_Value_13Dec05_Q1 2008 - J027 - cash flow conso - WP_(11)unrealised ex.rate 5" xfId="1082" xr:uid="{00000000-0005-0000-0000-000039040000}"/>
    <cellStyle name="_Summary_Value_13Dec05_Q1 2008 - J027 - cash flow conso - WP_(11)unrealised ex.rate_(2)Sum of cash&amp;cash equipvalent" xfId="1083" xr:uid="{00000000-0005-0000-0000-00003A040000}"/>
    <cellStyle name="_Summary_Value_13Dec05_Q1 2008 - J027 - cash flow conso - WP_(11)unrealised ex.rate_(2)Sum of cash&amp;cash equipvalent 2" xfId="1084" xr:uid="{00000000-0005-0000-0000-00003B040000}"/>
    <cellStyle name="_Summary_Value_13Dec05_Q1 2008 - J027 - cash flow conso - WP_(11)unrealised ex.rate_(2)Sum of cash&amp;cash equipvalent 3" xfId="1085" xr:uid="{00000000-0005-0000-0000-00003C040000}"/>
    <cellStyle name="_Summary_Value_13Dec05_Q1 2008 - J027 - cash flow conso - WP_(11)unrealised ex.rate_(2)Sum of cash&amp;cash equipvalent 4" xfId="1086" xr:uid="{00000000-0005-0000-0000-00003D040000}"/>
    <cellStyle name="_Summary_Value_13Dec05_Q1 2008 - J027 - cash flow conso - WP_(11)unrealised ex.rate_(2)Sum of cash&amp;cash equipvalent 5" xfId="1087" xr:uid="{00000000-0005-0000-0000-00003E040000}"/>
    <cellStyle name="_Summary_Value_13Dec05_Q1 2008 - J027 - cash flow conso - WP_(11)unrealised ex.rate_(3)Aging AR" xfId="1088" xr:uid="{00000000-0005-0000-0000-00003F040000}"/>
    <cellStyle name="_Summary_Value_13Dec05_Q1 2008 - J027 - cash flow conso - WP_(11)unrealised ex.rate_(3)Aging AR 2" xfId="1089" xr:uid="{00000000-0005-0000-0000-000040040000}"/>
    <cellStyle name="_Summary_Value_13Dec05_Q1 2008 - J027 - cash flow conso - WP_(11)unrealised ex.rate_(3)Aging AR 3" xfId="1090" xr:uid="{00000000-0005-0000-0000-000041040000}"/>
    <cellStyle name="_Summary_Value_13Dec05_Q1 2008 - J027 - cash flow conso - WP_(11)unrealised ex.rate_(3)Aging AR 4" xfId="1091" xr:uid="{00000000-0005-0000-0000-000042040000}"/>
    <cellStyle name="_Summary_Value_13Dec05_Q1 2008 - J027 - cash flow conso - WP_(11)unrealised ex.rate_(3)Aging AR 5" xfId="1092" xr:uid="{00000000-0005-0000-0000-000043040000}"/>
    <cellStyle name="_Summary_Value_13Dec05_Q1 2008 - J027 - JI Group - Note R11" xfId="1093" xr:uid="{00000000-0005-0000-0000-000044040000}"/>
    <cellStyle name="_Summary_Value_13Dec05_Q1 2008 - J027 - JI Group - Note R11_(11)unrealised ex.rate" xfId="1094" xr:uid="{00000000-0005-0000-0000-000045040000}"/>
    <cellStyle name="_Summary_Value_13Dec05_Q1 2008 - J027 - JI Group - Note R11_(11)unrealised ex.rate 2" xfId="1095" xr:uid="{00000000-0005-0000-0000-000046040000}"/>
    <cellStyle name="_Summary_Value_13Dec05_Q1 2008 - J027 - JI Group - Note R11_(11)unrealised ex.rate 3" xfId="1096" xr:uid="{00000000-0005-0000-0000-000047040000}"/>
    <cellStyle name="_Summary_Value_13Dec05_Q1 2008 - J027 - JI Group - Note R11_(11)unrealised ex.rate 4" xfId="1097" xr:uid="{00000000-0005-0000-0000-000048040000}"/>
    <cellStyle name="_Summary_Value_13Dec05_Q1 2008 - J027 - JI Group - Note R11_(11)unrealised ex.rate 5" xfId="1098" xr:uid="{00000000-0005-0000-0000-000049040000}"/>
    <cellStyle name="_Summary_Value_13Dec05_Q1 2008 - J027 - JI Group - Note R11_(11)unrealised ex.rate_(2)Sum of cash&amp;cash equipvalent" xfId="1099" xr:uid="{00000000-0005-0000-0000-00004A040000}"/>
    <cellStyle name="_Summary_Value_13Dec05_Q1 2008 - J027 - JI Group - Note R11_(11)unrealised ex.rate_(2)Sum of cash&amp;cash equipvalent 2" xfId="1100" xr:uid="{00000000-0005-0000-0000-00004B040000}"/>
    <cellStyle name="_Summary_Value_13Dec05_Q1 2008 - J027 - JI Group - Note R11_(11)unrealised ex.rate_(2)Sum of cash&amp;cash equipvalent 3" xfId="1101" xr:uid="{00000000-0005-0000-0000-00004C040000}"/>
    <cellStyle name="_Summary_Value_13Dec05_Q1 2008 - J027 - JI Group - Note R11_(11)unrealised ex.rate_(2)Sum of cash&amp;cash equipvalent 4" xfId="1102" xr:uid="{00000000-0005-0000-0000-00004D040000}"/>
    <cellStyle name="_Summary_Value_13Dec05_Q1 2008 - J027 - JI Group - Note R11_(11)unrealised ex.rate_(2)Sum of cash&amp;cash equipvalent 5" xfId="1103" xr:uid="{00000000-0005-0000-0000-00004E040000}"/>
    <cellStyle name="_Summary_Value_13Dec05_Q1 2008 - J027 - JI Group - Note R11_(11)unrealised ex.rate_(3)Aging AR" xfId="1104" xr:uid="{00000000-0005-0000-0000-00004F040000}"/>
    <cellStyle name="_Summary_Value_13Dec05_Q1 2008 - J027 - JI Group - Note R11_(11)unrealised ex.rate_(3)Aging AR 2" xfId="1105" xr:uid="{00000000-0005-0000-0000-000050040000}"/>
    <cellStyle name="_Summary_Value_13Dec05_Q1 2008 - J027 - JI Group - Note R11_(11)unrealised ex.rate_(3)Aging AR 3" xfId="1106" xr:uid="{00000000-0005-0000-0000-000051040000}"/>
    <cellStyle name="_Summary_Value_13Dec05_Q1 2008 - J027 - JI Group - Note R11_(11)unrealised ex.rate_(3)Aging AR 4" xfId="1107" xr:uid="{00000000-0005-0000-0000-000052040000}"/>
    <cellStyle name="_Summary_Value_13Dec05_Q1 2008 - J027 - JI Group - Note R11_(11)unrealised ex.rate_(3)Aging AR 5" xfId="1108" xr:uid="{00000000-0005-0000-0000-000053040000}"/>
    <cellStyle name="_Summary_Value_13Dec05_R11_Detail cash flow" xfId="1109" xr:uid="{00000000-0005-0000-0000-000054040000}"/>
    <cellStyle name="_Summary_Value_13Dec05_R11_Detail cash flow_(2)Sum of cash&amp;cash equivalent" xfId="1110" xr:uid="{00000000-0005-0000-0000-000055040000}"/>
    <cellStyle name="_TELLIN Rack Layout V20041214" xfId="1111" xr:uid="{00000000-0005-0000-0000-000056040000}"/>
    <cellStyle name="_TTT BB Price summary to JTS_030206" xfId="1112" xr:uid="{00000000-0005-0000-0000-000057040000}"/>
    <cellStyle name="_UIN综合智能网USAU报价模板-040318修改版" xfId="1113" xr:uid="{00000000-0005-0000-0000-000058040000}"/>
    <cellStyle name="_ให้พี่อุ้ย " xfId="1114" xr:uid="{00000000-0005-0000-0000-000059040000}"/>
    <cellStyle name="_รายงานภาษีขายAUG09 " xfId="1115" xr:uid="{00000000-0005-0000-0000-00005A040000}"/>
    <cellStyle name="_排队机单板清单050508" xfId="1116" xr:uid="{00000000-0005-0000-0000-00005B040000}"/>
    <cellStyle name="_数据业务机柜配置大全051020" xfId="1117" xr:uid="{00000000-0005-0000-0000-00005C040000}"/>
    <cellStyle name="_模板" xfId="1118" xr:uid="{00000000-0005-0000-0000-00005D040000}"/>
    <cellStyle name="_模板_(11)unrealised ex.rate" xfId="1119" xr:uid="{00000000-0005-0000-0000-00005E040000}"/>
    <cellStyle name="_模板_(11)unrealised ex.rate 2" xfId="1120" xr:uid="{00000000-0005-0000-0000-00005F040000}"/>
    <cellStyle name="_模板_(11)unrealised ex.rate 3" xfId="1121" xr:uid="{00000000-0005-0000-0000-000060040000}"/>
    <cellStyle name="_模板_(11)unrealised ex.rate 4" xfId="1122" xr:uid="{00000000-0005-0000-0000-000061040000}"/>
    <cellStyle name="_模板_(11)unrealised ex.rate 5" xfId="1123" xr:uid="{00000000-0005-0000-0000-000062040000}"/>
    <cellStyle name="_模板_(11)unrealised ex.rate_(2)Sum of cash&amp;cash equipvalent" xfId="1124" xr:uid="{00000000-0005-0000-0000-000063040000}"/>
    <cellStyle name="_模板_(11)unrealised ex.rate_(2)Sum of cash&amp;cash equipvalent 2" xfId="1125" xr:uid="{00000000-0005-0000-0000-000064040000}"/>
    <cellStyle name="_模板_(11)unrealised ex.rate_(2)Sum of cash&amp;cash equipvalent 3" xfId="1126" xr:uid="{00000000-0005-0000-0000-000065040000}"/>
    <cellStyle name="_模板_(11)unrealised ex.rate_(2)Sum of cash&amp;cash equipvalent 4" xfId="1127" xr:uid="{00000000-0005-0000-0000-000066040000}"/>
    <cellStyle name="_模板_(11)unrealised ex.rate_(2)Sum of cash&amp;cash equipvalent 5" xfId="1128" xr:uid="{00000000-0005-0000-0000-000067040000}"/>
    <cellStyle name="_模板_(11)unrealised ex.rate_(3)Aging AR" xfId="1129" xr:uid="{00000000-0005-0000-0000-000068040000}"/>
    <cellStyle name="_模板_(11)unrealised ex.rate_(3)Aging AR 2" xfId="1130" xr:uid="{00000000-0005-0000-0000-000069040000}"/>
    <cellStyle name="_模板_(11)unrealised ex.rate_(3)Aging AR 3" xfId="1131" xr:uid="{00000000-0005-0000-0000-00006A040000}"/>
    <cellStyle name="_模板_(11)unrealised ex.rate_(3)Aging AR 4" xfId="1132" xr:uid="{00000000-0005-0000-0000-00006B040000}"/>
    <cellStyle name="_模板_(11)unrealised ex.rate_(3)Aging AR 5" xfId="1133" xr:uid="{00000000-0005-0000-0000-00006C040000}"/>
    <cellStyle name="_模板_2008Q1_JI Group - Note R11" xfId="1134" xr:uid="{00000000-0005-0000-0000-00006D040000}"/>
    <cellStyle name="_模板_2008Q1_JI Group - Note R11_(11)unrealised ex.rate" xfId="1135" xr:uid="{00000000-0005-0000-0000-00006E040000}"/>
    <cellStyle name="_模板_2008Q1_JI Group - Note R11_(11)unrealised ex.rate 2" xfId="1136" xr:uid="{00000000-0005-0000-0000-00006F040000}"/>
    <cellStyle name="_模板_2008Q1_JI Group - Note R11_(11)unrealised ex.rate 3" xfId="1137" xr:uid="{00000000-0005-0000-0000-000070040000}"/>
    <cellStyle name="_模板_2008Q1_JI Group - Note R11_(11)unrealised ex.rate 4" xfId="1138" xr:uid="{00000000-0005-0000-0000-000071040000}"/>
    <cellStyle name="_模板_2008Q1_JI Group - Note R11_(11)unrealised ex.rate 5" xfId="1139" xr:uid="{00000000-0005-0000-0000-000072040000}"/>
    <cellStyle name="_模板_2008Q1_JI Group - Note R11_(11)unrealised ex.rate_(2)Sum of cash&amp;cash equipvalent" xfId="1140" xr:uid="{00000000-0005-0000-0000-000073040000}"/>
    <cellStyle name="_模板_2008Q1_JI Group - Note R11_(11)unrealised ex.rate_(2)Sum of cash&amp;cash equipvalent 2" xfId="1141" xr:uid="{00000000-0005-0000-0000-000074040000}"/>
    <cellStyle name="_模板_2008Q1_JI Group - Note R11_(11)unrealised ex.rate_(2)Sum of cash&amp;cash equipvalent 3" xfId="1142" xr:uid="{00000000-0005-0000-0000-000075040000}"/>
    <cellStyle name="_模板_2008Q1_JI Group - Note R11_(11)unrealised ex.rate_(2)Sum of cash&amp;cash equipvalent 4" xfId="1143" xr:uid="{00000000-0005-0000-0000-000076040000}"/>
    <cellStyle name="_模板_2008Q1_JI Group - Note R11_(11)unrealised ex.rate_(2)Sum of cash&amp;cash equipvalent 5" xfId="1144" xr:uid="{00000000-0005-0000-0000-000077040000}"/>
    <cellStyle name="_模板_2008Q1_JI Group - Note R11_(11)unrealised ex.rate_(3)Aging AR" xfId="1145" xr:uid="{00000000-0005-0000-0000-000078040000}"/>
    <cellStyle name="_模板_2008Q1_JI Group - Note R11_(11)unrealised ex.rate_(3)Aging AR 2" xfId="1146" xr:uid="{00000000-0005-0000-0000-000079040000}"/>
    <cellStyle name="_模板_2008Q1_JI Group - Note R11_(11)unrealised ex.rate_(3)Aging AR 3" xfId="1147" xr:uid="{00000000-0005-0000-0000-00007A040000}"/>
    <cellStyle name="_模板_2008Q1_JI Group - Note R11_(11)unrealised ex.rate_(3)Aging AR 4" xfId="1148" xr:uid="{00000000-0005-0000-0000-00007B040000}"/>
    <cellStyle name="_模板_2008Q1_JI Group - Note R11_(11)unrealised ex.rate_(3)Aging AR 5" xfId="1149" xr:uid="{00000000-0005-0000-0000-00007C040000}"/>
    <cellStyle name="_模板_Q1 2008 - J027 - cash flow conso - WP" xfId="1150" xr:uid="{00000000-0005-0000-0000-00007D040000}"/>
    <cellStyle name="_模板_Q1 2008 - J027 - cash flow conso - WP_(11)unrealised ex.rate" xfId="1151" xr:uid="{00000000-0005-0000-0000-00007E040000}"/>
    <cellStyle name="_模板_Q1 2008 - J027 - cash flow conso - WP_(11)unrealised ex.rate 2" xfId="1152" xr:uid="{00000000-0005-0000-0000-00007F040000}"/>
    <cellStyle name="_模板_Q1 2008 - J027 - cash flow conso - WP_(11)unrealised ex.rate 3" xfId="1153" xr:uid="{00000000-0005-0000-0000-000080040000}"/>
    <cellStyle name="_模板_Q1 2008 - J027 - cash flow conso - WP_(11)unrealised ex.rate 4" xfId="1154" xr:uid="{00000000-0005-0000-0000-000081040000}"/>
    <cellStyle name="_模板_Q1 2008 - J027 - cash flow conso - WP_(11)unrealised ex.rate 5" xfId="1155" xr:uid="{00000000-0005-0000-0000-000082040000}"/>
    <cellStyle name="_模板_Q1 2008 - J027 - cash flow conso - WP_(11)unrealised ex.rate_(2)Sum of cash&amp;cash equipvalent" xfId="1156" xr:uid="{00000000-0005-0000-0000-000083040000}"/>
    <cellStyle name="_模板_Q1 2008 - J027 - cash flow conso - WP_(11)unrealised ex.rate_(2)Sum of cash&amp;cash equipvalent 2" xfId="1157" xr:uid="{00000000-0005-0000-0000-000084040000}"/>
    <cellStyle name="_模板_Q1 2008 - J027 - cash flow conso - WP_(11)unrealised ex.rate_(2)Sum of cash&amp;cash equipvalent 3" xfId="1158" xr:uid="{00000000-0005-0000-0000-000085040000}"/>
    <cellStyle name="_模板_Q1 2008 - J027 - cash flow conso - WP_(11)unrealised ex.rate_(2)Sum of cash&amp;cash equipvalent 4" xfId="1159" xr:uid="{00000000-0005-0000-0000-000086040000}"/>
    <cellStyle name="_模板_Q1 2008 - J027 - cash flow conso - WP_(11)unrealised ex.rate_(2)Sum of cash&amp;cash equipvalent 5" xfId="1160" xr:uid="{00000000-0005-0000-0000-000087040000}"/>
    <cellStyle name="_模板_Q1 2008 - J027 - cash flow conso - WP_(11)unrealised ex.rate_(3)Aging AR" xfId="1161" xr:uid="{00000000-0005-0000-0000-000088040000}"/>
    <cellStyle name="_模板_Q1 2008 - J027 - cash flow conso - WP_(11)unrealised ex.rate_(3)Aging AR 2" xfId="1162" xr:uid="{00000000-0005-0000-0000-000089040000}"/>
    <cellStyle name="_模板_Q1 2008 - J027 - cash flow conso - WP_(11)unrealised ex.rate_(3)Aging AR 3" xfId="1163" xr:uid="{00000000-0005-0000-0000-00008A040000}"/>
    <cellStyle name="_模板_Q1 2008 - J027 - cash flow conso - WP_(11)unrealised ex.rate_(3)Aging AR 4" xfId="1164" xr:uid="{00000000-0005-0000-0000-00008B040000}"/>
    <cellStyle name="_模板_Q1 2008 - J027 - cash flow conso - WP_(11)unrealised ex.rate_(3)Aging AR 5" xfId="1165" xr:uid="{00000000-0005-0000-0000-00008C040000}"/>
    <cellStyle name="_模板_Q1 2008 - J027 - JI Group - Note R11" xfId="1166" xr:uid="{00000000-0005-0000-0000-00008D040000}"/>
    <cellStyle name="_模板_Q1 2008 - J027 - JI Group - Note R11_(11)unrealised ex.rate" xfId="1167" xr:uid="{00000000-0005-0000-0000-00008E040000}"/>
    <cellStyle name="_模板_Q1 2008 - J027 - JI Group - Note R11_(11)unrealised ex.rate 2" xfId="1168" xr:uid="{00000000-0005-0000-0000-00008F040000}"/>
    <cellStyle name="_模板_Q1 2008 - J027 - JI Group - Note R11_(11)unrealised ex.rate 3" xfId="1169" xr:uid="{00000000-0005-0000-0000-000090040000}"/>
    <cellStyle name="_模板_Q1 2008 - J027 - JI Group - Note R11_(11)unrealised ex.rate 4" xfId="1170" xr:uid="{00000000-0005-0000-0000-000091040000}"/>
    <cellStyle name="_模板_Q1 2008 - J027 - JI Group - Note R11_(11)unrealised ex.rate 5" xfId="1171" xr:uid="{00000000-0005-0000-0000-000092040000}"/>
    <cellStyle name="_模板_Q1 2008 - J027 - JI Group - Note R11_(11)unrealised ex.rate_(2)Sum of cash&amp;cash equipvalent" xfId="1172" xr:uid="{00000000-0005-0000-0000-000093040000}"/>
    <cellStyle name="_模板_Q1 2008 - J027 - JI Group - Note R11_(11)unrealised ex.rate_(2)Sum of cash&amp;cash equipvalent 2" xfId="1173" xr:uid="{00000000-0005-0000-0000-000094040000}"/>
    <cellStyle name="_模板_Q1 2008 - J027 - JI Group - Note R11_(11)unrealised ex.rate_(2)Sum of cash&amp;cash equipvalent 3" xfId="1174" xr:uid="{00000000-0005-0000-0000-000095040000}"/>
    <cellStyle name="_模板_Q1 2008 - J027 - JI Group - Note R11_(11)unrealised ex.rate_(2)Sum of cash&amp;cash equipvalent 4" xfId="1175" xr:uid="{00000000-0005-0000-0000-000096040000}"/>
    <cellStyle name="_模板_Q1 2008 - J027 - JI Group - Note R11_(11)unrealised ex.rate_(2)Sum of cash&amp;cash equipvalent 5" xfId="1176" xr:uid="{00000000-0005-0000-0000-000097040000}"/>
    <cellStyle name="_模板_Q1 2008 - J027 - JI Group - Note R11_(11)unrealised ex.rate_(3)Aging AR" xfId="1177" xr:uid="{00000000-0005-0000-0000-000098040000}"/>
    <cellStyle name="_模板_Q1 2008 - J027 - JI Group - Note R11_(11)unrealised ex.rate_(3)Aging AR 2" xfId="1178" xr:uid="{00000000-0005-0000-0000-000099040000}"/>
    <cellStyle name="_模板_Q1 2008 - J027 - JI Group - Note R11_(11)unrealised ex.rate_(3)Aging AR 3" xfId="1179" xr:uid="{00000000-0005-0000-0000-00009A040000}"/>
    <cellStyle name="_模板_Q1 2008 - J027 - JI Group - Note R11_(11)unrealised ex.rate_(3)Aging AR 4" xfId="1180" xr:uid="{00000000-0005-0000-0000-00009B040000}"/>
    <cellStyle name="_模板_Q1 2008 - J027 - JI Group - Note R11_(11)unrealised ex.rate_(3)Aging AR 5" xfId="1181" xr:uid="{00000000-0005-0000-0000-00009C040000}"/>
    <cellStyle name="_模板_R11_Detail cash flow" xfId="1182" xr:uid="{00000000-0005-0000-0000-00009D040000}"/>
    <cellStyle name="_模板_R11_Detail cash flow_(2)Sum of cash&amp;cash equivalent" xfId="1183" xr:uid="{00000000-0005-0000-0000-00009E040000}"/>
    <cellStyle name="_移动ICD报价模板V3.0（B排，20050301,HP）" xfId="1184" xr:uid="{00000000-0005-0000-0000-00009F040000}"/>
    <cellStyle name="0,0_x000d__x000a_NA_x000d__x000a_" xfId="1185" xr:uid="{00000000-0005-0000-0000-0000A0040000}"/>
    <cellStyle name="_x0005_0&gt;឴Ǵ" xfId="1186" xr:uid="{00000000-0005-0000-0000-0000A1040000}"/>
    <cellStyle name="1.1" xfId="1187" xr:uid="{00000000-0005-0000-0000-0000A2040000}"/>
    <cellStyle name="1.10" xfId="1188" xr:uid="{00000000-0005-0000-0000-0000A3040000}"/>
    <cellStyle name="20% - Accent1 10" xfId="1189" xr:uid="{00000000-0005-0000-0000-0000A4040000}"/>
    <cellStyle name="20% - Accent1 2" xfId="1190" xr:uid="{00000000-0005-0000-0000-0000A5040000}"/>
    <cellStyle name="20% - Accent1 2 2" xfId="1191" xr:uid="{00000000-0005-0000-0000-0000A6040000}"/>
    <cellStyle name="20% - Accent1 2 3" xfId="1192" xr:uid="{00000000-0005-0000-0000-0000A7040000}"/>
    <cellStyle name="20% - Accent1 3" xfId="1193" xr:uid="{00000000-0005-0000-0000-0000A8040000}"/>
    <cellStyle name="20% - Accent1 3 2" xfId="1194" xr:uid="{00000000-0005-0000-0000-0000A9040000}"/>
    <cellStyle name="20% - Accent1 3 3" xfId="1195" xr:uid="{00000000-0005-0000-0000-0000AA040000}"/>
    <cellStyle name="20% - Accent1 4" xfId="1196" xr:uid="{00000000-0005-0000-0000-0000AB040000}"/>
    <cellStyle name="20% - Accent1 5" xfId="1197" xr:uid="{00000000-0005-0000-0000-0000AC040000}"/>
    <cellStyle name="20% - Accent1 6" xfId="1198" xr:uid="{00000000-0005-0000-0000-0000AD040000}"/>
    <cellStyle name="20% - Accent1 7" xfId="1199" xr:uid="{00000000-0005-0000-0000-0000AE040000}"/>
    <cellStyle name="20% - Accent1 8" xfId="1200" xr:uid="{00000000-0005-0000-0000-0000AF040000}"/>
    <cellStyle name="20% - Accent1 9" xfId="1201" xr:uid="{00000000-0005-0000-0000-0000B0040000}"/>
    <cellStyle name="20% - Accent2 10" xfId="1202" xr:uid="{00000000-0005-0000-0000-0000B1040000}"/>
    <cellStyle name="20% - Accent2 2" xfId="1203" xr:uid="{00000000-0005-0000-0000-0000B2040000}"/>
    <cellStyle name="20% - Accent2 2 2" xfId="1204" xr:uid="{00000000-0005-0000-0000-0000B3040000}"/>
    <cellStyle name="20% - Accent2 2 3" xfId="1205" xr:uid="{00000000-0005-0000-0000-0000B4040000}"/>
    <cellStyle name="20% - Accent2 3" xfId="1206" xr:uid="{00000000-0005-0000-0000-0000B5040000}"/>
    <cellStyle name="20% - Accent2 3 2" xfId="1207" xr:uid="{00000000-0005-0000-0000-0000B6040000}"/>
    <cellStyle name="20% - Accent2 3 3" xfId="1208" xr:uid="{00000000-0005-0000-0000-0000B7040000}"/>
    <cellStyle name="20% - Accent2 4" xfId="1209" xr:uid="{00000000-0005-0000-0000-0000B8040000}"/>
    <cellStyle name="20% - Accent2 5" xfId="1210" xr:uid="{00000000-0005-0000-0000-0000B9040000}"/>
    <cellStyle name="20% - Accent2 6" xfId="1211" xr:uid="{00000000-0005-0000-0000-0000BA040000}"/>
    <cellStyle name="20% - Accent2 7" xfId="1212" xr:uid="{00000000-0005-0000-0000-0000BB040000}"/>
    <cellStyle name="20% - Accent2 8" xfId="1213" xr:uid="{00000000-0005-0000-0000-0000BC040000}"/>
    <cellStyle name="20% - Accent2 9" xfId="1214" xr:uid="{00000000-0005-0000-0000-0000BD040000}"/>
    <cellStyle name="20% - Accent3 2" xfId="1215" xr:uid="{00000000-0005-0000-0000-0000BE040000}"/>
    <cellStyle name="20% - Accent3 2 2" xfId="1216" xr:uid="{00000000-0005-0000-0000-0000BF040000}"/>
    <cellStyle name="20% - Accent3 2 3" xfId="1217" xr:uid="{00000000-0005-0000-0000-0000C0040000}"/>
    <cellStyle name="20% - Accent3 3" xfId="1218" xr:uid="{00000000-0005-0000-0000-0000C1040000}"/>
    <cellStyle name="20% - Accent3 3 2" xfId="1219" xr:uid="{00000000-0005-0000-0000-0000C2040000}"/>
    <cellStyle name="20% - Accent3 3 3" xfId="1220" xr:uid="{00000000-0005-0000-0000-0000C3040000}"/>
    <cellStyle name="20% - Accent3 4" xfId="1221" xr:uid="{00000000-0005-0000-0000-0000C4040000}"/>
    <cellStyle name="20% - Accent3 5" xfId="1222" xr:uid="{00000000-0005-0000-0000-0000C5040000}"/>
    <cellStyle name="20% - Accent3 6" xfId="1223" xr:uid="{00000000-0005-0000-0000-0000C6040000}"/>
    <cellStyle name="20% - Accent3 7" xfId="1224" xr:uid="{00000000-0005-0000-0000-0000C7040000}"/>
    <cellStyle name="20% - Accent3 8" xfId="1225" xr:uid="{00000000-0005-0000-0000-0000C8040000}"/>
    <cellStyle name="20% - Accent4 2" xfId="1226" xr:uid="{00000000-0005-0000-0000-0000C9040000}"/>
    <cellStyle name="20% - Accent4 3" xfId="1227" xr:uid="{00000000-0005-0000-0000-0000CA040000}"/>
    <cellStyle name="20% - Accent4 4" xfId="1228" xr:uid="{00000000-0005-0000-0000-0000CB040000}"/>
    <cellStyle name="20% - Accent4 5" xfId="1229" xr:uid="{00000000-0005-0000-0000-0000CC040000}"/>
    <cellStyle name="20% - Accent4 6" xfId="1230" xr:uid="{00000000-0005-0000-0000-0000CD040000}"/>
    <cellStyle name="20% - Accent4 7" xfId="1231" xr:uid="{00000000-0005-0000-0000-0000CE040000}"/>
    <cellStyle name="20% - Accent5 2" xfId="1232" xr:uid="{00000000-0005-0000-0000-0000CF040000}"/>
    <cellStyle name="20% - Accent5 3" xfId="1233" xr:uid="{00000000-0005-0000-0000-0000D0040000}"/>
    <cellStyle name="20% - Accent5 4" xfId="1234" xr:uid="{00000000-0005-0000-0000-0000D1040000}"/>
    <cellStyle name="20% - Accent5 5" xfId="1235" xr:uid="{00000000-0005-0000-0000-0000D2040000}"/>
    <cellStyle name="20% - Accent5 6" xfId="1236" xr:uid="{00000000-0005-0000-0000-0000D3040000}"/>
    <cellStyle name="20% - Accent5 7" xfId="1237" xr:uid="{00000000-0005-0000-0000-0000D4040000}"/>
    <cellStyle name="20% - Accent6 2" xfId="1238" xr:uid="{00000000-0005-0000-0000-0000D5040000}"/>
    <cellStyle name="20% - Accent6 3" xfId="1239" xr:uid="{00000000-0005-0000-0000-0000D6040000}"/>
    <cellStyle name="20% - Accent6 4" xfId="1240" xr:uid="{00000000-0005-0000-0000-0000D7040000}"/>
    <cellStyle name="20% - Accent6 5" xfId="1241" xr:uid="{00000000-0005-0000-0000-0000D8040000}"/>
    <cellStyle name="20% - Accent6 6" xfId="1242" xr:uid="{00000000-0005-0000-0000-0000D9040000}"/>
    <cellStyle name="20% - Accent6 7" xfId="1243" xr:uid="{00000000-0005-0000-0000-0000DA040000}"/>
    <cellStyle name="20% - ส่วนที่ถูกเน้น1" xfId="1244" xr:uid="{00000000-0005-0000-0000-0000DB040000}"/>
    <cellStyle name="20% - ส่วนที่ถูกเน้น2" xfId="1245" xr:uid="{00000000-0005-0000-0000-0000DC040000}"/>
    <cellStyle name="20% - ส่วนที่ถูกเน้น3" xfId="1246" xr:uid="{00000000-0005-0000-0000-0000DD040000}"/>
    <cellStyle name="20% - ส่วนที่ถูกเน้น4" xfId="1247" xr:uid="{00000000-0005-0000-0000-0000DE040000}"/>
    <cellStyle name="20% - ส่วนที่ถูกเน้น5" xfId="1248" xr:uid="{00000000-0005-0000-0000-0000DF040000}"/>
    <cellStyle name="20% - ส่วนที่ถูกเน้น6" xfId="1249" xr:uid="{00000000-0005-0000-0000-0000E0040000}"/>
    <cellStyle name="40% - Accent1 2" xfId="1250" xr:uid="{00000000-0005-0000-0000-0000E1040000}"/>
    <cellStyle name="40% - Accent1 3" xfId="1251" xr:uid="{00000000-0005-0000-0000-0000E2040000}"/>
    <cellStyle name="40% - Accent1 4" xfId="1252" xr:uid="{00000000-0005-0000-0000-0000E3040000}"/>
    <cellStyle name="40% - Accent1 5" xfId="1253" xr:uid="{00000000-0005-0000-0000-0000E4040000}"/>
    <cellStyle name="40% - Accent1 6" xfId="1254" xr:uid="{00000000-0005-0000-0000-0000E5040000}"/>
    <cellStyle name="40% - Accent1 7" xfId="1255" xr:uid="{00000000-0005-0000-0000-0000E6040000}"/>
    <cellStyle name="40% - Accent2 2" xfId="1256" xr:uid="{00000000-0005-0000-0000-0000E7040000}"/>
    <cellStyle name="40% - Accent2 3" xfId="1257" xr:uid="{00000000-0005-0000-0000-0000E8040000}"/>
    <cellStyle name="40% - Accent2 4" xfId="1258" xr:uid="{00000000-0005-0000-0000-0000E9040000}"/>
    <cellStyle name="40% - Accent2 5" xfId="1259" xr:uid="{00000000-0005-0000-0000-0000EA040000}"/>
    <cellStyle name="40% - Accent2 6" xfId="1260" xr:uid="{00000000-0005-0000-0000-0000EB040000}"/>
    <cellStyle name="40% - Accent2 7" xfId="1261" xr:uid="{00000000-0005-0000-0000-0000EC040000}"/>
    <cellStyle name="40% - Accent3 2" xfId="1262" xr:uid="{00000000-0005-0000-0000-0000ED040000}"/>
    <cellStyle name="40% - Accent3 3" xfId="1263" xr:uid="{00000000-0005-0000-0000-0000EE040000}"/>
    <cellStyle name="40% - Accent3 4" xfId="1264" xr:uid="{00000000-0005-0000-0000-0000EF040000}"/>
    <cellStyle name="40% - Accent3 5" xfId="1265" xr:uid="{00000000-0005-0000-0000-0000F0040000}"/>
    <cellStyle name="40% - Accent3 6" xfId="1266" xr:uid="{00000000-0005-0000-0000-0000F1040000}"/>
    <cellStyle name="40% - Accent3 7" xfId="1267" xr:uid="{00000000-0005-0000-0000-0000F2040000}"/>
    <cellStyle name="40% - Accent4 2" xfId="1268" xr:uid="{00000000-0005-0000-0000-0000F3040000}"/>
    <cellStyle name="40% - Accent4 3" xfId="1269" xr:uid="{00000000-0005-0000-0000-0000F4040000}"/>
    <cellStyle name="40% - Accent4 4" xfId="1270" xr:uid="{00000000-0005-0000-0000-0000F5040000}"/>
    <cellStyle name="40% - Accent4 5" xfId="1271" xr:uid="{00000000-0005-0000-0000-0000F6040000}"/>
    <cellStyle name="40% - Accent4 6" xfId="1272" xr:uid="{00000000-0005-0000-0000-0000F7040000}"/>
    <cellStyle name="40% - Accent4 7" xfId="1273" xr:uid="{00000000-0005-0000-0000-0000F8040000}"/>
    <cellStyle name="40% - Accent5 2" xfId="1274" xr:uid="{00000000-0005-0000-0000-0000F9040000}"/>
    <cellStyle name="40% - Accent5 3" xfId="1275" xr:uid="{00000000-0005-0000-0000-0000FA040000}"/>
    <cellStyle name="40% - Accent5 4" xfId="1276" xr:uid="{00000000-0005-0000-0000-0000FB040000}"/>
    <cellStyle name="40% - Accent5 5" xfId="1277" xr:uid="{00000000-0005-0000-0000-0000FC040000}"/>
    <cellStyle name="40% - Accent5 6" xfId="1278" xr:uid="{00000000-0005-0000-0000-0000FD040000}"/>
    <cellStyle name="40% - Accent5 7" xfId="1279" xr:uid="{00000000-0005-0000-0000-0000FE040000}"/>
    <cellStyle name="40% - Accent6 2" xfId="1280" xr:uid="{00000000-0005-0000-0000-0000FF040000}"/>
    <cellStyle name="40% - Accent6 3" xfId="1281" xr:uid="{00000000-0005-0000-0000-000000050000}"/>
    <cellStyle name="40% - Accent6 4" xfId="1282" xr:uid="{00000000-0005-0000-0000-000001050000}"/>
    <cellStyle name="40% - Accent6 5" xfId="1283" xr:uid="{00000000-0005-0000-0000-000002050000}"/>
    <cellStyle name="40% - Accent6 6" xfId="1284" xr:uid="{00000000-0005-0000-0000-000003050000}"/>
    <cellStyle name="40% - Accent6 7" xfId="1285" xr:uid="{00000000-0005-0000-0000-000004050000}"/>
    <cellStyle name="40% - ส่วนที่ถูกเน้น1" xfId="1286" xr:uid="{00000000-0005-0000-0000-000005050000}"/>
    <cellStyle name="40% - ส่วนที่ถูกเน้น2" xfId="1287" xr:uid="{00000000-0005-0000-0000-000006050000}"/>
    <cellStyle name="40% - ส่วนที่ถูกเน้น3" xfId="1288" xr:uid="{00000000-0005-0000-0000-000007050000}"/>
    <cellStyle name="40% - ส่วนที่ถูกเน้น4" xfId="1289" xr:uid="{00000000-0005-0000-0000-000008050000}"/>
    <cellStyle name="40% - ส่วนที่ถูกเน้น5" xfId="1290" xr:uid="{00000000-0005-0000-0000-000009050000}"/>
    <cellStyle name="40% - ส่วนที่ถูกเน้น6" xfId="1291" xr:uid="{00000000-0005-0000-0000-00000A050000}"/>
    <cellStyle name="60% - Accent1 2" xfId="1292" xr:uid="{00000000-0005-0000-0000-00000B050000}"/>
    <cellStyle name="60% - Accent1 3" xfId="1293" xr:uid="{00000000-0005-0000-0000-00000C050000}"/>
    <cellStyle name="60% - Accent1 4" xfId="1294" xr:uid="{00000000-0005-0000-0000-00000D050000}"/>
    <cellStyle name="60% - Accent1 5" xfId="1295" xr:uid="{00000000-0005-0000-0000-00000E050000}"/>
    <cellStyle name="60% - Accent1 6" xfId="1296" xr:uid="{00000000-0005-0000-0000-00000F050000}"/>
    <cellStyle name="60% - Accent1 7" xfId="1297" xr:uid="{00000000-0005-0000-0000-000010050000}"/>
    <cellStyle name="60% - Accent2 2" xfId="1298" xr:uid="{00000000-0005-0000-0000-000011050000}"/>
    <cellStyle name="60% - Accent2 3" xfId="1299" xr:uid="{00000000-0005-0000-0000-000012050000}"/>
    <cellStyle name="60% - Accent2 4" xfId="1300" xr:uid="{00000000-0005-0000-0000-000013050000}"/>
    <cellStyle name="60% - Accent2 5" xfId="1301" xr:uid="{00000000-0005-0000-0000-000014050000}"/>
    <cellStyle name="60% - Accent2 6" xfId="1302" xr:uid="{00000000-0005-0000-0000-000015050000}"/>
    <cellStyle name="60% - Accent2 7" xfId="1303" xr:uid="{00000000-0005-0000-0000-000016050000}"/>
    <cellStyle name="60% - Accent3 2" xfId="1304" xr:uid="{00000000-0005-0000-0000-000017050000}"/>
    <cellStyle name="60% - Accent3 3" xfId="1305" xr:uid="{00000000-0005-0000-0000-000018050000}"/>
    <cellStyle name="60% - Accent3 4" xfId="1306" xr:uid="{00000000-0005-0000-0000-000019050000}"/>
    <cellStyle name="60% - Accent3 5" xfId="1307" xr:uid="{00000000-0005-0000-0000-00001A050000}"/>
    <cellStyle name="60% - Accent3 6" xfId="1308" xr:uid="{00000000-0005-0000-0000-00001B050000}"/>
    <cellStyle name="60% - Accent3 7" xfId="1309" xr:uid="{00000000-0005-0000-0000-00001C050000}"/>
    <cellStyle name="60% - Accent4 2" xfId="1310" xr:uid="{00000000-0005-0000-0000-00001D050000}"/>
    <cellStyle name="60% - Accent4 3" xfId="1311" xr:uid="{00000000-0005-0000-0000-00001E050000}"/>
    <cellStyle name="60% - Accent4 4" xfId="1312" xr:uid="{00000000-0005-0000-0000-00001F050000}"/>
    <cellStyle name="60% - Accent4 5" xfId="1313" xr:uid="{00000000-0005-0000-0000-000020050000}"/>
    <cellStyle name="60% - Accent4 6" xfId="1314" xr:uid="{00000000-0005-0000-0000-000021050000}"/>
    <cellStyle name="60% - Accent4 7" xfId="1315" xr:uid="{00000000-0005-0000-0000-000022050000}"/>
    <cellStyle name="60% - Accent5 2" xfId="1316" xr:uid="{00000000-0005-0000-0000-000023050000}"/>
    <cellStyle name="60% - Accent5 3" xfId="1317" xr:uid="{00000000-0005-0000-0000-000024050000}"/>
    <cellStyle name="60% - Accent5 4" xfId="1318" xr:uid="{00000000-0005-0000-0000-000025050000}"/>
    <cellStyle name="60% - Accent5 5" xfId="1319" xr:uid="{00000000-0005-0000-0000-000026050000}"/>
    <cellStyle name="60% - Accent5 6" xfId="1320" xr:uid="{00000000-0005-0000-0000-000027050000}"/>
    <cellStyle name="60% - Accent5 7" xfId="1321" xr:uid="{00000000-0005-0000-0000-000028050000}"/>
    <cellStyle name="60% - Accent6 2" xfId="1322" xr:uid="{00000000-0005-0000-0000-000029050000}"/>
    <cellStyle name="60% - Accent6 2 2" xfId="1323" xr:uid="{00000000-0005-0000-0000-00002A050000}"/>
    <cellStyle name="60% - Accent6 3" xfId="1324" xr:uid="{00000000-0005-0000-0000-00002B050000}"/>
    <cellStyle name="60% - Accent6 4" xfId="1325" xr:uid="{00000000-0005-0000-0000-00002C050000}"/>
    <cellStyle name="60% - Accent6 5" xfId="1326" xr:uid="{00000000-0005-0000-0000-00002D050000}"/>
    <cellStyle name="60% - Accent6 6" xfId="1327" xr:uid="{00000000-0005-0000-0000-00002E050000}"/>
    <cellStyle name="60% - Accent6 7" xfId="1328" xr:uid="{00000000-0005-0000-0000-00002F050000}"/>
    <cellStyle name="60% - ส่วนที่ถูกเน้น1" xfId="1329" xr:uid="{00000000-0005-0000-0000-000030050000}"/>
    <cellStyle name="60% - ส่วนที่ถูกเน้น2" xfId="1330" xr:uid="{00000000-0005-0000-0000-000031050000}"/>
    <cellStyle name="60% - ส่วนที่ถูกเน้น3" xfId="1331" xr:uid="{00000000-0005-0000-0000-000032050000}"/>
    <cellStyle name="60% - ส่วนที่ถูกเน้น4" xfId="1332" xr:uid="{00000000-0005-0000-0000-000033050000}"/>
    <cellStyle name="60% - ส่วนที่ถูกเน้น5" xfId="1333" xr:uid="{00000000-0005-0000-0000-000034050000}"/>
    <cellStyle name="60% - ส่วนที่ถูกเน้น6" xfId="1334" xr:uid="{00000000-0005-0000-0000-000035050000}"/>
    <cellStyle name="75" xfId="1335" xr:uid="{00000000-0005-0000-0000-000036050000}"/>
    <cellStyle name="aa" xfId="1336" xr:uid="{00000000-0005-0000-0000-000037050000}"/>
    <cellStyle name="Accent1 2" xfId="1337" xr:uid="{00000000-0005-0000-0000-000038050000}"/>
    <cellStyle name="Accent1 3" xfId="1338" xr:uid="{00000000-0005-0000-0000-000039050000}"/>
    <cellStyle name="Accent1 4" xfId="1339" xr:uid="{00000000-0005-0000-0000-00003A050000}"/>
    <cellStyle name="Accent1 5" xfId="1340" xr:uid="{00000000-0005-0000-0000-00003B050000}"/>
    <cellStyle name="Accent1 6" xfId="1341" xr:uid="{00000000-0005-0000-0000-00003C050000}"/>
    <cellStyle name="Accent1 7" xfId="1342" xr:uid="{00000000-0005-0000-0000-00003D050000}"/>
    <cellStyle name="Accent2 2" xfId="1343" xr:uid="{00000000-0005-0000-0000-00003E050000}"/>
    <cellStyle name="Accent2 3" xfId="1344" xr:uid="{00000000-0005-0000-0000-00003F050000}"/>
    <cellStyle name="Accent2 4" xfId="1345" xr:uid="{00000000-0005-0000-0000-000040050000}"/>
    <cellStyle name="Accent2 5" xfId="1346" xr:uid="{00000000-0005-0000-0000-000041050000}"/>
    <cellStyle name="Accent2 6" xfId="1347" xr:uid="{00000000-0005-0000-0000-000042050000}"/>
    <cellStyle name="Accent2 7" xfId="1348" xr:uid="{00000000-0005-0000-0000-000043050000}"/>
    <cellStyle name="Accent3 2" xfId="1349" xr:uid="{00000000-0005-0000-0000-000044050000}"/>
    <cellStyle name="Accent3 3" xfId="1350" xr:uid="{00000000-0005-0000-0000-000045050000}"/>
    <cellStyle name="Accent3 4" xfId="1351" xr:uid="{00000000-0005-0000-0000-000046050000}"/>
    <cellStyle name="Accent3 5" xfId="1352" xr:uid="{00000000-0005-0000-0000-000047050000}"/>
    <cellStyle name="Accent3 6" xfId="1353" xr:uid="{00000000-0005-0000-0000-000048050000}"/>
    <cellStyle name="Accent3 7" xfId="1354" xr:uid="{00000000-0005-0000-0000-000049050000}"/>
    <cellStyle name="Accent4 2" xfId="1355" xr:uid="{00000000-0005-0000-0000-00004A050000}"/>
    <cellStyle name="Accent4 3" xfId="1356" xr:uid="{00000000-0005-0000-0000-00004B050000}"/>
    <cellStyle name="Accent4 4" xfId="1357" xr:uid="{00000000-0005-0000-0000-00004C050000}"/>
    <cellStyle name="Accent4 5" xfId="1358" xr:uid="{00000000-0005-0000-0000-00004D050000}"/>
    <cellStyle name="Accent4 6" xfId="1359" xr:uid="{00000000-0005-0000-0000-00004E050000}"/>
    <cellStyle name="Accent4 7" xfId="1360" xr:uid="{00000000-0005-0000-0000-00004F050000}"/>
    <cellStyle name="Accent5 2" xfId="1361" xr:uid="{00000000-0005-0000-0000-000050050000}"/>
    <cellStyle name="Accent5 3" xfId="1362" xr:uid="{00000000-0005-0000-0000-000051050000}"/>
    <cellStyle name="Accent5 4" xfId="1363" xr:uid="{00000000-0005-0000-0000-000052050000}"/>
    <cellStyle name="Accent5 5" xfId="1364" xr:uid="{00000000-0005-0000-0000-000053050000}"/>
    <cellStyle name="Accent5 6" xfId="1365" xr:uid="{00000000-0005-0000-0000-000054050000}"/>
    <cellStyle name="Accent5 7" xfId="1366" xr:uid="{00000000-0005-0000-0000-000055050000}"/>
    <cellStyle name="Accent6 2" xfId="1367" xr:uid="{00000000-0005-0000-0000-000056050000}"/>
    <cellStyle name="Accent6 2 2" xfId="1368" xr:uid="{00000000-0005-0000-0000-000057050000}"/>
    <cellStyle name="Accent6 2 3" xfId="1369" xr:uid="{00000000-0005-0000-0000-000058050000}"/>
    <cellStyle name="Accent6 3" xfId="1370" xr:uid="{00000000-0005-0000-0000-000059050000}"/>
    <cellStyle name="Accent6 4" xfId="1371" xr:uid="{00000000-0005-0000-0000-00005A050000}"/>
    <cellStyle name="Accent6 5" xfId="1372" xr:uid="{00000000-0005-0000-0000-00005B050000}"/>
    <cellStyle name="Accent6 6" xfId="1373" xr:uid="{00000000-0005-0000-0000-00005C050000}"/>
    <cellStyle name="ÅëÈ­ [0]_laroux" xfId="1374" xr:uid="{00000000-0005-0000-0000-00005D050000}"/>
    <cellStyle name="ÅëÈ­_laroux" xfId="1375" xr:uid="{00000000-0005-0000-0000-00005E050000}"/>
    <cellStyle name="AFE" xfId="1376" xr:uid="{00000000-0005-0000-0000-00005F050000}"/>
    <cellStyle name="AFE 2" xfId="1377" xr:uid="{00000000-0005-0000-0000-000060050000}"/>
    <cellStyle name="ÄÞ¸¶ [0]_laroux" xfId="1378" xr:uid="{00000000-0005-0000-0000-000061050000}"/>
    <cellStyle name="ÄÞ¸¶_laroux" xfId="1379" xr:uid="{00000000-0005-0000-0000-000062050000}"/>
    <cellStyle name="axlcolour" xfId="1380" xr:uid="{00000000-0005-0000-0000-000063050000}"/>
    <cellStyle name="Bad 2" xfId="1381" xr:uid="{00000000-0005-0000-0000-000064050000}"/>
    <cellStyle name="Bad 2 2" xfId="1382" xr:uid="{00000000-0005-0000-0000-000065050000}"/>
    <cellStyle name="Bad 3" xfId="1383" xr:uid="{00000000-0005-0000-0000-000066050000}"/>
    <cellStyle name="Bad 4" xfId="1384" xr:uid="{00000000-0005-0000-0000-000067050000}"/>
    <cellStyle name="Bad 5" xfId="1385" xr:uid="{00000000-0005-0000-0000-000068050000}"/>
    <cellStyle name="Bad 6" xfId="1386" xr:uid="{00000000-0005-0000-0000-000069050000}"/>
    <cellStyle name="Body" xfId="1387" xr:uid="{00000000-0005-0000-0000-00006A050000}"/>
    <cellStyle name="Body 2" xfId="1388" xr:uid="{00000000-0005-0000-0000-00006B050000}"/>
    <cellStyle name="Ç¥ÁØ_ÀÎÀç°³¹ß¿ø" xfId="1389" xr:uid="{00000000-0005-0000-0000-00006C050000}"/>
    <cellStyle name="Calc Currency (0)" xfId="1390" xr:uid="{00000000-0005-0000-0000-00006D050000}"/>
    <cellStyle name="Calc Currency (0) 2" xfId="1391" xr:uid="{00000000-0005-0000-0000-00006E050000}"/>
    <cellStyle name="Calc Currency (0) 3" xfId="1392" xr:uid="{00000000-0005-0000-0000-00006F050000}"/>
    <cellStyle name="Calc Currency (0) 4" xfId="1393" xr:uid="{00000000-0005-0000-0000-000070050000}"/>
    <cellStyle name="Calc Currency (2)" xfId="1394" xr:uid="{00000000-0005-0000-0000-000071050000}"/>
    <cellStyle name="Calc Currency (2) 2" xfId="1395" xr:uid="{00000000-0005-0000-0000-000072050000}"/>
    <cellStyle name="Calc Currency (2) 3" xfId="1396" xr:uid="{00000000-0005-0000-0000-000073050000}"/>
    <cellStyle name="Calc Percent (0)" xfId="1397" xr:uid="{00000000-0005-0000-0000-000074050000}"/>
    <cellStyle name="Calc Percent (0) 2" xfId="1398" xr:uid="{00000000-0005-0000-0000-000075050000}"/>
    <cellStyle name="Calc Percent (0) 3" xfId="1399" xr:uid="{00000000-0005-0000-0000-000076050000}"/>
    <cellStyle name="Calc Percent (1)" xfId="1400" xr:uid="{00000000-0005-0000-0000-000077050000}"/>
    <cellStyle name="Calc Percent (1) 2" xfId="1401" xr:uid="{00000000-0005-0000-0000-000078050000}"/>
    <cellStyle name="Calc Percent (1) 3" xfId="1402" xr:uid="{00000000-0005-0000-0000-000079050000}"/>
    <cellStyle name="Calc Percent (2)" xfId="1403" xr:uid="{00000000-0005-0000-0000-00007A050000}"/>
    <cellStyle name="Calc Percent (2) 2" xfId="1404" xr:uid="{00000000-0005-0000-0000-00007B050000}"/>
    <cellStyle name="Calc Percent (2) 3" xfId="1405" xr:uid="{00000000-0005-0000-0000-00007C050000}"/>
    <cellStyle name="Calc Units (0)" xfId="1406" xr:uid="{00000000-0005-0000-0000-00007D050000}"/>
    <cellStyle name="Calc Units (0) 2" xfId="1407" xr:uid="{00000000-0005-0000-0000-00007E050000}"/>
    <cellStyle name="Calc Units (0) 3" xfId="1408" xr:uid="{00000000-0005-0000-0000-00007F050000}"/>
    <cellStyle name="Calc Units (1)" xfId="1409" xr:uid="{00000000-0005-0000-0000-000080050000}"/>
    <cellStyle name="Calc Units (1) 2" xfId="1410" xr:uid="{00000000-0005-0000-0000-000081050000}"/>
    <cellStyle name="Calc Units (1) 3" xfId="1411" xr:uid="{00000000-0005-0000-0000-000082050000}"/>
    <cellStyle name="Calc Units (2)" xfId="1412" xr:uid="{00000000-0005-0000-0000-000083050000}"/>
    <cellStyle name="Calc Units (2) 2" xfId="1413" xr:uid="{00000000-0005-0000-0000-000084050000}"/>
    <cellStyle name="Calc Units (2) 3" xfId="1414" xr:uid="{00000000-0005-0000-0000-000085050000}"/>
    <cellStyle name="Calculated" xfId="1415" xr:uid="{00000000-0005-0000-0000-000086050000}"/>
    <cellStyle name="Calculation 2" xfId="1416" xr:uid="{00000000-0005-0000-0000-000087050000}"/>
    <cellStyle name="Calculation 3" xfId="1417" xr:uid="{00000000-0005-0000-0000-000088050000}"/>
    <cellStyle name="Calculation 4" xfId="1418" xr:uid="{00000000-0005-0000-0000-000089050000}"/>
    <cellStyle name="Calculation 5" xfId="1419" xr:uid="{00000000-0005-0000-0000-00008A050000}"/>
    <cellStyle name="Calculation 6" xfId="1420" xr:uid="{00000000-0005-0000-0000-00008B050000}"/>
    <cellStyle name="Calculation 7" xfId="1421" xr:uid="{00000000-0005-0000-0000-00008C050000}"/>
    <cellStyle name="category" xfId="1422" xr:uid="{00000000-0005-0000-0000-00008D050000}"/>
    <cellStyle name="category 2" xfId="1423" xr:uid="{00000000-0005-0000-0000-00008E050000}"/>
    <cellStyle name="category 3" xfId="1424" xr:uid="{00000000-0005-0000-0000-00008F050000}"/>
    <cellStyle name="Check Cell 2" xfId="1425" xr:uid="{00000000-0005-0000-0000-000090050000}"/>
    <cellStyle name="Check Cell 3" xfId="1426" xr:uid="{00000000-0005-0000-0000-000091050000}"/>
    <cellStyle name="Check Cell 4" xfId="1427" xr:uid="{00000000-0005-0000-0000-000092050000}"/>
    <cellStyle name="Check Cell 5" xfId="1428" xr:uid="{00000000-0005-0000-0000-000093050000}"/>
    <cellStyle name="Check Cell 6" xfId="1429" xr:uid="{00000000-0005-0000-0000-000094050000}"/>
    <cellStyle name="Check Cell 7" xfId="1430" xr:uid="{00000000-0005-0000-0000-000095050000}"/>
    <cellStyle name="Collegamento ipertestuale" xfId="1431" xr:uid="{00000000-0005-0000-0000-000096050000}"/>
    <cellStyle name="Collegamento ipertestuale visitato" xfId="1432" xr:uid="{00000000-0005-0000-0000-000097050000}"/>
    <cellStyle name="Collegamento ipertestuale_2008Q1_JI Group - Note R11" xfId="1433" xr:uid="{00000000-0005-0000-0000-000098050000}"/>
    <cellStyle name="comic" xfId="1434" xr:uid="{00000000-0005-0000-0000-000099050000}"/>
    <cellStyle name="Comma" xfId="1435" builtinId="3"/>
    <cellStyle name="Comma  - Style1" xfId="1436" xr:uid="{00000000-0005-0000-0000-00009B050000}"/>
    <cellStyle name="Comma  - Style1 2" xfId="1437" xr:uid="{00000000-0005-0000-0000-00009C050000}"/>
    <cellStyle name="Comma  - Style2" xfId="1438" xr:uid="{00000000-0005-0000-0000-00009D050000}"/>
    <cellStyle name="Comma  - Style2 2" xfId="1439" xr:uid="{00000000-0005-0000-0000-00009E050000}"/>
    <cellStyle name="Comma  - Style3" xfId="1440" xr:uid="{00000000-0005-0000-0000-00009F050000}"/>
    <cellStyle name="Comma  - Style3 2" xfId="1441" xr:uid="{00000000-0005-0000-0000-0000A0050000}"/>
    <cellStyle name="Comma  - Style4" xfId="1442" xr:uid="{00000000-0005-0000-0000-0000A1050000}"/>
    <cellStyle name="Comma  - Style4 2" xfId="1443" xr:uid="{00000000-0005-0000-0000-0000A2050000}"/>
    <cellStyle name="Comma  - Style5" xfId="1444" xr:uid="{00000000-0005-0000-0000-0000A3050000}"/>
    <cellStyle name="Comma  - Style5 2" xfId="1445" xr:uid="{00000000-0005-0000-0000-0000A4050000}"/>
    <cellStyle name="Comma  - Style6" xfId="1446" xr:uid="{00000000-0005-0000-0000-0000A5050000}"/>
    <cellStyle name="Comma  - Style6 2" xfId="1447" xr:uid="{00000000-0005-0000-0000-0000A6050000}"/>
    <cellStyle name="Comma  - Style7" xfId="1448" xr:uid="{00000000-0005-0000-0000-0000A7050000}"/>
    <cellStyle name="Comma  - Style7 2" xfId="1449" xr:uid="{00000000-0005-0000-0000-0000A8050000}"/>
    <cellStyle name="Comma  - Style7 3" xfId="1450" xr:uid="{00000000-0005-0000-0000-0000A9050000}"/>
    <cellStyle name="Comma  - Style7 4" xfId="1451" xr:uid="{00000000-0005-0000-0000-0000AA050000}"/>
    <cellStyle name="Comma  - Style8" xfId="1452" xr:uid="{00000000-0005-0000-0000-0000AB050000}"/>
    <cellStyle name="Comma  - Style8 2" xfId="1453" xr:uid="{00000000-0005-0000-0000-0000AC050000}"/>
    <cellStyle name="Comma  - Style8 3" xfId="1454" xr:uid="{00000000-0005-0000-0000-0000AD050000}"/>
    <cellStyle name="Comma  - Style8 4" xfId="1455" xr:uid="{00000000-0005-0000-0000-0000AE050000}"/>
    <cellStyle name="Comma (0.0)" xfId="1456" xr:uid="{00000000-0005-0000-0000-0000AF050000}"/>
    <cellStyle name="Comma (0.00)" xfId="1457" xr:uid="{00000000-0005-0000-0000-0000B0050000}"/>
    <cellStyle name="Comma (hidden)" xfId="1458" xr:uid="{00000000-0005-0000-0000-0000B1050000}"/>
    <cellStyle name="Comma (index)" xfId="1459" xr:uid="{00000000-0005-0000-0000-0000B2050000}"/>
    <cellStyle name="Comma [00]" xfId="1460" xr:uid="{00000000-0005-0000-0000-0000B3050000}"/>
    <cellStyle name="Comma [00] 2" xfId="1461" xr:uid="{00000000-0005-0000-0000-0000B4050000}"/>
    <cellStyle name="Comma [00] 3" xfId="1462" xr:uid="{00000000-0005-0000-0000-0000B5050000}"/>
    <cellStyle name="Comma [1]" xfId="1463" xr:uid="{00000000-0005-0000-0000-0000B6050000}"/>
    <cellStyle name="Comma 10" xfId="1464" xr:uid="{00000000-0005-0000-0000-0000B7050000}"/>
    <cellStyle name="Comma 10 2" xfId="1465" xr:uid="{00000000-0005-0000-0000-0000B8050000}"/>
    <cellStyle name="Comma 11" xfId="1466" xr:uid="{00000000-0005-0000-0000-0000B9050000}"/>
    <cellStyle name="Comma 11 2" xfId="1467" xr:uid="{00000000-0005-0000-0000-0000BA050000}"/>
    <cellStyle name="Comma 12" xfId="1468" xr:uid="{00000000-0005-0000-0000-0000BB050000}"/>
    <cellStyle name="Comma 13" xfId="1469" xr:uid="{00000000-0005-0000-0000-0000BC050000}"/>
    <cellStyle name="Comma 14" xfId="1470" xr:uid="{00000000-0005-0000-0000-0000BD050000}"/>
    <cellStyle name="Comma 15" xfId="1471" xr:uid="{00000000-0005-0000-0000-0000BE050000}"/>
    <cellStyle name="Comma 16" xfId="1472" xr:uid="{00000000-0005-0000-0000-0000BF050000}"/>
    <cellStyle name="Comma 17" xfId="1473" xr:uid="{00000000-0005-0000-0000-0000C0050000}"/>
    <cellStyle name="Comma 18" xfId="1474" xr:uid="{00000000-0005-0000-0000-0000C1050000}"/>
    <cellStyle name="Comma 19" xfId="1475" xr:uid="{00000000-0005-0000-0000-0000C2050000}"/>
    <cellStyle name="Comma 2" xfId="1476" xr:uid="{00000000-0005-0000-0000-0000C3050000}"/>
    <cellStyle name="Comma 2 2" xfId="1477" xr:uid="{00000000-0005-0000-0000-0000C4050000}"/>
    <cellStyle name="Comma 2 2 2" xfId="1478" xr:uid="{00000000-0005-0000-0000-0000C5050000}"/>
    <cellStyle name="Comma 2 2 2 2" xfId="1479" xr:uid="{00000000-0005-0000-0000-0000C6050000}"/>
    <cellStyle name="Comma 2 2 3" xfId="1480" xr:uid="{00000000-0005-0000-0000-0000C7050000}"/>
    <cellStyle name="Comma 2 2 4" xfId="1481" xr:uid="{00000000-0005-0000-0000-0000C8050000}"/>
    <cellStyle name="Comma 2 3" xfId="1482" xr:uid="{00000000-0005-0000-0000-0000C9050000}"/>
    <cellStyle name="Comma 2 3 2" xfId="1483" xr:uid="{00000000-0005-0000-0000-0000CA050000}"/>
    <cellStyle name="Comma 2 4" xfId="1484" xr:uid="{00000000-0005-0000-0000-0000CB050000}"/>
    <cellStyle name="Comma 2 5" xfId="1485" xr:uid="{00000000-0005-0000-0000-0000CC050000}"/>
    <cellStyle name="Comma 2 6" xfId="1486" xr:uid="{00000000-0005-0000-0000-0000CD050000}"/>
    <cellStyle name="Comma 2 7" xfId="1487" xr:uid="{00000000-0005-0000-0000-0000CE050000}"/>
    <cellStyle name="Comma 2 8" xfId="1488" xr:uid="{00000000-0005-0000-0000-0000CF050000}"/>
    <cellStyle name="Comma 20" xfId="1489" xr:uid="{00000000-0005-0000-0000-0000D0050000}"/>
    <cellStyle name="Comma 21" xfId="1490" xr:uid="{00000000-0005-0000-0000-0000D1050000}"/>
    <cellStyle name="Comma 22" xfId="1491" xr:uid="{00000000-0005-0000-0000-0000D2050000}"/>
    <cellStyle name="Comma 23" xfId="1492" xr:uid="{00000000-0005-0000-0000-0000D3050000}"/>
    <cellStyle name="Comma 24" xfId="1493" xr:uid="{00000000-0005-0000-0000-0000D4050000}"/>
    <cellStyle name="Comma 25" xfId="1494" xr:uid="{00000000-0005-0000-0000-0000D5050000}"/>
    <cellStyle name="Comma 26" xfId="1495" xr:uid="{00000000-0005-0000-0000-0000D6050000}"/>
    <cellStyle name="Comma 27" xfId="1496" xr:uid="{00000000-0005-0000-0000-0000D7050000}"/>
    <cellStyle name="Comma 28" xfId="1497" xr:uid="{00000000-0005-0000-0000-0000D8050000}"/>
    <cellStyle name="Comma 29" xfId="1498" xr:uid="{00000000-0005-0000-0000-0000D9050000}"/>
    <cellStyle name="Comma 3" xfId="1499" xr:uid="{00000000-0005-0000-0000-0000DA050000}"/>
    <cellStyle name="Comma 3 10" xfId="1500" xr:uid="{00000000-0005-0000-0000-0000DB050000}"/>
    <cellStyle name="Comma 3 2" xfId="1501" xr:uid="{00000000-0005-0000-0000-0000DC050000}"/>
    <cellStyle name="Comma 3 2 2" xfId="1502" xr:uid="{00000000-0005-0000-0000-0000DD050000}"/>
    <cellStyle name="Comma 3 3" xfId="1503" xr:uid="{00000000-0005-0000-0000-0000DE050000}"/>
    <cellStyle name="Comma 3 4" xfId="1504" xr:uid="{00000000-0005-0000-0000-0000DF050000}"/>
    <cellStyle name="Comma 3 5" xfId="1505" xr:uid="{00000000-0005-0000-0000-0000E0050000}"/>
    <cellStyle name="Comma 3 6" xfId="1506" xr:uid="{00000000-0005-0000-0000-0000E1050000}"/>
    <cellStyle name="Comma 3 6 2" xfId="1507" xr:uid="{00000000-0005-0000-0000-0000E2050000}"/>
    <cellStyle name="Comma 3 7" xfId="1508" xr:uid="{00000000-0005-0000-0000-0000E3050000}"/>
    <cellStyle name="Comma 3 8" xfId="1509" xr:uid="{00000000-0005-0000-0000-0000E4050000}"/>
    <cellStyle name="Comma 3 9" xfId="1510" xr:uid="{00000000-0005-0000-0000-0000E5050000}"/>
    <cellStyle name="Comma 30" xfId="1511" xr:uid="{00000000-0005-0000-0000-0000E6050000}"/>
    <cellStyle name="Comma 31" xfId="1512" xr:uid="{00000000-0005-0000-0000-0000E7050000}"/>
    <cellStyle name="Comma 32" xfId="1513" xr:uid="{00000000-0005-0000-0000-0000E8050000}"/>
    <cellStyle name="Comma 33" xfId="1514" xr:uid="{00000000-0005-0000-0000-0000E9050000}"/>
    <cellStyle name="Comma 34" xfId="1515" xr:uid="{00000000-0005-0000-0000-0000EA050000}"/>
    <cellStyle name="Comma 35" xfId="1516" xr:uid="{00000000-0005-0000-0000-0000EB050000}"/>
    <cellStyle name="Comma 36" xfId="1517" xr:uid="{00000000-0005-0000-0000-0000EC050000}"/>
    <cellStyle name="Comma 37" xfId="1518" xr:uid="{00000000-0005-0000-0000-0000ED050000}"/>
    <cellStyle name="Comma 4" xfId="1519" xr:uid="{00000000-0005-0000-0000-0000EE050000}"/>
    <cellStyle name="Comma 4 2" xfId="1520" xr:uid="{00000000-0005-0000-0000-0000EF050000}"/>
    <cellStyle name="Comma 4 2 2" xfId="1521" xr:uid="{00000000-0005-0000-0000-0000F0050000}"/>
    <cellStyle name="Comma 4 3" xfId="1522" xr:uid="{00000000-0005-0000-0000-0000F1050000}"/>
    <cellStyle name="Comma 4 3 2" xfId="1523" xr:uid="{00000000-0005-0000-0000-0000F2050000}"/>
    <cellStyle name="Comma 4 4" xfId="1524" xr:uid="{00000000-0005-0000-0000-0000F3050000}"/>
    <cellStyle name="Comma 4 5" xfId="1525" xr:uid="{00000000-0005-0000-0000-0000F4050000}"/>
    <cellStyle name="Comma 4 6" xfId="1526" xr:uid="{00000000-0005-0000-0000-0000F5050000}"/>
    <cellStyle name="Comma 5" xfId="1527" xr:uid="{00000000-0005-0000-0000-0000F6050000}"/>
    <cellStyle name="Comma 5 2" xfId="1528" xr:uid="{00000000-0005-0000-0000-0000F7050000}"/>
    <cellStyle name="Comma 6" xfId="1529" xr:uid="{00000000-0005-0000-0000-0000F8050000}"/>
    <cellStyle name="Comma 6 2" xfId="1530" xr:uid="{00000000-0005-0000-0000-0000F9050000}"/>
    <cellStyle name="Comma 7" xfId="1531" xr:uid="{00000000-0005-0000-0000-0000FA050000}"/>
    <cellStyle name="Comma 7 2" xfId="1532" xr:uid="{00000000-0005-0000-0000-0000FB050000}"/>
    <cellStyle name="Comma 7 2 2" xfId="1533" xr:uid="{00000000-0005-0000-0000-0000FC050000}"/>
    <cellStyle name="Comma 7 3" xfId="1534" xr:uid="{00000000-0005-0000-0000-0000FD050000}"/>
    <cellStyle name="Comma 8" xfId="1535" xr:uid="{00000000-0005-0000-0000-0000FE050000}"/>
    <cellStyle name="Comma 8 2" xfId="1536" xr:uid="{00000000-0005-0000-0000-0000FF050000}"/>
    <cellStyle name="Comma 8 3" xfId="1537" xr:uid="{00000000-0005-0000-0000-000000060000}"/>
    <cellStyle name="Comma 9" xfId="1538" xr:uid="{00000000-0005-0000-0000-000001060000}"/>
    <cellStyle name="Comma 9 2" xfId="1539" xr:uid="{00000000-0005-0000-0000-000002060000}"/>
    <cellStyle name="Comma M" xfId="1540" xr:uid="{00000000-0005-0000-0000-000003060000}"/>
    <cellStyle name="Comma T" xfId="1541" xr:uid="{00000000-0005-0000-0000-000004060000}"/>
    <cellStyle name="comma zerodec" xfId="1542" xr:uid="{00000000-0005-0000-0000-000005060000}"/>
    <cellStyle name="comma zerodec 2" xfId="1543" xr:uid="{00000000-0005-0000-0000-000006060000}"/>
    <cellStyle name="comma zerodec 2 2" xfId="1544" xr:uid="{00000000-0005-0000-0000-000007060000}"/>
    <cellStyle name="comma zerodec 2 3" xfId="1545" xr:uid="{00000000-0005-0000-0000-000008060000}"/>
    <cellStyle name="comma zerodec 3" xfId="1546" xr:uid="{00000000-0005-0000-0000-000009060000}"/>
    <cellStyle name="comma zerodec 4" xfId="1547" xr:uid="{00000000-0005-0000-0000-00000A060000}"/>
    <cellStyle name="comma zerodec 5" xfId="1548" xr:uid="{00000000-0005-0000-0000-00000B060000}"/>
    <cellStyle name="comma zerodec_JI-Cost Q3-14(acc)" xfId="1549" xr:uid="{00000000-0005-0000-0000-00000C060000}"/>
    <cellStyle name="Comma0" xfId="1550" xr:uid="{00000000-0005-0000-0000-00000D060000}"/>
    <cellStyle name="Copied" xfId="1551" xr:uid="{00000000-0005-0000-0000-00000E060000}"/>
    <cellStyle name="Cover Date" xfId="1552" xr:uid="{00000000-0005-0000-0000-00000F060000}"/>
    <cellStyle name="Cover Subtitle" xfId="1553" xr:uid="{00000000-0005-0000-0000-000010060000}"/>
    <cellStyle name="Cover Title" xfId="1554" xr:uid="{00000000-0005-0000-0000-000011060000}"/>
    <cellStyle name="Credit" xfId="1555" xr:uid="{00000000-0005-0000-0000-000012060000}"/>
    <cellStyle name="Credit subtotal" xfId="1556" xr:uid="{00000000-0005-0000-0000-000013060000}"/>
    <cellStyle name="Credit Total" xfId="1557" xr:uid="{00000000-0005-0000-0000-000014060000}"/>
    <cellStyle name="Credit_(2)Sum of cash&amp;cash equivalent" xfId="1558" xr:uid="{00000000-0005-0000-0000-000015060000}"/>
    <cellStyle name="Currency (hidden)" xfId="1559" xr:uid="{00000000-0005-0000-0000-000016060000}"/>
    <cellStyle name="Currency [00]" xfId="1560" xr:uid="{00000000-0005-0000-0000-000017060000}"/>
    <cellStyle name="Currency [00] 2" xfId="1561" xr:uid="{00000000-0005-0000-0000-000018060000}"/>
    <cellStyle name="Currency [00] 3" xfId="1562" xr:uid="{00000000-0005-0000-0000-000019060000}"/>
    <cellStyle name="Currency 2" xfId="1563" xr:uid="{00000000-0005-0000-0000-00001A060000}"/>
    <cellStyle name="Currency 3" xfId="1564" xr:uid="{00000000-0005-0000-0000-00001B060000}"/>
    <cellStyle name="Currency 4" xfId="1565" xr:uid="{00000000-0005-0000-0000-00001C060000}"/>
    <cellStyle name="Currency0" xfId="1566" xr:uid="{00000000-0005-0000-0000-00001D060000}"/>
    <cellStyle name="Currency1" xfId="1567" xr:uid="{00000000-0005-0000-0000-00001E060000}"/>
    <cellStyle name="Currency1 2" xfId="1568" xr:uid="{00000000-0005-0000-0000-00001F060000}"/>
    <cellStyle name="Currency1_JI-Cost Q3-14(acc)" xfId="1569" xr:uid="{00000000-0005-0000-0000-000020060000}"/>
    <cellStyle name="Custom" xfId="1570" xr:uid="{00000000-0005-0000-0000-000021060000}"/>
    <cellStyle name="Date" xfId="1571" xr:uid="{00000000-0005-0000-0000-000022060000}"/>
    <cellStyle name="Date 2" xfId="1572" xr:uid="{00000000-0005-0000-0000-000023060000}"/>
    <cellStyle name="Date 3" xfId="1573" xr:uid="{00000000-0005-0000-0000-000024060000}"/>
    <cellStyle name="Date 4" xfId="1574" xr:uid="{00000000-0005-0000-0000-000025060000}"/>
    <cellStyle name="Date Eng" xfId="1575" xr:uid="{00000000-0005-0000-0000-000026060000}"/>
    <cellStyle name="Date Short" xfId="1576" xr:uid="{00000000-0005-0000-0000-000027060000}"/>
    <cellStyle name="Date Short 2" xfId="1577" xr:uid="{00000000-0005-0000-0000-000028060000}"/>
    <cellStyle name="Date Short 3" xfId="1578" xr:uid="{00000000-0005-0000-0000-000029060000}"/>
    <cellStyle name="Date_(15) Inventory" xfId="1579" xr:uid="{00000000-0005-0000-0000-00002A060000}"/>
    <cellStyle name="Debit" xfId="1580" xr:uid="{00000000-0005-0000-0000-00002B060000}"/>
    <cellStyle name="Debit subtotal" xfId="1581" xr:uid="{00000000-0005-0000-0000-00002C060000}"/>
    <cellStyle name="Debit Total" xfId="1582" xr:uid="{00000000-0005-0000-0000-00002D060000}"/>
    <cellStyle name="Debit_(2)Sum of cash&amp;cash equivalent" xfId="1583" xr:uid="{00000000-0005-0000-0000-00002E060000}"/>
    <cellStyle name="Dezimal [0]_OPTIMIR1 (deutsch)" xfId="1584" xr:uid="{00000000-0005-0000-0000-00002F060000}"/>
    <cellStyle name="Dezimal_OPTIMIR1 (deutsch)" xfId="1585" xr:uid="{00000000-0005-0000-0000-000030060000}"/>
    <cellStyle name="Dollar (zero dec)" xfId="1586" xr:uid="{00000000-0005-0000-0000-000031060000}"/>
    <cellStyle name="Dollar (zero dec) 2" xfId="1587" xr:uid="{00000000-0005-0000-0000-000032060000}"/>
    <cellStyle name="Dollar (zero dec)_JI-Cost Q3-14(acc)" xfId="1588" xr:uid="{00000000-0005-0000-0000-000033060000}"/>
    <cellStyle name="Dollars" xfId="1589" xr:uid="{00000000-0005-0000-0000-000034060000}"/>
    <cellStyle name="Dollars 2" xfId="1590" xr:uid="{00000000-0005-0000-0000-000035060000}"/>
    <cellStyle name="Dollars 3" xfId="1591" xr:uid="{00000000-0005-0000-0000-000036060000}"/>
    <cellStyle name="E&amp;Y House" xfId="1592" xr:uid="{00000000-0005-0000-0000-000037060000}"/>
    <cellStyle name="E&amp;Y House 2" xfId="1593" xr:uid="{00000000-0005-0000-0000-000038060000}"/>
    <cellStyle name="E&amp;Y House 2 2" xfId="1594" xr:uid="{00000000-0005-0000-0000-000039060000}"/>
    <cellStyle name="E&amp;Y House 2 3" xfId="1595" xr:uid="{00000000-0005-0000-0000-00003A060000}"/>
    <cellStyle name="E&amp;Y House 3" xfId="1596" xr:uid="{00000000-0005-0000-0000-00003B060000}"/>
    <cellStyle name="E&amp;Y House 3 2" xfId="1597" xr:uid="{00000000-0005-0000-0000-00003C060000}"/>
    <cellStyle name="E&amp;Y House 4" xfId="1598" xr:uid="{00000000-0005-0000-0000-00003D060000}"/>
    <cellStyle name="En-t?te 1" xfId="1599" xr:uid="{00000000-0005-0000-0000-00003E060000}"/>
    <cellStyle name="En-t?te 2" xfId="1600" xr:uid="{00000000-0005-0000-0000-00003F060000}"/>
    <cellStyle name="Enter Currency (0)" xfId="1601" xr:uid="{00000000-0005-0000-0000-000040060000}"/>
    <cellStyle name="Enter Currency (0) 2" xfId="1602" xr:uid="{00000000-0005-0000-0000-000041060000}"/>
    <cellStyle name="Enter Currency (0) 3" xfId="1603" xr:uid="{00000000-0005-0000-0000-000042060000}"/>
    <cellStyle name="Enter Currency (2)" xfId="1604" xr:uid="{00000000-0005-0000-0000-000043060000}"/>
    <cellStyle name="Enter Currency (2) 2" xfId="1605" xr:uid="{00000000-0005-0000-0000-000044060000}"/>
    <cellStyle name="Enter Currency (2) 3" xfId="1606" xr:uid="{00000000-0005-0000-0000-000045060000}"/>
    <cellStyle name="Enter Units (0)" xfId="1607" xr:uid="{00000000-0005-0000-0000-000046060000}"/>
    <cellStyle name="Enter Units (0) 2" xfId="1608" xr:uid="{00000000-0005-0000-0000-000047060000}"/>
    <cellStyle name="Enter Units (0) 3" xfId="1609" xr:uid="{00000000-0005-0000-0000-000048060000}"/>
    <cellStyle name="Enter Units (1)" xfId="1610" xr:uid="{00000000-0005-0000-0000-000049060000}"/>
    <cellStyle name="Enter Units (1) 2" xfId="1611" xr:uid="{00000000-0005-0000-0000-00004A060000}"/>
    <cellStyle name="Enter Units (1) 3" xfId="1612" xr:uid="{00000000-0005-0000-0000-00004B060000}"/>
    <cellStyle name="Enter Units (2)" xfId="1613" xr:uid="{00000000-0005-0000-0000-00004C060000}"/>
    <cellStyle name="Enter Units (2) 2" xfId="1614" xr:uid="{00000000-0005-0000-0000-00004D060000}"/>
    <cellStyle name="Enter Units (2) 3" xfId="1615" xr:uid="{00000000-0005-0000-0000-00004E060000}"/>
    <cellStyle name="Entered" xfId="1616" xr:uid="{00000000-0005-0000-0000-00004F060000}"/>
    <cellStyle name="En-tête 1" xfId="1617" xr:uid="{00000000-0005-0000-0000-000050060000}"/>
    <cellStyle name="En-tête 2" xfId="1618" xr:uid="{00000000-0005-0000-0000-000051060000}"/>
    <cellStyle name="entry box" xfId="1619" xr:uid="{00000000-0005-0000-0000-000052060000}"/>
    <cellStyle name="En-t๊te 1" xfId="1620" xr:uid="{00000000-0005-0000-0000-000053060000}"/>
    <cellStyle name="En-t๊te 2" xfId="1621" xr:uid="{00000000-0005-0000-0000-000054060000}"/>
    <cellStyle name="Euro" xfId="1622" xr:uid="{00000000-0005-0000-0000-000055060000}"/>
    <cellStyle name="Euro 10" xfId="1623" xr:uid="{00000000-0005-0000-0000-000056060000}"/>
    <cellStyle name="Euro 11" xfId="1624" xr:uid="{00000000-0005-0000-0000-000057060000}"/>
    <cellStyle name="Euro 2" xfId="1625" xr:uid="{00000000-0005-0000-0000-000058060000}"/>
    <cellStyle name="Euro 3" xfId="1626" xr:uid="{00000000-0005-0000-0000-000059060000}"/>
    <cellStyle name="Euro 4" xfId="1627" xr:uid="{00000000-0005-0000-0000-00005A060000}"/>
    <cellStyle name="Euro 5" xfId="1628" xr:uid="{00000000-0005-0000-0000-00005B060000}"/>
    <cellStyle name="Euro 6" xfId="1629" xr:uid="{00000000-0005-0000-0000-00005C060000}"/>
    <cellStyle name="Euro 7" xfId="1630" xr:uid="{00000000-0005-0000-0000-00005D060000}"/>
    <cellStyle name="Euro 8" xfId="1631" xr:uid="{00000000-0005-0000-0000-00005E060000}"/>
    <cellStyle name="Euro 9" xfId="1632" xr:uid="{00000000-0005-0000-0000-00005F060000}"/>
    <cellStyle name="Euro_(2)Sum of cash&amp;cash equivalent" xfId="1633" xr:uid="{00000000-0005-0000-0000-000060060000}"/>
    <cellStyle name="Excel Built-in Normal" xfId="1634" xr:uid="{00000000-0005-0000-0000-000061060000}"/>
    <cellStyle name="explanation" xfId="1635" xr:uid="{00000000-0005-0000-0000-000062060000}"/>
    <cellStyle name="Explanatory Text 2" xfId="1636" xr:uid="{00000000-0005-0000-0000-000063060000}"/>
    <cellStyle name="Explanatory Text 3" xfId="1637" xr:uid="{00000000-0005-0000-0000-000064060000}"/>
    <cellStyle name="Explanatory Text 4" xfId="1638" xr:uid="{00000000-0005-0000-0000-000065060000}"/>
    <cellStyle name="Explanatory Text 5" xfId="1639" xr:uid="{00000000-0005-0000-0000-000066060000}"/>
    <cellStyle name="Explanatory Text 6" xfId="1640" xr:uid="{00000000-0005-0000-0000-000067060000}"/>
    <cellStyle name="Explanatory Text 7" xfId="1641" xr:uid="{00000000-0005-0000-0000-000068060000}"/>
    <cellStyle name="Feld_muß" xfId="1642" xr:uid="{00000000-0005-0000-0000-000069060000}"/>
    <cellStyle name="Financier0" xfId="1643" xr:uid="{00000000-0005-0000-0000-00006A060000}"/>
    <cellStyle name="Fixed" xfId="1644" xr:uid="{00000000-0005-0000-0000-00006B060000}"/>
    <cellStyle name="Fixed 2" xfId="1645" xr:uid="{00000000-0005-0000-0000-00006C060000}"/>
    <cellStyle name="Fixed 3" xfId="1646" xr:uid="{00000000-0005-0000-0000-00006D060000}"/>
    <cellStyle name="Folloŷed Hyperlink" xfId="1647" xr:uid="{00000000-0005-0000-0000-00006E060000}"/>
    <cellStyle name="Footer SBILogo1" xfId="1648" xr:uid="{00000000-0005-0000-0000-00006F060000}"/>
    <cellStyle name="Footer SBILogo2" xfId="1649" xr:uid="{00000000-0005-0000-0000-000070060000}"/>
    <cellStyle name="Footnote" xfId="1650" xr:uid="{00000000-0005-0000-0000-000071060000}"/>
    <cellStyle name="Footnote Reference" xfId="1651" xr:uid="{00000000-0005-0000-0000-000072060000}"/>
    <cellStyle name="Footnote__0_Lead_ KOSE_30.06.05" xfId="1652" xr:uid="{00000000-0005-0000-0000-000073060000}"/>
    <cellStyle name="General C" xfId="1653" xr:uid="{00000000-0005-0000-0000-000074060000}"/>
    <cellStyle name="General CA" xfId="1654" xr:uid="{00000000-0005-0000-0000-000075060000}"/>
    <cellStyle name="General Eng" xfId="1655" xr:uid="{00000000-0005-0000-0000-000076060000}"/>
    <cellStyle name="General S" xfId="1656" xr:uid="{00000000-0005-0000-0000-000077060000}"/>
    <cellStyle name="General T" xfId="1657" xr:uid="{00000000-0005-0000-0000-000078060000}"/>
    <cellStyle name="General W" xfId="1658" xr:uid="{00000000-0005-0000-0000-000079060000}"/>
    <cellStyle name="Good 2" xfId="1659" xr:uid="{00000000-0005-0000-0000-00007A060000}"/>
    <cellStyle name="Good 2 2" xfId="1660" xr:uid="{00000000-0005-0000-0000-00007B060000}"/>
    <cellStyle name="Good 3" xfId="1661" xr:uid="{00000000-0005-0000-0000-00007C060000}"/>
    <cellStyle name="Good 4" xfId="1662" xr:uid="{00000000-0005-0000-0000-00007D060000}"/>
    <cellStyle name="Good 5" xfId="1663" xr:uid="{00000000-0005-0000-0000-00007E060000}"/>
    <cellStyle name="Good 6" xfId="1664" xr:uid="{00000000-0005-0000-0000-00007F060000}"/>
    <cellStyle name="Good 7" xfId="1665" xr:uid="{00000000-0005-0000-0000-000080060000}"/>
    <cellStyle name="Grey" xfId="1666" xr:uid="{00000000-0005-0000-0000-000081060000}"/>
    <cellStyle name="Grey 2" xfId="1667" xr:uid="{00000000-0005-0000-0000-000082060000}"/>
    <cellStyle name="Grey 3" xfId="1668" xr:uid="{00000000-0005-0000-0000-000083060000}"/>
    <cellStyle name="HEADER" xfId="1669" xr:uid="{00000000-0005-0000-0000-000084060000}"/>
    <cellStyle name="Header - Style1" xfId="1670" xr:uid="{00000000-0005-0000-0000-000085060000}"/>
    <cellStyle name="Header - Style1 2" xfId="1671" xr:uid="{00000000-0005-0000-0000-000086060000}"/>
    <cellStyle name="Header - Style1 3" xfId="1672" xr:uid="{00000000-0005-0000-0000-000087060000}"/>
    <cellStyle name="Header - Style1_JI-Cost Q3-14(acc)" xfId="1673" xr:uid="{00000000-0005-0000-0000-000088060000}"/>
    <cellStyle name="Header 10" xfId="1674" xr:uid="{00000000-0005-0000-0000-000089060000}"/>
    <cellStyle name="HEADER 2" xfId="1675" xr:uid="{00000000-0005-0000-0000-00008A060000}"/>
    <cellStyle name="HEADER 3" xfId="1676" xr:uid="{00000000-0005-0000-0000-00008B060000}"/>
    <cellStyle name="HEADER 4" xfId="1677" xr:uid="{00000000-0005-0000-0000-00008C060000}"/>
    <cellStyle name="HEADER 5" xfId="1678" xr:uid="{00000000-0005-0000-0000-00008D060000}"/>
    <cellStyle name="HEADER 6" xfId="1679" xr:uid="{00000000-0005-0000-0000-00008E060000}"/>
    <cellStyle name="HEADER 7" xfId="1680" xr:uid="{00000000-0005-0000-0000-00008F060000}"/>
    <cellStyle name="HEADER 8" xfId="1681" xr:uid="{00000000-0005-0000-0000-000090060000}"/>
    <cellStyle name="Header 9" xfId="1682" xr:uid="{00000000-0005-0000-0000-000091060000}"/>
    <cellStyle name="Header Draft Stamp" xfId="1683" xr:uid="{00000000-0005-0000-0000-000092060000}"/>
    <cellStyle name="HEADER_(15) Inventory" xfId="1684" xr:uid="{00000000-0005-0000-0000-000093060000}"/>
    <cellStyle name="Header1" xfId="1685" xr:uid="{00000000-0005-0000-0000-000094060000}"/>
    <cellStyle name="Header1 2" xfId="1686" xr:uid="{00000000-0005-0000-0000-000095060000}"/>
    <cellStyle name="Header1 3" xfId="1687" xr:uid="{00000000-0005-0000-0000-000096060000}"/>
    <cellStyle name="Header2" xfId="1688" xr:uid="{00000000-0005-0000-0000-000097060000}"/>
    <cellStyle name="Header2 2" xfId="1689" xr:uid="{00000000-0005-0000-0000-000098060000}"/>
    <cellStyle name="Header2 3" xfId="1690" xr:uid="{00000000-0005-0000-0000-000099060000}"/>
    <cellStyle name="Heading" xfId="1691" xr:uid="{00000000-0005-0000-0000-00009A060000}"/>
    <cellStyle name="Heading 1 2" xfId="1692" xr:uid="{00000000-0005-0000-0000-00009B060000}"/>
    <cellStyle name="Heading 1 3" xfId="1693" xr:uid="{00000000-0005-0000-0000-00009C060000}"/>
    <cellStyle name="Heading 1 4" xfId="1694" xr:uid="{00000000-0005-0000-0000-00009D060000}"/>
    <cellStyle name="Heading 1 5" xfId="1695" xr:uid="{00000000-0005-0000-0000-00009E060000}"/>
    <cellStyle name="Heading 1 6" xfId="1696" xr:uid="{00000000-0005-0000-0000-00009F060000}"/>
    <cellStyle name="Heading 1 7" xfId="1697" xr:uid="{00000000-0005-0000-0000-0000A0060000}"/>
    <cellStyle name="Heading 1 Above" xfId="1698" xr:uid="{00000000-0005-0000-0000-0000A1060000}"/>
    <cellStyle name="Heading 1+" xfId="1699" xr:uid="{00000000-0005-0000-0000-0000A2060000}"/>
    <cellStyle name="Heading 2 2" xfId="1700" xr:uid="{00000000-0005-0000-0000-0000A3060000}"/>
    <cellStyle name="Heading 2 3" xfId="1701" xr:uid="{00000000-0005-0000-0000-0000A4060000}"/>
    <cellStyle name="Heading 2 4" xfId="1702" xr:uid="{00000000-0005-0000-0000-0000A5060000}"/>
    <cellStyle name="Heading 2 5" xfId="1703" xr:uid="{00000000-0005-0000-0000-0000A6060000}"/>
    <cellStyle name="Heading 2 6" xfId="1704" xr:uid="{00000000-0005-0000-0000-0000A7060000}"/>
    <cellStyle name="Heading 2 7" xfId="1705" xr:uid="{00000000-0005-0000-0000-0000A8060000}"/>
    <cellStyle name="Heading 2 Below" xfId="1706" xr:uid="{00000000-0005-0000-0000-0000A9060000}"/>
    <cellStyle name="Heading 2+" xfId="1707" xr:uid="{00000000-0005-0000-0000-0000AA060000}"/>
    <cellStyle name="Heading 3 2" xfId="1708" xr:uid="{00000000-0005-0000-0000-0000AB060000}"/>
    <cellStyle name="Heading 3 3" xfId="1709" xr:uid="{00000000-0005-0000-0000-0000AC060000}"/>
    <cellStyle name="Heading 3 4" xfId="1710" xr:uid="{00000000-0005-0000-0000-0000AD060000}"/>
    <cellStyle name="Heading 3 5" xfId="1711" xr:uid="{00000000-0005-0000-0000-0000AE060000}"/>
    <cellStyle name="Heading 3 6" xfId="1712" xr:uid="{00000000-0005-0000-0000-0000AF060000}"/>
    <cellStyle name="Heading 3 7" xfId="1713" xr:uid="{00000000-0005-0000-0000-0000B0060000}"/>
    <cellStyle name="Heading 3+" xfId="1714" xr:uid="{00000000-0005-0000-0000-0000B1060000}"/>
    <cellStyle name="Heading 4 2" xfId="1715" xr:uid="{00000000-0005-0000-0000-0000B2060000}"/>
    <cellStyle name="Heading 4 3" xfId="1716" xr:uid="{00000000-0005-0000-0000-0000B3060000}"/>
    <cellStyle name="Heading 4 4" xfId="1717" xr:uid="{00000000-0005-0000-0000-0000B4060000}"/>
    <cellStyle name="Heading 4 5" xfId="1718" xr:uid="{00000000-0005-0000-0000-0000B5060000}"/>
    <cellStyle name="Heading 4 6" xfId="1719" xr:uid="{00000000-0005-0000-0000-0000B6060000}"/>
    <cellStyle name="Heading 4 7" xfId="1720" xr:uid="{00000000-0005-0000-0000-0000B7060000}"/>
    <cellStyle name="Heading 5" xfId="1721" xr:uid="{00000000-0005-0000-0000-0000B8060000}"/>
    <cellStyle name="Heading 6" xfId="1722" xr:uid="{00000000-0005-0000-0000-0000B9060000}"/>
    <cellStyle name="HEADING1" xfId="1723" xr:uid="{00000000-0005-0000-0000-0000BA060000}"/>
    <cellStyle name="HEADING1 2" xfId="1724" xr:uid="{00000000-0005-0000-0000-0000BB060000}"/>
    <cellStyle name="HEADING1 3" xfId="1725" xr:uid="{00000000-0005-0000-0000-0000BC060000}"/>
    <cellStyle name="HEADING2" xfId="1726" xr:uid="{00000000-0005-0000-0000-0000BD060000}"/>
    <cellStyle name="HEADING2 2" xfId="1727" xr:uid="{00000000-0005-0000-0000-0000BE060000}"/>
    <cellStyle name="HEADING2 3" xfId="1728" xr:uid="{00000000-0005-0000-0000-0000BF060000}"/>
    <cellStyle name="hidden" xfId="1729" xr:uid="{00000000-0005-0000-0000-0000C0060000}"/>
    <cellStyle name="Hidden 2" xfId="1730" xr:uid="{00000000-0005-0000-0000-0000C1060000}"/>
    <cellStyle name="Hyperlink 2" xfId="1731" xr:uid="{00000000-0005-0000-0000-0000C2060000}"/>
    <cellStyle name="imp-pr-item" xfId="1732" xr:uid="{00000000-0005-0000-0000-0000C3060000}"/>
    <cellStyle name="Input [yellow]" xfId="1733" xr:uid="{00000000-0005-0000-0000-0000C4060000}"/>
    <cellStyle name="Input [yellow] 2" xfId="1734" xr:uid="{00000000-0005-0000-0000-0000C5060000}"/>
    <cellStyle name="Input [yellow] 3" xfId="1735" xr:uid="{00000000-0005-0000-0000-0000C6060000}"/>
    <cellStyle name="Input 10" xfId="1736" xr:uid="{00000000-0005-0000-0000-0000C7060000}"/>
    <cellStyle name="Input 11" xfId="1737" xr:uid="{00000000-0005-0000-0000-0000C8060000}"/>
    <cellStyle name="Input 12" xfId="1738" xr:uid="{00000000-0005-0000-0000-0000C9060000}"/>
    <cellStyle name="Input 13" xfId="1739" xr:uid="{00000000-0005-0000-0000-0000CA060000}"/>
    <cellStyle name="Input 14" xfId="1740" xr:uid="{00000000-0005-0000-0000-0000CB060000}"/>
    <cellStyle name="Input 15" xfId="1741" xr:uid="{00000000-0005-0000-0000-0000CC060000}"/>
    <cellStyle name="Input 16" xfId="1742" xr:uid="{00000000-0005-0000-0000-0000CD060000}"/>
    <cellStyle name="Input 17" xfId="1743" xr:uid="{00000000-0005-0000-0000-0000CE060000}"/>
    <cellStyle name="Input 18" xfId="1744" xr:uid="{00000000-0005-0000-0000-0000CF060000}"/>
    <cellStyle name="Input 19" xfId="1745" xr:uid="{00000000-0005-0000-0000-0000D0060000}"/>
    <cellStyle name="Input 2" xfId="1746" xr:uid="{00000000-0005-0000-0000-0000D1060000}"/>
    <cellStyle name="Input 20" xfId="1747" xr:uid="{00000000-0005-0000-0000-0000D2060000}"/>
    <cellStyle name="Input 21" xfId="1748" xr:uid="{00000000-0005-0000-0000-0000D3060000}"/>
    <cellStyle name="Input 22" xfId="1749" xr:uid="{00000000-0005-0000-0000-0000D4060000}"/>
    <cellStyle name="Input 23" xfId="1750" xr:uid="{00000000-0005-0000-0000-0000D5060000}"/>
    <cellStyle name="Input 24" xfId="1751" xr:uid="{00000000-0005-0000-0000-0000D6060000}"/>
    <cellStyle name="Input 25" xfId="1752" xr:uid="{00000000-0005-0000-0000-0000D7060000}"/>
    <cellStyle name="Input 26" xfId="1753" xr:uid="{00000000-0005-0000-0000-0000D8060000}"/>
    <cellStyle name="Input 27" xfId="1754" xr:uid="{00000000-0005-0000-0000-0000D9060000}"/>
    <cellStyle name="Input 28" xfId="1755" xr:uid="{00000000-0005-0000-0000-0000DA060000}"/>
    <cellStyle name="Input 29" xfId="1756" xr:uid="{00000000-0005-0000-0000-0000DB060000}"/>
    <cellStyle name="Input 3" xfId="1757" xr:uid="{00000000-0005-0000-0000-0000DC060000}"/>
    <cellStyle name="Input 30" xfId="1758" xr:uid="{00000000-0005-0000-0000-0000DD060000}"/>
    <cellStyle name="Input 31" xfId="1759" xr:uid="{00000000-0005-0000-0000-0000DE060000}"/>
    <cellStyle name="Input 32" xfId="1760" xr:uid="{00000000-0005-0000-0000-0000DF060000}"/>
    <cellStyle name="Input 33" xfId="1761" xr:uid="{00000000-0005-0000-0000-0000E0060000}"/>
    <cellStyle name="Input 34" xfId="1762" xr:uid="{00000000-0005-0000-0000-0000E1060000}"/>
    <cellStyle name="Input 35" xfId="1763" xr:uid="{00000000-0005-0000-0000-0000E2060000}"/>
    <cellStyle name="Input 4" xfId="1764" xr:uid="{00000000-0005-0000-0000-0000E3060000}"/>
    <cellStyle name="Input 5" xfId="1765" xr:uid="{00000000-0005-0000-0000-0000E4060000}"/>
    <cellStyle name="Input 6" xfId="1766" xr:uid="{00000000-0005-0000-0000-0000E5060000}"/>
    <cellStyle name="Input 7" xfId="1767" xr:uid="{00000000-0005-0000-0000-0000E6060000}"/>
    <cellStyle name="Input 8" xfId="1768" xr:uid="{00000000-0005-0000-0000-0000E7060000}"/>
    <cellStyle name="Input 9" xfId="1769" xr:uid="{00000000-0005-0000-0000-0000E8060000}"/>
    <cellStyle name="Link Currency (0)" xfId="1770" xr:uid="{00000000-0005-0000-0000-0000E9060000}"/>
    <cellStyle name="Link Currency (0) 2" xfId="1771" xr:uid="{00000000-0005-0000-0000-0000EA060000}"/>
    <cellStyle name="Link Currency (0) 3" xfId="1772" xr:uid="{00000000-0005-0000-0000-0000EB060000}"/>
    <cellStyle name="Link Currency (2)" xfId="1773" xr:uid="{00000000-0005-0000-0000-0000EC060000}"/>
    <cellStyle name="Link Currency (2) 2" xfId="1774" xr:uid="{00000000-0005-0000-0000-0000ED060000}"/>
    <cellStyle name="Link Currency (2) 3" xfId="1775" xr:uid="{00000000-0005-0000-0000-0000EE060000}"/>
    <cellStyle name="Link Units (0)" xfId="1776" xr:uid="{00000000-0005-0000-0000-0000EF060000}"/>
    <cellStyle name="Link Units (0) 2" xfId="1777" xr:uid="{00000000-0005-0000-0000-0000F0060000}"/>
    <cellStyle name="Link Units (0) 3" xfId="1778" xr:uid="{00000000-0005-0000-0000-0000F1060000}"/>
    <cellStyle name="Link Units (1)" xfId="1779" xr:uid="{00000000-0005-0000-0000-0000F2060000}"/>
    <cellStyle name="Link Units (1) 2" xfId="1780" xr:uid="{00000000-0005-0000-0000-0000F3060000}"/>
    <cellStyle name="Link Units (1) 3" xfId="1781" xr:uid="{00000000-0005-0000-0000-0000F4060000}"/>
    <cellStyle name="Link Units (2)" xfId="1782" xr:uid="{00000000-0005-0000-0000-0000F5060000}"/>
    <cellStyle name="Link Units (2) 2" xfId="1783" xr:uid="{00000000-0005-0000-0000-0000F6060000}"/>
    <cellStyle name="Link Units (2) 3" xfId="1784" xr:uid="{00000000-0005-0000-0000-0000F7060000}"/>
    <cellStyle name="Linked Cell 2" xfId="1785" xr:uid="{00000000-0005-0000-0000-0000F8060000}"/>
    <cellStyle name="Linked Cell 3" xfId="1786" xr:uid="{00000000-0005-0000-0000-0000F9060000}"/>
    <cellStyle name="Linked Cell 4" xfId="1787" xr:uid="{00000000-0005-0000-0000-0000FA060000}"/>
    <cellStyle name="Linked Cell 5" xfId="1788" xr:uid="{00000000-0005-0000-0000-0000FB060000}"/>
    <cellStyle name="Linked Cell 6" xfId="1789" xr:uid="{00000000-0005-0000-0000-0000FC060000}"/>
    <cellStyle name="Linked Cell 7" xfId="1790" xr:uid="{00000000-0005-0000-0000-0000FD060000}"/>
    <cellStyle name="MARQ" xfId="1791" xr:uid="{00000000-0005-0000-0000-0000FE060000}"/>
    <cellStyle name="Migliaia (0)_1320 NX" xfId="1792" xr:uid="{00000000-0005-0000-0000-0000FF060000}"/>
    <cellStyle name="Migliaia_1320 NX" xfId="1793" xr:uid="{00000000-0005-0000-0000-000000070000}"/>
    <cellStyle name="Millares [0]_DEVISCAN" xfId="1794" xr:uid="{00000000-0005-0000-0000-000001070000}"/>
    <cellStyle name="Millares_DEVISCAN" xfId="1795" xr:uid="{00000000-0005-0000-0000-000002070000}"/>
    <cellStyle name="Milliers [0]_1300NM" xfId="1796" xr:uid="{00000000-0005-0000-0000-000003070000}"/>
    <cellStyle name="Milliers_1300NM" xfId="1797" xr:uid="{00000000-0005-0000-0000-000004070000}"/>
    <cellStyle name="Model" xfId="1798" xr:uid="{00000000-0005-0000-0000-000005070000}"/>
    <cellStyle name="Model 2" xfId="1799" xr:uid="{00000000-0005-0000-0000-000006070000}"/>
    <cellStyle name="Model 3" xfId="1800" xr:uid="{00000000-0005-0000-0000-000007070000}"/>
    <cellStyle name="Mon?taire [0]_ADMFT1" xfId="1801" xr:uid="{00000000-0005-0000-0000-000008070000}"/>
    <cellStyle name="Mon?taire_ADMFT1" xfId="1802" xr:uid="{00000000-0005-0000-0000-000009070000}"/>
    <cellStyle name="Mon?taire0" xfId="1803" xr:uid="{00000000-0005-0000-0000-00000A070000}"/>
    <cellStyle name="Moneda [0]_DEVISCAN" xfId="1804" xr:uid="{00000000-0005-0000-0000-00000B070000}"/>
    <cellStyle name="Moneda_DEVISCAN" xfId="1805" xr:uid="{00000000-0005-0000-0000-00000C070000}"/>
    <cellStyle name="Monétaire [0]_1300NM" xfId="1806" xr:uid="{00000000-0005-0000-0000-00000D070000}"/>
    <cellStyle name="Monétaire_1300NM" xfId="1807" xr:uid="{00000000-0005-0000-0000-00000E070000}"/>
    <cellStyle name="Monétaire0" xfId="1808" xr:uid="{00000000-0005-0000-0000-00000F070000}"/>
    <cellStyle name="Mon้taire [0]_ADMFT1" xfId="1809" xr:uid="{00000000-0005-0000-0000-000010070000}"/>
    <cellStyle name="Mon้taire_ADMFT1" xfId="1810" xr:uid="{00000000-0005-0000-0000-000011070000}"/>
    <cellStyle name="Mon้taire0" xfId="1811" xr:uid="{00000000-0005-0000-0000-000012070000}"/>
    <cellStyle name="Month Year" xfId="1812" xr:uid="{00000000-0005-0000-0000-000013070000}"/>
    <cellStyle name="Month Year F" xfId="1813" xr:uid="{00000000-0005-0000-0000-000014070000}"/>
    <cellStyle name="Month Year S" xfId="1814" xr:uid="{00000000-0005-0000-0000-000015070000}"/>
    <cellStyle name="Month Year T" xfId="1815" xr:uid="{00000000-0005-0000-0000-000016070000}"/>
    <cellStyle name="MS_COL_STYLE" xfId="1816" xr:uid="{00000000-0005-0000-0000-000017070000}"/>
    <cellStyle name="NavStyleDefault" xfId="1817" xr:uid="{00000000-0005-0000-0000-000018070000}"/>
    <cellStyle name="Neutral 2" xfId="1818" xr:uid="{00000000-0005-0000-0000-000019070000}"/>
    <cellStyle name="Neutral 2 2" xfId="1819" xr:uid="{00000000-0005-0000-0000-00001A070000}"/>
    <cellStyle name="Neutral 3" xfId="1820" xr:uid="{00000000-0005-0000-0000-00001B070000}"/>
    <cellStyle name="Neutral 4" xfId="1821" xr:uid="{00000000-0005-0000-0000-00001C070000}"/>
    <cellStyle name="Neutral 5" xfId="1822" xr:uid="{00000000-0005-0000-0000-00001D070000}"/>
    <cellStyle name="Neutral 6" xfId="1823" xr:uid="{00000000-0005-0000-0000-00001E070000}"/>
    <cellStyle name="Neutral 7" xfId="1824" xr:uid="{00000000-0005-0000-0000-00001F070000}"/>
    <cellStyle name="no dec" xfId="1825" xr:uid="{00000000-0005-0000-0000-000020070000}"/>
    <cellStyle name="no dec 2" xfId="1826" xr:uid="{00000000-0005-0000-0000-000021070000}"/>
    <cellStyle name="no dec_JI-Cost Q3-14(acc)" xfId="1827" xr:uid="{00000000-0005-0000-0000-000022070000}"/>
    <cellStyle name="Normal" xfId="0" builtinId="0"/>
    <cellStyle name="Normal - Style1" xfId="1828" xr:uid="{00000000-0005-0000-0000-000024070000}"/>
    <cellStyle name="Normal - Style1 2" xfId="1829" xr:uid="{00000000-0005-0000-0000-000025070000}"/>
    <cellStyle name="Normal - Style1 3" xfId="1830" xr:uid="{00000000-0005-0000-0000-000026070000}"/>
    <cellStyle name="Normal - Style1 4" xfId="1831" xr:uid="{00000000-0005-0000-0000-000027070000}"/>
    <cellStyle name="Normal - Style1 5" xfId="1832" xr:uid="{00000000-0005-0000-0000-000028070000}"/>
    <cellStyle name="Normal - Style1_JI-Cost Q3-14(acc)" xfId="1833" xr:uid="{00000000-0005-0000-0000-000029070000}"/>
    <cellStyle name="Normal [-]" xfId="1834" xr:uid="{00000000-0005-0000-0000-00002A070000}"/>
    <cellStyle name="Normal [0]" xfId="1835" xr:uid="{00000000-0005-0000-0000-00002B070000}"/>
    <cellStyle name="Normal 10" xfId="1836" xr:uid="{00000000-0005-0000-0000-00002C070000}"/>
    <cellStyle name="Normal 10 2" xfId="1837" xr:uid="{00000000-0005-0000-0000-00002D070000}"/>
    <cellStyle name="Normal 10 3" xfId="1838" xr:uid="{00000000-0005-0000-0000-00002E070000}"/>
    <cellStyle name="Normal 11" xfId="1839" xr:uid="{00000000-0005-0000-0000-00002F070000}"/>
    <cellStyle name="Normal 11 2" xfId="1840" xr:uid="{00000000-0005-0000-0000-000030070000}"/>
    <cellStyle name="Normal 11 3" xfId="1841" xr:uid="{00000000-0005-0000-0000-000031070000}"/>
    <cellStyle name="Normal 12" xfId="1842" xr:uid="{00000000-0005-0000-0000-000032070000}"/>
    <cellStyle name="Normal 13" xfId="1843" xr:uid="{00000000-0005-0000-0000-000033070000}"/>
    <cellStyle name="Normal 13 2" xfId="1844" xr:uid="{00000000-0005-0000-0000-000034070000}"/>
    <cellStyle name="Normal 14" xfId="1845" xr:uid="{00000000-0005-0000-0000-000035070000}"/>
    <cellStyle name="Normal 14 10" xfId="1846" xr:uid="{00000000-0005-0000-0000-000036070000}"/>
    <cellStyle name="Normal 14 11" xfId="1847" xr:uid="{00000000-0005-0000-0000-000037070000}"/>
    <cellStyle name="Normal 14 2" xfId="1848" xr:uid="{00000000-0005-0000-0000-000038070000}"/>
    <cellStyle name="Normal 14 3" xfId="1849" xr:uid="{00000000-0005-0000-0000-000039070000}"/>
    <cellStyle name="Normal 14 4" xfId="1850" xr:uid="{00000000-0005-0000-0000-00003A070000}"/>
    <cellStyle name="Normal 14 5" xfId="1851" xr:uid="{00000000-0005-0000-0000-00003B070000}"/>
    <cellStyle name="Normal 14 6" xfId="1852" xr:uid="{00000000-0005-0000-0000-00003C070000}"/>
    <cellStyle name="Normal 14 7" xfId="1853" xr:uid="{00000000-0005-0000-0000-00003D070000}"/>
    <cellStyle name="Normal 14 8" xfId="1854" xr:uid="{00000000-0005-0000-0000-00003E070000}"/>
    <cellStyle name="Normal 14 9" xfId="1855" xr:uid="{00000000-0005-0000-0000-00003F070000}"/>
    <cellStyle name="Normal 15" xfId="1856" xr:uid="{00000000-0005-0000-0000-000040070000}"/>
    <cellStyle name="Normal 15 2" xfId="1857" xr:uid="{00000000-0005-0000-0000-000041070000}"/>
    <cellStyle name="Normal 15 3" xfId="1858" xr:uid="{00000000-0005-0000-0000-000042070000}"/>
    <cellStyle name="Normal 15 4" xfId="1859" xr:uid="{00000000-0005-0000-0000-000043070000}"/>
    <cellStyle name="Normal 15 5" xfId="1860" xr:uid="{00000000-0005-0000-0000-000044070000}"/>
    <cellStyle name="Normal 15 6" xfId="1861" xr:uid="{00000000-0005-0000-0000-000045070000}"/>
    <cellStyle name="Normal 16" xfId="1862" xr:uid="{00000000-0005-0000-0000-000046070000}"/>
    <cellStyle name="Normal 17" xfId="1863" xr:uid="{00000000-0005-0000-0000-000047070000}"/>
    <cellStyle name="Normal 17 2" xfId="1864" xr:uid="{00000000-0005-0000-0000-000048070000}"/>
    <cellStyle name="Normal 17 3" xfId="1865" xr:uid="{00000000-0005-0000-0000-000049070000}"/>
    <cellStyle name="Normal 18" xfId="1866" xr:uid="{00000000-0005-0000-0000-00004A070000}"/>
    <cellStyle name="Normal 18 2" xfId="1867" xr:uid="{00000000-0005-0000-0000-00004B070000}"/>
    <cellStyle name="Normal 18 2 2" xfId="1868" xr:uid="{00000000-0005-0000-0000-00004C070000}"/>
    <cellStyle name="Normal 18 3" xfId="1869" xr:uid="{00000000-0005-0000-0000-00004D070000}"/>
    <cellStyle name="Normal 18 4" xfId="1870" xr:uid="{00000000-0005-0000-0000-00004E070000}"/>
    <cellStyle name="Normal 18 5" xfId="1871" xr:uid="{00000000-0005-0000-0000-00004F070000}"/>
    <cellStyle name="Normal 18 6" xfId="1872" xr:uid="{00000000-0005-0000-0000-000050070000}"/>
    <cellStyle name="Normal 18 7" xfId="1873" xr:uid="{00000000-0005-0000-0000-000051070000}"/>
    <cellStyle name="Normal 18 8" xfId="1874" xr:uid="{00000000-0005-0000-0000-000052070000}"/>
    <cellStyle name="Normal 19" xfId="1875" xr:uid="{00000000-0005-0000-0000-000053070000}"/>
    <cellStyle name="Normal 19 2" xfId="1876" xr:uid="{00000000-0005-0000-0000-000054070000}"/>
    <cellStyle name="Normal 19 2 2" xfId="1877" xr:uid="{00000000-0005-0000-0000-000055070000}"/>
    <cellStyle name="Normal 19 3" xfId="1878" xr:uid="{00000000-0005-0000-0000-000056070000}"/>
    <cellStyle name="Normal 19 4" xfId="1879" xr:uid="{00000000-0005-0000-0000-000057070000}"/>
    <cellStyle name="Normal 19 5" xfId="1880" xr:uid="{00000000-0005-0000-0000-000058070000}"/>
    <cellStyle name="Normal 19 6" xfId="1881" xr:uid="{00000000-0005-0000-0000-000059070000}"/>
    <cellStyle name="Normal 2" xfId="1882" xr:uid="{00000000-0005-0000-0000-00005A070000}"/>
    <cellStyle name="Normal 2 2" xfId="1883" xr:uid="{00000000-0005-0000-0000-00005B070000}"/>
    <cellStyle name="Normal 2 2 2" xfId="1884" xr:uid="{00000000-0005-0000-0000-00005C070000}"/>
    <cellStyle name="Normal 2 3" xfId="1885" xr:uid="{00000000-0005-0000-0000-00005D070000}"/>
    <cellStyle name="Normal 2 3 2" xfId="1886" xr:uid="{00000000-0005-0000-0000-00005E070000}"/>
    <cellStyle name="Normal 2 4" xfId="1887" xr:uid="{00000000-0005-0000-0000-00005F070000}"/>
    <cellStyle name="Normal 2 4 2" xfId="1888" xr:uid="{00000000-0005-0000-0000-000060070000}"/>
    <cellStyle name="Normal 2 5" xfId="1889" xr:uid="{00000000-0005-0000-0000-000061070000}"/>
    <cellStyle name="Normal 2 6" xfId="1890" xr:uid="{00000000-0005-0000-0000-000062070000}"/>
    <cellStyle name="Normal 2 7" xfId="1891" xr:uid="{00000000-0005-0000-0000-000063070000}"/>
    <cellStyle name="Normal 2 8" xfId="1892" xr:uid="{00000000-0005-0000-0000-000064070000}"/>
    <cellStyle name="Normal 2 9" xfId="1893" xr:uid="{00000000-0005-0000-0000-000065070000}"/>
    <cellStyle name="Normal 2_JI-Cost Q3-14(acc)" xfId="1894" xr:uid="{00000000-0005-0000-0000-000066070000}"/>
    <cellStyle name="Normal 20" xfId="1895" xr:uid="{00000000-0005-0000-0000-000067070000}"/>
    <cellStyle name="Normal 20 2" xfId="1896" xr:uid="{00000000-0005-0000-0000-000068070000}"/>
    <cellStyle name="Normal 20 2 2" xfId="1897" xr:uid="{00000000-0005-0000-0000-000069070000}"/>
    <cellStyle name="Normal 20 3" xfId="1898" xr:uid="{00000000-0005-0000-0000-00006A070000}"/>
    <cellStyle name="Normal 20 4" xfId="1899" xr:uid="{00000000-0005-0000-0000-00006B070000}"/>
    <cellStyle name="Normal 20 5" xfId="1900" xr:uid="{00000000-0005-0000-0000-00006C070000}"/>
    <cellStyle name="Normal 20 6" xfId="1901" xr:uid="{00000000-0005-0000-0000-00006D070000}"/>
    <cellStyle name="Normal 21" xfId="1902" xr:uid="{00000000-0005-0000-0000-00006E070000}"/>
    <cellStyle name="Normal 21 2" xfId="1903" xr:uid="{00000000-0005-0000-0000-00006F070000}"/>
    <cellStyle name="Normal 22" xfId="1904" xr:uid="{00000000-0005-0000-0000-000070070000}"/>
    <cellStyle name="Normal 22 2" xfId="1905" xr:uid="{00000000-0005-0000-0000-000071070000}"/>
    <cellStyle name="Normal 22 2 2" xfId="1906" xr:uid="{00000000-0005-0000-0000-000072070000}"/>
    <cellStyle name="Normal 22 3" xfId="1907" xr:uid="{00000000-0005-0000-0000-000073070000}"/>
    <cellStyle name="Normal 22 4" xfId="1908" xr:uid="{00000000-0005-0000-0000-000074070000}"/>
    <cellStyle name="Normal 22 5" xfId="1909" xr:uid="{00000000-0005-0000-0000-000075070000}"/>
    <cellStyle name="Normal 22 6" xfId="1910" xr:uid="{00000000-0005-0000-0000-000076070000}"/>
    <cellStyle name="Normal 23" xfId="1911" xr:uid="{00000000-0005-0000-0000-000077070000}"/>
    <cellStyle name="Normal 23 2" xfId="1912" xr:uid="{00000000-0005-0000-0000-000078070000}"/>
    <cellStyle name="Normal 24" xfId="1913" xr:uid="{00000000-0005-0000-0000-000079070000}"/>
    <cellStyle name="Normal 24 2" xfId="1914" xr:uid="{00000000-0005-0000-0000-00007A070000}"/>
    <cellStyle name="Normal 24 3" xfId="1915" xr:uid="{00000000-0005-0000-0000-00007B070000}"/>
    <cellStyle name="Normal 24 4" xfId="1916" xr:uid="{00000000-0005-0000-0000-00007C070000}"/>
    <cellStyle name="Normal 24 5" xfId="1917" xr:uid="{00000000-0005-0000-0000-00007D070000}"/>
    <cellStyle name="Normal 24 6" xfId="1918" xr:uid="{00000000-0005-0000-0000-00007E070000}"/>
    <cellStyle name="Normal 25" xfId="1919" xr:uid="{00000000-0005-0000-0000-00007F070000}"/>
    <cellStyle name="Normal 25 2" xfId="1920" xr:uid="{00000000-0005-0000-0000-000080070000}"/>
    <cellStyle name="Normal 25 3" xfId="1921" xr:uid="{00000000-0005-0000-0000-000081070000}"/>
    <cellStyle name="Normal 25 4" xfId="1922" xr:uid="{00000000-0005-0000-0000-000082070000}"/>
    <cellStyle name="Normal 25 5" xfId="1923" xr:uid="{00000000-0005-0000-0000-000083070000}"/>
    <cellStyle name="Normal 25 6" xfId="1924" xr:uid="{00000000-0005-0000-0000-000084070000}"/>
    <cellStyle name="Normal 26" xfId="1925" xr:uid="{00000000-0005-0000-0000-000085070000}"/>
    <cellStyle name="Normal 26 2" xfId="1926" xr:uid="{00000000-0005-0000-0000-000086070000}"/>
    <cellStyle name="Normal 26 3" xfId="1927" xr:uid="{00000000-0005-0000-0000-000087070000}"/>
    <cellStyle name="Normal 26 4" xfId="1928" xr:uid="{00000000-0005-0000-0000-000088070000}"/>
    <cellStyle name="Normal 26 5" xfId="1929" xr:uid="{00000000-0005-0000-0000-000089070000}"/>
    <cellStyle name="Normal 26 6" xfId="1930" xr:uid="{00000000-0005-0000-0000-00008A070000}"/>
    <cellStyle name="Normal 27" xfId="1931" xr:uid="{00000000-0005-0000-0000-00008B070000}"/>
    <cellStyle name="Normal 27 2" xfId="1932" xr:uid="{00000000-0005-0000-0000-00008C070000}"/>
    <cellStyle name="Normal 27 3" xfId="1933" xr:uid="{00000000-0005-0000-0000-00008D070000}"/>
    <cellStyle name="Normal 27 4" xfId="1934" xr:uid="{00000000-0005-0000-0000-00008E070000}"/>
    <cellStyle name="Normal 27 5" xfId="1935" xr:uid="{00000000-0005-0000-0000-00008F070000}"/>
    <cellStyle name="Normal 27 6" xfId="1936" xr:uid="{00000000-0005-0000-0000-000090070000}"/>
    <cellStyle name="Normal 28" xfId="1937" xr:uid="{00000000-0005-0000-0000-000091070000}"/>
    <cellStyle name="Normal 29" xfId="1938" xr:uid="{00000000-0005-0000-0000-000092070000}"/>
    <cellStyle name="Normal 3" xfId="1939" xr:uid="{00000000-0005-0000-0000-000093070000}"/>
    <cellStyle name="Normal 3 10" xfId="1940" xr:uid="{00000000-0005-0000-0000-000094070000}"/>
    <cellStyle name="Normal 3 11" xfId="1941" xr:uid="{00000000-0005-0000-0000-000095070000}"/>
    <cellStyle name="Normal 3 2" xfId="1942" xr:uid="{00000000-0005-0000-0000-000096070000}"/>
    <cellStyle name="Normal 3 2 11 2 2" xfId="1943" xr:uid="{00000000-0005-0000-0000-000097070000}"/>
    <cellStyle name="Normal 3 2 2" xfId="1944" xr:uid="{00000000-0005-0000-0000-000098070000}"/>
    <cellStyle name="Normal 3 2 3" xfId="1945" xr:uid="{00000000-0005-0000-0000-000099070000}"/>
    <cellStyle name="Normal 3 2 3 2" xfId="1946" xr:uid="{00000000-0005-0000-0000-00009A070000}"/>
    <cellStyle name="Normal 3 2 4" xfId="1947" xr:uid="{00000000-0005-0000-0000-00009B070000}"/>
    <cellStyle name="Normal 3 2 5" xfId="1948" xr:uid="{00000000-0005-0000-0000-00009C070000}"/>
    <cellStyle name="Normal 3 2 6" xfId="1949" xr:uid="{00000000-0005-0000-0000-00009D070000}"/>
    <cellStyle name="Normal 3 3" xfId="1950" xr:uid="{00000000-0005-0000-0000-00009E070000}"/>
    <cellStyle name="Normal 3 3 2" xfId="1951" xr:uid="{00000000-0005-0000-0000-00009F070000}"/>
    <cellStyle name="Normal 3 4" xfId="1952" xr:uid="{00000000-0005-0000-0000-0000A0070000}"/>
    <cellStyle name="Normal 3 4 2" xfId="1953" xr:uid="{00000000-0005-0000-0000-0000A1070000}"/>
    <cellStyle name="Normal 3 5" xfId="1954" xr:uid="{00000000-0005-0000-0000-0000A2070000}"/>
    <cellStyle name="Normal 3 5 2" xfId="1955" xr:uid="{00000000-0005-0000-0000-0000A3070000}"/>
    <cellStyle name="Normal 3 5 3" xfId="1956" xr:uid="{00000000-0005-0000-0000-0000A4070000}"/>
    <cellStyle name="Normal 3 6" xfId="1957" xr:uid="{00000000-0005-0000-0000-0000A5070000}"/>
    <cellStyle name="Normal 3 6 2" xfId="1958" xr:uid="{00000000-0005-0000-0000-0000A6070000}"/>
    <cellStyle name="Normal 3 7" xfId="1959" xr:uid="{00000000-0005-0000-0000-0000A7070000}"/>
    <cellStyle name="Normal 3 7 2" xfId="1960" xr:uid="{00000000-0005-0000-0000-0000A8070000}"/>
    <cellStyle name="Normal 3 8" xfId="1961" xr:uid="{00000000-0005-0000-0000-0000A9070000}"/>
    <cellStyle name="Normal 3 8 2" xfId="1962" xr:uid="{00000000-0005-0000-0000-0000AA070000}"/>
    <cellStyle name="Normal 3 9" xfId="1963" xr:uid="{00000000-0005-0000-0000-0000AB070000}"/>
    <cellStyle name="Normal 30" xfId="1964" xr:uid="{00000000-0005-0000-0000-0000AC070000}"/>
    <cellStyle name="Normal 31" xfId="1965" xr:uid="{00000000-0005-0000-0000-0000AD070000}"/>
    <cellStyle name="Normal 32" xfId="1966" xr:uid="{00000000-0005-0000-0000-0000AE070000}"/>
    <cellStyle name="Normal 33" xfId="1967" xr:uid="{00000000-0005-0000-0000-0000AF070000}"/>
    <cellStyle name="Normal 34" xfId="1968" xr:uid="{00000000-0005-0000-0000-0000B0070000}"/>
    <cellStyle name="Normal 35" xfId="1969" xr:uid="{00000000-0005-0000-0000-0000B1070000}"/>
    <cellStyle name="Normal 36" xfId="1970" xr:uid="{00000000-0005-0000-0000-0000B2070000}"/>
    <cellStyle name="Normal 37" xfId="1971" xr:uid="{00000000-0005-0000-0000-0000B3070000}"/>
    <cellStyle name="Normal 38" xfId="1972" xr:uid="{00000000-0005-0000-0000-0000B4070000}"/>
    <cellStyle name="Normal 39" xfId="1973" xr:uid="{00000000-0005-0000-0000-0000B5070000}"/>
    <cellStyle name="Normal 4" xfId="1974" xr:uid="{00000000-0005-0000-0000-0000B6070000}"/>
    <cellStyle name="Normal 4 10 2" xfId="1975" xr:uid="{00000000-0005-0000-0000-0000B7070000}"/>
    <cellStyle name="Normal 4 2" xfId="1976" xr:uid="{00000000-0005-0000-0000-0000B8070000}"/>
    <cellStyle name="Normal 4 2 2" xfId="1977" xr:uid="{00000000-0005-0000-0000-0000B9070000}"/>
    <cellStyle name="Normal 4 2 3" xfId="1978" xr:uid="{00000000-0005-0000-0000-0000BA070000}"/>
    <cellStyle name="Normal 4 3" xfId="1979" xr:uid="{00000000-0005-0000-0000-0000BB070000}"/>
    <cellStyle name="Normal 4 3 2" xfId="1980" xr:uid="{00000000-0005-0000-0000-0000BC070000}"/>
    <cellStyle name="Normal 4 4" xfId="1981" xr:uid="{00000000-0005-0000-0000-0000BD070000}"/>
    <cellStyle name="Normal 4 4 2" xfId="1982" xr:uid="{00000000-0005-0000-0000-0000BE070000}"/>
    <cellStyle name="Normal 4 5" xfId="1983" xr:uid="{00000000-0005-0000-0000-0000BF070000}"/>
    <cellStyle name="Normal 4 5 2" xfId="1984" xr:uid="{00000000-0005-0000-0000-0000C0070000}"/>
    <cellStyle name="Normal 4 6" xfId="1985" xr:uid="{00000000-0005-0000-0000-0000C1070000}"/>
    <cellStyle name="Normal 4 7" xfId="1986" xr:uid="{00000000-0005-0000-0000-0000C2070000}"/>
    <cellStyle name="Normal 4 8" xfId="1987" xr:uid="{00000000-0005-0000-0000-0000C3070000}"/>
    <cellStyle name="Normal 4 9" xfId="1988" xr:uid="{00000000-0005-0000-0000-0000C4070000}"/>
    <cellStyle name="Normal 40" xfId="1989" xr:uid="{00000000-0005-0000-0000-0000C5070000}"/>
    <cellStyle name="Normal 41" xfId="1990" xr:uid="{00000000-0005-0000-0000-0000C6070000}"/>
    <cellStyle name="Normal 42" xfId="1991" xr:uid="{00000000-0005-0000-0000-0000C7070000}"/>
    <cellStyle name="Normal 42 2" xfId="1992" xr:uid="{00000000-0005-0000-0000-0000C8070000}"/>
    <cellStyle name="Normal 43" xfId="1993" xr:uid="{00000000-0005-0000-0000-0000C9070000}"/>
    <cellStyle name="Normal 43 2" xfId="1994" xr:uid="{00000000-0005-0000-0000-0000CA070000}"/>
    <cellStyle name="Normal 44" xfId="1995" xr:uid="{00000000-0005-0000-0000-0000CB070000}"/>
    <cellStyle name="Normal 44 2" xfId="1996" xr:uid="{00000000-0005-0000-0000-0000CC070000}"/>
    <cellStyle name="Normal 45" xfId="1997" xr:uid="{00000000-0005-0000-0000-0000CD070000}"/>
    <cellStyle name="Normal 45 2" xfId="1998" xr:uid="{00000000-0005-0000-0000-0000CE070000}"/>
    <cellStyle name="Normal 46" xfId="1999" xr:uid="{00000000-0005-0000-0000-0000CF070000}"/>
    <cellStyle name="Normal 47" xfId="2000" xr:uid="{00000000-0005-0000-0000-0000D0070000}"/>
    <cellStyle name="Normal 48" xfId="2001" xr:uid="{00000000-0005-0000-0000-0000D1070000}"/>
    <cellStyle name="Normal 49" xfId="2002" xr:uid="{00000000-0005-0000-0000-0000D2070000}"/>
    <cellStyle name="Normal 5" xfId="2003" xr:uid="{00000000-0005-0000-0000-0000D3070000}"/>
    <cellStyle name="Normal 5 2" xfId="2004" xr:uid="{00000000-0005-0000-0000-0000D4070000}"/>
    <cellStyle name="Normal 5 2 2" xfId="2005" xr:uid="{00000000-0005-0000-0000-0000D5070000}"/>
    <cellStyle name="Normal 5 2 3" xfId="2006" xr:uid="{00000000-0005-0000-0000-0000D6070000}"/>
    <cellStyle name="Normal 5 3" xfId="2007" xr:uid="{00000000-0005-0000-0000-0000D7070000}"/>
    <cellStyle name="Normal 5 4" xfId="2008" xr:uid="{00000000-0005-0000-0000-0000D8070000}"/>
    <cellStyle name="Normal 5 4 2" xfId="2009" xr:uid="{00000000-0005-0000-0000-0000D9070000}"/>
    <cellStyle name="Normal 5 5" xfId="2010" xr:uid="{00000000-0005-0000-0000-0000DA070000}"/>
    <cellStyle name="Normal 5 5 2" xfId="2011" xr:uid="{00000000-0005-0000-0000-0000DB070000}"/>
    <cellStyle name="Normal 5 6" xfId="2012" xr:uid="{00000000-0005-0000-0000-0000DC070000}"/>
    <cellStyle name="Normal 5 7" xfId="2013" xr:uid="{00000000-0005-0000-0000-0000DD070000}"/>
    <cellStyle name="Normal 50" xfId="2014" xr:uid="{00000000-0005-0000-0000-0000DE070000}"/>
    <cellStyle name="Normal 51" xfId="2015" xr:uid="{00000000-0005-0000-0000-0000DF070000}"/>
    <cellStyle name="Normal 52" xfId="2016" xr:uid="{00000000-0005-0000-0000-0000E0070000}"/>
    <cellStyle name="Normal 6" xfId="2017" xr:uid="{00000000-0005-0000-0000-0000E1070000}"/>
    <cellStyle name="Normal 6 2" xfId="2018" xr:uid="{00000000-0005-0000-0000-0000E2070000}"/>
    <cellStyle name="Normal 6 2 2" xfId="2019" xr:uid="{00000000-0005-0000-0000-0000E3070000}"/>
    <cellStyle name="Normal 6 3" xfId="2020" xr:uid="{00000000-0005-0000-0000-0000E4070000}"/>
    <cellStyle name="Normal 6 4" xfId="2021" xr:uid="{00000000-0005-0000-0000-0000E5070000}"/>
    <cellStyle name="Normal 6 5" xfId="2022" xr:uid="{00000000-0005-0000-0000-0000E6070000}"/>
    <cellStyle name="Normal 6 6" xfId="2023" xr:uid="{00000000-0005-0000-0000-0000E7070000}"/>
    <cellStyle name="Normal 7" xfId="2024" xr:uid="{00000000-0005-0000-0000-0000E8070000}"/>
    <cellStyle name="Normal 7 10" xfId="2025" xr:uid="{00000000-0005-0000-0000-0000E9070000}"/>
    <cellStyle name="Normal 7 11" xfId="2026" xr:uid="{00000000-0005-0000-0000-0000EA070000}"/>
    <cellStyle name="Normal 7 12" xfId="2027" xr:uid="{00000000-0005-0000-0000-0000EB070000}"/>
    <cellStyle name="Normal 7 2" xfId="2028" xr:uid="{00000000-0005-0000-0000-0000EC070000}"/>
    <cellStyle name="Normal 7 2 2" xfId="2029" xr:uid="{00000000-0005-0000-0000-0000ED070000}"/>
    <cellStyle name="Normal 7 3" xfId="2030" xr:uid="{00000000-0005-0000-0000-0000EE070000}"/>
    <cellStyle name="Normal 7 4" xfId="2031" xr:uid="{00000000-0005-0000-0000-0000EF070000}"/>
    <cellStyle name="Normal 7 5" xfId="2032" xr:uid="{00000000-0005-0000-0000-0000F0070000}"/>
    <cellStyle name="Normal 7 6" xfId="2033" xr:uid="{00000000-0005-0000-0000-0000F1070000}"/>
    <cellStyle name="Normal 7 7" xfId="2034" xr:uid="{00000000-0005-0000-0000-0000F2070000}"/>
    <cellStyle name="Normal 7 8" xfId="2035" xr:uid="{00000000-0005-0000-0000-0000F3070000}"/>
    <cellStyle name="Normal 7 9" xfId="2036" xr:uid="{00000000-0005-0000-0000-0000F4070000}"/>
    <cellStyle name="Normal 8" xfId="2037" xr:uid="{00000000-0005-0000-0000-0000F5070000}"/>
    <cellStyle name="Normal 8 2" xfId="2038" xr:uid="{00000000-0005-0000-0000-0000F6070000}"/>
    <cellStyle name="Normal 8 2 2" xfId="2039" xr:uid="{00000000-0005-0000-0000-0000F7070000}"/>
    <cellStyle name="Normal 8 3" xfId="2040" xr:uid="{00000000-0005-0000-0000-0000F8070000}"/>
    <cellStyle name="Normal 9" xfId="2041" xr:uid="{00000000-0005-0000-0000-0000F9070000}"/>
    <cellStyle name="Normal 9 2" xfId="2042" xr:uid="{00000000-0005-0000-0000-0000FA070000}"/>
    <cellStyle name="Normal 9 3" xfId="2043" xr:uid="{00000000-0005-0000-0000-0000FB070000}"/>
    <cellStyle name="Normal M" xfId="2044" xr:uid="{00000000-0005-0000-0000-0000FC070000}"/>
    <cellStyle name="Normal T" xfId="2045" xr:uid="{00000000-0005-0000-0000-0000FD070000}"/>
    <cellStyle name="Normal W" xfId="2046" xr:uid="{00000000-0005-0000-0000-0000FE070000}"/>
    <cellStyle name="Normal_spl-t" xfId="2047" xr:uid="{00000000-0005-0000-0000-0000FF070000}"/>
    <cellStyle name="Normale_1320 NX" xfId="2048" xr:uid="{00000000-0005-0000-0000-000000080000}"/>
    <cellStyle name="NormalGB" xfId="2049" xr:uid="{00000000-0005-0000-0000-000001080000}"/>
    <cellStyle name="Normalny_Arkusz1" xfId="2050" xr:uid="{00000000-0005-0000-0000-000002080000}"/>
    <cellStyle name="Note 2" xfId="2051" xr:uid="{00000000-0005-0000-0000-000003080000}"/>
    <cellStyle name="Note 2 2" xfId="2052" xr:uid="{00000000-0005-0000-0000-000004080000}"/>
    <cellStyle name="Note 2 2 2" xfId="2053" xr:uid="{00000000-0005-0000-0000-000005080000}"/>
    <cellStyle name="Note 2 3" xfId="2054" xr:uid="{00000000-0005-0000-0000-000006080000}"/>
    <cellStyle name="Note 2 4" xfId="2055" xr:uid="{00000000-0005-0000-0000-000007080000}"/>
    <cellStyle name="Note 3" xfId="2056" xr:uid="{00000000-0005-0000-0000-000008080000}"/>
    <cellStyle name="Note 3 2" xfId="2057" xr:uid="{00000000-0005-0000-0000-000009080000}"/>
    <cellStyle name="Note 3 3" xfId="2058" xr:uid="{00000000-0005-0000-0000-00000A080000}"/>
    <cellStyle name="Note 4" xfId="2059" xr:uid="{00000000-0005-0000-0000-00000B080000}"/>
    <cellStyle name="Note 5" xfId="2060" xr:uid="{00000000-0005-0000-0000-00000C080000}"/>
    <cellStyle name="Note 6" xfId="2061" xr:uid="{00000000-0005-0000-0000-00000D080000}"/>
    <cellStyle name="Output 2" xfId="2062" xr:uid="{00000000-0005-0000-0000-00000E080000}"/>
    <cellStyle name="Output 3" xfId="2063" xr:uid="{00000000-0005-0000-0000-00000F080000}"/>
    <cellStyle name="Output 4" xfId="2064" xr:uid="{00000000-0005-0000-0000-000010080000}"/>
    <cellStyle name="Output 5" xfId="2065" xr:uid="{00000000-0005-0000-0000-000011080000}"/>
    <cellStyle name="Output 6" xfId="2066" xr:uid="{00000000-0005-0000-0000-000012080000}"/>
    <cellStyle name="Output 7" xfId="2067" xr:uid="{00000000-0005-0000-0000-000013080000}"/>
    <cellStyle name="Page Number" xfId="2068" xr:uid="{00000000-0005-0000-0000-000014080000}"/>
    <cellStyle name="Percent (0%)" xfId="2069" xr:uid="{00000000-0005-0000-0000-000015080000}"/>
    <cellStyle name="Percent (0)" xfId="2070" xr:uid="{00000000-0005-0000-0000-000016080000}"/>
    <cellStyle name="Percent (0.0%)" xfId="2071" xr:uid="{00000000-0005-0000-0000-000017080000}"/>
    <cellStyle name="Percent (0.00%)" xfId="2072" xr:uid="{00000000-0005-0000-0000-000018080000}"/>
    <cellStyle name="Percent [0]" xfId="2073" xr:uid="{00000000-0005-0000-0000-000019080000}"/>
    <cellStyle name="Percent [0] 2" xfId="2074" xr:uid="{00000000-0005-0000-0000-00001A080000}"/>
    <cellStyle name="Percent [0] 3" xfId="2075" xr:uid="{00000000-0005-0000-0000-00001B080000}"/>
    <cellStyle name="Percent [00]" xfId="2076" xr:uid="{00000000-0005-0000-0000-00001C080000}"/>
    <cellStyle name="Percent [00] 2" xfId="2077" xr:uid="{00000000-0005-0000-0000-00001D080000}"/>
    <cellStyle name="Percent [00] 3" xfId="2078" xr:uid="{00000000-0005-0000-0000-00001E080000}"/>
    <cellStyle name="Percent [2]" xfId="2079" xr:uid="{00000000-0005-0000-0000-00001F080000}"/>
    <cellStyle name="Percent [2] 2" xfId="2080" xr:uid="{00000000-0005-0000-0000-000020080000}"/>
    <cellStyle name="Percent [2] 3" xfId="2081" xr:uid="{00000000-0005-0000-0000-000021080000}"/>
    <cellStyle name="Percent 10" xfId="2082" xr:uid="{00000000-0005-0000-0000-000022080000}"/>
    <cellStyle name="Percent 11" xfId="2083" xr:uid="{00000000-0005-0000-0000-000023080000}"/>
    <cellStyle name="Percent 12" xfId="2084" xr:uid="{00000000-0005-0000-0000-000024080000}"/>
    <cellStyle name="Percent 13" xfId="2085" xr:uid="{00000000-0005-0000-0000-000025080000}"/>
    <cellStyle name="Percent 14" xfId="2086" xr:uid="{00000000-0005-0000-0000-000026080000}"/>
    <cellStyle name="Percent 15" xfId="2087" xr:uid="{00000000-0005-0000-0000-000027080000}"/>
    <cellStyle name="Percent 16" xfId="2088" xr:uid="{00000000-0005-0000-0000-000028080000}"/>
    <cellStyle name="Percent 17" xfId="2089" xr:uid="{00000000-0005-0000-0000-000029080000}"/>
    <cellStyle name="Percent 18" xfId="2090" xr:uid="{00000000-0005-0000-0000-00002A080000}"/>
    <cellStyle name="Percent 19" xfId="2091" xr:uid="{00000000-0005-0000-0000-00002B080000}"/>
    <cellStyle name="Percent 2" xfId="2092" xr:uid="{00000000-0005-0000-0000-00002C080000}"/>
    <cellStyle name="Percent 2 2" xfId="2093" xr:uid="{00000000-0005-0000-0000-00002D080000}"/>
    <cellStyle name="Percent 2 2 2" xfId="2094" xr:uid="{00000000-0005-0000-0000-00002E080000}"/>
    <cellStyle name="Percent 2 2 3" xfId="2095" xr:uid="{00000000-0005-0000-0000-00002F080000}"/>
    <cellStyle name="Percent 2 3" xfId="2096" xr:uid="{00000000-0005-0000-0000-000030080000}"/>
    <cellStyle name="Percent 2 3 2" xfId="2097" xr:uid="{00000000-0005-0000-0000-000031080000}"/>
    <cellStyle name="Percent 2 4" xfId="2098" xr:uid="{00000000-0005-0000-0000-000032080000}"/>
    <cellStyle name="Percent 2 5" xfId="2099" xr:uid="{00000000-0005-0000-0000-000033080000}"/>
    <cellStyle name="Percent 2 5 2" xfId="2100" xr:uid="{00000000-0005-0000-0000-000034080000}"/>
    <cellStyle name="Percent 2 6" xfId="2101" xr:uid="{00000000-0005-0000-0000-000035080000}"/>
    <cellStyle name="Percent 2 7" xfId="2102" xr:uid="{00000000-0005-0000-0000-000036080000}"/>
    <cellStyle name="Percent 20" xfId="2103" xr:uid="{00000000-0005-0000-0000-000037080000}"/>
    <cellStyle name="Percent 21" xfId="2104" xr:uid="{00000000-0005-0000-0000-000038080000}"/>
    <cellStyle name="Percent 22" xfId="2105" xr:uid="{00000000-0005-0000-0000-000039080000}"/>
    <cellStyle name="Percent 23" xfId="2106" xr:uid="{00000000-0005-0000-0000-00003A080000}"/>
    <cellStyle name="Percent 24" xfId="2107" xr:uid="{00000000-0005-0000-0000-00003B080000}"/>
    <cellStyle name="Percent 25" xfId="2108" xr:uid="{00000000-0005-0000-0000-00003C080000}"/>
    <cellStyle name="Percent 3" xfId="2109" xr:uid="{00000000-0005-0000-0000-00003D080000}"/>
    <cellStyle name="Percent 3 2" xfId="2110" xr:uid="{00000000-0005-0000-0000-00003E080000}"/>
    <cellStyle name="Percent 3 3" xfId="2111" xr:uid="{00000000-0005-0000-0000-00003F080000}"/>
    <cellStyle name="Percent 4" xfId="2112" xr:uid="{00000000-0005-0000-0000-000040080000}"/>
    <cellStyle name="Percent 4 2" xfId="2113" xr:uid="{00000000-0005-0000-0000-000041080000}"/>
    <cellStyle name="Percent 5" xfId="2114" xr:uid="{00000000-0005-0000-0000-000042080000}"/>
    <cellStyle name="Percent 5 2" xfId="2115" xr:uid="{00000000-0005-0000-0000-000043080000}"/>
    <cellStyle name="Percent 6" xfId="2116" xr:uid="{00000000-0005-0000-0000-000044080000}"/>
    <cellStyle name="Percent 6 2" xfId="2117" xr:uid="{00000000-0005-0000-0000-000045080000}"/>
    <cellStyle name="Percent 7" xfId="2118" xr:uid="{00000000-0005-0000-0000-000046080000}"/>
    <cellStyle name="Percent 7 2" xfId="2119" xr:uid="{00000000-0005-0000-0000-000047080000}"/>
    <cellStyle name="Percent 8" xfId="2120" xr:uid="{00000000-0005-0000-0000-000048080000}"/>
    <cellStyle name="Percent 8 2" xfId="2121" xr:uid="{00000000-0005-0000-0000-000049080000}"/>
    <cellStyle name="Percent 9" xfId="2122" xr:uid="{00000000-0005-0000-0000-00004A080000}"/>
    <cellStyle name="Pilkku_BINV" xfId="2123" xr:uid="{00000000-0005-0000-0000-00004B080000}"/>
    <cellStyle name="Pourcentage_TEMPTRAN" xfId="2124" xr:uid="{00000000-0005-0000-0000-00004C080000}"/>
    <cellStyle name="Prefilled" xfId="2125" xr:uid="{00000000-0005-0000-0000-00004D080000}"/>
    <cellStyle name="PrePop Currency (0)" xfId="2126" xr:uid="{00000000-0005-0000-0000-00004E080000}"/>
    <cellStyle name="PrePop Currency (0) 2" xfId="2127" xr:uid="{00000000-0005-0000-0000-00004F080000}"/>
    <cellStyle name="PrePop Currency (0) 3" xfId="2128" xr:uid="{00000000-0005-0000-0000-000050080000}"/>
    <cellStyle name="PrePop Currency (2)" xfId="2129" xr:uid="{00000000-0005-0000-0000-000051080000}"/>
    <cellStyle name="PrePop Currency (2) 2" xfId="2130" xr:uid="{00000000-0005-0000-0000-000052080000}"/>
    <cellStyle name="PrePop Currency (2) 3" xfId="2131" xr:uid="{00000000-0005-0000-0000-000053080000}"/>
    <cellStyle name="PrePop Units (0)" xfId="2132" xr:uid="{00000000-0005-0000-0000-000054080000}"/>
    <cellStyle name="PrePop Units (0) 2" xfId="2133" xr:uid="{00000000-0005-0000-0000-000055080000}"/>
    <cellStyle name="PrePop Units (0) 3" xfId="2134" xr:uid="{00000000-0005-0000-0000-000056080000}"/>
    <cellStyle name="PrePop Units (1)" xfId="2135" xr:uid="{00000000-0005-0000-0000-000057080000}"/>
    <cellStyle name="PrePop Units (1) 2" xfId="2136" xr:uid="{00000000-0005-0000-0000-000058080000}"/>
    <cellStyle name="PrePop Units (1) 3" xfId="2137" xr:uid="{00000000-0005-0000-0000-000059080000}"/>
    <cellStyle name="PrePop Units (2)" xfId="2138" xr:uid="{00000000-0005-0000-0000-00005A080000}"/>
    <cellStyle name="PrePop Units (2) 2" xfId="2139" xr:uid="{00000000-0005-0000-0000-00005B080000}"/>
    <cellStyle name="PrePop Units (2) 3" xfId="2140" xr:uid="{00000000-0005-0000-0000-00005C080000}"/>
    <cellStyle name="price_item" xfId="2141" xr:uid="{00000000-0005-0000-0000-00005D080000}"/>
    <cellStyle name="PropGenCurrencyFormat" xfId="2142" xr:uid="{00000000-0005-0000-0000-00005E080000}"/>
    <cellStyle name="proposal1" xfId="2143" xr:uid="{00000000-0005-0000-0000-00005F080000}"/>
    <cellStyle name="pwstyle" xfId="2144" xr:uid="{00000000-0005-0000-0000-000060080000}"/>
    <cellStyle name="Py?r. luku_BINV" xfId="2145" xr:uid="{00000000-0005-0000-0000-000061080000}"/>
    <cellStyle name="Py?r. valuutta_BINV" xfId="2146" xr:uid="{00000000-0005-0000-0000-000062080000}"/>
    <cellStyle name="Qt้ calcul้es" xfId="2147" xr:uid="{00000000-0005-0000-0000-000063080000}"/>
    <cellStyle name="QT้ entr้es" xfId="2148" xr:uid="{00000000-0005-0000-0000-000064080000}"/>
    <cellStyle name="Qt? calcul?es" xfId="2149" xr:uid="{00000000-0005-0000-0000-000065080000}"/>
    <cellStyle name="QT? entr?es" xfId="2150" xr:uid="{00000000-0005-0000-0000-000066080000}"/>
    <cellStyle name="Qté calculées" xfId="2151" xr:uid="{00000000-0005-0000-0000-000067080000}"/>
    <cellStyle name="QTé entrées" xfId="2152" xr:uid="{00000000-0005-0000-0000-000068080000}"/>
    <cellStyle name="Quantity" xfId="2153" xr:uid="{00000000-0005-0000-0000-000069080000}"/>
    <cellStyle name="Quantity 2" xfId="2154" xr:uid="{00000000-0005-0000-0000-00006A080000}"/>
    <cellStyle name="Quantity 3" xfId="2155" xr:uid="{00000000-0005-0000-0000-00006B080000}"/>
    <cellStyle name="Quantity_JI-Cost Q3-14(acc)" xfId="2156" xr:uid="{00000000-0005-0000-0000-00006C080000}"/>
    <cellStyle name="Rack_kit" xfId="2157" xr:uid="{00000000-0005-0000-0000-00006D080000}"/>
    <cellStyle name="RevList" xfId="2158" xr:uid="{00000000-0005-0000-0000-00006E080000}"/>
    <cellStyle name="Rittichai" xfId="2159" xr:uid="{00000000-0005-0000-0000-00006F080000}"/>
    <cellStyle name="Rittichai 2" xfId="2160" xr:uid="{00000000-0005-0000-0000-000070080000}"/>
    <cellStyle name="Rittichai 3" xfId="2161" xr:uid="{00000000-0005-0000-0000-000071080000}"/>
    <cellStyle name="Rittichai_JI-Cost Q3-14(acc)" xfId="2162" xr:uid="{00000000-0005-0000-0000-000072080000}"/>
    <cellStyle name="Salomon Logo" xfId="2163" xr:uid="{00000000-0005-0000-0000-000073080000}"/>
    <cellStyle name="SAPBEXaggData" xfId="2164" xr:uid="{00000000-0005-0000-0000-000074080000}"/>
    <cellStyle name="SAPBEXaggDataEmph" xfId="2165" xr:uid="{00000000-0005-0000-0000-000075080000}"/>
    <cellStyle name="SAPBEXaggItem" xfId="2166" xr:uid="{00000000-0005-0000-0000-000076080000}"/>
    <cellStyle name="SAPBEXaggItemX" xfId="2167" xr:uid="{00000000-0005-0000-0000-000077080000}"/>
    <cellStyle name="SAPBEXchaText" xfId="2168" xr:uid="{00000000-0005-0000-0000-000078080000}"/>
    <cellStyle name="SAPBEXexcBad7" xfId="2169" xr:uid="{00000000-0005-0000-0000-000079080000}"/>
    <cellStyle name="SAPBEXexcBad8" xfId="2170" xr:uid="{00000000-0005-0000-0000-00007A080000}"/>
    <cellStyle name="SAPBEXexcBad9" xfId="2171" xr:uid="{00000000-0005-0000-0000-00007B080000}"/>
    <cellStyle name="SAPBEXexcCritical4" xfId="2172" xr:uid="{00000000-0005-0000-0000-00007C080000}"/>
    <cellStyle name="SAPBEXexcCritical5" xfId="2173" xr:uid="{00000000-0005-0000-0000-00007D080000}"/>
    <cellStyle name="SAPBEXexcCritical6" xfId="2174" xr:uid="{00000000-0005-0000-0000-00007E080000}"/>
    <cellStyle name="SAPBEXexcGood1" xfId="2175" xr:uid="{00000000-0005-0000-0000-00007F080000}"/>
    <cellStyle name="SAPBEXexcGood2" xfId="2176" xr:uid="{00000000-0005-0000-0000-000080080000}"/>
    <cellStyle name="SAPBEXexcGood3" xfId="2177" xr:uid="{00000000-0005-0000-0000-000081080000}"/>
    <cellStyle name="SAPBEXfilterDrill" xfId="2178" xr:uid="{00000000-0005-0000-0000-000082080000}"/>
    <cellStyle name="SAPBEXfilterItem" xfId="2179" xr:uid="{00000000-0005-0000-0000-000083080000}"/>
    <cellStyle name="SAPBEXfilterText" xfId="2180" xr:uid="{00000000-0005-0000-0000-000084080000}"/>
    <cellStyle name="SAPBEXformats" xfId="2181" xr:uid="{00000000-0005-0000-0000-000085080000}"/>
    <cellStyle name="SAPBEXheaderItem" xfId="2182" xr:uid="{00000000-0005-0000-0000-000086080000}"/>
    <cellStyle name="SAPBEXheaderText" xfId="2183" xr:uid="{00000000-0005-0000-0000-000087080000}"/>
    <cellStyle name="SAPBEXHLevel0" xfId="2184" xr:uid="{00000000-0005-0000-0000-000088080000}"/>
    <cellStyle name="SAPBEXHLevel0X" xfId="2185" xr:uid="{00000000-0005-0000-0000-000089080000}"/>
    <cellStyle name="SAPBEXHLevel1" xfId="2186" xr:uid="{00000000-0005-0000-0000-00008A080000}"/>
    <cellStyle name="SAPBEXHLevel1X" xfId="2187" xr:uid="{00000000-0005-0000-0000-00008B080000}"/>
    <cellStyle name="SAPBEXHLevel2" xfId="2188" xr:uid="{00000000-0005-0000-0000-00008C080000}"/>
    <cellStyle name="SAPBEXHLevel2X" xfId="2189" xr:uid="{00000000-0005-0000-0000-00008D080000}"/>
    <cellStyle name="SAPBEXHLevel3" xfId="2190" xr:uid="{00000000-0005-0000-0000-00008E080000}"/>
    <cellStyle name="SAPBEXHLevel3X" xfId="2191" xr:uid="{00000000-0005-0000-0000-00008F080000}"/>
    <cellStyle name="SAPBEXresData" xfId="2192" xr:uid="{00000000-0005-0000-0000-000090080000}"/>
    <cellStyle name="SAPBEXresDataEmph" xfId="2193" xr:uid="{00000000-0005-0000-0000-000091080000}"/>
    <cellStyle name="SAPBEXresItem" xfId="2194" xr:uid="{00000000-0005-0000-0000-000092080000}"/>
    <cellStyle name="SAPBEXresItemX" xfId="2195" xr:uid="{00000000-0005-0000-0000-000093080000}"/>
    <cellStyle name="SAPBEXstdData" xfId="2196" xr:uid="{00000000-0005-0000-0000-000094080000}"/>
    <cellStyle name="SAPBEXstdDataEmph" xfId="2197" xr:uid="{00000000-0005-0000-0000-000095080000}"/>
    <cellStyle name="SAPBEXstdItem" xfId="2198" xr:uid="{00000000-0005-0000-0000-000096080000}"/>
    <cellStyle name="SAPBEXstdItemX" xfId="2199" xr:uid="{00000000-0005-0000-0000-000097080000}"/>
    <cellStyle name="SAPBEXtitle" xfId="2200" xr:uid="{00000000-0005-0000-0000-000098080000}"/>
    <cellStyle name="SAPBEXundefined" xfId="2201" xr:uid="{00000000-0005-0000-0000-000099080000}"/>
    <cellStyle name="SDH PROPOSAL" xfId="2202" xr:uid="{00000000-0005-0000-0000-00009A080000}"/>
    <cellStyle name="SS Col Hdr" xfId="2203" xr:uid="{00000000-0005-0000-0000-00009B080000}"/>
    <cellStyle name="SS Dim 1 Blank" xfId="2204" xr:uid="{00000000-0005-0000-0000-00009C080000}"/>
    <cellStyle name="SS Dim 1 Title" xfId="2205" xr:uid="{00000000-0005-0000-0000-00009D080000}"/>
    <cellStyle name="SS Dim 1 Value" xfId="2206" xr:uid="{00000000-0005-0000-0000-00009E080000}"/>
    <cellStyle name="SS Dim 2 Blank" xfId="2207" xr:uid="{00000000-0005-0000-0000-00009F080000}"/>
    <cellStyle name="SS Dim 2 Title" xfId="2208" xr:uid="{00000000-0005-0000-0000-0000A0080000}"/>
    <cellStyle name="SS Dim 2 Value" xfId="2209" xr:uid="{00000000-0005-0000-0000-0000A1080000}"/>
    <cellStyle name="SS Dim 3 Blank" xfId="2210" xr:uid="{00000000-0005-0000-0000-0000A2080000}"/>
    <cellStyle name="SS Dim 3 Title" xfId="2211" xr:uid="{00000000-0005-0000-0000-0000A3080000}"/>
    <cellStyle name="SS Dim 3 Value" xfId="2212" xr:uid="{00000000-0005-0000-0000-0000A4080000}"/>
    <cellStyle name="SS Dim 4 Blank" xfId="2213" xr:uid="{00000000-0005-0000-0000-0000A5080000}"/>
    <cellStyle name="SS Dim 4 Title" xfId="2214" xr:uid="{00000000-0005-0000-0000-0000A6080000}"/>
    <cellStyle name="SS Dim 4 Value" xfId="2215" xr:uid="{00000000-0005-0000-0000-0000A7080000}"/>
    <cellStyle name="SS Dim 5 Blank" xfId="2216" xr:uid="{00000000-0005-0000-0000-0000A8080000}"/>
    <cellStyle name="SS Dim 5 Title" xfId="2217" xr:uid="{00000000-0005-0000-0000-0000A9080000}"/>
    <cellStyle name="SS Dim 5 Value" xfId="2218" xr:uid="{00000000-0005-0000-0000-0000AA080000}"/>
    <cellStyle name="SS Other Measure" xfId="2219" xr:uid="{00000000-0005-0000-0000-0000AB080000}"/>
    <cellStyle name="SS Sum Measure" xfId="2220" xr:uid="{00000000-0005-0000-0000-0000AC080000}"/>
    <cellStyle name="SS Unbound Dim" xfId="2221" xr:uid="{00000000-0005-0000-0000-0000AD080000}"/>
    <cellStyle name="SS WAvg Measure" xfId="2222" xr:uid="{00000000-0005-0000-0000-0000AE080000}"/>
    <cellStyle name="Standard_1678MCC_Illigan" xfId="2223" xr:uid="{00000000-0005-0000-0000-0000AF080000}"/>
    <cellStyle name="StandardInput" xfId="2224" xr:uid="{00000000-0005-0000-0000-0000B0080000}"/>
    <cellStyle name="Style 1" xfId="2225" xr:uid="{00000000-0005-0000-0000-0000B1080000}"/>
    <cellStyle name="Style 1 2" xfId="2226" xr:uid="{00000000-0005-0000-0000-0000B2080000}"/>
    <cellStyle name="Style 2" xfId="2227" xr:uid="{00000000-0005-0000-0000-0000B3080000}"/>
    <cellStyle name="subcalc" xfId="2228" xr:uid="{00000000-0005-0000-0000-0000B4080000}"/>
    <cellStyle name="subhead" xfId="2229" xr:uid="{00000000-0005-0000-0000-0000B5080000}"/>
    <cellStyle name="subhead 2" xfId="2230" xr:uid="{00000000-0005-0000-0000-0000B6080000}"/>
    <cellStyle name="subhead 3" xfId="2231" xr:uid="{00000000-0005-0000-0000-0000B7080000}"/>
    <cellStyle name="Subtotal" xfId="2232" xr:uid="{00000000-0005-0000-0000-0000B8080000}"/>
    <cellStyle name="SUPPR" xfId="2233" xr:uid="{00000000-0005-0000-0000-0000B9080000}"/>
    <cellStyle name="Table" xfId="2234" xr:uid="{00000000-0005-0000-0000-0000BA080000}"/>
    <cellStyle name="Table Head" xfId="2235" xr:uid="{00000000-0005-0000-0000-0000BB080000}"/>
    <cellStyle name="Table Source" xfId="2236" xr:uid="{00000000-0005-0000-0000-0000BC080000}"/>
    <cellStyle name="Table Text" xfId="2237" xr:uid="{00000000-0005-0000-0000-0000BD080000}"/>
    <cellStyle name="Table Title" xfId="2238" xr:uid="{00000000-0005-0000-0000-0000BE080000}"/>
    <cellStyle name="Table Units" xfId="2239" xr:uid="{00000000-0005-0000-0000-0000BF080000}"/>
    <cellStyle name="TANAWAT" xfId="2240" xr:uid="{00000000-0005-0000-0000-0000C0080000}"/>
    <cellStyle name="Text" xfId="2241" xr:uid="{00000000-0005-0000-0000-0000C1080000}"/>
    <cellStyle name="Text 1" xfId="2242" xr:uid="{00000000-0005-0000-0000-0000C2080000}"/>
    <cellStyle name="Text 2" xfId="2243" xr:uid="{00000000-0005-0000-0000-0000C3080000}"/>
    <cellStyle name="Text Head 1" xfId="2244" xr:uid="{00000000-0005-0000-0000-0000C4080000}"/>
    <cellStyle name="Text Head 2" xfId="2245" xr:uid="{00000000-0005-0000-0000-0000C5080000}"/>
    <cellStyle name="Text Indent 1" xfId="2246" xr:uid="{00000000-0005-0000-0000-0000C6080000}"/>
    <cellStyle name="Text Indent 2" xfId="2247" xr:uid="{00000000-0005-0000-0000-0000C7080000}"/>
    <cellStyle name="Text Indent A" xfId="2248" xr:uid="{00000000-0005-0000-0000-0000C8080000}"/>
    <cellStyle name="Text Indent A 2" xfId="2249" xr:uid="{00000000-0005-0000-0000-0000C9080000}"/>
    <cellStyle name="Text Indent A 3" xfId="2250" xr:uid="{00000000-0005-0000-0000-0000CA080000}"/>
    <cellStyle name="Text Indent B" xfId="2251" xr:uid="{00000000-0005-0000-0000-0000CB080000}"/>
    <cellStyle name="Text Indent B 2" xfId="2252" xr:uid="{00000000-0005-0000-0000-0000CC080000}"/>
    <cellStyle name="Text Indent B 3" xfId="2253" xr:uid="{00000000-0005-0000-0000-0000CD080000}"/>
    <cellStyle name="Text Indent C" xfId="2254" xr:uid="{00000000-0005-0000-0000-0000CE080000}"/>
    <cellStyle name="Text Indent C 2" xfId="2255" xr:uid="{00000000-0005-0000-0000-0000CF080000}"/>
    <cellStyle name="Text Indent C 3" xfId="2256" xr:uid="{00000000-0005-0000-0000-0000D0080000}"/>
    <cellStyle name="Text_C049_2005_Act10_Section K" xfId="2257" xr:uid="{00000000-0005-0000-0000-0000D1080000}"/>
    <cellStyle name="Tickmark" xfId="2258" xr:uid="{00000000-0005-0000-0000-0000D2080000}"/>
    <cellStyle name="Tickmark 2" xfId="2259" xr:uid="{00000000-0005-0000-0000-0000D3080000}"/>
    <cellStyle name="Times New Roman" xfId="2260" xr:uid="{00000000-0005-0000-0000-0000D4080000}"/>
    <cellStyle name="Times New Roman 2" xfId="2261" xr:uid="{00000000-0005-0000-0000-0000D5080000}"/>
    <cellStyle name="Times New Roman 3" xfId="2262" xr:uid="{00000000-0005-0000-0000-0000D6080000}"/>
    <cellStyle name="Title 10" xfId="2263" xr:uid="{00000000-0005-0000-0000-0000D7080000}"/>
    <cellStyle name="Title 11" xfId="2264" xr:uid="{00000000-0005-0000-0000-0000D8080000}"/>
    <cellStyle name="Title 2" xfId="2265" xr:uid="{00000000-0005-0000-0000-0000D9080000}"/>
    <cellStyle name="Title 3" xfId="2266" xr:uid="{00000000-0005-0000-0000-0000DA080000}"/>
    <cellStyle name="title 4" xfId="2267" xr:uid="{00000000-0005-0000-0000-0000DB080000}"/>
    <cellStyle name="title 5" xfId="2268" xr:uid="{00000000-0005-0000-0000-0000DC080000}"/>
    <cellStyle name="title 6" xfId="2269" xr:uid="{00000000-0005-0000-0000-0000DD080000}"/>
    <cellStyle name="Title 7" xfId="2270" xr:uid="{00000000-0005-0000-0000-0000DE080000}"/>
    <cellStyle name="Title 8" xfId="2271" xr:uid="{00000000-0005-0000-0000-0000DF080000}"/>
    <cellStyle name="Title 9" xfId="2272" xr:uid="{00000000-0005-0000-0000-0000E0080000}"/>
    <cellStyle name="titre1" xfId="2273" xr:uid="{00000000-0005-0000-0000-0000E1080000}"/>
    <cellStyle name="TOC 1" xfId="2274" xr:uid="{00000000-0005-0000-0000-0000E2080000}"/>
    <cellStyle name="TOC 2" xfId="2275" xr:uid="{00000000-0005-0000-0000-0000E3080000}"/>
    <cellStyle name="Total 2" xfId="2276" xr:uid="{00000000-0005-0000-0000-0000E4080000}"/>
    <cellStyle name="Total 3" xfId="2277" xr:uid="{00000000-0005-0000-0000-0000E5080000}"/>
    <cellStyle name="Total 4" xfId="2278" xr:uid="{00000000-0005-0000-0000-0000E6080000}"/>
    <cellStyle name="Total 5" xfId="2279" xr:uid="{00000000-0005-0000-0000-0000E7080000}"/>
    <cellStyle name="Total 6" xfId="2280" xr:uid="{00000000-0005-0000-0000-0000E8080000}"/>
    <cellStyle name="Total 7" xfId="2281" xr:uid="{00000000-0005-0000-0000-0000E9080000}"/>
    <cellStyle name="Tusental_A-listan (fixad)" xfId="2282" xr:uid="{00000000-0005-0000-0000-0000EA080000}"/>
    <cellStyle name="Undefiniert" xfId="2283" xr:uid="{00000000-0005-0000-0000-0000EB080000}"/>
    <cellStyle name="UR" xfId="2284" xr:uid="{00000000-0005-0000-0000-0000EC080000}"/>
    <cellStyle name="Valuta (0)_1 new STM 16 ring" xfId="2285" xr:uid="{00000000-0005-0000-0000-0000ED080000}"/>
    <cellStyle name="Valuta_1 new STM 16 ring" xfId="2286" xr:uid="{00000000-0005-0000-0000-0000EE080000}"/>
    <cellStyle name="Valuutta_BINV" xfId="2287" xr:uid="{00000000-0005-0000-0000-0000EF080000}"/>
    <cellStyle name="Virgule fixe" xfId="2288" xr:uid="{00000000-0005-0000-0000-0000F0080000}"/>
    <cellStyle name="Währung [0]_Referenzkonfigurationen; Vergult 14.7" xfId="2289" xr:uid="{00000000-0005-0000-0000-0000F1080000}"/>
    <cellStyle name="Währung_Referenzkonfigurationen; Vergult 14.7" xfId="2290" xr:uid="{00000000-0005-0000-0000-0000F2080000}"/>
    <cellStyle name="Warning Text 2" xfId="2291" xr:uid="{00000000-0005-0000-0000-0000F3080000}"/>
    <cellStyle name="Warning Text 3" xfId="2292" xr:uid="{00000000-0005-0000-0000-0000F4080000}"/>
    <cellStyle name="Warning Text 4" xfId="2293" xr:uid="{00000000-0005-0000-0000-0000F5080000}"/>
    <cellStyle name="Warning Text 5" xfId="2294" xr:uid="{00000000-0005-0000-0000-0000F6080000}"/>
    <cellStyle name="Warning Text 6" xfId="2295" xr:uid="{00000000-0005-0000-0000-0000F7080000}"/>
    <cellStyle name="Warning Text 7" xfId="2296" xr:uid="{00000000-0005-0000-0000-0000F8080000}"/>
    <cellStyle name="WHead - Style2" xfId="2297" xr:uid="{00000000-0005-0000-0000-0000F9080000}"/>
    <cellStyle name="WHead - Style2 2" xfId="2298" xr:uid="{00000000-0005-0000-0000-0000FA080000}"/>
    <cellStyle name="WHead - Style2 3" xfId="2299" xr:uid="{00000000-0005-0000-0000-0000FB080000}"/>
    <cellStyle name="WHead - Style2_JI-Cost Q3-14(acc)" xfId="2300" xr:uid="{00000000-0005-0000-0000-0000FC080000}"/>
    <cellStyle name="Wไhrung [0]_OPTIMIR1 (deutsch)" xfId="2301" xr:uid="{00000000-0005-0000-0000-0000FD080000}"/>
    <cellStyle name="Wไhrung_OPTIMIR1 (deutsch)" xfId="2302" xr:uid="{00000000-0005-0000-0000-0000FE080000}"/>
    <cellStyle name="เครื่องหมายจุลภาค [0]" xfId="2303" xr:uid="{00000000-0005-0000-0000-0000FF080000}"/>
    <cellStyle name="เครื่องหมายจุลภาค [1]" xfId="2304" xr:uid="{00000000-0005-0000-0000-000000090000}"/>
    <cellStyle name="เครื่องหมายจุลภาค 2" xfId="2305" xr:uid="{00000000-0005-0000-0000-000001090000}"/>
    <cellStyle name="เครื่องหมายจุลภาค 3" xfId="2306" xr:uid="{00000000-0005-0000-0000-000002090000}"/>
    <cellStyle name="เครื่องหมายจุลภาค 3 2" xfId="2307" xr:uid="{00000000-0005-0000-0000-000003090000}"/>
    <cellStyle name="เครื่องหมายจุลภาค 4" xfId="2308" xr:uid="{00000000-0005-0000-0000-000004090000}"/>
    <cellStyle name="เครื่องหมายจุลภาค_(K) working paper Q3'03" xfId="2309" xr:uid="{00000000-0005-0000-0000-000005090000}"/>
    <cellStyle name="เครื่องหมายสกุลเงิน [0]" xfId="2310" xr:uid="{00000000-0005-0000-0000-000006090000}"/>
    <cellStyle name="เครื่องหมายสกุลเงิน_1" xfId="2311" xr:uid="{00000000-0005-0000-0000-000007090000}"/>
    <cellStyle name="เชื่อมโยงหลายมิติ" xfId="2312" xr:uid="{00000000-0005-0000-0000-000008090000}"/>
    <cellStyle name="เชื่อมโยงหลายมิติ 2" xfId="2313" xr:uid="{00000000-0005-0000-0000-000009090000}"/>
    <cellStyle name="เชื่อมโยงหลายมิติ 3" xfId="2314" xr:uid="{00000000-0005-0000-0000-00000A090000}"/>
    <cellStyle name="เชื่อมโยงหลายมิติ 4" xfId="2315" xr:uid="{00000000-0005-0000-0000-00000B090000}"/>
    <cellStyle name="เชื่อมโยงหลายมิติ_JI-Cost Q3-14(acc)" xfId="2316" xr:uid="{00000000-0005-0000-0000-00000C090000}"/>
    <cellStyle name="เซลล์ตรวจสอบ" xfId="2317" xr:uid="{00000000-0005-0000-0000-00000D090000}"/>
    <cellStyle name="เซลล์ที่มีการเชื่อมโยง" xfId="2318" xr:uid="{00000000-0005-0000-0000-00000E090000}"/>
    <cellStyle name="เปอร์เซ็นต์ 2" xfId="2319" xr:uid="{00000000-0005-0000-0000-00000F090000}"/>
    <cellStyle name="เปอร์เซ็นต์ 3" xfId="2320" xr:uid="{00000000-0005-0000-0000-000010090000}"/>
    <cellStyle name="เปอร์เซ็นต์ 4" xfId="2321" xr:uid="{00000000-0005-0000-0000-000011090000}"/>
    <cellStyle name="เปอร์เซ็นต์_Lead 280203" xfId="2322" xr:uid="{00000000-0005-0000-0000-000012090000}"/>
    <cellStyle name="แย่" xfId="2323" xr:uid="{00000000-0005-0000-0000-000013090000}"/>
    <cellStyle name="แสดงผล" xfId="2324" xr:uid="{00000000-0005-0000-0000-000014090000}"/>
    <cellStyle name="การคำนวณ" xfId="2325" xr:uid="{00000000-0005-0000-0000-000015090000}"/>
    <cellStyle name="ข้อความเตือน" xfId="2326" xr:uid="{00000000-0005-0000-0000-000016090000}"/>
    <cellStyle name="ข้อความอธิบาย" xfId="2327" xr:uid="{00000000-0005-0000-0000-000017090000}"/>
    <cellStyle name="ค@ฏ๋_1111D2111DQ2" xfId="2328" xr:uid="{00000000-0005-0000-0000-000018090000}"/>
    <cellStyle name="คdคภฆ์[0]_1111D2111DQ2" xfId="2329" xr:uid="{00000000-0005-0000-0000-000019090000}"/>
    <cellStyle name="คdคภฆ์_1111D2111DQ1" xfId="2330" xr:uid="{00000000-0005-0000-0000-00001A090000}"/>
    <cellStyle name="ชื่อเรื่อง" xfId="2331" xr:uid="{00000000-0005-0000-0000-00001B090000}"/>
    <cellStyle name="ณfน๔ [0]_Book1" xfId="2332" xr:uid="{00000000-0005-0000-0000-00001C090000}"/>
    <cellStyle name="ณfน๔_Book1" xfId="2333" xr:uid="{00000000-0005-0000-0000-00001D090000}"/>
    <cellStyle name="ดี" xfId="2334" xr:uid="{00000000-0005-0000-0000-00001E090000}"/>
    <cellStyle name="ตามการเชื่อมโยงหลายมิติ" xfId="2335" xr:uid="{00000000-0005-0000-0000-00001F090000}"/>
    <cellStyle name="ตามการเชื่อมโยงหลายมิติ 2" xfId="2336" xr:uid="{00000000-0005-0000-0000-000020090000}"/>
    <cellStyle name="ตามการเชื่อมโยงหลายมิติ 3" xfId="2337" xr:uid="{00000000-0005-0000-0000-000021090000}"/>
    <cellStyle name="ตามการเชื่อมโยงหลายมิติ 4" xfId="2338" xr:uid="{00000000-0005-0000-0000-000022090000}"/>
    <cellStyle name="ตามการเชื่อมโยงหลายมิติ 5" xfId="2339" xr:uid="{00000000-0005-0000-0000-000023090000}"/>
    <cellStyle name="ตามการเชื่อมโยงหลายมิติ 6" xfId="2340" xr:uid="{00000000-0005-0000-0000-000024090000}"/>
    <cellStyle name="ตามการเชื่อมโยงหลายมิติ_JI-Cost Q3-14(acc)" xfId="2341" xr:uid="{00000000-0005-0000-0000-000025090000}"/>
    <cellStyle name="น้บะภฒ_95" xfId="2342" xr:uid="{00000000-0005-0000-0000-000026090000}"/>
    <cellStyle name="ปกติ 2" xfId="2343" xr:uid="{00000000-0005-0000-0000-000027090000}"/>
    <cellStyle name="ปกติ 2 2" xfId="2344" xr:uid="{00000000-0005-0000-0000-000028090000}"/>
    <cellStyle name="ปกติ 3" xfId="2345" xr:uid="{00000000-0005-0000-0000-000029090000}"/>
    <cellStyle name="ปกติ 3 2" xfId="2346" xr:uid="{00000000-0005-0000-0000-00002A090000}"/>
    <cellStyle name="ปกติ 4" xfId="2347" xr:uid="{00000000-0005-0000-0000-00002B090000}"/>
    <cellStyle name="ปกติ 5" xfId="2348" xr:uid="{00000000-0005-0000-0000-00002C090000}"/>
    <cellStyle name="ปกติ_(C) review bank reconcile - Salee" xfId="2349" xr:uid="{00000000-0005-0000-0000-00002D090000}"/>
    <cellStyle name="ป้อนค่า" xfId="2350" xr:uid="{00000000-0005-0000-0000-00002E090000}"/>
    <cellStyle name="ปานกลาง" xfId="2351" xr:uid="{00000000-0005-0000-0000-00002F090000}"/>
    <cellStyle name="ผลรวม" xfId="2352" xr:uid="{00000000-0005-0000-0000-000030090000}"/>
    <cellStyle name="ฤธถ [0]_95" xfId="2353" xr:uid="{00000000-0005-0000-0000-000031090000}"/>
    <cellStyle name="ฤธถ_95" xfId="2354" xr:uid="{00000000-0005-0000-0000-000032090000}"/>
    <cellStyle name="ล๋ศญ [0]_95" xfId="2355" xr:uid="{00000000-0005-0000-0000-000033090000}"/>
    <cellStyle name="ล๋ศญ_95" xfId="2356" xr:uid="{00000000-0005-0000-0000-000034090000}"/>
    <cellStyle name="ลักษณะ 1" xfId="2357" xr:uid="{00000000-0005-0000-0000-000035090000}"/>
    <cellStyle name="ลักษณะ 1 2" xfId="2358" xr:uid="{00000000-0005-0000-0000-000036090000}"/>
    <cellStyle name="วฅมุ_4ฟ๙ฝวภ๛" xfId="2359" xr:uid="{00000000-0005-0000-0000-000037090000}"/>
    <cellStyle name="ส่วนที่ถูกเน้น1" xfId="2360" xr:uid="{00000000-0005-0000-0000-000038090000}"/>
    <cellStyle name="ส่วนที่ถูกเน้น2" xfId="2361" xr:uid="{00000000-0005-0000-0000-000039090000}"/>
    <cellStyle name="ส่วนที่ถูกเน้น3" xfId="2362" xr:uid="{00000000-0005-0000-0000-00003A090000}"/>
    <cellStyle name="ส่วนที่ถูกเน้น4" xfId="2363" xr:uid="{00000000-0005-0000-0000-00003B090000}"/>
    <cellStyle name="ส่วนที่ถูกเน้น5" xfId="2364" xr:uid="{00000000-0005-0000-0000-00003C090000}"/>
    <cellStyle name="ส่วนที่ถูกเน้น6" xfId="2365" xr:uid="{00000000-0005-0000-0000-00003D090000}"/>
    <cellStyle name="หมายเหตุ" xfId="2366" xr:uid="{00000000-0005-0000-0000-00003E090000}"/>
    <cellStyle name="หัวเรื่อง 1" xfId="2367" xr:uid="{00000000-0005-0000-0000-00003F090000}"/>
    <cellStyle name="หัวเรื่อง 2" xfId="2368" xr:uid="{00000000-0005-0000-0000-000040090000}"/>
    <cellStyle name="หัวเรื่อง 3" xfId="2369" xr:uid="{00000000-0005-0000-0000-000041090000}"/>
    <cellStyle name="หัวเรื่อง 4" xfId="2370" xr:uid="{00000000-0005-0000-0000-000042090000}"/>
    <cellStyle name="_x001d_๐9_x000c_$_x0009__x000d__x0017_U_x0001_๘_x0004_–_x0006__x0007__x0001__x0001_" xfId="2371" xr:uid="{00000000-0005-0000-0000-000043090000}"/>
    <cellStyle name="一般_1696MFINAL" xfId="2372" xr:uid="{00000000-0005-0000-0000-000044090000}"/>
    <cellStyle name="千位[0]_laroux" xfId="2373" xr:uid="{00000000-0005-0000-0000-000045090000}"/>
    <cellStyle name="千位_laroux" xfId="2374" xr:uid="{00000000-0005-0000-0000-000046090000}"/>
    <cellStyle name="千位分隔[0]_2.5G报价模板" xfId="2375" xr:uid="{00000000-0005-0000-0000-000047090000}"/>
    <cellStyle name="千位分隔_2.5G报价模板" xfId="2376" xr:uid="{00000000-0005-0000-0000-000048090000}"/>
    <cellStyle name="千分位[0]_BOM_Rel.4" xfId="2377" xr:uid="{00000000-0005-0000-0000-000049090000}"/>
    <cellStyle name="千分位_CPC5040_ED01_DL" xfId="2378" xr:uid="{00000000-0005-0000-0000-00004A090000}"/>
    <cellStyle name="后继超级链接_~0055202" xfId="2379" xr:uid="{00000000-0005-0000-0000-00004B090000}"/>
    <cellStyle name="常规_~0053317" xfId="2380" xr:uid="{00000000-0005-0000-0000-00004C090000}"/>
    <cellStyle name="普通_laroux" xfId="2381" xr:uid="{00000000-0005-0000-0000-00004D090000}"/>
    <cellStyle name="桁区切り_GRASH1" xfId="2382" xr:uid="{00000000-0005-0000-0000-00004E090000}"/>
    <cellStyle name="標準_Book1" xfId="2383" xr:uid="{00000000-0005-0000-0000-00004F090000}"/>
    <cellStyle name="標準数式" xfId="2384" xr:uid="{00000000-0005-0000-0000-000050090000}"/>
    <cellStyle name="超级链接_~0055202" xfId="2385" xr:uid="{00000000-0005-0000-0000-00005109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"/>
  <sheetData/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" transitionEvaluation="1" transitionEntry="1"/>
  <dimension ref="A1:T107"/>
  <sheetViews>
    <sheetView showGridLines="0" tabSelected="1" view="pageBreakPreview" zoomScaleNormal="70" zoomScaleSheetLayoutView="100" workbookViewId="0">
      <selection sqref="A1:K1"/>
    </sheetView>
  </sheetViews>
  <sheetFormatPr defaultColWidth="9.875" defaultRowHeight="24" customHeight="1"/>
  <cols>
    <col min="1" max="1" width="50.125" style="33" customWidth="1"/>
    <col min="2" max="2" width="4" style="33" customWidth="1"/>
    <col min="3" max="3" width="9.125" style="58" customWidth="1"/>
    <col min="4" max="4" width="1.375" style="33" customWidth="1"/>
    <col min="5" max="5" width="16.625" style="50" customWidth="1"/>
    <col min="6" max="6" width="1.375" style="50" customWidth="1"/>
    <col min="7" max="7" width="16.625" style="50" customWidth="1"/>
    <col min="8" max="8" width="1.375" style="50" customWidth="1"/>
    <col min="9" max="9" width="16.625" style="50" customWidth="1"/>
    <col min="10" max="10" width="1.375" style="50" customWidth="1"/>
    <col min="11" max="11" width="16.625" style="50" customWidth="1"/>
    <col min="12" max="12" width="14.75" style="34" bestFit="1" customWidth="1"/>
    <col min="13" max="13" width="13.875" style="34" customWidth="1"/>
    <col min="14" max="14" width="18.75" style="34" bestFit="1" customWidth="1"/>
    <col min="15" max="15" width="13.125" style="34" bestFit="1" customWidth="1"/>
    <col min="16" max="16" width="18.75" style="34" bestFit="1" customWidth="1"/>
    <col min="17" max="17" width="12.625" style="33" bestFit="1" customWidth="1"/>
    <col min="18" max="18" width="16.625" style="35" bestFit="1" customWidth="1"/>
    <col min="19" max="19" width="9.875" style="33"/>
    <col min="20" max="20" width="16.625" style="35" bestFit="1" customWidth="1"/>
    <col min="21" max="16384" width="9.875" style="33"/>
  </cols>
  <sheetData>
    <row r="1" spans="1:20" ht="24" customHeight="1">
      <c r="A1" s="108" t="s">
        <v>27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</row>
    <row r="2" spans="1:20" ht="24" customHeight="1">
      <c r="A2" s="108" t="s">
        <v>191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</row>
    <row r="3" spans="1:20" ht="24" customHeight="1">
      <c r="A3" s="36" t="s">
        <v>223</v>
      </c>
      <c r="B3" s="36"/>
      <c r="C3" s="32"/>
      <c r="D3" s="32"/>
      <c r="E3" s="32"/>
      <c r="F3" s="32"/>
      <c r="G3" s="32"/>
      <c r="H3" s="32"/>
      <c r="I3" s="32"/>
      <c r="J3" s="32"/>
      <c r="K3" s="32"/>
    </row>
    <row r="4" spans="1:20" ht="24" customHeight="1">
      <c r="A4" s="106" t="s">
        <v>113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20" ht="24" customHeight="1">
      <c r="A5" s="37"/>
      <c r="B5" s="37"/>
      <c r="C5" s="38"/>
      <c r="D5" s="39"/>
      <c r="E5" s="40"/>
      <c r="F5" s="41" t="s">
        <v>25</v>
      </c>
      <c r="G5" s="40"/>
      <c r="H5" s="39"/>
      <c r="I5" s="42"/>
      <c r="J5" s="41" t="s">
        <v>31</v>
      </c>
      <c r="K5" s="42"/>
    </row>
    <row r="6" spans="1:20" s="37" customFormat="1" ht="24" customHeight="1">
      <c r="C6" s="43" t="s">
        <v>0</v>
      </c>
      <c r="E6" s="93" t="s">
        <v>224</v>
      </c>
      <c r="F6" s="44"/>
      <c r="G6" s="93" t="s">
        <v>217</v>
      </c>
      <c r="H6" s="45"/>
      <c r="I6" s="93" t="s">
        <v>224</v>
      </c>
      <c r="J6" s="44"/>
      <c r="K6" s="93" t="s">
        <v>217</v>
      </c>
      <c r="L6" s="46"/>
      <c r="M6" s="46"/>
      <c r="N6" s="46"/>
      <c r="O6" s="46"/>
      <c r="P6" s="46"/>
      <c r="R6" s="47"/>
      <c r="T6" s="47"/>
    </row>
    <row r="7" spans="1:20" s="37" customFormat="1" ht="24" customHeight="1">
      <c r="C7" s="43"/>
      <c r="E7" s="48" t="s">
        <v>114</v>
      </c>
      <c r="F7" s="44"/>
      <c r="G7" s="48" t="s">
        <v>115</v>
      </c>
      <c r="H7" s="45"/>
      <c r="I7" s="48" t="s">
        <v>114</v>
      </c>
      <c r="J7" s="44"/>
      <c r="K7" s="48" t="s">
        <v>115</v>
      </c>
      <c r="L7" s="46"/>
      <c r="M7" s="46"/>
      <c r="N7" s="46"/>
      <c r="O7" s="46"/>
      <c r="P7" s="46"/>
      <c r="R7" s="47"/>
      <c r="T7" s="47"/>
    </row>
    <row r="8" spans="1:20" s="37" customFormat="1" ht="24" customHeight="1">
      <c r="C8" s="43"/>
      <c r="E8" s="48" t="s">
        <v>116</v>
      </c>
      <c r="F8" s="44"/>
      <c r="G8" s="48"/>
      <c r="H8" s="94"/>
      <c r="I8" s="48" t="s">
        <v>116</v>
      </c>
      <c r="J8" s="44"/>
      <c r="K8" s="48"/>
      <c r="L8" s="46"/>
      <c r="M8" s="46"/>
      <c r="N8" s="46"/>
      <c r="O8" s="46"/>
      <c r="P8" s="46"/>
      <c r="R8" s="47"/>
      <c r="T8" s="47"/>
    </row>
    <row r="9" spans="1:20" ht="24" customHeight="1">
      <c r="A9" s="49" t="s">
        <v>32</v>
      </c>
      <c r="B9" s="49"/>
      <c r="C9" s="48"/>
      <c r="E9" s="95"/>
      <c r="F9" s="95"/>
      <c r="G9" s="95"/>
      <c r="H9" s="95"/>
      <c r="I9" s="95"/>
      <c r="J9" s="95"/>
      <c r="K9" s="95"/>
    </row>
    <row r="10" spans="1:20" ht="24" customHeight="1">
      <c r="A10" s="49" t="s">
        <v>1</v>
      </c>
      <c r="B10" s="49"/>
      <c r="C10" s="48"/>
    </row>
    <row r="11" spans="1:20" ht="24" customHeight="1">
      <c r="A11" s="33" t="s">
        <v>33</v>
      </c>
      <c r="C11" s="51"/>
      <c r="D11" s="52"/>
      <c r="E11" s="6">
        <v>7005844</v>
      </c>
      <c r="F11" s="6"/>
      <c r="G11" s="6">
        <v>3788205</v>
      </c>
      <c r="H11" s="6"/>
      <c r="I11" s="6">
        <v>1460607</v>
      </c>
      <c r="J11" s="8"/>
      <c r="K11" s="6">
        <v>791597</v>
      </c>
    </row>
    <row r="12" spans="1:20" ht="24" customHeight="1">
      <c r="A12" s="33" t="s">
        <v>212</v>
      </c>
      <c r="C12" s="30"/>
      <c r="D12" s="52"/>
      <c r="E12" s="6">
        <v>46094</v>
      </c>
      <c r="F12" s="6"/>
      <c r="G12" s="6">
        <v>47819</v>
      </c>
      <c r="H12" s="6"/>
      <c r="I12" s="6">
        <v>347794</v>
      </c>
      <c r="J12" s="96"/>
      <c r="K12" s="6">
        <v>43134</v>
      </c>
    </row>
    <row r="13" spans="1:20" ht="24" customHeight="1">
      <c r="A13" s="33" t="s">
        <v>100</v>
      </c>
      <c r="C13" s="30">
        <v>2</v>
      </c>
      <c r="D13" s="52"/>
      <c r="E13" s="6">
        <v>0</v>
      </c>
      <c r="F13" s="6"/>
      <c r="G13" s="6">
        <v>0</v>
      </c>
      <c r="H13" s="6"/>
      <c r="I13" s="6">
        <v>650558</v>
      </c>
      <c r="J13" s="8"/>
      <c r="K13" s="6">
        <v>1054648</v>
      </c>
    </row>
    <row r="14" spans="1:20" ht="24" customHeight="1">
      <c r="A14" s="33" t="s">
        <v>146</v>
      </c>
      <c r="C14" s="30">
        <v>3</v>
      </c>
      <c r="D14" s="52"/>
      <c r="E14" s="6">
        <v>77791956</v>
      </c>
      <c r="F14" s="6"/>
      <c r="G14" s="6">
        <v>77447597</v>
      </c>
      <c r="H14" s="6"/>
      <c r="I14" s="6">
        <v>70016173</v>
      </c>
      <c r="J14" s="96"/>
      <c r="K14" s="6">
        <v>69542503</v>
      </c>
    </row>
    <row r="15" spans="1:20" ht="24" customHeight="1">
      <c r="A15" s="33" t="s">
        <v>95</v>
      </c>
      <c r="C15" s="30"/>
      <c r="D15" s="52"/>
      <c r="E15" s="6">
        <v>141690</v>
      </c>
      <c r="F15" s="6"/>
      <c r="G15" s="6">
        <v>244899</v>
      </c>
      <c r="H15" s="6"/>
      <c r="I15" s="6">
        <v>141690</v>
      </c>
      <c r="J15" s="8"/>
      <c r="K15" s="6">
        <v>244899</v>
      </c>
    </row>
    <row r="16" spans="1:20" ht="24" customHeight="1">
      <c r="A16" s="33" t="s">
        <v>84</v>
      </c>
      <c r="C16" s="30"/>
      <c r="D16" s="52"/>
      <c r="E16" s="6">
        <v>10922</v>
      </c>
      <c r="F16" s="6"/>
      <c r="G16" s="6">
        <v>33344</v>
      </c>
      <c r="H16" s="6"/>
      <c r="I16" s="6">
        <v>10922</v>
      </c>
      <c r="J16" s="8"/>
      <c r="K16" s="6">
        <v>33344</v>
      </c>
    </row>
    <row r="17" spans="1:11" ht="24" customHeight="1">
      <c r="A17" s="33" t="s">
        <v>157</v>
      </c>
      <c r="C17" s="30"/>
      <c r="D17" s="52"/>
      <c r="E17" s="6"/>
      <c r="F17" s="6"/>
      <c r="G17" s="6"/>
      <c r="H17" s="6"/>
      <c r="I17" s="6"/>
      <c r="J17" s="97"/>
      <c r="K17" s="6"/>
    </row>
    <row r="18" spans="1:11" ht="24" customHeight="1">
      <c r="A18" s="33" t="s">
        <v>158</v>
      </c>
      <c r="C18" s="30"/>
      <c r="D18" s="52"/>
      <c r="E18" s="6">
        <v>53961</v>
      </c>
      <c r="F18" s="6"/>
      <c r="G18" s="6">
        <v>42302</v>
      </c>
      <c r="H18" s="6"/>
      <c r="I18" s="6">
        <v>29865</v>
      </c>
      <c r="J18" s="8"/>
      <c r="K18" s="6">
        <v>19932</v>
      </c>
    </row>
    <row r="19" spans="1:11" ht="24" customHeight="1">
      <c r="A19" s="33" t="s">
        <v>132</v>
      </c>
      <c r="C19" s="30">
        <v>4</v>
      </c>
      <c r="D19" s="52"/>
      <c r="E19" s="6">
        <v>216317</v>
      </c>
      <c r="F19" s="6"/>
      <c r="G19" s="6">
        <v>213503</v>
      </c>
      <c r="H19" s="6"/>
      <c r="I19" s="6">
        <v>0</v>
      </c>
      <c r="J19" s="8"/>
      <c r="K19" s="6">
        <v>0</v>
      </c>
    </row>
    <row r="20" spans="1:11" ht="24" customHeight="1">
      <c r="A20" s="33" t="s">
        <v>34</v>
      </c>
      <c r="C20" s="30"/>
      <c r="D20" s="52"/>
      <c r="E20" s="6">
        <v>630746</v>
      </c>
      <c r="F20" s="6"/>
      <c r="G20" s="6">
        <v>552247</v>
      </c>
      <c r="H20" s="6"/>
      <c r="I20" s="6">
        <v>495116</v>
      </c>
      <c r="J20" s="8"/>
      <c r="K20" s="9">
        <v>494033</v>
      </c>
    </row>
    <row r="21" spans="1:11" ht="24" customHeight="1">
      <c r="A21" s="49" t="s">
        <v>2</v>
      </c>
      <c r="B21" s="49"/>
      <c r="C21" s="48"/>
      <c r="E21" s="7">
        <f>SUM(E11:E20)</f>
        <v>85897530</v>
      </c>
      <c r="F21" s="11"/>
      <c r="G21" s="7">
        <f>SUM(G11:G20)</f>
        <v>82369916</v>
      </c>
      <c r="H21" s="8"/>
      <c r="I21" s="7">
        <f>SUM(I11:I20)</f>
        <v>73152725</v>
      </c>
      <c r="J21" s="11"/>
      <c r="K21" s="7">
        <f>SUM(K11:K20)</f>
        <v>72224090</v>
      </c>
    </row>
    <row r="22" spans="1:11" ht="24" customHeight="1">
      <c r="A22" s="49" t="s">
        <v>20</v>
      </c>
      <c r="B22" s="49"/>
      <c r="C22" s="48"/>
      <c r="E22" s="8"/>
      <c r="F22" s="11"/>
      <c r="G22" s="8"/>
      <c r="H22" s="8"/>
      <c r="I22" s="8"/>
      <c r="J22" s="11"/>
      <c r="K22" s="8"/>
    </row>
    <row r="23" spans="1:11" ht="24" customHeight="1">
      <c r="A23" s="33" t="s">
        <v>182</v>
      </c>
      <c r="C23" s="33"/>
      <c r="E23" s="33"/>
      <c r="F23" s="33"/>
      <c r="G23" s="33"/>
      <c r="H23" s="33"/>
      <c r="I23" s="33"/>
      <c r="J23" s="33"/>
      <c r="K23" s="33"/>
    </row>
    <row r="24" spans="1:11" ht="24" customHeight="1">
      <c r="A24" s="33" t="s">
        <v>183</v>
      </c>
      <c r="C24" s="30">
        <v>2</v>
      </c>
      <c r="E24" s="6">
        <v>3922109</v>
      </c>
      <c r="F24" s="6"/>
      <c r="G24" s="8">
        <v>5053491</v>
      </c>
      <c r="H24" s="6"/>
      <c r="I24" s="8">
        <v>0</v>
      </c>
      <c r="J24" s="8"/>
      <c r="K24" s="8">
        <v>0</v>
      </c>
    </row>
    <row r="25" spans="1:11" ht="24" customHeight="1">
      <c r="A25" s="33" t="s">
        <v>133</v>
      </c>
      <c r="C25" s="30">
        <v>4</v>
      </c>
      <c r="D25" s="52"/>
      <c r="E25" s="6">
        <v>2498265</v>
      </c>
      <c r="F25" s="6"/>
      <c r="G25" s="8">
        <v>1852605</v>
      </c>
      <c r="H25" s="6"/>
      <c r="I25" s="8">
        <v>1924635</v>
      </c>
      <c r="J25" s="8"/>
      <c r="K25" s="8">
        <v>1350253</v>
      </c>
    </row>
    <row r="26" spans="1:11" ht="24" customHeight="1">
      <c r="A26" s="52" t="s">
        <v>65</v>
      </c>
      <c r="B26" s="52"/>
      <c r="C26" s="30">
        <v>5</v>
      </c>
      <c r="E26" s="6">
        <v>0</v>
      </c>
      <c r="F26" s="6"/>
      <c r="G26" s="6">
        <v>0</v>
      </c>
      <c r="H26" s="6"/>
      <c r="I26" s="6">
        <v>17324940</v>
      </c>
      <c r="J26" s="8"/>
      <c r="K26" s="6">
        <v>17323357</v>
      </c>
    </row>
    <row r="27" spans="1:11" ht="24" customHeight="1">
      <c r="A27" s="33" t="s">
        <v>195</v>
      </c>
      <c r="C27" s="30">
        <v>6</v>
      </c>
      <c r="E27" s="6">
        <v>6997159</v>
      </c>
      <c r="F27" s="6"/>
      <c r="G27" s="6">
        <v>5710641</v>
      </c>
      <c r="H27" s="6"/>
      <c r="I27" s="6">
        <v>0</v>
      </c>
      <c r="J27" s="8"/>
      <c r="K27" s="6">
        <v>0</v>
      </c>
    </row>
    <row r="28" spans="1:11" ht="24" customHeight="1">
      <c r="A28" s="33" t="s">
        <v>196</v>
      </c>
      <c r="C28" s="30">
        <v>6</v>
      </c>
      <c r="E28" s="6">
        <v>893231</v>
      </c>
      <c r="F28" s="6"/>
      <c r="G28" s="6">
        <v>668776</v>
      </c>
      <c r="H28" s="6"/>
      <c r="I28" s="6">
        <v>319800</v>
      </c>
      <c r="J28" s="8"/>
      <c r="K28" s="6">
        <v>172200</v>
      </c>
    </row>
    <row r="29" spans="1:11" ht="24" customHeight="1">
      <c r="A29" s="52" t="s">
        <v>67</v>
      </c>
      <c r="B29" s="52"/>
      <c r="C29" s="30"/>
      <c r="E29" s="6">
        <v>2698098</v>
      </c>
      <c r="F29" s="6"/>
      <c r="G29" s="6">
        <v>2624457</v>
      </c>
      <c r="H29" s="6"/>
      <c r="I29" s="6">
        <v>2437054</v>
      </c>
      <c r="J29" s="8"/>
      <c r="K29" s="6">
        <v>2352676</v>
      </c>
    </row>
    <row r="30" spans="1:11" ht="24" customHeight="1">
      <c r="A30" s="52" t="s">
        <v>66</v>
      </c>
      <c r="B30" s="52"/>
      <c r="C30" s="30"/>
      <c r="E30" s="6">
        <v>533387</v>
      </c>
      <c r="F30" s="6"/>
      <c r="G30" s="6">
        <v>510860</v>
      </c>
      <c r="H30" s="6"/>
      <c r="I30" s="6">
        <v>383587</v>
      </c>
      <c r="J30" s="8"/>
      <c r="K30" s="6">
        <v>355781</v>
      </c>
    </row>
    <row r="31" spans="1:11" ht="24" customHeight="1">
      <c r="A31" s="52" t="s">
        <v>156</v>
      </c>
      <c r="B31" s="52"/>
      <c r="C31" s="30"/>
      <c r="D31" s="52"/>
      <c r="E31" s="6">
        <v>39134</v>
      </c>
      <c r="F31" s="6"/>
      <c r="G31" s="6">
        <v>36209</v>
      </c>
      <c r="H31" s="6"/>
      <c r="I31" s="6">
        <v>0</v>
      </c>
      <c r="J31" s="8"/>
      <c r="K31" s="6">
        <v>0</v>
      </c>
    </row>
    <row r="32" spans="1:11" ht="24" customHeight="1">
      <c r="A32" s="52" t="s">
        <v>110</v>
      </c>
      <c r="B32" s="52"/>
      <c r="C32" s="30"/>
      <c r="D32" s="52"/>
      <c r="E32" s="6">
        <v>110992</v>
      </c>
      <c r="F32" s="6"/>
      <c r="G32" s="6">
        <v>108901</v>
      </c>
      <c r="H32" s="6"/>
      <c r="I32" s="6">
        <v>103592</v>
      </c>
      <c r="J32" s="6"/>
      <c r="K32" s="6">
        <v>100832</v>
      </c>
    </row>
    <row r="33" spans="1:20" s="88" customFormat="1" ht="24" customHeight="1">
      <c r="A33" s="52" t="s">
        <v>68</v>
      </c>
      <c r="B33" s="52"/>
      <c r="C33" s="30"/>
      <c r="D33" s="52"/>
      <c r="E33" s="6">
        <v>278106</v>
      </c>
      <c r="F33" s="6"/>
      <c r="G33" s="6">
        <v>305784</v>
      </c>
      <c r="H33" s="6"/>
      <c r="I33" s="6">
        <v>200534</v>
      </c>
      <c r="J33" s="6"/>
      <c r="K33" s="6">
        <v>212898</v>
      </c>
      <c r="L33" s="87"/>
      <c r="M33" s="87"/>
      <c r="N33" s="87"/>
      <c r="O33" s="87"/>
      <c r="P33" s="87"/>
      <c r="R33" s="89"/>
      <c r="T33" s="89"/>
    </row>
    <row r="34" spans="1:20" ht="24" customHeight="1">
      <c r="A34" s="33" t="s">
        <v>159</v>
      </c>
      <c r="C34" s="30"/>
      <c r="D34" s="52"/>
      <c r="E34" s="6"/>
      <c r="F34" s="6"/>
      <c r="G34" s="11"/>
      <c r="H34" s="11"/>
      <c r="I34" s="11"/>
      <c r="J34" s="11"/>
      <c r="K34" s="11"/>
    </row>
    <row r="35" spans="1:20" ht="24" customHeight="1">
      <c r="A35" s="33" t="s">
        <v>160</v>
      </c>
      <c r="C35" s="30"/>
      <c r="E35" s="6">
        <v>13311</v>
      </c>
      <c r="F35" s="33"/>
      <c r="G35" s="6">
        <v>7134</v>
      </c>
      <c r="H35" s="6"/>
      <c r="I35" s="6">
        <v>13311</v>
      </c>
      <c r="J35" s="8"/>
      <c r="K35" s="6">
        <v>7134</v>
      </c>
    </row>
    <row r="36" spans="1:20" ht="24" customHeight="1">
      <c r="A36" s="52" t="s">
        <v>35</v>
      </c>
      <c r="B36" s="52"/>
      <c r="C36" s="30"/>
      <c r="E36" s="9">
        <v>39242</v>
      </c>
      <c r="F36" s="6"/>
      <c r="G36" s="9">
        <v>36103</v>
      </c>
      <c r="H36" s="8"/>
      <c r="I36" s="9">
        <v>37214</v>
      </c>
      <c r="J36" s="8"/>
      <c r="K36" s="9">
        <v>34363</v>
      </c>
    </row>
    <row r="37" spans="1:20" ht="24" customHeight="1">
      <c r="A37" s="49" t="s">
        <v>21</v>
      </c>
      <c r="B37" s="49"/>
      <c r="C37" s="30"/>
      <c r="E37" s="8">
        <f>SUM(E24:E36)</f>
        <v>18023034</v>
      </c>
      <c r="F37" s="11"/>
      <c r="G37" s="8">
        <f>SUM(G24:G36)</f>
        <v>16914961</v>
      </c>
      <c r="H37" s="8"/>
      <c r="I37" s="8">
        <f>SUM(I24:I36)</f>
        <v>22744667</v>
      </c>
      <c r="J37" s="11"/>
      <c r="K37" s="8">
        <f>SUM(K24:K36)</f>
        <v>21909494</v>
      </c>
    </row>
    <row r="38" spans="1:20" ht="24" customHeight="1" thickBot="1">
      <c r="A38" s="49" t="s">
        <v>3</v>
      </c>
      <c r="B38" s="49"/>
      <c r="C38" s="48"/>
      <c r="E38" s="10">
        <f>SUM(E21,E37)</f>
        <v>103920564</v>
      </c>
      <c r="F38" s="11"/>
      <c r="G38" s="10">
        <f>SUM(G21,G37)</f>
        <v>99284877</v>
      </c>
      <c r="H38" s="8"/>
      <c r="I38" s="10">
        <f>SUM(I21,I37)</f>
        <v>95897392</v>
      </c>
      <c r="J38" s="11"/>
      <c r="K38" s="10">
        <f>SUM(K21,K37)</f>
        <v>94133584</v>
      </c>
    </row>
    <row r="39" spans="1:20" ht="24" customHeight="1" thickTop="1">
      <c r="C39" s="48"/>
    </row>
    <row r="40" spans="1:20" ht="24" customHeight="1">
      <c r="A40" s="33" t="s">
        <v>117</v>
      </c>
      <c r="C40" s="48"/>
    </row>
    <row r="41" spans="1:20" ht="24" customHeight="1">
      <c r="A41" s="105" t="s">
        <v>27</v>
      </c>
      <c r="B41" s="105"/>
      <c r="C41" s="105"/>
      <c r="D41" s="105"/>
      <c r="E41" s="105"/>
      <c r="F41" s="105"/>
      <c r="G41" s="105"/>
      <c r="H41" s="105"/>
      <c r="I41" s="105"/>
      <c r="J41" s="105"/>
      <c r="K41" s="105"/>
    </row>
    <row r="42" spans="1:20" ht="24" customHeight="1">
      <c r="A42" s="105" t="s">
        <v>192</v>
      </c>
      <c r="B42" s="105"/>
      <c r="C42" s="105"/>
      <c r="D42" s="105"/>
      <c r="E42" s="105"/>
      <c r="F42" s="105"/>
      <c r="G42" s="105"/>
      <c r="H42" s="105"/>
      <c r="I42" s="105"/>
      <c r="J42" s="105"/>
      <c r="K42" s="105"/>
    </row>
    <row r="43" spans="1:20" ht="24" customHeight="1">
      <c r="A43" s="36" t="s">
        <v>223</v>
      </c>
      <c r="B43" s="36"/>
      <c r="C43" s="32"/>
      <c r="D43" s="53"/>
      <c r="E43" s="53"/>
      <c r="F43" s="53"/>
      <c r="G43" s="53"/>
      <c r="H43" s="53"/>
      <c r="I43" s="53"/>
      <c r="J43" s="53"/>
      <c r="K43" s="53"/>
    </row>
    <row r="44" spans="1:20" ht="24" customHeight="1">
      <c r="A44" s="106" t="s">
        <v>113</v>
      </c>
      <c r="B44" s="106"/>
      <c r="C44" s="106"/>
      <c r="D44" s="106"/>
      <c r="E44" s="106"/>
      <c r="F44" s="106"/>
      <c r="G44" s="106"/>
      <c r="H44" s="106"/>
      <c r="I44" s="106"/>
      <c r="J44" s="106"/>
      <c r="K44" s="106"/>
    </row>
    <row r="45" spans="1:20" ht="24" customHeight="1">
      <c r="A45" s="37"/>
      <c r="B45" s="37"/>
      <c r="C45" s="38"/>
      <c r="D45" s="39"/>
      <c r="E45" s="40"/>
      <c r="F45" s="41" t="s">
        <v>25</v>
      </c>
      <c r="G45" s="40"/>
      <c r="H45" s="39"/>
      <c r="I45" s="42"/>
      <c r="J45" s="41" t="s">
        <v>31</v>
      </c>
      <c r="K45" s="42"/>
    </row>
    <row r="46" spans="1:20" s="37" customFormat="1" ht="24" customHeight="1">
      <c r="C46" s="43" t="s">
        <v>0</v>
      </c>
      <c r="E46" s="93" t="s">
        <v>224</v>
      </c>
      <c r="F46" s="44"/>
      <c r="G46" s="93" t="s">
        <v>217</v>
      </c>
      <c r="H46" s="45"/>
      <c r="I46" s="93" t="s">
        <v>224</v>
      </c>
      <c r="J46" s="44"/>
      <c r="K46" s="93" t="s">
        <v>217</v>
      </c>
      <c r="L46" s="46"/>
      <c r="M46" s="46"/>
      <c r="N46" s="46"/>
      <c r="O46" s="46"/>
      <c r="P46" s="34"/>
      <c r="R46" s="47"/>
      <c r="T46" s="47"/>
    </row>
    <row r="47" spans="1:20" s="37" customFormat="1" ht="24" customHeight="1">
      <c r="C47" s="43"/>
      <c r="E47" s="48" t="s">
        <v>114</v>
      </c>
      <c r="F47" s="44"/>
      <c r="G47" s="48" t="s">
        <v>115</v>
      </c>
      <c r="H47" s="45"/>
      <c r="I47" s="48" t="s">
        <v>114</v>
      </c>
      <c r="J47" s="44"/>
      <c r="K47" s="48" t="s">
        <v>115</v>
      </c>
      <c r="L47" s="46"/>
      <c r="M47" s="46"/>
      <c r="N47" s="46"/>
      <c r="O47" s="46"/>
      <c r="P47" s="34"/>
      <c r="R47" s="47"/>
      <c r="T47" s="47"/>
    </row>
    <row r="48" spans="1:20" s="37" customFormat="1" ht="24" customHeight="1">
      <c r="C48" s="43"/>
      <c r="E48" s="48" t="s">
        <v>116</v>
      </c>
      <c r="F48" s="44"/>
      <c r="G48" s="48"/>
      <c r="H48" s="94"/>
      <c r="I48" s="48" t="s">
        <v>116</v>
      </c>
      <c r="J48" s="44"/>
      <c r="K48" s="48"/>
      <c r="L48" s="46"/>
      <c r="M48" s="46"/>
      <c r="N48" s="46"/>
      <c r="O48" s="46"/>
      <c r="P48" s="34"/>
      <c r="R48" s="47"/>
      <c r="T48" s="47"/>
    </row>
    <row r="49" spans="1:20" ht="24" customHeight="1">
      <c r="A49" s="49" t="s">
        <v>36</v>
      </c>
      <c r="B49" s="49"/>
      <c r="C49" s="48"/>
    </row>
    <row r="50" spans="1:20" ht="24" customHeight="1">
      <c r="A50" s="49" t="s">
        <v>4</v>
      </c>
      <c r="B50" s="49"/>
      <c r="C50" s="48"/>
    </row>
    <row r="51" spans="1:20" ht="24" customHeight="1">
      <c r="A51" s="33" t="s">
        <v>125</v>
      </c>
      <c r="C51" s="51">
        <v>7</v>
      </c>
      <c r="E51" s="6">
        <v>6419035</v>
      </c>
      <c r="F51" s="6"/>
      <c r="G51" s="6">
        <v>6163034</v>
      </c>
      <c r="H51" s="6"/>
      <c r="I51" s="6">
        <v>6419035</v>
      </c>
      <c r="J51" s="8"/>
      <c r="K51" s="6">
        <v>6163034</v>
      </c>
    </row>
    <row r="52" spans="1:20" ht="24" customHeight="1">
      <c r="A52" s="33" t="s">
        <v>211</v>
      </c>
      <c r="C52" s="30">
        <v>8</v>
      </c>
      <c r="E52" s="6">
        <v>3355894</v>
      </c>
      <c r="F52" s="6"/>
      <c r="G52" s="6">
        <v>3075141</v>
      </c>
      <c r="H52" s="6"/>
      <c r="I52" s="6">
        <v>2961687</v>
      </c>
      <c r="J52" s="8"/>
      <c r="K52" s="6">
        <v>2666624</v>
      </c>
    </row>
    <row r="53" spans="1:20" ht="24" customHeight="1">
      <c r="A53" s="33" t="s">
        <v>145</v>
      </c>
      <c r="C53" s="30"/>
      <c r="E53" s="6"/>
      <c r="F53" s="6"/>
      <c r="G53" s="6"/>
      <c r="H53" s="6"/>
      <c r="I53" s="6"/>
      <c r="J53" s="8"/>
      <c r="K53" s="6"/>
    </row>
    <row r="54" spans="1:20" ht="24" customHeight="1">
      <c r="A54" s="33" t="s">
        <v>142</v>
      </c>
      <c r="C54" s="30">
        <v>9</v>
      </c>
      <c r="D54" s="52"/>
      <c r="E54" s="6">
        <v>12026060</v>
      </c>
      <c r="F54" s="6"/>
      <c r="G54" s="6">
        <v>9960957</v>
      </c>
      <c r="H54" s="6"/>
      <c r="I54" s="6">
        <v>11588007</v>
      </c>
      <c r="J54" s="8"/>
      <c r="K54" s="6">
        <v>9808081</v>
      </c>
    </row>
    <row r="55" spans="1:20" ht="24" customHeight="1">
      <c r="A55" s="52" t="s">
        <v>143</v>
      </c>
      <c r="B55" s="52"/>
      <c r="C55" s="30">
        <v>10</v>
      </c>
      <c r="D55" s="52"/>
      <c r="E55" s="6">
        <v>6641823</v>
      </c>
      <c r="F55" s="6"/>
      <c r="G55" s="6">
        <v>9121926</v>
      </c>
      <c r="H55" s="6"/>
      <c r="I55" s="6">
        <v>6641823</v>
      </c>
      <c r="J55" s="8"/>
      <c r="K55" s="6">
        <v>9121926</v>
      </c>
    </row>
    <row r="56" spans="1:20" ht="24" customHeight="1">
      <c r="A56" s="52" t="s">
        <v>197</v>
      </c>
      <c r="B56" s="52"/>
      <c r="C56" s="30"/>
      <c r="D56" s="52"/>
      <c r="E56" s="6">
        <v>408592</v>
      </c>
      <c r="F56" s="6"/>
      <c r="G56" s="6">
        <v>526917</v>
      </c>
      <c r="H56" s="6"/>
      <c r="I56" s="6">
        <v>148115</v>
      </c>
      <c r="J56" s="8"/>
      <c r="K56" s="6">
        <v>377390</v>
      </c>
    </row>
    <row r="57" spans="1:20" ht="24" customHeight="1">
      <c r="A57" s="33" t="s">
        <v>37</v>
      </c>
      <c r="C57" s="30"/>
      <c r="E57" s="6">
        <v>1112071</v>
      </c>
      <c r="F57" s="6"/>
      <c r="G57" s="6">
        <v>884598</v>
      </c>
      <c r="H57" s="6"/>
      <c r="I57" s="6">
        <v>1063837</v>
      </c>
      <c r="J57" s="33"/>
      <c r="K57" s="6">
        <v>828910</v>
      </c>
    </row>
    <row r="58" spans="1:20" ht="24" customHeight="1">
      <c r="A58" s="33" t="s">
        <v>85</v>
      </c>
      <c r="C58" s="30"/>
      <c r="E58" s="6">
        <v>843050</v>
      </c>
      <c r="F58" s="6"/>
      <c r="G58" s="6">
        <v>892389</v>
      </c>
      <c r="H58" s="6"/>
      <c r="I58" s="6">
        <v>787705</v>
      </c>
      <c r="J58" s="8"/>
      <c r="K58" s="6">
        <v>834956</v>
      </c>
    </row>
    <row r="59" spans="1:20" ht="24" customHeight="1">
      <c r="A59" s="33" t="s">
        <v>38</v>
      </c>
      <c r="C59" s="30"/>
      <c r="E59" s="6">
        <v>352286</v>
      </c>
      <c r="F59" s="6"/>
      <c r="G59" s="6">
        <v>381868</v>
      </c>
      <c r="H59" s="6"/>
      <c r="I59" s="6">
        <v>328973</v>
      </c>
      <c r="J59" s="8"/>
      <c r="K59" s="6">
        <v>357810</v>
      </c>
    </row>
    <row r="60" spans="1:20" ht="24" customHeight="1">
      <c r="A60" s="49" t="s">
        <v>5</v>
      </c>
      <c r="B60" s="49"/>
      <c r="C60" s="30"/>
      <c r="E60" s="7">
        <f>SUM(E51:E59)</f>
        <v>31158811</v>
      </c>
      <c r="F60" s="11"/>
      <c r="G60" s="7">
        <f>SUM(G51:G59)</f>
        <v>31006830</v>
      </c>
      <c r="H60" s="8"/>
      <c r="I60" s="7">
        <f>SUM(I51:I59)</f>
        <v>29939182</v>
      </c>
      <c r="J60" s="11"/>
      <c r="K60" s="7">
        <f>SUM(K51:K59)</f>
        <v>30158731</v>
      </c>
    </row>
    <row r="61" spans="1:20" ht="24" customHeight="1">
      <c r="A61" s="49" t="s">
        <v>22</v>
      </c>
      <c r="B61" s="49"/>
      <c r="C61" s="30"/>
      <c r="E61" s="8"/>
      <c r="F61" s="11"/>
      <c r="G61" s="8"/>
      <c r="H61" s="8"/>
      <c r="I61" s="8"/>
      <c r="J61" s="11"/>
      <c r="K61" s="8"/>
    </row>
    <row r="62" spans="1:20" ht="24" customHeight="1">
      <c r="A62" s="33" t="s">
        <v>222</v>
      </c>
      <c r="C62" s="98">
        <v>10</v>
      </c>
      <c r="E62" s="8">
        <v>14726431</v>
      </c>
      <c r="F62" s="11"/>
      <c r="G62" s="6">
        <v>12742011</v>
      </c>
      <c r="H62" s="6"/>
      <c r="I62" s="6">
        <v>14726431</v>
      </c>
      <c r="J62" s="8"/>
      <c r="K62" s="6">
        <v>12742011</v>
      </c>
    </row>
    <row r="63" spans="1:20" ht="24" customHeight="1">
      <c r="A63" s="33" t="s">
        <v>198</v>
      </c>
      <c r="C63" s="30"/>
      <c r="D63" s="52"/>
      <c r="E63" s="6">
        <v>275260</v>
      </c>
      <c r="F63" s="97"/>
      <c r="G63" s="6">
        <v>272134</v>
      </c>
      <c r="H63" s="6"/>
      <c r="I63" s="6">
        <v>247098</v>
      </c>
      <c r="J63" s="8"/>
      <c r="K63" s="6">
        <v>243673</v>
      </c>
    </row>
    <row r="64" spans="1:20" s="88" customFormat="1" ht="24" customHeight="1">
      <c r="A64" s="33" t="s">
        <v>112</v>
      </c>
      <c r="B64" s="33"/>
      <c r="C64" s="30"/>
      <c r="D64" s="52"/>
      <c r="E64" s="6">
        <v>244311</v>
      </c>
      <c r="F64" s="97"/>
      <c r="G64" s="6">
        <v>220003</v>
      </c>
      <c r="H64" s="6"/>
      <c r="I64" s="6">
        <v>0</v>
      </c>
      <c r="J64" s="8"/>
      <c r="K64" s="6">
        <v>0</v>
      </c>
      <c r="L64" s="87"/>
      <c r="M64" s="87"/>
      <c r="N64" s="87"/>
      <c r="O64" s="87"/>
      <c r="P64" s="87"/>
      <c r="R64" s="89"/>
      <c r="T64" s="89"/>
    </row>
    <row r="65" spans="1:20" ht="24" customHeight="1">
      <c r="A65" s="35" t="s">
        <v>39</v>
      </c>
      <c r="B65" s="35"/>
      <c r="C65" s="30"/>
      <c r="E65" s="9">
        <v>263264</v>
      </c>
      <c r="F65" s="11"/>
      <c r="G65" s="9">
        <v>258146</v>
      </c>
      <c r="H65" s="8"/>
      <c r="I65" s="9">
        <v>248581</v>
      </c>
      <c r="J65" s="8"/>
      <c r="K65" s="9">
        <v>246226</v>
      </c>
    </row>
    <row r="66" spans="1:20" ht="24" customHeight="1">
      <c r="A66" s="49" t="s">
        <v>23</v>
      </c>
      <c r="B66" s="49"/>
      <c r="C66" s="30"/>
      <c r="E66" s="9">
        <f>SUM(E62:E65)</f>
        <v>15509266</v>
      </c>
      <c r="F66" s="11"/>
      <c r="G66" s="9">
        <f>SUM(G62:G65)</f>
        <v>13492294</v>
      </c>
      <c r="H66" s="8"/>
      <c r="I66" s="9">
        <f>SUM(I62:I65)</f>
        <v>15222110</v>
      </c>
      <c r="J66" s="11"/>
      <c r="K66" s="9">
        <f>SUM(K62:K65)</f>
        <v>13231910</v>
      </c>
    </row>
    <row r="67" spans="1:20" ht="24" customHeight="1">
      <c r="A67" s="49" t="s">
        <v>6</v>
      </c>
      <c r="B67" s="49"/>
      <c r="C67" s="48"/>
      <c r="E67" s="7">
        <f>SUM(E60,E66)</f>
        <v>46668077</v>
      </c>
      <c r="F67" s="11"/>
      <c r="G67" s="7">
        <f>SUM(G60,G66)</f>
        <v>44499124</v>
      </c>
      <c r="H67" s="8"/>
      <c r="I67" s="7">
        <f>SUM(I60,I66)</f>
        <v>45161292</v>
      </c>
      <c r="J67" s="11"/>
      <c r="K67" s="7">
        <f>SUM(K60,K66)</f>
        <v>43390641</v>
      </c>
    </row>
    <row r="68" spans="1:20" ht="24" customHeight="1">
      <c r="C68" s="48"/>
      <c r="E68" s="54"/>
      <c r="F68" s="2"/>
      <c r="G68" s="54"/>
      <c r="H68" s="54"/>
      <c r="I68" s="54"/>
      <c r="J68" s="2"/>
      <c r="K68" s="54"/>
    </row>
    <row r="69" spans="1:20" ht="24" customHeight="1">
      <c r="A69" s="33" t="s">
        <v>117</v>
      </c>
      <c r="C69" s="48"/>
    </row>
    <row r="70" spans="1:20" ht="24" customHeight="1">
      <c r="A70" s="105" t="s">
        <v>27</v>
      </c>
      <c r="B70" s="105"/>
      <c r="C70" s="105"/>
      <c r="D70" s="105"/>
      <c r="E70" s="105"/>
      <c r="F70" s="105"/>
      <c r="G70" s="105"/>
      <c r="H70" s="105"/>
      <c r="I70" s="105"/>
      <c r="J70" s="105"/>
      <c r="K70" s="105"/>
    </row>
    <row r="71" spans="1:20" ht="24" customHeight="1">
      <c r="A71" s="105" t="s">
        <v>192</v>
      </c>
      <c r="B71" s="105"/>
      <c r="C71" s="105"/>
      <c r="D71" s="105"/>
      <c r="E71" s="105"/>
      <c r="F71" s="105"/>
      <c r="G71" s="105"/>
      <c r="H71" s="105"/>
      <c r="I71" s="105"/>
      <c r="J71" s="105"/>
      <c r="K71" s="105"/>
    </row>
    <row r="72" spans="1:20" ht="24" customHeight="1">
      <c r="A72" s="36" t="s">
        <v>223</v>
      </c>
      <c r="B72" s="36"/>
      <c r="C72" s="32"/>
      <c r="D72" s="53"/>
      <c r="E72" s="53"/>
      <c r="F72" s="53"/>
      <c r="G72" s="53"/>
      <c r="H72" s="53"/>
      <c r="I72" s="53"/>
      <c r="J72" s="53"/>
      <c r="K72" s="53"/>
    </row>
    <row r="73" spans="1:20" ht="24" customHeight="1">
      <c r="A73" s="106" t="s">
        <v>113</v>
      </c>
      <c r="B73" s="106"/>
      <c r="C73" s="106"/>
      <c r="D73" s="106"/>
      <c r="E73" s="106"/>
      <c r="F73" s="106"/>
      <c r="G73" s="106"/>
      <c r="H73" s="106"/>
      <c r="I73" s="106"/>
      <c r="J73" s="106"/>
      <c r="K73" s="106"/>
    </row>
    <row r="74" spans="1:20" ht="24" customHeight="1">
      <c r="A74" s="37"/>
      <c r="B74" s="37"/>
      <c r="C74" s="38"/>
      <c r="D74" s="39"/>
      <c r="E74" s="40"/>
      <c r="F74" s="41" t="s">
        <v>25</v>
      </c>
      <c r="G74" s="40"/>
      <c r="H74" s="39"/>
      <c r="I74" s="42"/>
      <c r="J74" s="41" t="s">
        <v>31</v>
      </c>
      <c r="K74" s="42"/>
    </row>
    <row r="75" spans="1:20" s="37" customFormat="1" ht="24" customHeight="1">
      <c r="C75" s="43" t="s">
        <v>0</v>
      </c>
      <c r="E75" s="93" t="s">
        <v>224</v>
      </c>
      <c r="F75" s="44"/>
      <c r="G75" s="93" t="s">
        <v>217</v>
      </c>
      <c r="H75" s="45"/>
      <c r="I75" s="93" t="s">
        <v>224</v>
      </c>
      <c r="J75" s="44"/>
      <c r="K75" s="93" t="s">
        <v>217</v>
      </c>
      <c r="L75" s="46"/>
      <c r="M75" s="46"/>
      <c r="N75" s="46"/>
      <c r="O75" s="46"/>
      <c r="P75" s="34"/>
      <c r="R75" s="47"/>
      <c r="T75" s="47"/>
    </row>
    <row r="76" spans="1:20" s="37" customFormat="1" ht="24" customHeight="1">
      <c r="C76" s="43"/>
      <c r="E76" s="48" t="s">
        <v>114</v>
      </c>
      <c r="F76" s="44"/>
      <c r="G76" s="48" t="s">
        <v>115</v>
      </c>
      <c r="H76" s="45"/>
      <c r="I76" s="48" t="s">
        <v>114</v>
      </c>
      <c r="J76" s="44"/>
      <c r="K76" s="48" t="s">
        <v>115</v>
      </c>
      <c r="L76" s="46"/>
      <c r="M76" s="46"/>
      <c r="N76" s="46"/>
      <c r="O76" s="46"/>
      <c r="P76" s="34"/>
      <c r="R76" s="47"/>
      <c r="T76" s="47"/>
    </row>
    <row r="77" spans="1:20" s="37" customFormat="1" ht="24" customHeight="1">
      <c r="C77" s="43"/>
      <c r="E77" s="48" t="s">
        <v>116</v>
      </c>
      <c r="F77" s="44"/>
      <c r="G77" s="48"/>
      <c r="H77" s="94"/>
      <c r="I77" s="48" t="s">
        <v>116</v>
      </c>
      <c r="J77" s="44"/>
      <c r="K77" s="48"/>
      <c r="L77" s="46"/>
      <c r="M77" s="46"/>
      <c r="N77" s="46"/>
      <c r="O77" s="46"/>
      <c r="P77" s="34"/>
      <c r="R77" s="47"/>
      <c r="T77" s="47"/>
    </row>
    <row r="78" spans="1:20" ht="24" customHeight="1">
      <c r="A78" s="49" t="s">
        <v>7</v>
      </c>
      <c r="B78" s="49"/>
      <c r="C78" s="38"/>
      <c r="D78" s="52"/>
      <c r="E78" s="99"/>
      <c r="F78" s="99"/>
      <c r="G78" s="99"/>
      <c r="H78" s="99"/>
      <c r="I78" s="99"/>
      <c r="J78" s="99"/>
      <c r="K78" s="99"/>
    </row>
    <row r="79" spans="1:20" ht="24" customHeight="1">
      <c r="A79" s="33" t="s">
        <v>40</v>
      </c>
      <c r="C79" s="30"/>
      <c r="E79" s="2"/>
      <c r="F79" s="2"/>
      <c r="G79" s="2"/>
      <c r="H79" s="2"/>
      <c r="I79" s="2"/>
      <c r="J79" s="2"/>
      <c r="K79" s="2"/>
    </row>
    <row r="80" spans="1:20" ht="24" customHeight="1">
      <c r="A80" s="33" t="s">
        <v>41</v>
      </c>
      <c r="C80" s="48"/>
      <c r="E80" s="2"/>
      <c r="F80" s="2"/>
      <c r="G80" s="2"/>
      <c r="H80" s="2"/>
      <c r="I80" s="2"/>
      <c r="J80" s="2"/>
      <c r="K80" s="2"/>
    </row>
    <row r="81" spans="1:20" ht="24" customHeight="1" thickBot="1">
      <c r="A81" s="33" t="s">
        <v>176</v>
      </c>
      <c r="C81" s="30"/>
      <c r="E81" s="55">
        <v>1955666</v>
      </c>
      <c r="F81" s="11"/>
      <c r="G81" s="55">
        <v>1955666</v>
      </c>
      <c r="H81" s="56"/>
      <c r="I81" s="55">
        <v>1955666</v>
      </c>
      <c r="J81" s="11"/>
      <c r="K81" s="55">
        <v>1955666</v>
      </c>
    </row>
    <row r="82" spans="1:20" ht="24" customHeight="1" thickTop="1">
      <c r="A82" s="33" t="s">
        <v>42</v>
      </c>
      <c r="C82" s="30"/>
      <c r="E82" s="6"/>
      <c r="F82" s="11"/>
      <c r="G82" s="6"/>
      <c r="H82" s="8"/>
      <c r="I82" s="6"/>
      <c r="J82" s="11"/>
      <c r="K82" s="6"/>
    </row>
    <row r="83" spans="1:20" ht="24" customHeight="1">
      <c r="A83" s="33" t="s">
        <v>177</v>
      </c>
      <c r="C83" s="30"/>
      <c r="E83" s="6">
        <f>'SCSE-Conso'!B34</f>
        <v>1953054</v>
      </c>
      <c r="F83" s="11"/>
      <c r="G83" s="6">
        <f>'SCSE-Conso'!B23</f>
        <v>1953054</v>
      </c>
      <c r="H83" s="8"/>
      <c r="I83" s="6">
        <f>'SCSE-The Company'!C31</f>
        <v>1953054</v>
      </c>
      <c r="J83" s="6"/>
      <c r="K83" s="6">
        <f>'SCSE-The Company'!C24</f>
        <v>1953054</v>
      </c>
    </row>
    <row r="84" spans="1:20" ht="24" customHeight="1">
      <c r="A84" s="33" t="s">
        <v>171</v>
      </c>
      <c r="C84" s="30"/>
      <c r="E84" s="6">
        <f>SUM('SCSE-Conso'!D34)</f>
        <v>1498995</v>
      </c>
      <c r="F84" s="11"/>
      <c r="G84" s="6">
        <f>SUM('SCSE-Conso'!D23)</f>
        <v>1498995</v>
      </c>
      <c r="H84" s="8"/>
      <c r="I84" s="6">
        <f>'SCSE-The Company'!E31</f>
        <v>1498995</v>
      </c>
      <c r="J84" s="11"/>
      <c r="K84" s="6">
        <f>'SCSE-The Company'!E24</f>
        <v>1498995</v>
      </c>
    </row>
    <row r="85" spans="1:20" ht="24" customHeight="1">
      <c r="A85" s="33" t="s">
        <v>184</v>
      </c>
      <c r="C85" s="30"/>
      <c r="E85" s="6">
        <f>'SCSE-Conso'!F34</f>
        <v>30032</v>
      </c>
      <c r="F85" s="11"/>
      <c r="G85" s="6">
        <f>'SCSE-Conso'!F23</f>
        <v>29623</v>
      </c>
      <c r="H85" s="8"/>
      <c r="I85" s="6">
        <v>0</v>
      </c>
      <c r="J85" s="11"/>
      <c r="K85" s="6">
        <v>0</v>
      </c>
    </row>
    <row r="86" spans="1:20" ht="24" customHeight="1">
      <c r="A86" s="33" t="s">
        <v>172</v>
      </c>
      <c r="C86" s="30">
        <v>11</v>
      </c>
      <c r="E86" s="6">
        <f>'SCSE-Conso'!H34</f>
        <v>67625</v>
      </c>
      <c r="F86" s="11"/>
      <c r="G86" s="6">
        <f>'SCSE-Conso'!H23</f>
        <v>61466</v>
      </c>
      <c r="H86" s="8"/>
      <c r="I86" s="6">
        <f>'SCSE-The Company'!G31</f>
        <v>6159</v>
      </c>
      <c r="J86" s="11"/>
      <c r="K86" s="6">
        <v>0</v>
      </c>
    </row>
    <row r="87" spans="1:20" s="3" customFormat="1" ht="24" customHeight="1">
      <c r="A87" s="100" t="s">
        <v>24</v>
      </c>
      <c r="B87" s="100"/>
      <c r="C87" s="30"/>
      <c r="D87" s="2"/>
      <c r="E87" s="11"/>
      <c r="F87" s="11"/>
      <c r="G87" s="11"/>
      <c r="H87" s="11"/>
      <c r="I87" s="11"/>
      <c r="J87" s="11"/>
      <c r="K87" s="11"/>
      <c r="L87" s="19"/>
      <c r="M87" s="19"/>
      <c r="N87" s="19"/>
      <c r="O87" s="19"/>
      <c r="P87" s="34"/>
      <c r="R87" s="44"/>
      <c r="T87" s="44"/>
    </row>
    <row r="88" spans="1:20" s="3" customFormat="1" ht="24" customHeight="1">
      <c r="A88" s="100" t="s">
        <v>199</v>
      </c>
      <c r="B88" s="100"/>
      <c r="C88" s="30"/>
      <c r="D88" s="2"/>
      <c r="L88" s="19"/>
      <c r="M88" s="19"/>
      <c r="N88" s="19"/>
      <c r="O88" s="19"/>
      <c r="P88" s="34"/>
      <c r="R88" s="44"/>
      <c r="T88" s="44"/>
    </row>
    <row r="89" spans="1:20" s="3" customFormat="1" ht="24" customHeight="1">
      <c r="A89" s="100" t="s">
        <v>200</v>
      </c>
      <c r="B89" s="100"/>
      <c r="C89" s="30"/>
      <c r="D89" s="2"/>
      <c r="E89" s="3">
        <f>SUM('SCSE-Conso'!J34)</f>
        <v>214569</v>
      </c>
      <c r="G89" s="4">
        <f>'SCSE-Conso'!J23</f>
        <v>214569</v>
      </c>
      <c r="I89" s="3">
        <f>'SCSE-The Company'!I31</f>
        <v>214569</v>
      </c>
      <c r="K89" s="3">
        <f>'SCSE-The Company'!I24</f>
        <v>214569</v>
      </c>
      <c r="L89" s="19"/>
      <c r="M89" s="19"/>
      <c r="N89" s="19"/>
      <c r="O89" s="19"/>
      <c r="P89" s="34"/>
      <c r="R89" s="44"/>
      <c r="T89" s="44"/>
    </row>
    <row r="90" spans="1:20" s="3" customFormat="1" ht="24" customHeight="1">
      <c r="A90" s="100" t="s">
        <v>201</v>
      </c>
      <c r="B90" s="100"/>
      <c r="C90" s="30">
        <v>11</v>
      </c>
      <c r="D90" s="2"/>
      <c r="E90" s="11">
        <f>'SCSE-Conso'!L34</f>
        <v>901403</v>
      </c>
      <c r="F90" s="11"/>
      <c r="G90" s="4">
        <f>'SCSE-Conso'!L23</f>
        <v>957816</v>
      </c>
      <c r="I90" s="11">
        <f>'SCSE-The Company'!K31</f>
        <v>901403</v>
      </c>
      <c r="J90" s="11"/>
      <c r="K90" s="11">
        <f>'SCSE-The Company'!K24</f>
        <v>957816</v>
      </c>
      <c r="L90" s="19"/>
      <c r="M90" s="19"/>
      <c r="N90" s="19"/>
      <c r="O90" s="19"/>
      <c r="P90" s="34"/>
      <c r="R90" s="44"/>
      <c r="T90" s="44"/>
    </row>
    <row r="91" spans="1:20" s="3" customFormat="1" ht="24" customHeight="1">
      <c r="A91" s="100" t="s">
        <v>43</v>
      </c>
      <c r="B91" s="100"/>
      <c r="C91" s="30"/>
      <c r="D91" s="2"/>
      <c r="E91" s="11">
        <f>'SCSE-Conso'!N34</f>
        <v>53542111</v>
      </c>
      <c r="F91" s="11"/>
      <c r="G91" s="11">
        <f>'SCSE-Conso'!N23</f>
        <v>52564525</v>
      </c>
      <c r="I91" s="11">
        <f>'SCSE-The Company'!M31</f>
        <v>47101299</v>
      </c>
      <c r="J91" s="11"/>
      <c r="K91" s="11">
        <f>'SCSE-The Company'!M24</f>
        <v>47134501</v>
      </c>
      <c r="L91" s="19"/>
      <c r="M91" s="19"/>
      <c r="N91" s="19"/>
      <c r="O91" s="19"/>
      <c r="P91" s="34"/>
      <c r="R91" s="44"/>
      <c r="T91" s="44"/>
    </row>
    <row r="92" spans="1:20" s="3" customFormat="1" ht="24" customHeight="1">
      <c r="A92" s="100" t="s">
        <v>202</v>
      </c>
      <c r="B92" s="100"/>
      <c r="C92" s="30">
        <v>11</v>
      </c>
      <c r="D92" s="2"/>
      <c r="E92" s="11">
        <f>'SCSE-Conso'!P34</f>
        <v>-901403</v>
      </c>
      <c r="F92" s="11"/>
      <c r="G92" s="11">
        <f>'SCSE-Conso'!P23</f>
        <v>-957816</v>
      </c>
      <c r="I92" s="11">
        <f>'SCSE-The Company'!O31</f>
        <v>-901403</v>
      </c>
      <c r="J92" s="11"/>
      <c r="K92" s="11">
        <f>'SCSE-The Company'!O24</f>
        <v>-957816</v>
      </c>
      <c r="L92" s="19"/>
      <c r="M92" s="19"/>
      <c r="N92" s="19"/>
      <c r="O92" s="19"/>
      <c r="P92" s="34"/>
      <c r="R92" s="44"/>
      <c r="T92" s="44"/>
    </row>
    <row r="93" spans="1:20" s="3" customFormat="1" ht="24" customHeight="1">
      <c r="A93" s="100" t="s">
        <v>69</v>
      </c>
      <c r="B93" s="100"/>
      <c r="C93" s="30"/>
      <c r="D93" s="2"/>
      <c r="E93" s="12">
        <f>SUM('SCSE-Conso'!R34)</f>
        <v>-1120693</v>
      </c>
      <c r="F93" s="11"/>
      <c r="G93" s="12">
        <f>'SCSE-Conso'!R23</f>
        <v>-2593981</v>
      </c>
      <c r="I93" s="12">
        <f>'SCSE-The Company'!Q31</f>
        <v>-37976</v>
      </c>
      <c r="J93" s="11"/>
      <c r="K93" s="12">
        <f>'SCSE-The Company'!Q24</f>
        <v>-58176</v>
      </c>
      <c r="L93" s="19"/>
      <c r="M93" s="19"/>
      <c r="N93" s="19"/>
      <c r="O93" s="19"/>
      <c r="P93" s="34"/>
      <c r="R93" s="44"/>
      <c r="T93" s="44"/>
    </row>
    <row r="94" spans="1:20" ht="24" customHeight="1">
      <c r="A94" s="33" t="s">
        <v>30</v>
      </c>
      <c r="C94" s="30"/>
      <c r="E94" s="8">
        <f>SUM(E83:E93)</f>
        <v>56185693</v>
      </c>
      <c r="F94" s="11"/>
      <c r="G94" s="8">
        <f>SUM(G83:G93)</f>
        <v>53728251</v>
      </c>
      <c r="H94" s="8"/>
      <c r="I94" s="8">
        <f>SUM(I83:I93)</f>
        <v>50736100</v>
      </c>
      <c r="J94" s="11"/>
      <c r="K94" s="8">
        <f>SUM(K83:K93)</f>
        <v>50742943</v>
      </c>
    </row>
    <row r="95" spans="1:20" ht="24" customHeight="1">
      <c r="A95" s="33" t="s">
        <v>94</v>
      </c>
      <c r="C95" s="48"/>
      <c r="E95" s="8">
        <f>SUM('SCSE-Conso'!V34)</f>
        <v>1066794</v>
      </c>
      <c r="F95" s="11"/>
      <c r="G95" s="8">
        <f>'SCSE-Conso'!V23</f>
        <v>1057502</v>
      </c>
      <c r="H95" s="8"/>
      <c r="I95" s="8">
        <v>0</v>
      </c>
      <c r="J95" s="11"/>
      <c r="K95" s="8">
        <v>0</v>
      </c>
    </row>
    <row r="96" spans="1:20" ht="24" customHeight="1">
      <c r="A96" s="49" t="s">
        <v>29</v>
      </c>
      <c r="B96" s="49"/>
      <c r="C96" s="48"/>
      <c r="E96" s="7">
        <f>SUM(E94:E95)</f>
        <v>57252487</v>
      </c>
      <c r="F96" s="11"/>
      <c r="G96" s="7">
        <f>SUM(G94:G95)</f>
        <v>54785753</v>
      </c>
      <c r="H96" s="8"/>
      <c r="I96" s="7">
        <f>SUM(I94:I95)</f>
        <v>50736100</v>
      </c>
      <c r="J96" s="11"/>
      <c r="K96" s="7">
        <f>SUM(K94:K95)</f>
        <v>50742943</v>
      </c>
    </row>
    <row r="97" spans="1:16" ht="24" customHeight="1" thickBot="1">
      <c r="A97" s="49" t="s">
        <v>8</v>
      </c>
      <c r="B97" s="49"/>
      <c r="C97" s="48"/>
      <c r="E97" s="10">
        <f>E96+E67</f>
        <v>103920564</v>
      </c>
      <c r="F97" s="11"/>
      <c r="G97" s="10">
        <f>G96+G67</f>
        <v>99284877</v>
      </c>
      <c r="H97" s="8"/>
      <c r="I97" s="10">
        <f>I96+I67</f>
        <v>95897392</v>
      </c>
      <c r="J97" s="11"/>
      <c r="K97" s="10">
        <f>K96+K67</f>
        <v>94133584</v>
      </c>
    </row>
    <row r="98" spans="1:16" ht="24" customHeight="1" thickTop="1">
      <c r="C98" s="48"/>
      <c r="E98" s="11">
        <f>E97-E38</f>
        <v>0</v>
      </c>
      <c r="F98" s="11"/>
      <c r="G98" s="11">
        <f>G97-G38</f>
        <v>0</v>
      </c>
      <c r="H98" s="11"/>
      <c r="I98" s="11">
        <f>I97-I38</f>
        <v>0</v>
      </c>
      <c r="J98" s="11"/>
      <c r="K98" s="11">
        <f>K97-K38</f>
        <v>0</v>
      </c>
    </row>
    <row r="99" spans="1:16" s="35" customFormat="1" ht="24" customHeight="1">
      <c r="A99" s="33" t="s">
        <v>117</v>
      </c>
      <c r="B99" s="33"/>
      <c r="C99" s="51"/>
      <c r="D99" s="101"/>
      <c r="E99" s="57"/>
      <c r="L99" s="34"/>
      <c r="M99" s="34"/>
      <c r="N99" s="34"/>
      <c r="O99" s="34"/>
      <c r="P99" s="34"/>
    </row>
    <row r="100" spans="1:16" s="35" customFormat="1" ht="24" customHeight="1">
      <c r="C100" s="51"/>
      <c r="D100" s="101"/>
      <c r="E100" s="50"/>
      <c r="F100" s="50"/>
      <c r="G100" s="50"/>
      <c r="H100" s="50"/>
      <c r="I100" s="50"/>
      <c r="J100" s="50"/>
      <c r="K100" s="50"/>
      <c r="L100" s="34"/>
      <c r="M100" s="34"/>
      <c r="N100" s="34"/>
      <c r="O100" s="34"/>
      <c r="P100" s="34"/>
    </row>
    <row r="101" spans="1:16" s="35" customFormat="1" ht="24" customHeight="1">
      <c r="A101" s="102"/>
      <c r="B101" s="102"/>
      <c r="D101" s="101"/>
      <c r="L101" s="34"/>
      <c r="M101" s="34"/>
      <c r="N101" s="34"/>
      <c r="O101" s="34"/>
      <c r="P101" s="34"/>
    </row>
    <row r="102" spans="1:16" s="35" customFormat="1" ht="24" customHeight="1">
      <c r="D102" s="101"/>
      <c r="E102" s="92"/>
      <c r="F102" s="91"/>
      <c r="G102" s="92"/>
      <c r="H102" s="92"/>
      <c r="I102" s="92"/>
      <c r="J102" s="91"/>
      <c r="K102" s="92"/>
      <c r="L102" s="34"/>
      <c r="M102" s="34"/>
      <c r="N102" s="34"/>
      <c r="O102" s="34"/>
      <c r="P102" s="34"/>
    </row>
    <row r="103" spans="1:16" s="35" customFormat="1" ht="24" customHeight="1">
      <c r="C103" s="35" t="s">
        <v>9</v>
      </c>
      <c r="E103" s="37"/>
      <c r="F103" s="91"/>
      <c r="G103" s="92"/>
      <c r="H103" s="92"/>
      <c r="I103" s="92"/>
      <c r="J103" s="91"/>
      <c r="K103" s="92"/>
      <c r="L103" s="34"/>
      <c r="M103" s="34"/>
      <c r="N103" s="34"/>
      <c r="O103" s="34"/>
      <c r="P103" s="34"/>
    </row>
    <row r="104" spans="1:16" s="35" customFormat="1" ht="24" customHeight="1">
      <c r="A104" s="102"/>
      <c r="B104" s="102"/>
      <c r="D104" s="101"/>
      <c r="E104" s="92"/>
      <c r="F104" s="91"/>
      <c r="G104" s="92"/>
      <c r="H104" s="92"/>
      <c r="I104" s="92"/>
      <c r="J104" s="91"/>
      <c r="K104" s="92"/>
      <c r="L104" s="34"/>
      <c r="M104" s="34"/>
      <c r="N104" s="34"/>
      <c r="O104" s="34"/>
      <c r="P104" s="34"/>
    </row>
    <row r="105" spans="1:16" s="44" customFormat="1" ht="24" customHeight="1">
      <c r="C105" s="1"/>
      <c r="E105" s="11"/>
      <c r="F105" s="4"/>
      <c r="G105" s="11"/>
      <c r="H105" s="4"/>
      <c r="I105" s="11"/>
      <c r="J105" s="4"/>
      <c r="K105" s="11"/>
      <c r="L105" s="19"/>
      <c r="M105" s="19"/>
      <c r="N105" s="19"/>
      <c r="O105" s="19"/>
      <c r="P105" s="19"/>
    </row>
    <row r="106" spans="1:16" s="44" customFormat="1" ht="24" customHeight="1">
      <c r="C106" s="1"/>
      <c r="E106" s="11"/>
      <c r="F106" s="4"/>
      <c r="G106" s="11"/>
      <c r="H106" s="4"/>
      <c r="I106" s="11"/>
      <c r="J106" s="4"/>
      <c r="K106" s="11"/>
      <c r="L106" s="19"/>
      <c r="M106" s="19"/>
      <c r="N106" s="19"/>
      <c r="O106" s="19"/>
      <c r="P106" s="19"/>
    </row>
    <row r="107" spans="1:16" ht="24" customHeight="1">
      <c r="A107" s="44"/>
      <c r="B107" s="44"/>
      <c r="I107" s="11"/>
      <c r="K107" s="11"/>
    </row>
  </sheetData>
  <mergeCells count="9">
    <mergeCell ref="A73:K73"/>
    <mergeCell ref="A41:K41"/>
    <mergeCell ref="A42:K42"/>
    <mergeCell ref="A44:K44"/>
    <mergeCell ref="A1:K1"/>
    <mergeCell ref="A2:K2"/>
    <mergeCell ref="A4:K4"/>
    <mergeCell ref="A70:K70"/>
    <mergeCell ref="A71:K71"/>
  </mergeCells>
  <phoneticPr fontId="0" type="noConversion"/>
  <printOptions horizontalCentered="1" gridLinesSet="0"/>
  <pageMargins left="0.67" right="0.33" top="0.78740157480314998" bottom="0.196850393700787" header="0.196850393700787" footer="0.196850393700787"/>
  <pageSetup paperSize="9" scale="75" firstPageNumber="6" orientation="portrait" useFirstPageNumber="1" r:id="rId1"/>
  <headerFooter alignWithMargins="0"/>
  <rowBreaks count="2" manualBreakCount="2">
    <brk id="40" max="16383" man="1"/>
    <brk id="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F98E5-BD31-433F-ACA4-71A40BF8964C}">
  <sheetPr syncVertical="1" syncRef="A1" transitionEvaluation="1" transitionEntry="1"/>
  <dimension ref="A1:Y139"/>
  <sheetViews>
    <sheetView showGridLines="0" view="pageBreakPreview" zoomScaleNormal="70" zoomScaleSheetLayoutView="100" workbookViewId="0">
      <selection activeCell="A8" sqref="A8"/>
    </sheetView>
  </sheetViews>
  <sheetFormatPr defaultColWidth="9.875" defaultRowHeight="24" customHeight="1"/>
  <cols>
    <col min="1" max="1" width="56.875" style="33" customWidth="1"/>
    <col min="2" max="2" width="9.875" style="58" customWidth="1"/>
    <col min="3" max="3" width="1.625" style="33" customWidth="1"/>
    <col min="4" max="4" width="14.75" style="50" customWidth="1"/>
    <col min="5" max="5" width="1.625" style="50" customWidth="1"/>
    <col min="6" max="6" width="14.75" style="50" customWidth="1"/>
    <col min="7" max="7" width="1.625" style="50" customWidth="1"/>
    <col min="8" max="8" width="14.75" style="50" customWidth="1"/>
    <col min="9" max="9" width="1.625" style="50" customWidth="1"/>
    <col min="10" max="10" width="14.75" style="50" customWidth="1"/>
    <col min="11" max="11" width="0.75" style="33" customWidth="1"/>
    <col min="12" max="12" width="15.875" style="34" bestFit="1" customWidth="1"/>
    <col min="13" max="13" width="18.75" style="34" bestFit="1" customWidth="1"/>
    <col min="14" max="14" width="17.375" style="34" customWidth="1"/>
    <col min="15" max="15" width="14.75" style="34" bestFit="1" customWidth="1"/>
    <col min="16" max="16" width="13.875" style="34" customWidth="1"/>
    <col min="17" max="17" width="18.75" style="34" bestFit="1" customWidth="1"/>
    <col min="18" max="18" width="13.125" style="34" bestFit="1" customWidth="1"/>
    <col min="19" max="19" width="18.75" style="34" bestFit="1" customWidth="1"/>
    <col min="20" max="20" width="12.625" style="33" bestFit="1" customWidth="1"/>
    <col min="21" max="21" width="16.625" style="35" bestFit="1" customWidth="1"/>
    <col min="22" max="22" width="9.875" style="33"/>
    <col min="23" max="23" width="16.625" style="35" bestFit="1" customWidth="1"/>
    <col min="24" max="16384" width="9.875" style="33"/>
  </cols>
  <sheetData>
    <row r="1" spans="1:25" s="35" customFormat="1" ht="24" customHeight="1">
      <c r="A1" s="103" t="s">
        <v>118</v>
      </c>
      <c r="B1" s="104"/>
      <c r="C1" s="104"/>
      <c r="D1" s="104"/>
      <c r="E1" s="104"/>
      <c r="F1" s="104"/>
      <c r="G1" s="104"/>
      <c r="H1" s="104"/>
      <c r="I1" s="104"/>
      <c r="J1" s="104"/>
      <c r="L1" s="34"/>
      <c r="M1" s="34"/>
      <c r="N1" s="34"/>
      <c r="O1" s="34"/>
      <c r="P1" s="34"/>
      <c r="Q1" s="34"/>
      <c r="R1" s="34"/>
      <c r="S1" s="34"/>
    </row>
    <row r="2" spans="1:25" ht="24" customHeight="1">
      <c r="A2" s="105" t="s">
        <v>27</v>
      </c>
      <c r="B2" s="105"/>
      <c r="C2" s="105"/>
      <c r="D2" s="105"/>
      <c r="E2" s="105"/>
      <c r="F2" s="105"/>
      <c r="G2" s="105"/>
      <c r="H2" s="105"/>
      <c r="I2" s="105"/>
      <c r="J2" s="105"/>
    </row>
    <row r="3" spans="1:25" ht="24" customHeight="1">
      <c r="A3" s="105" t="s">
        <v>10</v>
      </c>
      <c r="B3" s="105"/>
      <c r="C3" s="105"/>
      <c r="D3" s="105"/>
      <c r="E3" s="105"/>
      <c r="F3" s="105"/>
      <c r="G3" s="105"/>
      <c r="H3" s="105"/>
      <c r="I3" s="105"/>
      <c r="J3" s="105"/>
    </row>
    <row r="4" spans="1:25" ht="24" customHeight="1">
      <c r="A4" s="107" t="s">
        <v>225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</row>
    <row r="5" spans="1:25" ht="24" customHeight="1">
      <c r="A5" s="106" t="s">
        <v>119</v>
      </c>
      <c r="B5" s="106"/>
      <c r="C5" s="106"/>
      <c r="D5" s="106"/>
      <c r="E5" s="106"/>
      <c r="F5" s="106"/>
      <c r="G5" s="106"/>
      <c r="H5" s="106"/>
      <c r="I5" s="106"/>
      <c r="J5" s="106"/>
      <c r="T5" s="34"/>
      <c r="U5" s="34"/>
      <c r="Y5" s="35"/>
    </row>
    <row r="6" spans="1:25" ht="24" customHeight="1">
      <c r="A6" s="39"/>
      <c r="B6" s="38"/>
      <c r="C6" s="39"/>
      <c r="D6" s="40"/>
      <c r="E6" s="41" t="s">
        <v>25</v>
      </c>
      <c r="F6" s="40"/>
      <c r="G6" s="39"/>
      <c r="H6" s="42"/>
      <c r="I6" s="41" t="s">
        <v>31</v>
      </c>
      <c r="J6" s="42"/>
      <c r="T6" s="34"/>
      <c r="U6" s="34"/>
      <c r="W6" s="69"/>
      <c r="Y6" s="69"/>
    </row>
    <row r="7" spans="1:25" s="37" customFormat="1" ht="24" customHeight="1">
      <c r="B7" s="43" t="s">
        <v>0</v>
      </c>
      <c r="D7" s="59">
        <v>2569</v>
      </c>
      <c r="F7" s="59">
        <v>2568</v>
      </c>
      <c r="G7" s="45"/>
      <c r="H7" s="59">
        <v>2569</v>
      </c>
      <c r="J7" s="59">
        <v>2568</v>
      </c>
      <c r="L7" s="46"/>
      <c r="M7" s="46"/>
      <c r="N7" s="46"/>
      <c r="O7" s="46"/>
      <c r="P7" s="46"/>
      <c r="S7" s="34"/>
      <c r="T7" s="46"/>
      <c r="U7" s="34"/>
      <c r="W7" s="47"/>
      <c r="Y7" s="47"/>
    </row>
    <row r="8" spans="1:25" ht="24" customHeight="1">
      <c r="A8" s="49" t="s">
        <v>11</v>
      </c>
      <c r="O8" s="70"/>
      <c r="P8" s="70"/>
      <c r="T8" s="34"/>
      <c r="U8" s="34"/>
      <c r="Y8" s="35"/>
    </row>
    <row r="9" spans="1:25" ht="24" customHeight="1">
      <c r="A9" s="35" t="s">
        <v>44</v>
      </c>
      <c r="B9" s="51"/>
      <c r="D9" s="6">
        <v>6831317</v>
      </c>
      <c r="E9" s="11"/>
      <c r="F9" s="6">
        <v>6822979</v>
      </c>
      <c r="G9" s="11"/>
      <c r="H9" s="6">
        <v>5277776</v>
      </c>
      <c r="I9" s="8"/>
      <c r="J9" s="6">
        <v>5090725</v>
      </c>
      <c r="T9" s="34"/>
      <c r="U9" s="34"/>
      <c r="Y9" s="35"/>
    </row>
    <row r="10" spans="1:25" ht="24" customHeight="1">
      <c r="A10" s="35" t="s">
        <v>45</v>
      </c>
      <c r="B10" s="51"/>
      <c r="D10" s="6">
        <v>105011</v>
      </c>
      <c r="E10" s="11"/>
      <c r="F10" s="6">
        <v>88956</v>
      </c>
      <c r="G10" s="11"/>
      <c r="H10" s="6">
        <v>74182</v>
      </c>
      <c r="I10" s="8"/>
      <c r="J10" s="6">
        <v>62215</v>
      </c>
      <c r="T10" s="34"/>
      <c r="U10" s="34"/>
      <c r="Y10" s="35"/>
    </row>
    <row r="11" spans="1:25" ht="24" customHeight="1">
      <c r="A11" s="33" t="s">
        <v>46</v>
      </c>
      <c r="B11" s="51"/>
      <c r="D11" s="9">
        <v>189041</v>
      </c>
      <c r="E11" s="11"/>
      <c r="F11" s="9">
        <v>44043</v>
      </c>
      <c r="G11" s="11"/>
      <c r="H11" s="9">
        <v>350557</v>
      </c>
      <c r="I11" s="8"/>
      <c r="J11" s="9">
        <v>754178</v>
      </c>
      <c r="T11" s="34"/>
      <c r="U11" s="34"/>
      <c r="Y11" s="35"/>
    </row>
    <row r="12" spans="1:25" ht="24" customHeight="1">
      <c r="A12" s="49" t="s">
        <v>12</v>
      </c>
      <c r="B12" s="51"/>
      <c r="D12" s="9">
        <f>SUM(D9:D11)</f>
        <v>7125369</v>
      </c>
      <c r="E12" s="11"/>
      <c r="F12" s="9">
        <f>SUM(F9:F11)</f>
        <v>6955978</v>
      </c>
      <c r="G12" s="11"/>
      <c r="H12" s="9">
        <f>SUM(H9:H11)</f>
        <v>5702515</v>
      </c>
      <c r="I12" s="8"/>
      <c r="J12" s="9">
        <f>SUM(J9:J11)</f>
        <v>5907118</v>
      </c>
      <c r="T12" s="34"/>
      <c r="U12" s="34"/>
      <c r="Y12" s="35"/>
    </row>
    <row r="13" spans="1:25" ht="24" customHeight="1">
      <c r="A13" s="49" t="s">
        <v>13</v>
      </c>
      <c r="B13" s="51"/>
      <c r="D13" s="6"/>
      <c r="E13" s="11"/>
      <c r="F13" s="6"/>
      <c r="G13" s="11"/>
      <c r="H13" s="6"/>
      <c r="I13" s="8"/>
      <c r="J13" s="6"/>
      <c r="T13" s="34"/>
      <c r="U13" s="34"/>
      <c r="Y13" s="35"/>
    </row>
    <row r="14" spans="1:25" ht="24" customHeight="1">
      <c r="A14" s="33" t="s">
        <v>47</v>
      </c>
      <c r="B14" s="30"/>
      <c r="D14" s="6">
        <v>4758123</v>
      </c>
      <c r="E14" s="11"/>
      <c r="F14" s="6">
        <v>4653298</v>
      </c>
      <c r="G14" s="11"/>
      <c r="H14" s="6">
        <v>3656662</v>
      </c>
      <c r="I14" s="11"/>
      <c r="J14" s="6">
        <v>3307909</v>
      </c>
      <c r="T14" s="34"/>
      <c r="U14" s="34"/>
      <c r="Y14" s="35"/>
    </row>
    <row r="15" spans="1:25" ht="24" customHeight="1">
      <c r="A15" s="33" t="s">
        <v>105</v>
      </c>
      <c r="B15" s="30"/>
      <c r="D15" s="6">
        <v>75892</v>
      </c>
      <c r="E15" s="11"/>
      <c r="F15" s="6">
        <v>80099</v>
      </c>
      <c r="G15" s="11"/>
      <c r="H15" s="6">
        <v>44109</v>
      </c>
      <c r="I15" s="11"/>
      <c r="J15" s="6">
        <v>50139</v>
      </c>
      <c r="T15" s="34"/>
      <c r="U15" s="34"/>
      <c r="Y15" s="35"/>
    </row>
    <row r="16" spans="1:25" ht="24" customHeight="1">
      <c r="A16" s="33" t="s">
        <v>60</v>
      </c>
      <c r="B16" s="30"/>
      <c r="D16" s="6">
        <v>356706</v>
      </c>
      <c r="E16" s="11"/>
      <c r="F16" s="6">
        <v>410232</v>
      </c>
      <c r="G16" s="11"/>
      <c r="H16" s="6">
        <v>327887</v>
      </c>
      <c r="I16" s="11"/>
      <c r="J16" s="6">
        <v>380844</v>
      </c>
      <c r="T16" s="34"/>
      <c r="U16" s="34"/>
      <c r="Y16" s="35"/>
    </row>
    <row r="17" spans="1:25" ht="24" customHeight="1">
      <c r="A17" s="33" t="s">
        <v>59</v>
      </c>
      <c r="B17" s="30"/>
      <c r="D17" s="6">
        <v>651513</v>
      </c>
      <c r="E17" s="11"/>
      <c r="F17" s="6">
        <v>560508</v>
      </c>
      <c r="G17" s="11"/>
      <c r="H17" s="6">
        <v>569620</v>
      </c>
      <c r="I17" s="11"/>
      <c r="J17" s="6">
        <v>461915</v>
      </c>
      <c r="T17" s="34"/>
      <c r="U17" s="34"/>
      <c r="Y17" s="35"/>
    </row>
    <row r="18" spans="1:25" ht="24" customHeight="1">
      <c r="A18" s="49" t="s">
        <v>14</v>
      </c>
      <c r="B18" s="51"/>
      <c r="D18" s="7">
        <f>SUM(D14:D17)</f>
        <v>5842234</v>
      </c>
      <c r="E18" s="11"/>
      <c r="F18" s="7">
        <f>SUM(F14:F17)</f>
        <v>5704137</v>
      </c>
      <c r="G18" s="11"/>
      <c r="H18" s="7">
        <f>SUM(H14:H17)</f>
        <v>4598278</v>
      </c>
      <c r="I18" s="8"/>
      <c r="J18" s="7">
        <f>SUM(J14:J17)</f>
        <v>4200807</v>
      </c>
      <c r="T18" s="34"/>
      <c r="U18" s="34"/>
      <c r="Y18" s="35"/>
    </row>
    <row r="19" spans="1:25" ht="24" customHeight="1">
      <c r="A19" s="49" t="s">
        <v>139</v>
      </c>
      <c r="B19" s="51"/>
      <c r="D19" s="20">
        <f>D12-D18</f>
        <v>1283135</v>
      </c>
      <c r="E19" s="11"/>
      <c r="F19" s="8">
        <f>F12-F18</f>
        <v>1251841</v>
      </c>
      <c r="G19" s="11"/>
      <c r="H19" s="8">
        <f>H12-H18</f>
        <v>1104237</v>
      </c>
      <c r="I19" s="8"/>
      <c r="J19" s="8">
        <f>J12-J18</f>
        <v>1706311</v>
      </c>
      <c r="T19" s="34"/>
      <c r="U19" s="34"/>
      <c r="Y19" s="35"/>
    </row>
    <row r="20" spans="1:25" ht="24" customHeight="1">
      <c r="A20" s="33" t="s">
        <v>126</v>
      </c>
      <c r="B20" s="30">
        <v>6</v>
      </c>
      <c r="D20" s="20">
        <v>889588</v>
      </c>
      <c r="E20" s="11"/>
      <c r="F20" s="8">
        <v>445970</v>
      </c>
      <c r="G20" s="11"/>
      <c r="H20" s="8">
        <v>0</v>
      </c>
      <c r="I20" s="8"/>
      <c r="J20" s="8">
        <v>0</v>
      </c>
      <c r="T20" s="34"/>
      <c r="U20" s="34"/>
      <c r="Y20" s="35"/>
    </row>
    <row r="21" spans="1:25" ht="24" customHeight="1">
      <c r="A21" s="33" t="s">
        <v>140</v>
      </c>
      <c r="B21" s="51"/>
      <c r="D21" s="21">
        <v>-149534</v>
      </c>
      <c r="E21" s="11"/>
      <c r="F21" s="9">
        <v>-191009</v>
      </c>
      <c r="G21" s="11"/>
      <c r="H21" s="9">
        <v>-144154</v>
      </c>
      <c r="I21" s="11"/>
      <c r="J21" s="9">
        <v>-185185</v>
      </c>
      <c r="T21" s="34"/>
      <c r="U21" s="34"/>
      <c r="Y21" s="35"/>
    </row>
    <row r="22" spans="1:25" ht="24" customHeight="1">
      <c r="A22" s="49" t="s">
        <v>154</v>
      </c>
      <c r="B22" s="51"/>
      <c r="D22" s="20">
        <f>SUM(D19:D21)</f>
        <v>2023189</v>
      </c>
      <c r="E22" s="11"/>
      <c r="F22" s="8">
        <f>SUM(F19:F21)</f>
        <v>1506802</v>
      </c>
      <c r="G22" s="11"/>
      <c r="H22" s="8">
        <f>SUM(H19:H21)</f>
        <v>960083</v>
      </c>
      <c r="I22" s="8"/>
      <c r="J22" s="8">
        <f>SUM(J19:J21)</f>
        <v>1521126</v>
      </c>
      <c r="T22" s="34"/>
      <c r="U22" s="34"/>
      <c r="Y22" s="35"/>
    </row>
    <row r="23" spans="1:25" ht="24" customHeight="1">
      <c r="A23" s="33" t="s">
        <v>89</v>
      </c>
      <c r="B23" s="30">
        <v>12</v>
      </c>
      <c r="D23" s="9">
        <v>-357834</v>
      </c>
      <c r="E23" s="11"/>
      <c r="F23" s="9">
        <v>-390808</v>
      </c>
      <c r="G23" s="11"/>
      <c r="H23" s="9">
        <v>-143918</v>
      </c>
      <c r="I23" s="11"/>
      <c r="J23" s="9">
        <v>-165196</v>
      </c>
      <c r="T23" s="34"/>
      <c r="U23" s="34"/>
      <c r="Y23" s="35"/>
    </row>
    <row r="24" spans="1:25" ht="24" customHeight="1" thickBot="1">
      <c r="A24" s="49" t="s">
        <v>122</v>
      </c>
      <c r="B24" s="51"/>
      <c r="D24" s="18">
        <f>SUM(D22,D23)</f>
        <v>1665355</v>
      </c>
      <c r="E24" s="2"/>
      <c r="F24" s="18">
        <f>SUM(F22,F23)</f>
        <v>1115994</v>
      </c>
      <c r="G24" s="2"/>
      <c r="H24" s="18">
        <f>SUM(H22,H23)</f>
        <v>816165</v>
      </c>
      <c r="I24" s="2"/>
      <c r="J24" s="18">
        <f>SUM(J22,J23)</f>
        <v>1355930</v>
      </c>
      <c r="T24" s="34"/>
      <c r="U24" s="34"/>
      <c r="Y24" s="35"/>
    </row>
    <row r="25" spans="1:25" ht="24" customHeight="1" thickTop="1">
      <c r="A25" s="71"/>
      <c r="B25" s="51"/>
      <c r="D25" s="72"/>
      <c r="E25" s="73"/>
      <c r="F25" s="72"/>
      <c r="G25" s="74"/>
      <c r="H25" s="72"/>
      <c r="I25" s="75"/>
      <c r="J25" s="72"/>
      <c r="L25" s="76"/>
      <c r="M25" s="76"/>
      <c r="N25" s="76"/>
      <c r="O25" s="76"/>
      <c r="Q25" s="76"/>
      <c r="R25" s="76"/>
    </row>
    <row r="26" spans="1:25" ht="24" customHeight="1">
      <c r="A26" s="67" t="s">
        <v>70</v>
      </c>
      <c r="B26" s="1"/>
      <c r="C26" s="3"/>
      <c r="D26" s="11"/>
      <c r="E26" s="11"/>
      <c r="F26" s="11"/>
      <c r="G26" s="11"/>
      <c r="H26" s="11"/>
      <c r="I26" s="11"/>
      <c r="J26" s="11"/>
      <c r="L26" s="76"/>
      <c r="M26" s="76"/>
      <c r="N26" s="76"/>
      <c r="O26" s="76"/>
      <c r="Q26" s="76"/>
      <c r="R26" s="76"/>
    </row>
    <row r="27" spans="1:25" s="3" customFormat="1" ht="24" customHeight="1" thickBot="1">
      <c r="A27" s="1" t="s">
        <v>74</v>
      </c>
      <c r="B27" s="51"/>
      <c r="D27" s="11">
        <f>D29-D28</f>
        <v>1646738</v>
      </c>
      <c r="E27" s="11"/>
      <c r="F27" s="11">
        <f>F29-F28</f>
        <v>1104481</v>
      </c>
      <c r="G27" s="11"/>
      <c r="H27" s="77">
        <f>H24</f>
        <v>816165</v>
      </c>
      <c r="I27" s="11"/>
      <c r="J27" s="77">
        <f>J24</f>
        <v>1355930</v>
      </c>
      <c r="L27" s="19"/>
      <c r="M27" s="19"/>
      <c r="N27" s="34"/>
      <c r="O27" s="19"/>
      <c r="P27" s="34"/>
      <c r="Q27" s="19"/>
      <c r="R27" s="19"/>
      <c r="S27" s="34"/>
      <c r="U27" s="44"/>
      <c r="W27" s="35"/>
    </row>
    <row r="28" spans="1:25" s="3" customFormat="1" ht="24" customHeight="1" thickTop="1">
      <c r="A28" s="1" t="s">
        <v>149</v>
      </c>
      <c r="B28" s="51"/>
      <c r="D28" s="11">
        <v>18617</v>
      </c>
      <c r="E28" s="11"/>
      <c r="F28" s="11">
        <v>11513</v>
      </c>
      <c r="G28" s="11"/>
      <c r="H28" s="11"/>
      <c r="I28" s="11"/>
      <c r="J28" s="11"/>
      <c r="L28" s="19"/>
      <c r="M28" s="19"/>
      <c r="N28" s="34"/>
      <c r="O28" s="19"/>
      <c r="P28" s="34"/>
      <c r="Q28" s="19"/>
      <c r="R28" s="19"/>
      <c r="S28" s="34"/>
      <c r="U28" s="44"/>
      <c r="W28" s="44"/>
    </row>
    <row r="29" spans="1:25" s="3" customFormat="1" ht="24" customHeight="1" thickBot="1">
      <c r="A29" s="1"/>
      <c r="B29" s="1"/>
      <c r="D29" s="18">
        <f>D24</f>
        <v>1665355</v>
      </c>
      <c r="E29" s="11"/>
      <c r="F29" s="18">
        <f>F24</f>
        <v>1115994</v>
      </c>
      <c r="G29" s="11"/>
      <c r="H29" s="11"/>
      <c r="I29" s="11"/>
      <c r="J29" s="11"/>
      <c r="L29" s="19"/>
      <c r="M29" s="19"/>
      <c r="N29" s="34"/>
      <c r="O29" s="19"/>
      <c r="P29" s="34"/>
      <c r="Q29" s="19"/>
      <c r="R29" s="19"/>
      <c r="S29" s="34"/>
      <c r="U29" s="44"/>
      <c r="W29" s="44"/>
    </row>
    <row r="30" spans="1:25" s="3" customFormat="1" ht="24" customHeight="1" thickTop="1">
      <c r="A30" s="67" t="s">
        <v>58</v>
      </c>
      <c r="B30" s="51">
        <v>13</v>
      </c>
      <c r="D30" s="65"/>
      <c r="F30" s="65"/>
      <c r="H30" s="65"/>
      <c r="I30" s="65"/>
      <c r="J30" s="65"/>
      <c r="L30" s="19"/>
      <c r="M30" s="19"/>
      <c r="N30" s="19"/>
      <c r="O30" s="19"/>
      <c r="P30" s="19"/>
      <c r="Q30" s="19"/>
      <c r="R30" s="19"/>
      <c r="S30" s="34"/>
      <c r="U30" s="44"/>
      <c r="W30" s="44"/>
    </row>
    <row r="31" spans="1:25" s="3" customFormat="1" ht="24" customHeight="1">
      <c r="A31" s="58" t="s">
        <v>87</v>
      </c>
      <c r="B31" s="51"/>
      <c r="D31" s="65"/>
      <c r="F31" s="65"/>
      <c r="G31" s="65"/>
      <c r="H31" s="65"/>
      <c r="I31" s="65"/>
      <c r="J31" s="65"/>
      <c r="L31" s="19"/>
      <c r="M31" s="19"/>
      <c r="N31" s="19"/>
      <c r="O31" s="19"/>
      <c r="P31" s="19"/>
      <c r="Q31" s="19"/>
      <c r="R31" s="19"/>
      <c r="S31" s="34"/>
      <c r="U31" s="44"/>
      <c r="W31" s="44"/>
    </row>
    <row r="32" spans="1:25" s="3" customFormat="1" ht="24" customHeight="1" thickBot="1">
      <c r="A32" s="58" t="s">
        <v>86</v>
      </c>
      <c r="B32" s="51"/>
      <c r="D32" s="78">
        <f>D27/1886870</f>
        <v>0.87273527058037914</v>
      </c>
      <c r="E32" s="79"/>
      <c r="F32" s="78">
        <f>F27/1940376</f>
        <v>0.56920978202162875</v>
      </c>
      <c r="G32" s="79"/>
      <c r="H32" s="78">
        <f>H27/1886870</f>
        <v>0.43254967220847224</v>
      </c>
      <c r="I32" s="80"/>
      <c r="J32" s="78">
        <f>J27/1940376</f>
        <v>0.69879755263928234</v>
      </c>
      <c r="L32" s="19"/>
      <c r="M32" s="19"/>
      <c r="N32" s="19"/>
      <c r="O32" s="19"/>
      <c r="P32" s="19"/>
      <c r="Q32" s="19"/>
      <c r="R32" s="19"/>
      <c r="S32" s="34"/>
      <c r="U32" s="44"/>
      <c r="W32" s="44"/>
    </row>
    <row r="33" spans="1:23" s="3" customFormat="1" ht="24" customHeight="1" thickTop="1">
      <c r="A33" s="58"/>
      <c r="B33" s="51"/>
      <c r="D33" s="80"/>
      <c r="E33" s="79"/>
      <c r="F33" s="80"/>
      <c r="G33" s="79"/>
      <c r="H33" s="80"/>
      <c r="I33" s="79"/>
      <c r="J33" s="80"/>
      <c r="L33" s="19"/>
      <c r="M33" s="19"/>
      <c r="N33" s="19"/>
      <c r="O33" s="19"/>
      <c r="P33" s="19"/>
      <c r="Q33" s="19"/>
      <c r="R33" s="19"/>
      <c r="S33" s="34"/>
      <c r="U33" s="44"/>
      <c r="W33" s="44"/>
    </row>
    <row r="34" spans="1:23" ht="24" customHeight="1">
      <c r="A34" s="33" t="s">
        <v>117</v>
      </c>
    </row>
    <row r="35" spans="1:23" ht="24" customHeight="1">
      <c r="A35" s="103" t="s">
        <v>118</v>
      </c>
      <c r="B35" s="104"/>
      <c r="C35" s="104"/>
      <c r="D35" s="104"/>
      <c r="E35" s="104"/>
      <c r="F35" s="104"/>
      <c r="G35" s="104"/>
      <c r="H35" s="104"/>
      <c r="I35" s="104"/>
      <c r="J35" s="104"/>
    </row>
    <row r="36" spans="1:23" ht="24" customHeight="1">
      <c r="A36" s="105" t="s">
        <v>27</v>
      </c>
      <c r="B36" s="105"/>
      <c r="C36" s="105"/>
      <c r="D36" s="105"/>
      <c r="E36" s="105"/>
      <c r="F36" s="105"/>
      <c r="G36" s="105"/>
      <c r="H36" s="105"/>
      <c r="I36" s="105"/>
      <c r="J36" s="105"/>
    </row>
    <row r="37" spans="1:23" ht="24" customHeight="1">
      <c r="A37" s="81" t="s">
        <v>71</v>
      </c>
    </row>
    <row r="38" spans="1:23" ht="24" customHeight="1">
      <c r="A38" s="107" t="s">
        <v>225</v>
      </c>
      <c r="B38" s="107"/>
      <c r="C38" s="107"/>
      <c r="D38" s="107"/>
      <c r="E38" s="107"/>
      <c r="F38" s="107"/>
      <c r="G38" s="107"/>
      <c r="H38" s="107"/>
      <c r="I38" s="107"/>
      <c r="J38" s="107"/>
      <c r="K38" s="107"/>
    </row>
    <row r="39" spans="1:23" ht="24" customHeight="1">
      <c r="A39" s="106" t="s">
        <v>113</v>
      </c>
      <c r="B39" s="106"/>
      <c r="C39" s="106"/>
      <c r="D39" s="106"/>
      <c r="E39" s="106"/>
      <c r="F39" s="106"/>
      <c r="G39" s="106"/>
      <c r="H39" s="106"/>
      <c r="I39" s="106"/>
      <c r="J39" s="106"/>
      <c r="M39" s="70"/>
    </row>
    <row r="40" spans="1:23" ht="24" customHeight="1">
      <c r="A40" s="39"/>
      <c r="B40" s="38"/>
      <c r="C40" s="39"/>
      <c r="D40" s="40"/>
      <c r="E40" s="41" t="s">
        <v>25</v>
      </c>
      <c r="F40" s="40"/>
      <c r="G40" s="39"/>
      <c r="H40" s="42"/>
      <c r="I40" s="41" t="s">
        <v>31</v>
      </c>
      <c r="J40" s="42"/>
    </row>
    <row r="41" spans="1:23" s="37" customFormat="1" ht="24" customHeight="1">
      <c r="B41" s="43"/>
      <c r="D41" s="59">
        <v>2569</v>
      </c>
      <c r="F41" s="59">
        <v>2568</v>
      </c>
      <c r="G41" s="45"/>
      <c r="H41" s="59">
        <v>2569</v>
      </c>
      <c r="J41" s="59">
        <v>2568</v>
      </c>
      <c r="L41" s="46"/>
      <c r="M41" s="46"/>
      <c r="N41" s="46"/>
      <c r="O41" s="46"/>
      <c r="P41" s="46"/>
      <c r="Q41" s="46"/>
      <c r="R41" s="46"/>
      <c r="S41" s="34"/>
      <c r="U41" s="47"/>
      <c r="W41" s="47"/>
    </row>
    <row r="42" spans="1:23" s="37" customFormat="1" ht="24" customHeight="1">
      <c r="B42" s="43"/>
      <c r="D42" s="59"/>
      <c r="F42" s="59"/>
      <c r="G42" s="45"/>
      <c r="H42" s="59"/>
      <c r="J42" s="59"/>
      <c r="L42" s="46"/>
      <c r="M42" s="46"/>
      <c r="N42" s="46"/>
      <c r="O42" s="46"/>
      <c r="P42" s="46"/>
      <c r="Q42" s="46"/>
      <c r="R42" s="46"/>
      <c r="S42" s="34"/>
      <c r="U42" s="47"/>
      <c r="W42" s="47"/>
    </row>
    <row r="43" spans="1:23" ht="24" customHeight="1">
      <c r="A43" s="49" t="s">
        <v>122</v>
      </c>
      <c r="D43" s="82">
        <f>D24</f>
        <v>1665355</v>
      </c>
      <c r="E43" s="5"/>
      <c r="F43" s="82">
        <f>F24</f>
        <v>1115994</v>
      </c>
      <c r="G43" s="5"/>
      <c r="H43" s="82">
        <f>H24</f>
        <v>816165</v>
      </c>
      <c r="I43" s="5"/>
      <c r="J43" s="82">
        <f>J24</f>
        <v>1355930</v>
      </c>
    </row>
    <row r="44" spans="1:23" ht="24" customHeight="1">
      <c r="A44" s="49"/>
      <c r="B44" s="51"/>
      <c r="D44" s="5"/>
      <c r="E44" s="5"/>
      <c r="F44" s="5"/>
      <c r="G44" s="5"/>
      <c r="H44" s="5"/>
      <c r="I44" s="5"/>
      <c r="J44" s="5"/>
    </row>
    <row r="45" spans="1:23" ht="24" customHeight="1">
      <c r="A45" s="71" t="s">
        <v>72</v>
      </c>
      <c r="B45" s="51"/>
      <c r="D45" s="8"/>
      <c r="E45" s="11"/>
      <c r="F45" s="8"/>
      <c r="G45" s="8"/>
      <c r="H45" s="8"/>
      <c r="I45" s="11"/>
      <c r="J45" s="8"/>
    </row>
    <row r="46" spans="1:23" ht="24" customHeight="1">
      <c r="A46" s="83" t="s">
        <v>151</v>
      </c>
      <c r="B46" s="51"/>
      <c r="D46" s="8"/>
      <c r="E46" s="11"/>
      <c r="F46" s="8"/>
      <c r="G46" s="8"/>
      <c r="H46" s="8"/>
      <c r="I46" s="11"/>
      <c r="J46" s="8"/>
    </row>
    <row r="47" spans="1:23" ht="24" customHeight="1">
      <c r="A47" s="84" t="s">
        <v>148</v>
      </c>
      <c r="B47" s="51"/>
      <c r="D47" s="8"/>
      <c r="E47" s="11"/>
      <c r="F47" s="8"/>
      <c r="G47" s="8"/>
      <c r="H47" s="8"/>
      <c r="I47" s="11"/>
      <c r="J47" s="8"/>
    </row>
    <row r="48" spans="1:23" ht="24" customHeight="1">
      <c r="A48" s="84" t="s">
        <v>218</v>
      </c>
      <c r="B48" s="51"/>
      <c r="D48" s="8">
        <v>295915</v>
      </c>
      <c r="E48" s="11"/>
      <c r="F48" s="12">
        <v>-54315</v>
      </c>
      <c r="G48" s="11"/>
      <c r="H48" s="12">
        <v>0</v>
      </c>
      <c r="I48" s="4"/>
      <c r="J48" s="12">
        <v>0</v>
      </c>
    </row>
    <row r="49" spans="1:10" ht="24" customHeight="1">
      <c r="A49" s="84" t="s">
        <v>153</v>
      </c>
      <c r="B49" s="51"/>
      <c r="D49" s="15"/>
      <c r="E49" s="11"/>
      <c r="F49" s="15"/>
      <c r="G49" s="11"/>
      <c r="H49" s="15"/>
      <c r="I49" s="11"/>
      <c r="J49" s="15"/>
    </row>
    <row r="50" spans="1:10" ht="24" customHeight="1">
      <c r="A50" s="84" t="s">
        <v>138</v>
      </c>
      <c r="B50" s="51"/>
      <c r="D50" s="85">
        <f>SUM(D47:D48)</f>
        <v>295915</v>
      </c>
      <c r="E50" s="22"/>
      <c r="F50" s="85">
        <f>SUM(F47:F48)</f>
        <v>-54315</v>
      </c>
      <c r="G50" s="23"/>
      <c r="H50" s="85">
        <f>SUM(H47:H48)</f>
        <v>0</v>
      </c>
      <c r="I50" s="23"/>
      <c r="J50" s="85">
        <f>SUM(J47:J48)</f>
        <v>0</v>
      </c>
    </row>
    <row r="51" spans="1:10" ht="24" customHeight="1">
      <c r="A51" s="71"/>
      <c r="B51" s="51"/>
      <c r="D51" s="22"/>
      <c r="E51" s="22"/>
      <c r="F51" s="22"/>
      <c r="G51" s="23"/>
      <c r="H51" s="22"/>
      <c r="I51" s="23"/>
      <c r="J51" s="22"/>
    </row>
    <row r="52" spans="1:10" ht="24" customHeight="1">
      <c r="A52" s="83" t="s">
        <v>150</v>
      </c>
      <c r="B52" s="51"/>
      <c r="D52" s="22"/>
      <c r="E52" s="22"/>
      <c r="F52" s="22"/>
      <c r="G52" s="23"/>
      <c r="H52" s="22"/>
      <c r="I52" s="23"/>
      <c r="J52" s="22"/>
    </row>
    <row r="53" spans="1:10" ht="24" customHeight="1">
      <c r="A53" s="84" t="s">
        <v>213</v>
      </c>
      <c r="B53" s="51"/>
      <c r="D53" s="22"/>
      <c r="E53" s="22"/>
      <c r="F53" s="22"/>
      <c r="G53" s="23"/>
      <c r="H53" s="22"/>
      <c r="I53" s="23"/>
      <c r="J53" s="22"/>
    </row>
    <row r="54" spans="1:10" ht="24" customHeight="1">
      <c r="A54" s="84" t="s">
        <v>173</v>
      </c>
      <c r="B54" s="51"/>
      <c r="D54" s="11"/>
      <c r="E54" s="22"/>
      <c r="F54" s="11"/>
      <c r="G54" s="23"/>
      <c r="H54" s="11"/>
      <c r="I54" s="23"/>
      <c r="J54" s="11"/>
    </row>
    <row r="55" spans="1:10" ht="24" customHeight="1">
      <c r="A55" s="84" t="s">
        <v>138</v>
      </c>
      <c r="B55" s="51"/>
      <c r="D55" s="11">
        <v>130665</v>
      </c>
      <c r="E55" s="22"/>
      <c r="F55" s="11">
        <v>96195</v>
      </c>
      <c r="G55" s="11"/>
      <c r="H55" s="11">
        <v>65918</v>
      </c>
      <c r="I55" s="4"/>
      <c r="J55" s="11">
        <v>44444</v>
      </c>
    </row>
    <row r="56" spans="1:10" ht="24" customHeight="1">
      <c r="A56" s="84" t="s">
        <v>152</v>
      </c>
      <c r="B56" s="51"/>
      <c r="D56" s="15"/>
      <c r="E56" s="22"/>
      <c r="F56" s="15"/>
      <c r="G56" s="23"/>
      <c r="H56" s="15"/>
      <c r="I56" s="23"/>
      <c r="J56" s="15"/>
    </row>
    <row r="57" spans="1:10" ht="24" customHeight="1">
      <c r="A57" s="84" t="s">
        <v>138</v>
      </c>
      <c r="B57" s="51"/>
      <c r="D57" s="85">
        <f>SUM(D53:D55)</f>
        <v>130665</v>
      </c>
      <c r="E57" s="22"/>
      <c r="F57" s="85">
        <f>SUM(F53:F55)</f>
        <v>96195</v>
      </c>
      <c r="G57" s="23"/>
      <c r="H57" s="85">
        <f>SUM(H53:H55)</f>
        <v>65918</v>
      </c>
      <c r="I57" s="23"/>
      <c r="J57" s="85">
        <f>SUM(J53:J55)</f>
        <v>44444</v>
      </c>
    </row>
    <row r="58" spans="1:10" ht="24" customHeight="1">
      <c r="A58" s="71"/>
      <c r="B58" s="51"/>
      <c r="D58" s="22"/>
      <c r="E58" s="22"/>
      <c r="F58" s="22"/>
      <c r="G58" s="23"/>
      <c r="H58" s="22"/>
      <c r="I58" s="23"/>
      <c r="J58" s="22"/>
    </row>
    <row r="59" spans="1:10" ht="24" customHeight="1">
      <c r="A59" s="71" t="s">
        <v>120</v>
      </c>
      <c r="B59" s="51"/>
      <c r="D59" s="85">
        <f>SUM(D50,D57)</f>
        <v>426580</v>
      </c>
      <c r="E59" s="22"/>
      <c r="F59" s="85">
        <f>SUM(F50,F57)</f>
        <v>41880</v>
      </c>
      <c r="G59" s="23"/>
      <c r="H59" s="85">
        <f>SUM(H50,H57)</f>
        <v>65918</v>
      </c>
      <c r="I59" s="23"/>
      <c r="J59" s="85">
        <f>SUM(J50,J57)</f>
        <v>44444</v>
      </c>
    </row>
    <row r="60" spans="1:10" ht="24" customHeight="1">
      <c r="A60" s="71"/>
      <c r="B60" s="51"/>
      <c r="D60" s="22"/>
      <c r="E60" s="22"/>
      <c r="F60" s="22"/>
      <c r="G60" s="23"/>
      <c r="H60" s="22"/>
      <c r="I60" s="23"/>
      <c r="J60" s="22"/>
    </row>
    <row r="61" spans="1:10" ht="24" customHeight="1" thickBot="1">
      <c r="A61" s="71" t="s">
        <v>121</v>
      </c>
      <c r="B61" s="51"/>
      <c r="D61" s="86">
        <f>D43+D59</f>
        <v>2091935</v>
      </c>
      <c r="E61" s="22"/>
      <c r="F61" s="86">
        <f>F43+F59</f>
        <v>1157874</v>
      </c>
      <c r="G61" s="23"/>
      <c r="H61" s="86">
        <f>H43+H59</f>
        <v>882083</v>
      </c>
      <c r="I61" s="23"/>
      <c r="J61" s="86">
        <f>J43+J59</f>
        <v>1400374</v>
      </c>
    </row>
    <row r="62" spans="1:10" ht="24" customHeight="1" thickTop="1">
      <c r="A62" s="71"/>
      <c r="B62" s="51"/>
      <c r="D62" s="72"/>
      <c r="E62" s="22"/>
      <c r="F62" s="72"/>
      <c r="G62" s="74"/>
      <c r="H62" s="72"/>
      <c r="I62" s="23"/>
      <c r="J62" s="72"/>
    </row>
    <row r="63" spans="1:10" ht="24" customHeight="1">
      <c r="A63" s="67" t="s">
        <v>73</v>
      </c>
      <c r="B63" s="1"/>
      <c r="C63" s="3"/>
      <c r="D63" s="11"/>
      <c r="E63" s="11"/>
      <c r="F63" s="11"/>
      <c r="G63" s="11"/>
      <c r="H63" s="11"/>
      <c r="I63" s="11"/>
      <c r="J63" s="11"/>
    </row>
    <row r="64" spans="1:10" ht="24" customHeight="1" thickBot="1">
      <c r="A64" s="1" t="s">
        <v>74</v>
      </c>
      <c r="B64" s="1"/>
      <c r="C64" s="3"/>
      <c r="D64" s="11">
        <f>D66-D65</f>
        <v>2048694</v>
      </c>
      <c r="E64" s="11">
        <f>E66-E65</f>
        <v>0</v>
      </c>
      <c r="F64" s="11">
        <f>F66-F65</f>
        <v>1116948</v>
      </c>
      <c r="G64" s="11">
        <f>G66-G65</f>
        <v>0</v>
      </c>
      <c r="H64" s="77">
        <f>H61</f>
        <v>882083</v>
      </c>
      <c r="I64" s="11"/>
      <c r="J64" s="77">
        <f>J61</f>
        <v>1400374</v>
      </c>
    </row>
    <row r="65" spans="1:25" ht="24" customHeight="1" thickTop="1">
      <c r="A65" s="1" t="s">
        <v>149</v>
      </c>
      <c r="B65" s="1"/>
      <c r="C65" s="3"/>
      <c r="D65" s="11">
        <v>43241</v>
      </c>
      <c r="E65" s="11"/>
      <c r="F65" s="11">
        <v>40926</v>
      </c>
      <c r="G65" s="11"/>
      <c r="H65" s="11"/>
      <c r="I65" s="11"/>
      <c r="J65" s="11"/>
    </row>
    <row r="66" spans="1:25" ht="24" customHeight="1" thickBot="1">
      <c r="A66" s="1"/>
      <c r="B66" s="1"/>
      <c r="C66" s="3"/>
      <c r="D66" s="18">
        <f>D61</f>
        <v>2091935</v>
      </c>
      <c r="E66" s="11"/>
      <c r="F66" s="18">
        <f>F61</f>
        <v>1157874</v>
      </c>
      <c r="G66" s="11"/>
      <c r="H66" s="11"/>
      <c r="I66" s="11"/>
      <c r="J66" s="11"/>
    </row>
    <row r="67" spans="1:25" ht="24" customHeight="1" thickTop="1">
      <c r="A67" s="58"/>
      <c r="D67" s="11"/>
      <c r="E67" s="11"/>
      <c r="F67" s="11"/>
      <c r="G67" s="11"/>
      <c r="H67" s="11"/>
      <c r="I67" s="11"/>
      <c r="J67" s="11"/>
    </row>
    <row r="68" spans="1:25" ht="24" customHeight="1">
      <c r="A68" s="33" t="s">
        <v>117</v>
      </c>
    </row>
    <row r="69" spans="1:25" s="35" customFormat="1" ht="24" customHeight="1">
      <c r="A69" s="103" t="s">
        <v>118</v>
      </c>
      <c r="B69" s="104"/>
      <c r="C69" s="104"/>
      <c r="D69" s="104"/>
      <c r="E69" s="104"/>
      <c r="F69" s="104"/>
      <c r="G69" s="104"/>
      <c r="H69" s="104"/>
      <c r="I69" s="104"/>
      <c r="J69" s="104"/>
      <c r="L69" s="34"/>
      <c r="M69" s="34"/>
      <c r="N69" s="34"/>
      <c r="O69" s="34"/>
      <c r="P69" s="34"/>
      <c r="Q69" s="34"/>
      <c r="R69" s="34"/>
      <c r="S69" s="34"/>
    </row>
    <row r="70" spans="1:25" ht="24" customHeight="1">
      <c r="A70" s="105" t="s">
        <v>27</v>
      </c>
      <c r="B70" s="105"/>
      <c r="C70" s="105"/>
      <c r="D70" s="105"/>
      <c r="E70" s="105"/>
      <c r="F70" s="105"/>
      <c r="G70" s="105"/>
      <c r="H70" s="105"/>
      <c r="I70" s="105"/>
      <c r="J70" s="105"/>
    </row>
    <row r="71" spans="1:25" ht="24" customHeight="1">
      <c r="A71" s="105" t="s">
        <v>10</v>
      </c>
      <c r="B71" s="105"/>
      <c r="C71" s="105"/>
      <c r="D71" s="105"/>
      <c r="E71" s="105"/>
      <c r="F71" s="105"/>
      <c r="G71" s="105"/>
      <c r="H71" s="105"/>
      <c r="I71" s="105"/>
      <c r="J71" s="105"/>
    </row>
    <row r="72" spans="1:25" ht="24" customHeight="1">
      <c r="A72" s="107" t="s">
        <v>228</v>
      </c>
      <c r="B72" s="107"/>
      <c r="C72" s="107"/>
      <c r="D72" s="107"/>
      <c r="E72" s="107"/>
      <c r="F72" s="107"/>
      <c r="G72" s="107"/>
      <c r="H72" s="107"/>
      <c r="I72" s="107"/>
      <c r="J72" s="107"/>
      <c r="K72" s="107"/>
    </row>
    <row r="73" spans="1:25" ht="24" customHeight="1">
      <c r="A73" s="106" t="s">
        <v>119</v>
      </c>
      <c r="B73" s="106"/>
      <c r="C73" s="106"/>
      <c r="D73" s="106"/>
      <c r="E73" s="106"/>
      <c r="F73" s="106"/>
      <c r="G73" s="106"/>
      <c r="H73" s="106"/>
      <c r="I73" s="106"/>
      <c r="J73" s="106"/>
      <c r="T73" s="34"/>
      <c r="U73" s="34"/>
      <c r="Y73" s="35"/>
    </row>
    <row r="74" spans="1:25" ht="24" customHeight="1">
      <c r="A74" s="39"/>
      <c r="B74" s="38"/>
      <c r="C74" s="39"/>
      <c r="D74" s="40"/>
      <c r="E74" s="41" t="s">
        <v>25</v>
      </c>
      <c r="F74" s="40"/>
      <c r="G74" s="39"/>
      <c r="H74" s="42"/>
      <c r="I74" s="41" t="s">
        <v>31</v>
      </c>
      <c r="J74" s="42"/>
      <c r="T74" s="34"/>
      <c r="U74" s="34"/>
      <c r="W74" s="69"/>
      <c r="Y74" s="69"/>
    </row>
    <row r="75" spans="1:25" s="37" customFormat="1" ht="24" customHeight="1">
      <c r="B75" s="43" t="s">
        <v>0</v>
      </c>
      <c r="D75" s="59">
        <v>2569</v>
      </c>
      <c r="F75" s="59">
        <v>2568</v>
      </c>
      <c r="G75" s="45"/>
      <c r="H75" s="59">
        <v>2569</v>
      </c>
      <c r="J75" s="59">
        <v>2568</v>
      </c>
      <c r="L75" s="46"/>
      <c r="M75" s="46"/>
      <c r="N75" s="46"/>
      <c r="O75" s="46"/>
      <c r="P75" s="46"/>
      <c r="S75" s="34"/>
      <c r="T75" s="46"/>
      <c r="U75" s="34"/>
      <c r="W75" s="47"/>
      <c r="Y75" s="47"/>
    </row>
    <row r="76" spans="1:25" ht="24" customHeight="1">
      <c r="A76" s="49" t="s">
        <v>11</v>
      </c>
      <c r="O76" s="70"/>
      <c r="P76" s="70"/>
      <c r="T76" s="34"/>
      <c r="U76" s="34"/>
      <c r="Y76" s="35"/>
    </row>
    <row r="77" spans="1:25" ht="24" customHeight="1">
      <c r="A77" s="35" t="s">
        <v>44</v>
      </c>
      <c r="B77" s="51"/>
      <c r="D77" s="6">
        <v>10484269</v>
      </c>
      <c r="E77" s="11"/>
      <c r="F77" s="6">
        <v>10336714</v>
      </c>
      <c r="G77" s="11"/>
      <c r="H77" s="6">
        <v>8573632</v>
      </c>
      <c r="I77" s="8"/>
      <c r="J77" s="6">
        <v>8366686</v>
      </c>
      <c r="T77" s="34"/>
      <c r="U77" s="34"/>
      <c r="Y77" s="35"/>
    </row>
    <row r="78" spans="1:25" ht="24" customHeight="1">
      <c r="A78" s="35" t="s">
        <v>45</v>
      </c>
      <c r="B78" s="51"/>
      <c r="D78" s="6">
        <v>243627</v>
      </c>
      <c r="E78" s="11"/>
      <c r="F78" s="6">
        <v>209237</v>
      </c>
      <c r="G78" s="11"/>
      <c r="H78" s="6">
        <v>143802</v>
      </c>
      <c r="I78" s="8"/>
      <c r="J78" s="6">
        <v>122871</v>
      </c>
      <c r="T78" s="34"/>
      <c r="U78" s="34"/>
      <c r="Y78" s="35"/>
    </row>
    <row r="79" spans="1:25" ht="24" customHeight="1">
      <c r="A79" s="33" t="s">
        <v>46</v>
      </c>
      <c r="B79" s="51"/>
      <c r="D79" s="9">
        <v>353257</v>
      </c>
      <c r="E79" s="11"/>
      <c r="F79" s="9">
        <v>109685</v>
      </c>
      <c r="G79" s="11"/>
      <c r="H79" s="9">
        <v>413168</v>
      </c>
      <c r="I79" s="8"/>
      <c r="J79" s="9">
        <v>844748</v>
      </c>
      <c r="T79" s="34"/>
      <c r="U79" s="34"/>
      <c r="Y79" s="35"/>
    </row>
    <row r="80" spans="1:25" ht="24" customHeight="1">
      <c r="A80" s="49" t="s">
        <v>12</v>
      </c>
      <c r="B80" s="51"/>
      <c r="D80" s="9">
        <f>SUM(D77:D79)</f>
        <v>11081153</v>
      </c>
      <c r="E80" s="11"/>
      <c r="F80" s="9">
        <f>SUM(F77:F79)</f>
        <v>10655636</v>
      </c>
      <c r="G80" s="11"/>
      <c r="H80" s="9">
        <f>SUM(H77:H79)</f>
        <v>9130602</v>
      </c>
      <c r="I80" s="8"/>
      <c r="J80" s="9">
        <f>SUM(J77:J79)</f>
        <v>9334305</v>
      </c>
      <c r="T80" s="34"/>
      <c r="U80" s="34"/>
      <c r="Y80" s="35"/>
    </row>
    <row r="81" spans="1:25" ht="24" customHeight="1">
      <c r="A81" s="49" t="s">
        <v>13</v>
      </c>
      <c r="B81" s="51"/>
      <c r="D81" s="6"/>
      <c r="E81" s="11"/>
      <c r="F81" s="6"/>
      <c r="G81" s="11"/>
      <c r="H81" s="6"/>
      <c r="I81" s="8"/>
      <c r="J81" s="6"/>
      <c r="T81" s="34"/>
      <c r="U81" s="34"/>
      <c r="Y81" s="35"/>
    </row>
    <row r="82" spans="1:25" ht="24" customHeight="1">
      <c r="A82" s="33" t="s">
        <v>47</v>
      </c>
      <c r="B82" s="30"/>
      <c r="D82" s="6">
        <v>7307109</v>
      </c>
      <c r="E82" s="11"/>
      <c r="F82" s="6">
        <v>6802665</v>
      </c>
      <c r="G82" s="11"/>
      <c r="H82" s="6">
        <v>5959413</v>
      </c>
      <c r="I82" s="11"/>
      <c r="J82" s="6">
        <v>5294356</v>
      </c>
      <c r="T82" s="34"/>
      <c r="U82" s="34"/>
      <c r="Y82" s="35"/>
    </row>
    <row r="83" spans="1:25" ht="24" customHeight="1">
      <c r="A83" s="33" t="s">
        <v>105</v>
      </c>
      <c r="B83" s="30"/>
      <c r="D83" s="6">
        <v>156588</v>
      </c>
      <c r="E83" s="11"/>
      <c r="F83" s="6">
        <v>165104</v>
      </c>
      <c r="G83" s="11"/>
      <c r="H83" s="6">
        <v>84308</v>
      </c>
      <c r="I83" s="11"/>
      <c r="J83" s="6">
        <v>98364</v>
      </c>
      <c r="T83" s="34"/>
      <c r="U83" s="34"/>
      <c r="Y83" s="35"/>
    </row>
    <row r="84" spans="1:25" ht="24" customHeight="1">
      <c r="A84" s="33" t="s">
        <v>60</v>
      </c>
      <c r="B84" s="30"/>
      <c r="D84" s="6">
        <v>638620</v>
      </c>
      <c r="E84" s="11"/>
      <c r="F84" s="6">
        <v>762656</v>
      </c>
      <c r="G84" s="11"/>
      <c r="H84" s="6">
        <v>579683</v>
      </c>
      <c r="I84" s="11"/>
      <c r="J84" s="6">
        <v>703002</v>
      </c>
      <c r="T84" s="34"/>
      <c r="U84" s="34"/>
      <c r="Y84" s="35"/>
    </row>
    <row r="85" spans="1:25" ht="24" customHeight="1">
      <c r="A85" s="33" t="s">
        <v>59</v>
      </c>
      <c r="B85" s="30"/>
      <c r="D85" s="6">
        <v>1118280</v>
      </c>
      <c r="E85" s="11"/>
      <c r="F85" s="6">
        <v>1076924</v>
      </c>
      <c r="G85" s="11"/>
      <c r="H85" s="6">
        <v>972721</v>
      </c>
      <c r="I85" s="11"/>
      <c r="J85" s="6">
        <v>910087</v>
      </c>
      <c r="T85" s="34"/>
      <c r="U85" s="34"/>
      <c r="Y85" s="35"/>
    </row>
    <row r="86" spans="1:25" ht="24" customHeight="1">
      <c r="A86" s="49" t="s">
        <v>14</v>
      </c>
      <c r="B86" s="51"/>
      <c r="D86" s="7">
        <f>SUM(D82:D85)</f>
        <v>9220597</v>
      </c>
      <c r="E86" s="11"/>
      <c r="F86" s="7">
        <f>SUM(F82:F85)</f>
        <v>8807349</v>
      </c>
      <c r="G86" s="11"/>
      <c r="H86" s="7">
        <f>SUM(H82:H85)</f>
        <v>7596125</v>
      </c>
      <c r="I86" s="8"/>
      <c r="J86" s="7">
        <f>SUM(J82:J85)</f>
        <v>7005809</v>
      </c>
      <c r="T86" s="34"/>
      <c r="U86" s="34"/>
      <c r="Y86" s="35"/>
    </row>
    <row r="87" spans="1:25" ht="24" customHeight="1">
      <c r="A87" s="49" t="s">
        <v>139</v>
      </c>
      <c r="B87" s="51"/>
      <c r="D87" s="20">
        <f>D80-D86</f>
        <v>1860556</v>
      </c>
      <c r="E87" s="11"/>
      <c r="F87" s="8">
        <f>F80-F86</f>
        <v>1848287</v>
      </c>
      <c r="G87" s="11"/>
      <c r="H87" s="8">
        <f>H80-H86</f>
        <v>1534477</v>
      </c>
      <c r="I87" s="8"/>
      <c r="J87" s="8">
        <f>J80-J86</f>
        <v>2328496</v>
      </c>
      <c r="T87" s="34"/>
      <c r="U87" s="34"/>
      <c r="Y87" s="35"/>
    </row>
    <row r="88" spans="1:25" ht="24" customHeight="1">
      <c r="A88" s="33" t="s">
        <v>126</v>
      </c>
      <c r="B88" s="30">
        <v>6</v>
      </c>
      <c r="D88" s="20">
        <v>993160</v>
      </c>
      <c r="E88" s="11"/>
      <c r="F88" s="8">
        <v>577578</v>
      </c>
      <c r="G88" s="11"/>
      <c r="H88" s="8">
        <v>0</v>
      </c>
      <c r="I88" s="8"/>
      <c r="J88" s="8">
        <v>0</v>
      </c>
      <c r="T88" s="34"/>
      <c r="U88" s="34"/>
      <c r="Y88" s="35"/>
    </row>
    <row r="89" spans="1:25" ht="24" customHeight="1">
      <c r="A89" s="33" t="s">
        <v>140</v>
      </c>
      <c r="B89" s="51"/>
      <c r="D89" s="21">
        <v>-300679</v>
      </c>
      <c r="E89" s="11"/>
      <c r="F89" s="9">
        <v>-380468</v>
      </c>
      <c r="G89" s="11"/>
      <c r="H89" s="9">
        <v>-295408</v>
      </c>
      <c r="I89" s="11"/>
      <c r="J89" s="9">
        <v>-373942</v>
      </c>
      <c r="T89" s="34"/>
      <c r="U89" s="34"/>
      <c r="Y89" s="35"/>
    </row>
    <row r="90" spans="1:25" ht="24" customHeight="1">
      <c r="A90" s="49" t="s">
        <v>154</v>
      </c>
      <c r="B90" s="51"/>
      <c r="D90" s="20">
        <f>SUM(D87:D89)</f>
        <v>2553037</v>
      </c>
      <c r="E90" s="11"/>
      <c r="F90" s="8">
        <f>SUM(F87:F89)</f>
        <v>2045397</v>
      </c>
      <c r="G90" s="11"/>
      <c r="H90" s="8">
        <f>SUM(H87:H89)</f>
        <v>1239069</v>
      </c>
      <c r="I90" s="8"/>
      <c r="J90" s="8">
        <f>SUM(J87:J89)</f>
        <v>1954554</v>
      </c>
      <c r="T90" s="34"/>
      <c r="U90" s="34"/>
      <c r="Y90" s="35"/>
    </row>
    <row r="91" spans="1:25" ht="24" customHeight="1">
      <c r="A91" s="33" t="s">
        <v>89</v>
      </c>
      <c r="B91" s="30">
        <v>12</v>
      </c>
      <c r="D91" s="9">
        <v>-465140</v>
      </c>
      <c r="E91" s="11"/>
      <c r="F91" s="9">
        <v>-520970</v>
      </c>
      <c r="G91" s="11"/>
      <c r="H91" s="9">
        <v>-201014</v>
      </c>
      <c r="I91" s="11"/>
      <c r="J91" s="9">
        <v>-246729</v>
      </c>
      <c r="T91" s="34"/>
      <c r="U91" s="34"/>
      <c r="Y91" s="35"/>
    </row>
    <row r="92" spans="1:25" ht="24" customHeight="1" thickBot="1">
      <c r="A92" s="49" t="s">
        <v>122</v>
      </c>
      <c r="B92" s="51"/>
      <c r="D92" s="18">
        <f>SUM(D90,D91)</f>
        <v>2087897</v>
      </c>
      <c r="E92" s="2"/>
      <c r="F92" s="18">
        <f>SUM(F90,F91)</f>
        <v>1524427</v>
      </c>
      <c r="G92" s="2"/>
      <c r="H92" s="18">
        <f>SUM(H90,H91)</f>
        <v>1038055</v>
      </c>
      <c r="I92" s="2"/>
      <c r="J92" s="18">
        <f>SUM(J90,J91)</f>
        <v>1707825</v>
      </c>
      <c r="T92" s="34"/>
      <c r="U92" s="34"/>
      <c r="Y92" s="35"/>
    </row>
    <row r="93" spans="1:25" ht="24" customHeight="1" thickTop="1">
      <c r="A93" s="71"/>
      <c r="B93" s="51"/>
      <c r="D93" s="72"/>
      <c r="E93" s="73"/>
      <c r="F93" s="72"/>
      <c r="G93" s="74"/>
      <c r="H93" s="72"/>
      <c r="I93" s="75"/>
      <c r="J93" s="72"/>
      <c r="L93" s="76"/>
      <c r="M93" s="76"/>
      <c r="N93" s="76"/>
      <c r="O93" s="76"/>
      <c r="Q93" s="76"/>
      <c r="R93" s="76"/>
    </row>
    <row r="94" spans="1:25" ht="24" customHeight="1">
      <c r="A94" s="67" t="s">
        <v>70</v>
      </c>
      <c r="B94" s="1"/>
      <c r="C94" s="3"/>
      <c r="D94" s="11"/>
      <c r="E94" s="11"/>
      <c r="F94" s="11"/>
      <c r="G94" s="11"/>
      <c r="H94" s="11"/>
      <c r="I94" s="11"/>
      <c r="J94" s="11"/>
      <c r="L94" s="76"/>
      <c r="M94" s="76"/>
      <c r="N94" s="76"/>
      <c r="O94" s="76"/>
      <c r="Q94" s="76"/>
      <c r="R94" s="76"/>
    </row>
    <row r="95" spans="1:25" s="3" customFormat="1" ht="24" customHeight="1" thickBot="1">
      <c r="A95" s="1" t="s">
        <v>74</v>
      </c>
      <c r="B95" s="51"/>
      <c r="D95" s="11">
        <f>D97-D96</f>
        <v>2048843</v>
      </c>
      <c r="E95" s="11"/>
      <c r="F95" s="11">
        <f>F97-F96</f>
        <v>1509277</v>
      </c>
      <c r="G95" s="11"/>
      <c r="H95" s="77">
        <f>H92</f>
        <v>1038055</v>
      </c>
      <c r="I95" s="11"/>
      <c r="J95" s="77">
        <f>J92</f>
        <v>1707825</v>
      </c>
      <c r="L95" s="19"/>
      <c r="M95" s="19"/>
      <c r="N95" s="34"/>
      <c r="O95" s="19"/>
      <c r="P95" s="34"/>
      <c r="Q95" s="19"/>
      <c r="R95" s="19"/>
      <c r="S95" s="34"/>
      <c r="U95" s="44"/>
      <c r="W95" s="35"/>
    </row>
    <row r="96" spans="1:25" s="3" customFormat="1" ht="24" customHeight="1" thickTop="1">
      <c r="A96" s="1" t="s">
        <v>149</v>
      </c>
      <c r="B96" s="51"/>
      <c r="D96" s="11">
        <v>39054</v>
      </c>
      <c r="E96" s="11"/>
      <c r="F96" s="11">
        <v>15150</v>
      </c>
      <c r="G96" s="11"/>
      <c r="H96" s="11"/>
      <c r="I96" s="11"/>
      <c r="J96" s="11"/>
      <c r="L96" s="19"/>
      <c r="M96" s="19"/>
      <c r="N96" s="34"/>
      <c r="O96" s="19"/>
      <c r="P96" s="34"/>
      <c r="Q96" s="19"/>
      <c r="R96" s="19"/>
      <c r="S96" s="34"/>
      <c r="U96" s="44"/>
      <c r="W96" s="44"/>
    </row>
    <row r="97" spans="1:23" s="3" customFormat="1" ht="24" customHeight="1" thickBot="1">
      <c r="A97" s="1"/>
      <c r="B97" s="1"/>
      <c r="D97" s="18">
        <f>D92</f>
        <v>2087897</v>
      </c>
      <c r="E97" s="11"/>
      <c r="F97" s="18">
        <f>F92</f>
        <v>1524427</v>
      </c>
      <c r="G97" s="11"/>
      <c r="H97" s="11"/>
      <c r="I97" s="11"/>
      <c r="J97" s="11"/>
      <c r="L97" s="19"/>
      <c r="M97" s="19"/>
      <c r="N97" s="34"/>
      <c r="O97" s="19"/>
      <c r="P97" s="34"/>
      <c r="Q97" s="19"/>
      <c r="R97" s="19"/>
      <c r="S97" s="34"/>
      <c r="U97" s="44"/>
      <c r="W97" s="44"/>
    </row>
    <row r="98" spans="1:23" s="3" customFormat="1" ht="24" customHeight="1" thickTop="1">
      <c r="A98" s="67" t="s">
        <v>58</v>
      </c>
      <c r="B98" s="51">
        <v>13</v>
      </c>
      <c r="D98" s="65"/>
      <c r="F98" s="65"/>
      <c r="H98" s="65"/>
      <c r="I98" s="65"/>
      <c r="J98" s="65"/>
      <c r="L98" s="19"/>
      <c r="M98" s="19"/>
      <c r="N98" s="19"/>
      <c r="O98" s="19"/>
      <c r="P98" s="19"/>
      <c r="Q98" s="19"/>
      <c r="R98" s="19"/>
      <c r="S98" s="34"/>
      <c r="U98" s="44"/>
      <c r="W98" s="44"/>
    </row>
    <row r="99" spans="1:23" s="3" customFormat="1" ht="24" customHeight="1">
      <c r="A99" s="58" t="s">
        <v>87</v>
      </c>
      <c r="B99" s="51"/>
      <c r="D99" s="65"/>
      <c r="F99" s="65"/>
      <c r="G99" s="65"/>
      <c r="H99" s="65"/>
      <c r="I99" s="65"/>
      <c r="J99" s="65"/>
      <c r="L99" s="19"/>
      <c r="M99" s="19"/>
      <c r="N99" s="19"/>
      <c r="O99" s="19"/>
      <c r="P99" s="19"/>
      <c r="Q99" s="19"/>
      <c r="R99" s="19"/>
      <c r="S99" s="34"/>
      <c r="U99" s="44"/>
      <c r="W99" s="44"/>
    </row>
    <row r="100" spans="1:23" s="3" customFormat="1" ht="24" customHeight="1" thickBot="1">
      <c r="A100" s="58" t="s">
        <v>86</v>
      </c>
      <c r="B100" s="51"/>
      <c r="D100" s="78">
        <f>D95/1886663</f>
        <v>1.0859612978046425</v>
      </c>
      <c r="E100" s="79"/>
      <c r="F100" s="78">
        <f>F95/1946680</f>
        <v>0.77530821706700637</v>
      </c>
      <c r="G100" s="79"/>
      <c r="H100" s="78">
        <f>H95/1886663</f>
        <v>0.55020689969538805</v>
      </c>
      <c r="I100" s="80"/>
      <c r="J100" s="78">
        <f>J95/1946680</f>
        <v>0.8773013541003144</v>
      </c>
      <c r="L100" s="19"/>
      <c r="M100" s="19"/>
      <c r="N100" s="19"/>
      <c r="O100" s="19"/>
      <c r="P100" s="19"/>
      <c r="Q100" s="19"/>
      <c r="R100" s="19"/>
      <c r="S100" s="34"/>
      <c r="U100" s="44"/>
      <c r="W100" s="44"/>
    </row>
    <row r="101" spans="1:23" s="3" customFormat="1" ht="24" customHeight="1" thickTop="1">
      <c r="A101" s="58"/>
      <c r="B101" s="51"/>
      <c r="D101" s="80"/>
      <c r="E101" s="79"/>
      <c r="F101" s="80"/>
      <c r="G101" s="79"/>
      <c r="H101" s="80"/>
      <c r="I101" s="79"/>
      <c r="J101" s="80"/>
      <c r="L101" s="19"/>
      <c r="M101" s="19"/>
      <c r="N101" s="19"/>
      <c r="O101" s="19"/>
      <c r="P101" s="19"/>
      <c r="Q101" s="19"/>
      <c r="R101" s="19"/>
      <c r="S101" s="34"/>
      <c r="U101" s="44"/>
      <c r="W101" s="44"/>
    </row>
    <row r="102" spans="1:23" ht="24" customHeight="1">
      <c r="A102" s="33" t="s">
        <v>117</v>
      </c>
    </row>
    <row r="103" spans="1:23" ht="24" customHeight="1">
      <c r="A103" s="103" t="s">
        <v>118</v>
      </c>
      <c r="B103" s="104"/>
      <c r="C103" s="104"/>
      <c r="D103" s="104"/>
      <c r="E103" s="104"/>
      <c r="F103" s="104"/>
      <c r="G103" s="104"/>
      <c r="H103" s="104"/>
      <c r="I103" s="104"/>
      <c r="J103" s="104"/>
    </row>
    <row r="104" spans="1:23" ht="24" customHeight="1">
      <c r="A104" s="105" t="s">
        <v>27</v>
      </c>
      <c r="B104" s="105"/>
      <c r="C104" s="105"/>
      <c r="D104" s="105"/>
      <c r="E104" s="105"/>
      <c r="F104" s="105"/>
      <c r="G104" s="105"/>
      <c r="H104" s="105"/>
      <c r="I104" s="105"/>
      <c r="J104" s="105"/>
    </row>
    <row r="105" spans="1:23" ht="24" customHeight="1">
      <c r="A105" s="81" t="s">
        <v>71</v>
      </c>
    </row>
    <row r="106" spans="1:23" ht="24" customHeight="1">
      <c r="A106" s="107" t="s">
        <v>228</v>
      </c>
      <c r="B106" s="107"/>
      <c r="C106" s="107"/>
      <c r="D106" s="107"/>
      <c r="E106" s="107"/>
      <c r="F106" s="107"/>
      <c r="G106" s="107"/>
      <c r="H106" s="107"/>
      <c r="I106" s="107"/>
      <c r="J106" s="107"/>
      <c r="K106" s="107"/>
    </row>
    <row r="107" spans="1:23" ht="24" customHeight="1">
      <c r="A107" s="106" t="s">
        <v>113</v>
      </c>
      <c r="B107" s="106"/>
      <c r="C107" s="106"/>
      <c r="D107" s="106"/>
      <c r="E107" s="106"/>
      <c r="F107" s="106"/>
      <c r="G107" s="106"/>
      <c r="H107" s="106"/>
      <c r="I107" s="106"/>
      <c r="J107" s="106"/>
      <c r="M107" s="70"/>
    </row>
    <row r="108" spans="1:23" ht="24" customHeight="1">
      <c r="A108" s="39"/>
      <c r="B108" s="38"/>
      <c r="C108" s="39"/>
      <c r="D108" s="40"/>
      <c r="E108" s="41" t="s">
        <v>25</v>
      </c>
      <c r="F108" s="40"/>
      <c r="G108" s="39"/>
      <c r="H108" s="42"/>
      <c r="I108" s="41" t="s">
        <v>31</v>
      </c>
      <c r="J108" s="42"/>
    </row>
    <row r="109" spans="1:23" s="37" customFormat="1" ht="24" customHeight="1">
      <c r="B109" s="43"/>
      <c r="D109" s="59">
        <v>2569</v>
      </c>
      <c r="F109" s="59">
        <v>2568</v>
      </c>
      <c r="G109" s="45"/>
      <c r="H109" s="59">
        <v>2569</v>
      </c>
      <c r="J109" s="59">
        <v>2568</v>
      </c>
      <c r="L109" s="46"/>
      <c r="M109" s="46"/>
      <c r="N109" s="46"/>
      <c r="O109" s="46"/>
      <c r="P109" s="46"/>
      <c r="Q109" s="46"/>
      <c r="R109" s="46"/>
      <c r="S109" s="34"/>
      <c r="U109" s="47"/>
      <c r="W109" s="47"/>
    </row>
    <row r="110" spans="1:23" s="37" customFormat="1" ht="24" customHeight="1">
      <c r="B110" s="43"/>
      <c r="D110" s="59"/>
      <c r="F110" s="59"/>
      <c r="G110" s="45"/>
      <c r="H110" s="59"/>
      <c r="J110" s="59"/>
      <c r="L110" s="46"/>
      <c r="M110" s="46"/>
      <c r="N110" s="46"/>
      <c r="O110" s="46"/>
      <c r="P110" s="46"/>
      <c r="Q110" s="46"/>
      <c r="R110" s="46"/>
      <c r="S110" s="34"/>
      <c r="U110" s="47"/>
      <c r="W110" s="47"/>
    </row>
    <row r="111" spans="1:23" ht="24" customHeight="1">
      <c r="A111" s="49" t="s">
        <v>122</v>
      </c>
      <c r="D111" s="82">
        <f>D92</f>
        <v>2087897</v>
      </c>
      <c r="E111" s="5"/>
      <c r="F111" s="82">
        <f>F92</f>
        <v>1524427</v>
      </c>
      <c r="G111" s="5"/>
      <c r="H111" s="82">
        <f>H92</f>
        <v>1038055</v>
      </c>
      <c r="I111" s="5"/>
      <c r="J111" s="82">
        <f>J92</f>
        <v>1707825</v>
      </c>
    </row>
    <row r="112" spans="1:23" ht="24" customHeight="1">
      <c r="A112" s="49"/>
      <c r="B112" s="51"/>
      <c r="D112" s="5"/>
      <c r="E112" s="5"/>
      <c r="F112" s="5"/>
      <c r="G112" s="5"/>
      <c r="H112" s="5"/>
      <c r="I112" s="5"/>
      <c r="J112" s="5"/>
    </row>
    <row r="113" spans="1:10" ht="24" customHeight="1">
      <c r="A113" s="71" t="s">
        <v>72</v>
      </c>
      <c r="B113" s="51"/>
      <c r="D113" s="8"/>
      <c r="E113" s="11"/>
      <c r="F113" s="8"/>
      <c r="G113" s="8"/>
      <c r="H113" s="8"/>
      <c r="I113" s="11"/>
      <c r="J113" s="8"/>
    </row>
    <row r="114" spans="1:10" ht="24" customHeight="1">
      <c r="A114" s="83" t="s">
        <v>151</v>
      </c>
      <c r="B114" s="51"/>
      <c r="D114" s="8"/>
      <c r="E114" s="11"/>
      <c r="F114" s="8"/>
      <c r="G114" s="8"/>
      <c r="H114" s="8"/>
      <c r="I114" s="11"/>
      <c r="J114" s="8"/>
    </row>
    <row r="115" spans="1:10" ht="24" customHeight="1">
      <c r="A115" s="84" t="s">
        <v>148</v>
      </c>
      <c r="B115" s="51"/>
      <c r="D115" s="8"/>
      <c r="E115" s="11"/>
      <c r="F115" s="8"/>
      <c r="G115" s="8"/>
      <c r="H115" s="8"/>
      <c r="I115" s="11"/>
      <c r="J115" s="8"/>
    </row>
    <row r="116" spans="1:10" ht="24" customHeight="1">
      <c r="A116" s="84" t="s">
        <v>218</v>
      </c>
      <c r="B116" s="51"/>
      <c r="D116" s="8">
        <v>1398377</v>
      </c>
      <c r="E116" s="11"/>
      <c r="F116" s="8">
        <v>26346</v>
      </c>
      <c r="G116" s="11"/>
      <c r="H116" s="8">
        <v>0</v>
      </c>
      <c r="I116" s="8"/>
      <c r="J116" s="8">
        <v>0</v>
      </c>
    </row>
    <row r="117" spans="1:10" ht="24" customHeight="1">
      <c r="A117" s="84" t="s">
        <v>153</v>
      </c>
      <c r="B117" s="51"/>
      <c r="D117" s="15"/>
      <c r="E117" s="11"/>
      <c r="F117" s="15"/>
      <c r="G117" s="11"/>
      <c r="H117" s="15"/>
      <c r="I117" s="11"/>
      <c r="J117" s="15"/>
    </row>
    <row r="118" spans="1:10" ht="24" customHeight="1">
      <c r="A118" s="84" t="s">
        <v>138</v>
      </c>
      <c r="B118" s="51"/>
      <c r="D118" s="85">
        <f>SUM(D115:D116)</f>
        <v>1398377</v>
      </c>
      <c r="E118" s="22"/>
      <c r="F118" s="85">
        <f>SUM(F115:F116)</f>
        <v>26346</v>
      </c>
      <c r="G118" s="23"/>
      <c r="H118" s="85">
        <f>SUM(H115:H116)</f>
        <v>0</v>
      </c>
      <c r="I118" s="23"/>
      <c r="J118" s="85">
        <f>SUM(J115:J116)</f>
        <v>0</v>
      </c>
    </row>
    <row r="119" spans="1:10" ht="24" customHeight="1">
      <c r="A119" s="71"/>
      <c r="B119" s="51"/>
      <c r="D119" s="22"/>
      <c r="E119" s="22"/>
      <c r="F119" s="22"/>
      <c r="G119" s="23"/>
      <c r="H119" s="22"/>
      <c r="I119" s="23"/>
      <c r="J119" s="22"/>
    </row>
    <row r="120" spans="1:10" ht="24" customHeight="1">
      <c r="A120" s="83" t="s">
        <v>150</v>
      </c>
      <c r="B120" s="51"/>
      <c r="D120" s="22"/>
      <c r="E120" s="22"/>
      <c r="F120" s="22"/>
      <c r="G120" s="23"/>
      <c r="H120" s="22"/>
      <c r="I120" s="23"/>
      <c r="J120" s="22"/>
    </row>
    <row r="121" spans="1:10" ht="24" customHeight="1">
      <c r="A121" s="84" t="s">
        <v>213</v>
      </c>
      <c r="B121" s="51"/>
      <c r="D121" s="22"/>
      <c r="E121" s="22"/>
      <c r="F121" s="22"/>
      <c r="G121" s="23"/>
      <c r="H121" s="22"/>
      <c r="I121" s="23"/>
      <c r="J121" s="22"/>
    </row>
    <row r="122" spans="1:10" ht="24" customHeight="1">
      <c r="A122" s="84" t="s">
        <v>173</v>
      </c>
      <c r="B122" s="51"/>
      <c r="D122" s="11"/>
      <c r="E122" s="22"/>
      <c r="F122" s="11"/>
      <c r="G122" s="23"/>
      <c r="H122" s="11"/>
      <c r="I122" s="23"/>
      <c r="J122" s="11"/>
    </row>
    <row r="123" spans="1:10" ht="24" customHeight="1">
      <c r="A123" s="84" t="s">
        <v>138</v>
      </c>
      <c r="B123" s="51"/>
      <c r="D123" s="11">
        <v>268681</v>
      </c>
      <c r="E123" s="22"/>
      <c r="F123" s="11">
        <v>255504</v>
      </c>
      <c r="G123" s="11"/>
      <c r="H123" s="11">
        <v>213040</v>
      </c>
      <c r="I123" s="4"/>
      <c r="J123" s="11">
        <v>333132</v>
      </c>
    </row>
    <row r="124" spans="1:10" ht="24" customHeight="1">
      <c r="A124" s="84" t="s">
        <v>152</v>
      </c>
      <c r="B124" s="51"/>
      <c r="D124" s="15"/>
      <c r="E124" s="22"/>
      <c r="F124" s="15"/>
      <c r="G124" s="23"/>
      <c r="H124" s="15"/>
      <c r="I124" s="23"/>
      <c r="J124" s="15"/>
    </row>
    <row r="125" spans="1:10" ht="24" customHeight="1">
      <c r="A125" s="84" t="s">
        <v>138</v>
      </c>
      <c r="B125" s="51"/>
      <c r="D125" s="85">
        <f>SUM(D121:D123)</f>
        <v>268681</v>
      </c>
      <c r="E125" s="22"/>
      <c r="F125" s="85">
        <f>SUM(F121:F123)</f>
        <v>255504</v>
      </c>
      <c r="G125" s="23"/>
      <c r="H125" s="85">
        <f>SUM(H121:H123)</f>
        <v>213040</v>
      </c>
      <c r="I125" s="23"/>
      <c r="J125" s="85">
        <f>SUM(J121:J123)</f>
        <v>333132</v>
      </c>
    </row>
    <row r="126" spans="1:10" ht="24" customHeight="1">
      <c r="A126" s="71"/>
      <c r="B126" s="51"/>
      <c r="D126" s="22"/>
      <c r="E126" s="22"/>
      <c r="F126" s="22"/>
      <c r="G126" s="23"/>
      <c r="H126" s="22"/>
      <c r="I126" s="23"/>
      <c r="J126" s="22"/>
    </row>
    <row r="127" spans="1:10" ht="24" customHeight="1">
      <c r="A127" s="71" t="s">
        <v>120</v>
      </c>
      <c r="B127" s="51"/>
      <c r="D127" s="85">
        <f>SUM(D118,D125)</f>
        <v>1667058</v>
      </c>
      <c r="E127" s="22"/>
      <c r="F127" s="85">
        <f>SUM(F118,F125)</f>
        <v>281850</v>
      </c>
      <c r="G127" s="23"/>
      <c r="H127" s="85">
        <f>SUM(H118,H125)</f>
        <v>213040</v>
      </c>
      <c r="I127" s="23"/>
      <c r="J127" s="85">
        <f>SUM(J118,J125)</f>
        <v>333132</v>
      </c>
    </row>
    <row r="128" spans="1:10" ht="24" customHeight="1">
      <c r="A128" s="71"/>
      <c r="B128" s="51"/>
      <c r="D128" s="22"/>
      <c r="E128" s="22"/>
      <c r="F128" s="22"/>
      <c r="G128" s="23"/>
      <c r="H128" s="22"/>
      <c r="I128" s="23"/>
      <c r="J128" s="22"/>
    </row>
    <row r="129" spans="1:19" ht="24" customHeight="1" thickBot="1">
      <c r="A129" s="71" t="s">
        <v>121</v>
      </c>
      <c r="B129" s="51"/>
      <c r="D129" s="86">
        <f>D111+D127</f>
        <v>3754955</v>
      </c>
      <c r="E129" s="22"/>
      <c r="F129" s="86">
        <f>F111+F127</f>
        <v>1806277</v>
      </c>
      <c r="G129" s="23"/>
      <c r="H129" s="86">
        <f>H111+H127</f>
        <v>1251095</v>
      </c>
      <c r="I129" s="23"/>
      <c r="J129" s="86">
        <f>J111+J127</f>
        <v>2040957</v>
      </c>
    </row>
    <row r="130" spans="1:19" ht="24" customHeight="1" thickTop="1">
      <c r="A130" s="71"/>
      <c r="B130" s="51"/>
      <c r="D130" s="72"/>
      <c r="E130" s="22"/>
      <c r="F130" s="72"/>
      <c r="G130" s="74"/>
      <c r="H130" s="72"/>
      <c r="I130" s="23"/>
      <c r="J130" s="72"/>
    </row>
    <row r="131" spans="1:19" ht="24" customHeight="1">
      <c r="A131" s="67" t="s">
        <v>73</v>
      </c>
      <c r="B131" s="1"/>
      <c r="C131" s="3"/>
      <c r="D131" s="11"/>
      <c r="E131" s="11"/>
      <c r="F131" s="11"/>
      <c r="G131" s="11"/>
      <c r="H131" s="11"/>
      <c r="I131" s="11"/>
      <c r="J131" s="11"/>
    </row>
    <row r="132" spans="1:19" ht="24" customHeight="1" thickBot="1">
      <c r="A132" s="1" t="s">
        <v>74</v>
      </c>
      <c r="B132" s="1"/>
      <c r="C132" s="3"/>
      <c r="D132" s="11">
        <f>D134-D133</f>
        <v>3714971</v>
      </c>
      <c r="E132" s="11">
        <f>E134-E133</f>
        <v>0</v>
      </c>
      <c r="F132" s="11">
        <f>F134-F133</f>
        <v>1797288</v>
      </c>
      <c r="G132" s="11">
        <f>G134-G133</f>
        <v>0</v>
      </c>
      <c r="H132" s="77">
        <f>H129</f>
        <v>1251095</v>
      </c>
      <c r="I132" s="11"/>
      <c r="J132" s="77">
        <f>J129</f>
        <v>2040957</v>
      </c>
    </row>
    <row r="133" spans="1:19" ht="24" customHeight="1" thickTop="1">
      <c r="A133" s="1" t="s">
        <v>149</v>
      </c>
      <c r="B133" s="1"/>
      <c r="C133" s="3"/>
      <c r="D133" s="11">
        <v>39984</v>
      </c>
      <c r="E133" s="11"/>
      <c r="F133" s="11">
        <v>8989</v>
      </c>
      <c r="G133" s="11"/>
      <c r="H133" s="11"/>
      <c r="I133" s="11"/>
      <c r="J133" s="11"/>
    </row>
    <row r="134" spans="1:19" ht="24" customHeight="1" thickBot="1">
      <c r="A134" s="1"/>
      <c r="B134" s="1"/>
      <c r="C134" s="3"/>
      <c r="D134" s="18">
        <f>D129</f>
        <v>3754955</v>
      </c>
      <c r="E134" s="11"/>
      <c r="F134" s="18">
        <f>F129</f>
        <v>1806277</v>
      </c>
      <c r="G134" s="11"/>
      <c r="H134" s="11"/>
      <c r="I134" s="11"/>
      <c r="J134" s="11"/>
    </row>
    <row r="135" spans="1:19" ht="24" customHeight="1" thickTop="1">
      <c r="A135" s="58"/>
      <c r="D135" s="11"/>
      <c r="E135" s="11"/>
      <c r="F135" s="11"/>
      <c r="G135" s="11"/>
      <c r="H135" s="11"/>
      <c r="I135" s="11"/>
      <c r="J135" s="11"/>
    </row>
    <row r="136" spans="1:19" ht="24" customHeight="1">
      <c r="A136" s="33" t="s">
        <v>117</v>
      </c>
    </row>
    <row r="137" spans="1:19" s="44" customFormat="1" ht="24" customHeight="1">
      <c r="B137" s="1"/>
      <c r="D137" s="11"/>
      <c r="E137" s="4"/>
      <c r="F137" s="11"/>
      <c r="G137" s="4"/>
      <c r="H137" s="11"/>
      <c r="I137" s="4"/>
      <c r="J137" s="11"/>
      <c r="L137" s="19"/>
      <c r="M137" s="19"/>
      <c r="N137" s="19"/>
      <c r="O137" s="19"/>
      <c r="P137" s="19"/>
      <c r="Q137" s="19"/>
      <c r="R137" s="19"/>
      <c r="S137" s="19"/>
    </row>
    <row r="138" spans="1:19" s="44" customFormat="1" ht="24" customHeight="1">
      <c r="B138" s="1"/>
      <c r="D138" s="11"/>
      <c r="E138" s="4"/>
      <c r="F138" s="11"/>
      <c r="G138" s="4"/>
      <c r="H138" s="11"/>
      <c r="I138" s="4"/>
      <c r="J138" s="11"/>
      <c r="L138" s="19"/>
      <c r="M138" s="19"/>
      <c r="N138" s="19"/>
      <c r="O138" s="19"/>
      <c r="P138" s="19"/>
      <c r="Q138" s="19"/>
      <c r="R138" s="19"/>
      <c r="S138" s="19"/>
    </row>
    <row r="139" spans="1:19" ht="24" customHeight="1">
      <c r="A139" s="44"/>
      <c r="H139" s="11"/>
      <c r="J139" s="11"/>
    </row>
  </sheetData>
  <mergeCells count="18">
    <mergeCell ref="A35:J35"/>
    <mergeCell ref="A36:J36"/>
    <mergeCell ref="A38:K38"/>
    <mergeCell ref="A39:J39"/>
    <mergeCell ref="A1:J1"/>
    <mergeCell ref="A2:J2"/>
    <mergeCell ref="A3:J3"/>
    <mergeCell ref="A4:K4"/>
    <mergeCell ref="A5:J5"/>
    <mergeCell ref="A104:J104"/>
    <mergeCell ref="A106:K106"/>
    <mergeCell ref="A107:J107"/>
    <mergeCell ref="A69:J69"/>
    <mergeCell ref="A70:J70"/>
    <mergeCell ref="A71:J71"/>
    <mergeCell ref="A72:K72"/>
    <mergeCell ref="A73:J73"/>
    <mergeCell ref="A103:J103"/>
  </mergeCells>
  <printOptions horizontalCentered="1" gridLinesSet="0"/>
  <pageMargins left="0.68" right="0.35433070866141703" top="0.78" bottom="0.196850393700787" header="0.196850393700787" footer="0.196850393700787"/>
  <pageSetup paperSize="9" scale="75" firstPageNumber="6" orientation="portrait" useFirstPageNumber="1" r:id="rId1"/>
  <headerFooter alignWithMargins="0"/>
  <rowBreaks count="3" manualBreakCount="3">
    <brk id="34" max="10" man="1"/>
    <brk id="68" max="10" man="1"/>
    <brk id="10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39"/>
  <sheetViews>
    <sheetView showGridLines="0" view="pageBreakPreview" zoomScaleNormal="100" zoomScaleSheetLayoutView="100" workbookViewId="0">
      <selection activeCell="A2" sqref="A2:X2"/>
    </sheetView>
  </sheetViews>
  <sheetFormatPr defaultColWidth="9.125" defaultRowHeight="24" customHeight="1"/>
  <cols>
    <col min="1" max="1" width="50.625" style="1" customWidth="1"/>
    <col min="2" max="2" width="17.75" style="3" customWidth="1"/>
    <col min="3" max="3" width="1.625" style="3" customWidth="1"/>
    <col min="4" max="4" width="17.75" style="3" customWidth="1"/>
    <col min="5" max="5" width="1.625" style="3" customWidth="1"/>
    <col min="6" max="6" width="17.75" style="3" customWidth="1"/>
    <col min="7" max="7" width="1.625" style="3" customWidth="1"/>
    <col min="8" max="8" width="17.75" style="3" customWidth="1"/>
    <col min="9" max="9" width="1.625" style="3" customWidth="1"/>
    <col min="10" max="10" width="17.75" style="3" customWidth="1"/>
    <col min="11" max="11" width="1.625" style="3" customWidth="1"/>
    <col min="12" max="12" width="17.75" style="3" customWidth="1"/>
    <col min="13" max="13" width="1.625" style="3" customWidth="1"/>
    <col min="14" max="14" width="17.75" style="3" customWidth="1"/>
    <col min="15" max="15" width="1.625" style="3" customWidth="1"/>
    <col min="16" max="16" width="17.75" style="3" customWidth="1"/>
    <col min="17" max="17" width="1.625" style="3" customWidth="1"/>
    <col min="18" max="18" width="17.75" style="3" customWidth="1"/>
    <col min="19" max="19" width="1.625" style="3" customWidth="1"/>
    <col min="20" max="20" width="17.75" style="3" customWidth="1"/>
    <col min="21" max="21" width="1.625" style="3" customWidth="1"/>
    <col min="22" max="22" width="17.75" style="3" customWidth="1"/>
    <col min="23" max="23" width="1.625" style="3" customWidth="1"/>
    <col min="24" max="24" width="17.75" style="3" customWidth="1"/>
    <col min="25" max="26" width="18.625" style="3" customWidth="1"/>
    <col min="27" max="27" width="11.375" style="3" customWidth="1"/>
    <col min="28" max="16384" width="9.125" style="3"/>
  </cols>
  <sheetData>
    <row r="1" spans="1:24" ht="24" customHeight="1">
      <c r="X1" s="65" t="s">
        <v>118</v>
      </c>
    </row>
    <row r="2" spans="1:24" ht="24" customHeight="1">
      <c r="A2" s="109" t="s">
        <v>27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</row>
    <row r="3" spans="1:24" ht="24" customHeight="1">
      <c r="A3" s="109" t="s">
        <v>193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</row>
    <row r="4" spans="1:24" ht="24" customHeight="1">
      <c r="A4" s="109" t="s">
        <v>228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</row>
    <row r="5" spans="1:24" ht="24" customHeight="1">
      <c r="A5" s="112" t="s">
        <v>113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</row>
    <row r="6" spans="1:24" s="2" customFormat="1" ht="24" customHeight="1">
      <c r="A6" s="48"/>
      <c r="B6" s="113" t="s">
        <v>28</v>
      </c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</row>
    <row r="7" spans="1:24" s="2" customFormat="1" ht="24" customHeight="1">
      <c r="A7" s="48"/>
      <c r="B7" s="110" t="s">
        <v>30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4"/>
      <c r="W7" s="14"/>
      <c r="X7" s="14"/>
    </row>
    <row r="8" spans="1:24" s="2" customFormat="1" ht="24" customHeight="1">
      <c r="A8" s="48"/>
      <c r="F8" s="2" t="s">
        <v>103</v>
      </c>
      <c r="G8" s="3"/>
      <c r="J8" s="111" t="s">
        <v>24</v>
      </c>
      <c r="K8" s="111"/>
      <c r="L8" s="111"/>
      <c r="M8" s="111"/>
      <c r="N8" s="111"/>
      <c r="S8" s="14"/>
      <c r="U8" s="14"/>
      <c r="V8" s="2" t="s">
        <v>79</v>
      </c>
    </row>
    <row r="9" spans="1:24" s="2" customFormat="1" ht="24" customHeight="1">
      <c r="A9" s="48"/>
      <c r="B9" s="2" t="s">
        <v>15</v>
      </c>
      <c r="F9" s="2" t="s">
        <v>104</v>
      </c>
      <c r="G9" s="3"/>
      <c r="J9" s="110" t="s">
        <v>78</v>
      </c>
      <c r="K9" s="110"/>
      <c r="L9" s="110"/>
      <c r="R9" s="2" t="s">
        <v>18</v>
      </c>
      <c r="T9" s="2" t="s">
        <v>18</v>
      </c>
      <c r="V9" s="2" t="s">
        <v>80</v>
      </c>
    </row>
    <row r="10" spans="1:24" s="2" customFormat="1" ht="24" customHeight="1">
      <c r="A10" s="48"/>
      <c r="B10" s="2" t="s">
        <v>98</v>
      </c>
      <c r="D10" s="2" t="s">
        <v>76</v>
      </c>
      <c r="F10" s="2" t="s">
        <v>169</v>
      </c>
      <c r="H10" s="2" t="s">
        <v>26</v>
      </c>
      <c r="J10" s="2" t="s">
        <v>135</v>
      </c>
      <c r="L10" s="2" t="s">
        <v>135</v>
      </c>
      <c r="R10" s="2" t="s">
        <v>90</v>
      </c>
      <c r="T10" s="2" t="s">
        <v>7</v>
      </c>
      <c r="V10" s="2" t="s">
        <v>81</v>
      </c>
      <c r="X10" s="2" t="s">
        <v>18</v>
      </c>
    </row>
    <row r="11" spans="1:24" s="2" customFormat="1" ht="24" customHeight="1">
      <c r="A11" s="48"/>
      <c r="B11" s="17" t="s">
        <v>107</v>
      </c>
      <c r="D11" s="17" t="s">
        <v>77</v>
      </c>
      <c r="F11" s="17" t="s">
        <v>170</v>
      </c>
      <c r="H11" s="17" t="s">
        <v>57</v>
      </c>
      <c r="J11" s="17" t="s">
        <v>134</v>
      </c>
      <c r="L11" s="17" t="s">
        <v>202</v>
      </c>
      <c r="N11" s="17" t="s">
        <v>19</v>
      </c>
      <c r="P11" s="17" t="s">
        <v>202</v>
      </c>
      <c r="R11" s="17" t="s">
        <v>91</v>
      </c>
      <c r="T11" s="17" t="s">
        <v>82</v>
      </c>
      <c r="V11" s="17" t="s">
        <v>83</v>
      </c>
      <c r="X11" s="17" t="s">
        <v>7</v>
      </c>
    </row>
    <row r="12" spans="1:24" ht="24" customHeight="1">
      <c r="A12" s="67" t="s">
        <v>206</v>
      </c>
      <c r="B12" s="11">
        <v>1953054</v>
      </c>
      <c r="C12" s="11"/>
      <c r="D12" s="11">
        <v>1498995</v>
      </c>
      <c r="E12" s="11"/>
      <c r="F12" s="11">
        <v>29623</v>
      </c>
      <c r="G12" s="11"/>
      <c r="H12" s="11">
        <v>61466</v>
      </c>
      <c r="I12" s="11"/>
      <c r="J12" s="11">
        <v>214569</v>
      </c>
      <c r="K12" s="11"/>
      <c r="L12" s="11">
        <v>0</v>
      </c>
      <c r="M12" s="11"/>
      <c r="N12" s="11">
        <v>51992096</v>
      </c>
      <c r="O12" s="11"/>
      <c r="P12" s="11">
        <v>0</v>
      </c>
      <c r="Q12" s="11"/>
      <c r="R12" s="11">
        <v>-2574157</v>
      </c>
      <c r="S12" s="11"/>
      <c r="T12" s="11">
        <f>SUM(B12:O12)+R12</f>
        <v>53175646</v>
      </c>
      <c r="U12" s="11"/>
      <c r="V12" s="11">
        <v>1044697</v>
      </c>
      <c r="W12" s="11"/>
      <c r="X12" s="11">
        <f>SUM(T12:V12)</f>
        <v>54220343</v>
      </c>
    </row>
    <row r="13" spans="1:24" ht="24" customHeight="1">
      <c r="A13" s="1" t="s">
        <v>122</v>
      </c>
      <c r="B13" s="11">
        <v>0</v>
      </c>
      <c r="C13" s="11"/>
      <c r="D13" s="11">
        <v>0</v>
      </c>
      <c r="E13" s="11"/>
      <c r="F13" s="11">
        <v>0</v>
      </c>
      <c r="G13" s="11"/>
      <c r="H13" s="11">
        <v>0</v>
      </c>
      <c r="I13" s="11"/>
      <c r="J13" s="11">
        <v>0</v>
      </c>
      <c r="K13" s="11"/>
      <c r="L13" s="11">
        <v>0</v>
      </c>
      <c r="M13" s="11"/>
      <c r="N13" s="11">
        <f>PL!F95</f>
        <v>1509277</v>
      </c>
      <c r="O13" s="11"/>
      <c r="P13" s="11">
        <v>0</v>
      </c>
      <c r="Q13" s="11"/>
      <c r="R13" s="11">
        <f>'SCSE-Conso-OCI'!F16</f>
        <v>0</v>
      </c>
      <c r="S13" s="11"/>
      <c r="T13" s="11">
        <f>SUM(B13:O13)+R13</f>
        <v>1509277</v>
      </c>
      <c r="U13" s="11"/>
      <c r="V13" s="11">
        <f>PL!F96</f>
        <v>15150</v>
      </c>
      <c r="W13" s="11"/>
      <c r="X13" s="11">
        <f>SUM(T13:V13)</f>
        <v>1524427</v>
      </c>
    </row>
    <row r="14" spans="1:24" ht="24" customHeight="1">
      <c r="A14" s="1" t="s">
        <v>120</v>
      </c>
      <c r="B14" s="11">
        <v>0</v>
      </c>
      <c r="C14" s="11"/>
      <c r="D14" s="11">
        <v>0</v>
      </c>
      <c r="E14" s="11"/>
      <c r="F14" s="11">
        <v>0</v>
      </c>
      <c r="G14" s="11"/>
      <c r="H14" s="11">
        <v>0</v>
      </c>
      <c r="I14" s="11"/>
      <c r="J14" s="11">
        <v>0</v>
      </c>
      <c r="K14" s="11"/>
      <c r="L14" s="11">
        <v>0</v>
      </c>
      <c r="M14" s="11"/>
      <c r="N14" s="11">
        <v>0</v>
      </c>
      <c r="O14" s="11"/>
      <c r="P14" s="11">
        <v>0</v>
      </c>
      <c r="Q14" s="11"/>
      <c r="R14" s="11">
        <f>'SCSE-Conso-OCI'!F17</f>
        <v>288011</v>
      </c>
      <c r="S14" s="11"/>
      <c r="T14" s="12">
        <f>SUM(B14:O14)+R14</f>
        <v>288011</v>
      </c>
      <c r="U14" s="11"/>
      <c r="V14" s="11">
        <f>PL!F133-PL!F96</f>
        <v>-6161</v>
      </c>
      <c r="W14" s="11"/>
      <c r="X14" s="11">
        <f>SUM(T14:V14)</f>
        <v>281850</v>
      </c>
    </row>
    <row r="15" spans="1:24" ht="24" customHeight="1">
      <c r="A15" s="1" t="s">
        <v>121</v>
      </c>
      <c r="B15" s="15">
        <f>SUM(B13:B14)</f>
        <v>0</v>
      </c>
      <c r="C15" s="11"/>
      <c r="D15" s="15">
        <f>SUM(D13:D14)</f>
        <v>0</v>
      </c>
      <c r="E15" s="11"/>
      <c r="F15" s="15">
        <f>SUM(F13:F14)</f>
        <v>0</v>
      </c>
      <c r="G15" s="11"/>
      <c r="H15" s="15">
        <f>SUM(H13:H14)</f>
        <v>0</v>
      </c>
      <c r="I15" s="11"/>
      <c r="J15" s="15">
        <f>SUM(J13:J14)</f>
        <v>0</v>
      </c>
      <c r="K15" s="11"/>
      <c r="L15" s="15">
        <f>SUM(L13:L14)</f>
        <v>0</v>
      </c>
      <c r="M15" s="11"/>
      <c r="N15" s="15">
        <f>SUM(N13:N14)</f>
        <v>1509277</v>
      </c>
      <c r="O15" s="11"/>
      <c r="P15" s="15">
        <f>SUM(P13:P14)</f>
        <v>0</v>
      </c>
      <c r="Q15" s="11"/>
      <c r="R15" s="15">
        <f>SUM(R13:R14)</f>
        <v>288011</v>
      </c>
      <c r="S15" s="11"/>
      <c r="T15" s="11">
        <f>SUM(B15:O15)+R15</f>
        <v>1797288</v>
      </c>
      <c r="U15" s="11"/>
      <c r="V15" s="15">
        <f>SUM(V13:V14)</f>
        <v>8989</v>
      </c>
      <c r="W15" s="11"/>
      <c r="X15" s="15">
        <f>SUM(X13:X14)</f>
        <v>1806277</v>
      </c>
    </row>
    <row r="16" spans="1:24" ht="24" customHeight="1">
      <c r="A16" s="1" t="s">
        <v>202</v>
      </c>
      <c r="B16" s="11">
        <v>0</v>
      </c>
      <c r="C16" s="11"/>
      <c r="D16" s="11">
        <v>0</v>
      </c>
      <c r="E16" s="11"/>
      <c r="F16" s="11">
        <v>0</v>
      </c>
      <c r="G16" s="11"/>
      <c r="H16" s="11">
        <v>0</v>
      </c>
      <c r="I16" s="11"/>
      <c r="J16" s="11">
        <v>0</v>
      </c>
      <c r="K16" s="11"/>
      <c r="L16" s="11">
        <v>757553</v>
      </c>
      <c r="M16" s="11"/>
      <c r="N16" s="11">
        <f>-L16</f>
        <v>-757553</v>
      </c>
      <c r="O16" s="11"/>
      <c r="P16" s="11">
        <v>-757553</v>
      </c>
      <c r="Q16" s="11"/>
      <c r="R16" s="11">
        <v>0</v>
      </c>
      <c r="S16" s="11"/>
      <c r="T16" s="11">
        <f>SUM(B16:Q16)+R16</f>
        <v>-757553</v>
      </c>
      <c r="U16" s="11"/>
      <c r="V16" s="11">
        <v>0</v>
      </c>
      <c r="W16" s="11"/>
      <c r="X16" s="11">
        <f t="shared" ref="X16:X17" si="0">SUM(T16:V16)</f>
        <v>-757553</v>
      </c>
    </row>
    <row r="17" spans="1:25" ht="24" customHeight="1">
      <c r="A17" s="1" t="s">
        <v>233</v>
      </c>
      <c r="B17" s="11">
        <v>0</v>
      </c>
      <c r="C17" s="11"/>
      <c r="D17" s="11">
        <v>0</v>
      </c>
      <c r="E17" s="11"/>
      <c r="F17" s="11">
        <v>0</v>
      </c>
      <c r="G17" s="11"/>
      <c r="H17" s="11">
        <v>0</v>
      </c>
      <c r="I17" s="11"/>
      <c r="J17" s="11">
        <v>0</v>
      </c>
      <c r="K17" s="11"/>
      <c r="L17" s="11">
        <v>0</v>
      </c>
      <c r="M17" s="11"/>
      <c r="N17" s="11">
        <v>-1660052</v>
      </c>
      <c r="O17" s="11"/>
      <c r="P17" s="11">
        <v>0</v>
      </c>
      <c r="Q17" s="11"/>
      <c r="R17" s="11">
        <v>0</v>
      </c>
      <c r="S17" s="11"/>
      <c r="T17" s="11">
        <f>SUM(B17:Q17)+R17</f>
        <v>-1660052</v>
      </c>
      <c r="U17" s="11"/>
      <c r="V17" s="11">
        <v>0</v>
      </c>
      <c r="W17" s="11"/>
      <c r="X17" s="11">
        <f t="shared" si="0"/>
        <v>-1660052</v>
      </c>
    </row>
    <row r="18" spans="1:25" ht="24" customHeight="1">
      <c r="A18" s="1" t="s">
        <v>234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</row>
    <row r="19" spans="1:25" ht="24" customHeight="1">
      <c r="A19" s="1" t="s">
        <v>235</v>
      </c>
      <c r="B19" s="11">
        <v>0</v>
      </c>
      <c r="C19" s="11"/>
      <c r="D19" s="11">
        <v>0</v>
      </c>
      <c r="E19" s="11"/>
      <c r="F19" s="11">
        <v>0</v>
      </c>
      <c r="G19" s="11"/>
      <c r="H19" s="11">
        <v>0</v>
      </c>
      <c r="I19" s="11"/>
      <c r="J19" s="11">
        <v>0</v>
      </c>
      <c r="K19" s="11"/>
      <c r="L19" s="11">
        <v>0</v>
      </c>
      <c r="M19" s="11"/>
      <c r="N19" s="11">
        <v>0</v>
      </c>
      <c r="O19" s="11"/>
      <c r="P19" s="11">
        <v>0</v>
      </c>
      <c r="Q19" s="11"/>
      <c r="R19" s="11">
        <f>SUM(B19:N19)</f>
        <v>0</v>
      </c>
      <c r="S19" s="11"/>
      <c r="T19" s="11">
        <f t="shared" ref="T19" si="1">SUM(B19:Q19)+R19</f>
        <v>0</v>
      </c>
      <c r="U19" s="11"/>
      <c r="V19" s="11">
        <v>-29030</v>
      </c>
      <c r="W19" s="11"/>
      <c r="X19" s="11">
        <f>SUM(T19:V19)</f>
        <v>-29030</v>
      </c>
    </row>
    <row r="20" spans="1:25" ht="24" customHeight="1">
      <c r="A20" s="1" t="s">
        <v>210</v>
      </c>
      <c r="B20" s="12">
        <v>0</v>
      </c>
      <c r="C20" s="5"/>
      <c r="D20" s="12">
        <v>0</v>
      </c>
      <c r="E20" s="5"/>
      <c r="F20" s="12">
        <v>0</v>
      </c>
      <c r="G20" s="11"/>
      <c r="H20" s="12">
        <v>0</v>
      </c>
      <c r="I20" s="5"/>
      <c r="J20" s="12">
        <v>0</v>
      </c>
      <c r="K20" s="11"/>
      <c r="L20" s="12">
        <v>0</v>
      </c>
      <c r="M20" s="11"/>
      <c r="N20" s="12">
        <v>191260</v>
      </c>
      <c r="O20" s="11"/>
      <c r="P20" s="12">
        <v>0</v>
      </c>
      <c r="Q20" s="11"/>
      <c r="R20" s="11">
        <f>-N20</f>
        <v>-191260</v>
      </c>
      <c r="S20" s="11"/>
      <c r="T20" s="11">
        <f>SUM(B20:O20)+R20</f>
        <v>0</v>
      </c>
      <c r="U20" s="11"/>
      <c r="V20" s="11">
        <v>0</v>
      </c>
      <c r="W20" s="11"/>
      <c r="X20" s="11">
        <f>SUM(T20,V20)</f>
        <v>0</v>
      </c>
    </row>
    <row r="21" spans="1:25" ht="24" customHeight="1" thickBot="1">
      <c r="A21" s="67" t="s">
        <v>226</v>
      </c>
      <c r="B21" s="18">
        <f>SUM(B15:B20,B12:B12)</f>
        <v>1953054</v>
      </c>
      <c r="C21" s="11"/>
      <c r="D21" s="18">
        <f>SUM(D15:D20,D12:D12)</f>
        <v>1498995</v>
      </c>
      <c r="E21" s="11"/>
      <c r="F21" s="18">
        <f>SUM(F15:F20,F12:F12)</f>
        <v>29623</v>
      </c>
      <c r="G21" s="11"/>
      <c r="H21" s="18">
        <f>SUM(H15:H20,H12:H12)</f>
        <v>61466</v>
      </c>
      <c r="I21" s="11"/>
      <c r="J21" s="18">
        <f>SUM(J15:J20,J12:J12)</f>
        <v>214569</v>
      </c>
      <c r="K21" s="11"/>
      <c r="L21" s="18">
        <f>SUM(L15:L20,L12:L12)</f>
        <v>757553</v>
      </c>
      <c r="M21" s="11"/>
      <c r="N21" s="18">
        <f>SUM(N15:N20,N12:N12)</f>
        <v>51275028</v>
      </c>
      <c r="O21" s="11"/>
      <c r="P21" s="18">
        <f>SUM(P15:P20,P12:P12)</f>
        <v>-757553</v>
      </c>
      <c r="Q21" s="11"/>
      <c r="R21" s="18">
        <f>SUM(R15:R20,R12:R12)</f>
        <v>-2477406</v>
      </c>
      <c r="S21" s="11"/>
      <c r="T21" s="18">
        <f>SUM(T15:T20,T12:T12)</f>
        <v>52555329</v>
      </c>
      <c r="U21" s="11"/>
      <c r="V21" s="18">
        <f>SUM(V15:V20,V12:V12)</f>
        <v>1024656</v>
      </c>
      <c r="W21" s="11"/>
      <c r="X21" s="18">
        <f>SUM(X15:X20,X12:X12)</f>
        <v>53579985</v>
      </c>
    </row>
    <row r="22" spans="1:25" ht="24" customHeight="1" thickTop="1"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2"/>
    </row>
    <row r="23" spans="1:25" ht="24" customHeight="1">
      <c r="A23" s="67" t="s">
        <v>216</v>
      </c>
      <c r="B23" s="11">
        <v>1953054</v>
      </c>
      <c r="C23" s="11"/>
      <c r="D23" s="11">
        <v>1498995</v>
      </c>
      <c r="E23" s="11"/>
      <c r="F23" s="11">
        <v>29623</v>
      </c>
      <c r="G23" s="11"/>
      <c r="H23" s="11">
        <v>61466</v>
      </c>
      <c r="I23" s="11"/>
      <c r="J23" s="11">
        <v>214569</v>
      </c>
      <c r="K23" s="11"/>
      <c r="L23" s="11">
        <v>957816</v>
      </c>
      <c r="M23" s="11"/>
      <c r="N23" s="11">
        <v>52564525</v>
      </c>
      <c r="O23" s="11"/>
      <c r="P23" s="11">
        <v>-957816</v>
      </c>
      <c r="Q23" s="11"/>
      <c r="R23" s="11">
        <f>'SCSE-Conso-OCI'!F22</f>
        <v>-2593981</v>
      </c>
      <c r="S23" s="11"/>
      <c r="T23" s="11">
        <f>SUM(B23:P23)+R23</f>
        <v>53728251</v>
      </c>
      <c r="U23" s="11"/>
      <c r="V23" s="11">
        <v>1057502</v>
      </c>
      <c r="W23" s="11"/>
      <c r="X23" s="11">
        <f>SUM(T23:V23)</f>
        <v>54785753</v>
      </c>
    </row>
    <row r="24" spans="1:25" ht="24" customHeight="1">
      <c r="A24" s="1" t="s">
        <v>122</v>
      </c>
      <c r="B24" s="11">
        <v>0</v>
      </c>
      <c r="C24" s="11"/>
      <c r="D24" s="11">
        <v>0</v>
      </c>
      <c r="E24" s="11"/>
      <c r="F24" s="11">
        <v>0</v>
      </c>
      <c r="G24" s="11"/>
      <c r="H24" s="11">
        <v>0</v>
      </c>
      <c r="I24" s="11"/>
      <c r="J24" s="11">
        <v>0</v>
      </c>
      <c r="K24" s="11"/>
      <c r="L24" s="11">
        <v>0</v>
      </c>
      <c r="M24" s="11"/>
      <c r="N24" s="11">
        <f>PL!D95</f>
        <v>2048843</v>
      </c>
      <c r="O24" s="11"/>
      <c r="P24" s="11">
        <v>0</v>
      </c>
      <c r="Q24" s="11"/>
      <c r="R24" s="11">
        <f>'SCSE-Conso-OCI'!F23</f>
        <v>0</v>
      </c>
      <c r="S24" s="11"/>
      <c r="T24" s="11">
        <f>SUM(B24:O24)+R24</f>
        <v>2048843</v>
      </c>
      <c r="U24" s="11"/>
      <c r="V24" s="11">
        <f>PL!D96</f>
        <v>39054</v>
      </c>
      <c r="W24" s="11"/>
      <c r="X24" s="11">
        <f>SUM(T24:V24)</f>
        <v>2087897</v>
      </c>
    </row>
    <row r="25" spans="1:25" ht="24" customHeight="1">
      <c r="A25" s="1" t="s">
        <v>120</v>
      </c>
      <c r="B25" s="11">
        <v>0</v>
      </c>
      <c r="C25" s="11"/>
      <c r="D25" s="11">
        <v>0</v>
      </c>
      <c r="E25" s="11"/>
      <c r="F25" s="11">
        <v>0</v>
      </c>
      <c r="G25" s="11"/>
      <c r="H25" s="11">
        <v>0</v>
      </c>
      <c r="I25" s="11"/>
      <c r="J25" s="11">
        <v>0</v>
      </c>
      <c r="K25" s="11"/>
      <c r="L25" s="11">
        <v>0</v>
      </c>
      <c r="M25" s="11"/>
      <c r="N25" s="11">
        <v>0</v>
      </c>
      <c r="O25" s="11"/>
      <c r="P25" s="11">
        <v>0</v>
      </c>
      <c r="Q25" s="11"/>
      <c r="R25" s="11">
        <f>'SCSE-Conso-OCI'!F24</f>
        <v>1666128</v>
      </c>
      <c r="S25" s="11"/>
      <c r="T25" s="12">
        <f>SUM(B25:O25)+R25</f>
        <v>1666128</v>
      </c>
      <c r="U25" s="11"/>
      <c r="V25" s="11">
        <f>PL!D133-PL!D96</f>
        <v>930</v>
      </c>
      <c r="W25" s="11"/>
      <c r="X25" s="11">
        <f>SUM(T25:V25)</f>
        <v>1667058</v>
      </c>
    </row>
    <row r="26" spans="1:25" ht="24" customHeight="1">
      <c r="A26" s="1" t="s">
        <v>121</v>
      </c>
      <c r="B26" s="15">
        <f>SUM(B24:B25)</f>
        <v>0</v>
      </c>
      <c r="C26" s="11"/>
      <c r="D26" s="15">
        <f>SUM(D24:D25)</f>
        <v>0</v>
      </c>
      <c r="E26" s="11"/>
      <c r="F26" s="15">
        <f>SUM(F24:F25)</f>
        <v>0</v>
      </c>
      <c r="G26" s="11"/>
      <c r="H26" s="15">
        <f>SUM(H24:H25)</f>
        <v>0</v>
      </c>
      <c r="I26" s="11"/>
      <c r="J26" s="15">
        <f>SUM(J24:J25)</f>
        <v>0</v>
      </c>
      <c r="K26" s="11"/>
      <c r="L26" s="15">
        <f>SUM(L24:L25)</f>
        <v>0</v>
      </c>
      <c r="M26" s="11"/>
      <c r="N26" s="15">
        <f>SUM(N24:N25)</f>
        <v>2048843</v>
      </c>
      <c r="O26" s="11"/>
      <c r="P26" s="15">
        <f>SUM(P24:P25)</f>
        <v>0</v>
      </c>
      <c r="Q26" s="11"/>
      <c r="R26" s="15">
        <f>SUM(R24:R25)</f>
        <v>1666128</v>
      </c>
      <c r="S26" s="11"/>
      <c r="T26" s="11">
        <f>SUM(B26:O26)+R26</f>
        <v>3714971</v>
      </c>
      <c r="U26" s="11"/>
      <c r="V26" s="15">
        <f>SUM(V24:V25)</f>
        <v>39984</v>
      </c>
      <c r="W26" s="11"/>
      <c r="X26" s="15">
        <f>SUM(X24:X25)</f>
        <v>3754955</v>
      </c>
    </row>
    <row r="27" spans="1:25" ht="24" customHeight="1">
      <c r="A27" s="1" t="s">
        <v>236</v>
      </c>
      <c r="B27" s="11">
        <v>0</v>
      </c>
      <c r="C27" s="11"/>
      <c r="D27" s="11">
        <v>0</v>
      </c>
      <c r="E27" s="11"/>
      <c r="F27" s="11">
        <v>0</v>
      </c>
      <c r="G27" s="11"/>
      <c r="H27" s="11">
        <v>6159</v>
      </c>
      <c r="I27" s="11"/>
      <c r="J27" s="11">
        <v>0</v>
      </c>
      <c r="K27" s="11"/>
      <c r="L27" s="11">
        <v>-56413</v>
      </c>
      <c r="M27" s="11"/>
      <c r="N27" s="11">
        <v>56413</v>
      </c>
      <c r="O27" s="11"/>
      <c r="P27" s="11">
        <v>56413</v>
      </c>
      <c r="Q27" s="11"/>
      <c r="R27" s="11">
        <v>0</v>
      </c>
      <c r="S27" s="11"/>
      <c r="T27" s="11">
        <f>SUM(B27:P27)+R27</f>
        <v>62572</v>
      </c>
      <c r="U27" s="11"/>
      <c r="V27" s="11">
        <v>0</v>
      </c>
      <c r="W27" s="11"/>
      <c r="X27" s="11">
        <f>SUM(T27:V27)</f>
        <v>62572</v>
      </c>
    </row>
    <row r="28" spans="1:25" ht="24" customHeight="1">
      <c r="A28" s="1" t="s">
        <v>233</v>
      </c>
      <c r="B28" s="11">
        <v>0</v>
      </c>
      <c r="C28" s="11"/>
      <c r="D28" s="11">
        <v>0</v>
      </c>
      <c r="E28" s="11"/>
      <c r="F28" s="11">
        <v>0</v>
      </c>
      <c r="G28" s="11"/>
      <c r="H28" s="11">
        <v>0</v>
      </c>
      <c r="I28" s="11"/>
      <c r="J28" s="11">
        <v>0</v>
      </c>
      <c r="K28" s="11"/>
      <c r="L28" s="11">
        <v>0</v>
      </c>
      <c r="M28" s="11"/>
      <c r="N28" s="11">
        <v>-1320510</v>
      </c>
      <c r="O28" s="11"/>
      <c r="P28" s="11">
        <v>0</v>
      </c>
      <c r="Q28" s="11"/>
      <c r="R28" s="11">
        <v>0</v>
      </c>
      <c r="S28" s="11"/>
      <c r="T28" s="11">
        <f>SUM(B28:P28)+R28</f>
        <v>-1320510</v>
      </c>
      <c r="U28" s="11"/>
      <c r="V28" s="11">
        <v>0</v>
      </c>
      <c r="W28" s="11"/>
      <c r="X28" s="11">
        <f>SUM(T28:V28)</f>
        <v>-1320510</v>
      </c>
    </row>
    <row r="29" spans="1:25" ht="24" customHeight="1">
      <c r="A29" s="90" t="s">
        <v>239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</row>
    <row r="30" spans="1:25" ht="24" customHeight="1">
      <c r="A30" s="90" t="s">
        <v>240</v>
      </c>
      <c r="B30" s="11">
        <v>0</v>
      </c>
      <c r="C30" s="11"/>
      <c r="D30" s="11">
        <v>0</v>
      </c>
      <c r="E30" s="11"/>
      <c r="F30" s="11">
        <v>409</v>
      </c>
      <c r="G30" s="11"/>
      <c r="H30" s="11">
        <v>0</v>
      </c>
      <c r="I30" s="11"/>
      <c r="J30" s="11">
        <v>0</v>
      </c>
      <c r="K30" s="11"/>
      <c r="L30" s="11">
        <v>0</v>
      </c>
      <c r="M30" s="11"/>
      <c r="N30" s="11">
        <v>0</v>
      </c>
      <c r="O30" s="11"/>
      <c r="P30" s="11">
        <v>0</v>
      </c>
      <c r="Q30" s="11"/>
      <c r="R30" s="11">
        <v>0</v>
      </c>
      <c r="S30" s="11"/>
      <c r="T30" s="11">
        <f>SUM(B30:P30)+R30</f>
        <v>409</v>
      </c>
      <c r="U30" s="11"/>
      <c r="V30" s="11">
        <v>-1992</v>
      </c>
      <c r="W30" s="11"/>
      <c r="X30" s="11">
        <f>SUM(T30:V30)</f>
        <v>-1583</v>
      </c>
    </row>
    <row r="31" spans="1:25" ht="24" customHeight="1">
      <c r="A31" s="1" t="s">
        <v>234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</row>
    <row r="32" spans="1:25" ht="24" customHeight="1">
      <c r="A32" s="1" t="s">
        <v>235</v>
      </c>
      <c r="B32" s="11">
        <v>0</v>
      </c>
      <c r="C32" s="11"/>
      <c r="D32" s="11">
        <v>0</v>
      </c>
      <c r="E32" s="11"/>
      <c r="F32" s="11">
        <v>0</v>
      </c>
      <c r="G32" s="11"/>
      <c r="H32" s="11">
        <v>0</v>
      </c>
      <c r="I32" s="11"/>
      <c r="J32" s="11">
        <v>0</v>
      </c>
      <c r="K32" s="11"/>
      <c r="L32" s="11">
        <v>0</v>
      </c>
      <c r="M32" s="11"/>
      <c r="N32" s="11">
        <v>0</v>
      </c>
      <c r="O32" s="11"/>
      <c r="P32" s="11">
        <v>0</v>
      </c>
      <c r="Q32" s="11"/>
      <c r="R32" s="11">
        <v>0</v>
      </c>
      <c r="S32" s="11"/>
      <c r="T32" s="11">
        <f>SUM(B32:P32)+R32</f>
        <v>0</v>
      </c>
      <c r="U32" s="11"/>
      <c r="V32" s="11">
        <v>-28700</v>
      </c>
      <c r="W32" s="11"/>
      <c r="X32" s="11">
        <f>SUM(T32:V32)</f>
        <v>-28700</v>
      </c>
    </row>
    <row r="33" spans="1:24" ht="24" customHeight="1">
      <c r="A33" s="1" t="s">
        <v>210</v>
      </c>
      <c r="B33" s="12">
        <v>0</v>
      </c>
      <c r="C33" s="5"/>
      <c r="D33" s="12">
        <v>0</v>
      </c>
      <c r="E33" s="5"/>
      <c r="F33" s="12">
        <v>0</v>
      </c>
      <c r="G33" s="11"/>
      <c r="H33" s="12">
        <v>0</v>
      </c>
      <c r="I33" s="5"/>
      <c r="J33" s="12">
        <v>0</v>
      </c>
      <c r="K33" s="11"/>
      <c r="L33" s="12">
        <v>0</v>
      </c>
      <c r="M33" s="11"/>
      <c r="N33" s="12">
        <v>192840</v>
      </c>
      <c r="O33" s="11"/>
      <c r="P33" s="12">
        <v>0</v>
      </c>
      <c r="Q33" s="11"/>
      <c r="R33" s="11">
        <f>-N33</f>
        <v>-192840</v>
      </c>
      <c r="S33" s="11"/>
      <c r="T33" s="11">
        <f>SUM(B33:P33)+R33</f>
        <v>0</v>
      </c>
      <c r="U33" s="11"/>
      <c r="V33" s="11">
        <v>0</v>
      </c>
      <c r="W33" s="11"/>
      <c r="X33" s="11">
        <f>SUM(T33,V33)</f>
        <v>0</v>
      </c>
    </row>
    <row r="34" spans="1:24" ht="24" customHeight="1" thickBot="1">
      <c r="A34" s="67" t="s">
        <v>227</v>
      </c>
      <c r="B34" s="18">
        <f>SUM(B26:B33,B23:B23)</f>
        <v>1953054</v>
      </c>
      <c r="C34" s="11"/>
      <c r="D34" s="18">
        <f>SUM(D26:D33,D23:D23)</f>
        <v>1498995</v>
      </c>
      <c r="E34" s="11"/>
      <c r="F34" s="18">
        <f>SUM(F26:F33,F23:F23)</f>
        <v>30032</v>
      </c>
      <c r="G34" s="11"/>
      <c r="H34" s="18">
        <f>SUM(H26:H33,H23:H23)</f>
        <v>67625</v>
      </c>
      <c r="I34" s="11"/>
      <c r="J34" s="18">
        <f>SUM(J26:J33,J23:J23)</f>
        <v>214569</v>
      </c>
      <c r="K34" s="11"/>
      <c r="L34" s="18">
        <f>SUM(L26:L33,L23:L23)</f>
        <v>901403</v>
      </c>
      <c r="M34" s="11"/>
      <c r="N34" s="18">
        <f>SUM(N26:N33,N23:N23)</f>
        <v>53542111</v>
      </c>
      <c r="O34" s="11"/>
      <c r="P34" s="18">
        <f>SUM(P26:P33,P23:P23)</f>
        <v>-901403</v>
      </c>
      <c r="Q34" s="11"/>
      <c r="R34" s="18">
        <f>'SCSE-Conso-OCI'!F27</f>
        <v>-1120693</v>
      </c>
      <c r="S34" s="11"/>
      <c r="T34" s="18">
        <f>SUM(T26:T33,T23:T23)</f>
        <v>56185693</v>
      </c>
      <c r="U34" s="11"/>
      <c r="V34" s="18">
        <f>SUM(V26:V33,V23:V23)</f>
        <v>1066794</v>
      </c>
      <c r="W34" s="11"/>
      <c r="X34" s="18">
        <f>SUM(X26:X33,X23:X23)</f>
        <v>57252487</v>
      </c>
    </row>
    <row r="35" spans="1:24" ht="24" customHeight="1" thickTop="1"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>
        <f>X34-BS!E96</f>
        <v>0</v>
      </c>
    </row>
    <row r="36" spans="1:24" ht="24" customHeight="1">
      <c r="A36" s="1" t="s">
        <v>117</v>
      </c>
    </row>
    <row r="37" spans="1:24" s="2" customFormat="1" ht="24" customHeight="1">
      <c r="A37" s="48"/>
    </row>
    <row r="38" spans="1:24" ht="24" customHeight="1">
      <c r="N38" s="19"/>
      <c r="P38" s="19"/>
      <c r="Q38" s="19"/>
      <c r="X38" s="68"/>
    </row>
    <row r="39" spans="1:24" ht="24" customHeight="1">
      <c r="N39" s="19"/>
      <c r="P39" s="19"/>
      <c r="Q39" s="19"/>
    </row>
  </sheetData>
  <mergeCells count="8">
    <mergeCell ref="A2:X2"/>
    <mergeCell ref="A3:X3"/>
    <mergeCell ref="A4:X4"/>
    <mergeCell ref="J9:L9"/>
    <mergeCell ref="J8:N8"/>
    <mergeCell ref="A5:X5"/>
    <mergeCell ref="B6:X6"/>
    <mergeCell ref="B7:T7"/>
  </mergeCells>
  <phoneticPr fontId="0" type="noConversion"/>
  <printOptions horizontalCentered="1"/>
  <pageMargins left="0.39370078740157499" right="0.39370078740157499" top="0.9" bottom="0.196850393700787" header="0.196850393700787" footer="0.196850393700787"/>
  <pageSetup paperSize="9" scale="55" orientation="landscape" r:id="rId1"/>
  <headerFooter alignWithMargins="0"/>
  <rowBreaks count="1" manualBreakCount="1">
    <brk id="36" max="2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A44D4-9E6F-472C-AA89-6D738C524E02}">
  <dimension ref="A1:F30"/>
  <sheetViews>
    <sheetView showGridLines="0" view="pageBreakPreview" zoomScaleNormal="100" zoomScaleSheetLayoutView="100" workbookViewId="0">
      <selection activeCell="A2" sqref="A2:F2"/>
    </sheetView>
  </sheetViews>
  <sheetFormatPr defaultColWidth="9.125" defaultRowHeight="24" customHeight="1"/>
  <cols>
    <col min="1" max="1" width="65.75" style="1" customWidth="1"/>
    <col min="2" max="2" width="33.75" style="3" customWidth="1"/>
    <col min="3" max="3" width="1.625" style="3" customWidth="1"/>
    <col min="4" max="4" width="41.75" style="3" customWidth="1"/>
    <col min="5" max="5" width="1.625" style="3" customWidth="1"/>
    <col min="6" max="6" width="33.75" style="3" customWidth="1"/>
    <col min="7" max="7" width="9.125" style="3"/>
    <col min="8" max="8" width="13.875" style="3" customWidth="1"/>
    <col min="9" max="16384" width="9.125" style="3"/>
  </cols>
  <sheetData>
    <row r="1" spans="1:6" ht="24" customHeight="1">
      <c r="F1" s="3" t="s">
        <v>118</v>
      </c>
    </row>
    <row r="2" spans="1:6" ht="24" customHeight="1">
      <c r="A2" s="109" t="s">
        <v>27</v>
      </c>
      <c r="B2" s="109"/>
      <c r="C2" s="109"/>
      <c r="D2" s="109"/>
      <c r="E2" s="109"/>
      <c r="F2" s="109"/>
    </row>
    <row r="3" spans="1:6" ht="24" customHeight="1">
      <c r="A3" s="109" t="s">
        <v>194</v>
      </c>
      <c r="B3" s="109"/>
      <c r="C3" s="109"/>
      <c r="D3" s="109"/>
      <c r="E3" s="109"/>
      <c r="F3" s="109"/>
    </row>
    <row r="4" spans="1:6" ht="24" customHeight="1">
      <c r="A4" s="109" t="s">
        <v>228</v>
      </c>
      <c r="B4" s="109"/>
      <c r="C4" s="109"/>
      <c r="D4" s="109"/>
      <c r="E4" s="109"/>
      <c r="F4" s="109"/>
    </row>
    <row r="5" spans="1:6" ht="24" customHeight="1">
      <c r="A5" s="31"/>
      <c r="B5" s="31"/>
      <c r="C5" s="31"/>
      <c r="D5" s="31"/>
      <c r="E5" s="31"/>
      <c r="F5" s="31"/>
    </row>
    <row r="6" spans="1:6" ht="24" customHeight="1">
      <c r="A6" s="35" t="s">
        <v>190</v>
      </c>
      <c r="B6" s="31"/>
      <c r="C6" s="31"/>
      <c r="D6" s="31"/>
      <c r="E6" s="31"/>
      <c r="F6" s="31"/>
    </row>
    <row r="7" spans="1:6" s="2" customFormat="1" ht="24" customHeight="1">
      <c r="A7" s="112" t="s">
        <v>113</v>
      </c>
      <c r="B7" s="112"/>
      <c r="C7" s="112"/>
      <c r="D7" s="112"/>
      <c r="E7" s="112"/>
      <c r="F7" s="112"/>
    </row>
    <row r="8" spans="1:6" s="2" customFormat="1" ht="24" customHeight="1">
      <c r="A8" s="48"/>
      <c r="B8" s="113" t="s">
        <v>25</v>
      </c>
      <c r="C8" s="113"/>
      <c r="D8" s="113"/>
      <c r="E8" s="113"/>
      <c r="F8" s="113"/>
    </row>
    <row r="9" spans="1:6" s="2" customFormat="1" ht="24" customHeight="1">
      <c r="A9" s="48"/>
      <c r="B9" s="114" t="s">
        <v>30</v>
      </c>
      <c r="C9" s="114"/>
      <c r="D9" s="114"/>
      <c r="E9" s="114"/>
      <c r="F9" s="114"/>
    </row>
    <row r="10" spans="1:6" s="2" customFormat="1" ht="24" customHeight="1">
      <c r="A10" s="48"/>
      <c r="B10" s="110" t="s">
        <v>69</v>
      </c>
      <c r="C10" s="110"/>
      <c r="D10" s="110"/>
      <c r="E10" s="110"/>
      <c r="F10" s="110"/>
    </row>
    <row r="11" spans="1:6" s="2" customFormat="1" ht="24" customHeight="1">
      <c r="A11" s="48"/>
      <c r="B11" s="111" t="s">
        <v>75</v>
      </c>
      <c r="C11" s="111"/>
      <c r="D11" s="111"/>
      <c r="E11" s="3"/>
    </row>
    <row r="12" spans="1:6" s="2" customFormat="1" ht="24" customHeight="1">
      <c r="A12" s="48"/>
      <c r="C12" s="3"/>
      <c r="D12" s="2" t="s">
        <v>186</v>
      </c>
      <c r="E12" s="3"/>
    </row>
    <row r="13" spans="1:6" s="2" customFormat="1" ht="24" customHeight="1">
      <c r="A13" s="48"/>
      <c r="B13" s="2" t="s">
        <v>99</v>
      </c>
      <c r="D13" s="2" t="s">
        <v>187</v>
      </c>
      <c r="F13" s="2" t="s">
        <v>188</v>
      </c>
    </row>
    <row r="14" spans="1:6" ht="24" customHeight="1">
      <c r="A14" s="48"/>
      <c r="B14" s="17" t="s">
        <v>185</v>
      </c>
      <c r="C14" s="2"/>
      <c r="D14" s="66" t="s">
        <v>189</v>
      </c>
      <c r="E14" s="2"/>
      <c r="F14" s="17" t="s">
        <v>91</v>
      </c>
    </row>
    <row r="15" spans="1:6" ht="24" customHeight="1">
      <c r="A15" s="67" t="s">
        <v>206</v>
      </c>
      <c r="B15" s="11">
        <v>-2047004</v>
      </c>
      <c r="C15" s="11"/>
      <c r="D15" s="11">
        <v>-527153</v>
      </c>
      <c r="E15" s="11"/>
      <c r="F15" s="11">
        <f>SUM(B15:E15)</f>
        <v>-2574157</v>
      </c>
    </row>
    <row r="16" spans="1:6" ht="24" customHeight="1">
      <c r="A16" s="1" t="s">
        <v>130</v>
      </c>
      <c r="B16" s="11">
        <v>0</v>
      </c>
      <c r="C16" s="11"/>
      <c r="D16" s="11">
        <v>0</v>
      </c>
      <c r="E16" s="11"/>
      <c r="F16" s="11">
        <f t="shared" ref="F16:F19" si="0">SUM(B16:E16)</f>
        <v>0</v>
      </c>
    </row>
    <row r="17" spans="1:6" ht="24" customHeight="1">
      <c r="A17" s="1" t="s">
        <v>120</v>
      </c>
      <c r="B17" s="12">
        <f>PL!F116</f>
        <v>26346</v>
      </c>
      <c r="C17" s="11"/>
      <c r="D17" s="12">
        <v>261665</v>
      </c>
      <c r="E17" s="11"/>
      <c r="F17" s="12">
        <f t="shared" si="0"/>
        <v>288011</v>
      </c>
    </row>
    <row r="18" spans="1:6" ht="24" customHeight="1">
      <c r="A18" s="1" t="s">
        <v>129</v>
      </c>
      <c r="B18" s="11">
        <f>SUM(B16:B17)</f>
        <v>26346</v>
      </c>
      <c r="C18" s="11"/>
      <c r="D18" s="11">
        <f>SUM(D16:D17)</f>
        <v>261665</v>
      </c>
      <c r="E18" s="11"/>
      <c r="F18" s="11">
        <f>SUM(F16:F17)</f>
        <v>288011</v>
      </c>
    </row>
    <row r="19" spans="1:6" ht="24" customHeight="1">
      <c r="A19" s="1" t="s">
        <v>210</v>
      </c>
      <c r="B19" s="11">
        <v>0</v>
      </c>
      <c r="C19" s="11"/>
      <c r="D19" s="11">
        <f>'SCSE-Conso'!R20</f>
        <v>-191260</v>
      </c>
      <c r="E19" s="11"/>
      <c r="F19" s="11">
        <f t="shared" si="0"/>
        <v>-191260</v>
      </c>
    </row>
    <row r="20" spans="1:6" ht="24" customHeight="1" thickBot="1">
      <c r="A20" s="67" t="s">
        <v>226</v>
      </c>
      <c r="B20" s="18">
        <f>SUM(B18:B19,B15:B15)</f>
        <v>-2020658</v>
      </c>
      <c r="C20" s="11"/>
      <c r="D20" s="18">
        <f>SUM(D18:D19,D15:D15)</f>
        <v>-456748</v>
      </c>
      <c r="E20" s="11"/>
      <c r="F20" s="18">
        <f>SUM(F18:F19,F15:F15)</f>
        <v>-2477406</v>
      </c>
    </row>
    <row r="21" spans="1:6" ht="24" customHeight="1" thickTop="1">
      <c r="B21" s="11"/>
      <c r="C21" s="11"/>
      <c r="D21" s="11"/>
      <c r="E21" s="11"/>
      <c r="F21" s="11"/>
    </row>
    <row r="22" spans="1:6" ht="24" customHeight="1">
      <c r="A22" s="67" t="s">
        <v>216</v>
      </c>
      <c r="B22" s="11">
        <v>-2148016</v>
      </c>
      <c r="C22" s="11"/>
      <c r="D22" s="11">
        <v>-445965</v>
      </c>
      <c r="E22" s="11"/>
      <c r="F22" s="11">
        <f>SUM(B22:D22)</f>
        <v>-2593981</v>
      </c>
    </row>
    <row r="23" spans="1:6" ht="24" customHeight="1">
      <c r="A23" s="1" t="s">
        <v>122</v>
      </c>
      <c r="B23" s="11">
        <v>0</v>
      </c>
      <c r="C23" s="11"/>
      <c r="D23" s="11">
        <v>0</v>
      </c>
      <c r="E23" s="11"/>
      <c r="F23" s="11">
        <f>SUM(B23:D23)</f>
        <v>0</v>
      </c>
    </row>
    <row r="24" spans="1:6" ht="24" customHeight="1">
      <c r="A24" s="1" t="s">
        <v>120</v>
      </c>
      <c r="B24" s="11">
        <f>PL!D116</f>
        <v>1398377</v>
      </c>
      <c r="C24" s="11"/>
      <c r="D24" s="11">
        <f>PL!D123-'SCSE-Conso'!V25</f>
        <v>267751</v>
      </c>
      <c r="E24" s="11"/>
      <c r="F24" s="11">
        <f>SUM(B24:D24)</f>
        <v>1666128</v>
      </c>
    </row>
    <row r="25" spans="1:6" ht="24" customHeight="1">
      <c r="A25" s="1" t="s">
        <v>121</v>
      </c>
      <c r="B25" s="15">
        <f>SUM(B23:B24)</f>
        <v>1398377</v>
      </c>
      <c r="C25" s="11"/>
      <c r="D25" s="15">
        <f>SUM(D23:D24)</f>
        <v>267751</v>
      </c>
      <c r="E25" s="11"/>
      <c r="F25" s="15">
        <f>SUM(F23:F24)</f>
        <v>1666128</v>
      </c>
    </row>
    <row r="26" spans="1:6" ht="24" customHeight="1">
      <c r="A26" s="1" t="s">
        <v>210</v>
      </c>
      <c r="B26" s="12">
        <v>0</v>
      </c>
      <c r="C26" s="5"/>
      <c r="D26" s="12">
        <f>'SCSE-Conso'!R33</f>
        <v>-192840</v>
      </c>
      <c r="E26" s="5"/>
      <c r="F26" s="11">
        <f>SUM(B26:E26)</f>
        <v>-192840</v>
      </c>
    </row>
    <row r="27" spans="1:6" ht="24" customHeight="1" thickBot="1">
      <c r="A27" s="67" t="s">
        <v>227</v>
      </c>
      <c r="B27" s="18">
        <f>SUM(B25:B26,B22:B22)</f>
        <v>-749639</v>
      </c>
      <c r="C27" s="11"/>
      <c r="D27" s="18">
        <f>SUM(D25:D26,D22:D22)</f>
        <v>-371054</v>
      </c>
      <c r="E27" s="11"/>
      <c r="F27" s="18">
        <f>SUM(F25:F26,F22:F22)</f>
        <v>-1120693</v>
      </c>
    </row>
    <row r="28" spans="1:6" ht="24" customHeight="1" thickTop="1">
      <c r="B28" s="11"/>
      <c r="C28" s="11"/>
      <c r="D28" s="11"/>
      <c r="E28" s="11"/>
      <c r="F28" s="11"/>
    </row>
    <row r="29" spans="1:6" s="2" customFormat="1" ht="24" customHeight="1">
      <c r="A29" s="1" t="s">
        <v>117</v>
      </c>
      <c r="B29" s="3"/>
      <c r="C29" s="3"/>
      <c r="D29" s="3"/>
      <c r="E29" s="3"/>
      <c r="F29" s="3"/>
    </row>
    <row r="30" spans="1:6" ht="24" customHeight="1">
      <c r="A30" s="48"/>
      <c r="B30" s="2"/>
      <c r="C30" s="2"/>
      <c r="D30" s="2"/>
      <c r="E30" s="2"/>
      <c r="F30" s="2"/>
    </row>
  </sheetData>
  <mergeCells count="8">
    <mergeCell ref="B11:D11"/>
    <mergeCell ref="B9:F9"/>
    <mergeCell ref="B10:F10"/>
    <mergeCell ref="A2:F2"/>
    <mergeCell ref="A3:F3"/>
    <mergeCell ref="A4:F4"/>
    <mergeCell ref="A7:F7"/>
    <mergeCell ref="B8:F8"/>
  </mergeCells>
  <printOptions horizontalCentered="1"/>
  <pageMargins left="0.39370078740157499" right="0.39370078740157499" top="0.9" bottom="0.196850393700787" header="0.196850393700787" footer="0.196850393700787"/>
  <pageSetup paperSize="9" scale="7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3"/>
  <sheetViews>
    <sheetView showGridLines="0" view="pageBreakPreview" zoomScaleNormal="100" zoomScaleSheetLayoutView="100" workbookViewId="0">
      <selection activeCell="A9" sqref="A9"/>
    </sheetView>
  </sheetViews>
  <sheetFormatPr defaultColWidth="9.125" defaultRowHeight="24" customHeight="1"/>
  <cols>
    <col min="1" max="1" width="43.875" style="1" customWidth="1"/>
    <col min="2" max="2" width="5.375" style="1" customWidth="1"/>
    <col min="3" max="3" width="17.75" style="3" customWidth="1"/>
    <col min="4" max="4" width="1.625" style="3" customWidth="1"/>
    <col min="5" max="5" width="17.75" style="3" customWidth="1"/>
    <col min="6" max="6" width="1.625" style="3" customWidth="1"/>
    <col min="7" max="7" width="20.125" style="3" customWidth="1"/>
    <col min="8" max="8" width="1.625" style="3" customWidth="1"/>
    <col min="9" max="9" width="17.75" style="3" customWidth="1"/>
    <col min="10" max="10" width="1.625" style="3" customWidth="1"/>
    <col min="11" max="11" width="17.75" style="3" customWidth="1"/>
    <col min="12" max="12" width="1.625" style="3" customWidth="1"/>
    <col min="13" max="13" width="17.75" style="3" customWidth="1"/>
    <col min="14" max="14" width="1.625" style="3" customWidth="1"/>
    <col min="15" max="15" width="17.75" style="3" customWidth="1"/>
    <col min="16" max="16" width="1.625" style="3" customWidth="1"/>
    <col min="17" max="17" width="23.75" style="3" customWidth="1"/>
    <col min="18" max="18" width="1.625" style="3" customWidth="1"/>
    <col min="19" max="19" width="17.75" style="3" customWidth="1"/>
    <col min="20" max="20" width="19.625" style="3" customWidth="1"/>
    <col min="21" max="16384" width="9.125" style="3"/>
  </cols>
  <sheetData>
    <row r="1" spans="1:19" ht="24" customHeight="1">
      <c r="S1" s="65" t="s">
        <v>118</v>
      </c>
    </row>
    <row r="2" spans="1:19" ht="24" customHeight="1">
      <c r="A2" s="109" t="s">
        <v>27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</row>
    <row r="3" spans="1:19" ht="24" customHeight="1">
      <c r="A3" s="109" t="s">
        <v>194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</row>
    <row r="4" spans="1:19" ht="24" customHeight="1">
      <c r="A4" s="109" t="s">
        <v>228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</row>
    <row r="5" spans="1:19" ht="24" customHeight="1">
      <c r="A5" s="112" t="s">
        <v>113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</row>
    <row r="6" spans="1:19" s="2" customFormat="1" ht="24" customHeight="1">
      <c r="A6" s="48"/>
      <c r="B6" s="48"/>
      <c r="C6" s="113" t="s">
        <v>31</v>
      </c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</row>
    <row r="7" spans="1:19" s="2" customFormat="1" ht="24" customHeight="1">
      <c r="A7" s="48"/>
      <c r="B7" s="48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2" t="s">
        <v>106</v>
      </c>
      <c r="R7" s="14"/>
      <c r="S7" s="14"/>
    </row>
    <row r="8" spans="1:19" s="2" customFormat="1" ht="24" customHeight="1">
      <c r="A8" s="48"/>
      <c r="B8" s="48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7" t="s">
        <v>7</v>
      </c>
      <c r="R8" s="3"/>
      <c r="S8" s="14"/>
    </row>
    <row r="9" spans="1:19" s="2" customFormat="1" ht="24" customHeight="1">
      <c r="A9" s="48"/>
      <c r="B9" s="48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7" t="s">
        <v>75</v>
      </c>
      <c r="S9" s="14"/>
    </row>
    <row r="10" spans="1:19" s="2" customFormat="1" ht="24" customHeight="1">
      <c r="A10" s="48"/>
      <c r="B10" s="48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2" t="s">
        <v>166</v>
      </c>
      <c r="S10" s="14"/>
    </row>
    <row r="11" spans="1:19" s="2" customFormat="1" ht="24" customHeight="1">
      <c r="A11" s="48"/>
      <c r="B11" s="48"/>
      <c r="I11" s="111" t="s">
        <v>24</v>
      </c>
      <c r="J11" s="111"/>
      <c r="K11" s="111"/>
      <c r="L11" s="111"/>
      <c r="M11" s="111"/>
      <c r="Q11" s="2" t="s">
        <v>167</v>
      </c>
      <c r="R11" s="3"/>
    </row>
    <row r="12" spans="1:19" s="2" customFormat="1" ht="24" customHeight="1">
      <c r="A12" s="48"/>
      <c r="B12" s="48"/>
      <c r="C12" s="2" t="s">
        <v>15</v>
      </c>
      <c r="I12" s="111" t="s">
        <v>78</v>
      </c>
      <c r="J12" s="111"/>
      <c r="K12" s="111"/>
      <c r="L12" s="3"/>
      <c r="Q12" s="2" t="s">
        <v>168</v>
      </c>
    </row>
    <row r="13" spans="1:19" s="2" customFormat="1" ht="24" customHeight="1">
      <c r="A13" s="48"/>
      <c r="B13" s="48"/>
      <c r="C13" s="2" t="s">
        <v>98</v>
      </c>
      <c r="E13" s="2" t="s">
        <v>76</v>
      </c>
      <c r="G13" s="2" t="s">
        <v>76</v>
      </c>
      <c r="I13" s="2" t="s">
        <v>135</v>
      </c>
      <c r="K13" s="2" t="s">
        <v>135</v>
      </c>
      <c r="Q13" s="2" t="s">
        <v>75</v>
      </c>
      <c r="S13" s="2" t="s">
        <v>18</v>
      </c>
    </row>
    <row r="14" spans="1:19" s="2" customFormat="1" ht="24" customHeight="1">
      <c r="A14" s="48"/>
      <c r="B14" s="48"/>
      <c r="C14" s="17" t="s">
        <v>107</v>
      </c>
      <c r="E14" s="17" t="s">
        <v>77</v>
      </c>
      <c r="G14" s="17" t="s">
        <v>238</v>
      </c>
      <c r="I14" s="17" t="s">
        <v>134</v>
      </c>
      <c r="K14" s="17" t="s">
        <v>202</v>
      </c>
      <c r="M14" s="17" t="s">
        <v>19</v>
      </c>
      <c r="O14" s="17" t="s">
        <v>202</v>
      </c>
      <c r="Q14" s="66" t="s">
        <v>141</v>
      </c>
      <c r="S14" s="17" t="s">
        <v>7</v>
      </c>
    </row>
    <row r="15" spans="1:19" ht="24" customHeight="1">
      <c r="A15" s="67" t="s">
        <v>206</v>
      </c>
      <c r="B15" s="67"/>
      <c r="C15" s="11">
        <v>1953054</v>
      </c>
      <c r="D15" s="5"/>
      <c r="E15" s="11">
        <v>1498995</v>
      </c>
      <c r="F15" s="11"/>
      <c r="G15" s="11">
        <v>0</v>
      </c>
      <c r="H15" s="5"/>
      <c r="I15" s="11">
        <v>214569</v>
      </c>
      <c r="J15" s="11"/>
      <c r="K15" s="11">
        <v>0</v>
      </c>
      <c r="L15" s="11"/>
      <c r="M15" s="11">
        <v>47040805</v>
      </c>
      <c r="N15" s="5"/>
      <c r="O15" s="11">
        <v>0</v>
      </c>
      <c r="P15" s="11"/>
      <c r="Q15" s="11">
        <v>-162639</v>
      </c>
      <c r="R15" s="5"/>
      <c r="S15" s="11">
        <f>SUM(C15:N15,Q15)</f>
        <v>50544784</v>
      </c>
    </row>
    <row r="16" spans="1:19" ht="24" customHeight="1">
      <c r="A16" s="1" t="s">
        <v>122</v>
      </c>
      <c r="C16" s="11">
        <v>0</v>
      </c>
      <c r="D16" s="4"/>
      <c r="E16" s="11">
        <v>0</v>
      </c>
      <c r="F16" s="11"/>
      <c r="G16" s="11">
        <v>0</v>
      </c>
      <c r="H16" s="5"/>
      <c r="I16" s="11">
        <v>0</v>
      </c>
      <c r="J16" s="11"/>
      <c r="K16" s="11">
        <v>0</v>
      </c>
      <c r="L16" s="11"/>
      <c r="M16" s="11">
        <f>PL!J92</f>
        <v>1707825</v>
      </c>
      <c r="N16" s="5"/>
      <c r="O16" s="11">
        <v>0</v>
      </c>
      <c r="P16" s="11"/>
      <c r="Q16" s="11">
        <v>0</v>
      </c>
      <c r="R16" s="5"/>
      <c r="S16" s="11">
        <f>SUM(C16:N16,Q16)</f>
        <v>1707825</v>
      </c>
    </row>
    <row r="17" spans="1:19" ht="24" customHeight="1">
      <c r="A17" s="1" t="s">
        <v>120</v>
      </c>
      <c r="C17" s="12">
        <v>0</v>
      </c>
      <c r="D17" s="4"/>
      <c r="E17" s="12">
        <v>0</v>
      </c>
      <c r="F17" s="11"/>
      <c r="G17" s="12">
        <v>0</v>
      </c>
      <c r="H17" s="5"/>
      <c r="I17" s="12">
        <v>0</v>
      </c>
      <c r="J17" s="11"/>
      <c r="K17" s="12">
        <v>0</v>
      </c>
      <c r="L17" s="11"/>
      <c r="M17" s="12">
        <v>0</v>
      </c>
      <c r="N17" s="5"/>
      <c r="O17" s="12">
        <v>0</v>
      </c>
      <c r="P17" s="11"/>
      <c r="Q17" s="12">
        <f>PL!J123</f>
        <v>333132</v>
      </c>
      <c r="R17" s="5"/>
      <c r="S17" s="12">
        <f>SUM(C17:N17,Q17)</f>
        <v>333132</v>
      </c>
    </row>
    <row r="18" spans="1:19" s="2" customFormat="1" ht="24" customHeight="1">
      <c r="A18" s="1" t="s">
        <v>121</v>
      </c>
      <c r="B18" s="1"/>
      <c r="C18" s="5">
        <f>SUM(C16:C17)</f>
        <v>0</v>
      </c>
      <c r="E18" s="5">
        <f>SUM(E16:E17)</f>
        <v>0</v>
      </c>
      <c r="F18" s="5"/>
      <c r="G18" s="5">
        <f>SUM(G16:G17)</f>
        <v>0</v>
      </c>
      <c r="H18" s="4"/>
      <c r="I18" s="5">
        <f>SUM(I16:I17)</f>
        <v>0</v>
      </c>
      <c r="J18" s="5"/>
      <c r="K18" s="5">
        <f>SUM(K16:K17)</f>
        <v>0</v>
      </c>
      <c r="L18" s="5"/>
      <c r="M18" s="5">
        <f>SUM(M16:M17)</f>
        <v>1707825</v>
      </c>
      <c r="N18" s="4"/>
      <c r="O18" s="5">
        <f>SUM(O16:O17)</f>
        <v>0</v>
      </c>
      <c r="P18" s="5"/>
      <c r="Q18" s="5">
        <f>SUM(Q16:Q17)</f>
        <v>333132</v>
      </c>
      <c r="R18" s="4"/>
      <c r="S18" s="5">
        <f>SUM(S16:S17)</f>
        <v>2040957</v>
      </c>
    </row>
    <row r="19" spans="1:19" ht="24" customHeight="1">
      <c r="A19" s="1" t="s">
        <v>202</v>
      </c>
      <c r="C19" s="5">
        <v>0</v>
      </c>
      <c r="D19" s="5"/>
      <c r="E19" s="5">
        <v>0</v>
      </c>
      <c r="F19" s="5"/>
      <c r="G19" s="5">
        <v>0</v>
      </c>
      <c r="H19" s="4"/>
      <c r="I19" s="5">
        <v>0</v>
      </c>
      <c r="J19" s="4"/>
      <c r="K19" s="5">
        <v>757553</v>
      </c>
      <c r="L19" s="4"/>
      <c r="M19" s="5">
        <f>-K19</f>
        <v>-757553</v>
      </c>
      <c r="N19" s="4"/>
      <c r="O19" s="5">
        <f>M19</f>
        <v>-757553</v>
      </c>
      <c r="P19" s="4"/>
      <c r="Q19" s="5">
        <v>0</v>
      </c>
      <c r="R19" s="4"/>
      <c r="S19" s="11">
        <f>SUM(C19:N19,O19:Q19)</f>
        <v>-757553</v>
      </c>
    </row>
    <row r="20" spans="1:19" ht="24" customHeight="1">
      <c r="A20" s="1" t="s">
        <v>233</v>
      </c>
      <c r="C20" s="5">
        <v>0</v>
      </c>
      <c r="D20" s="2"/>
      <c r="E20" s="5">
        <v>0</v>
      </c>
      <c r="F20" s="5"/>
      <c r="G20" s="5">
        <v>0</v>
      </c>
      <c r="H20" s="4"/>
      <c r="I20" s="5">
        <v>0</v>
      </c>
      <c r="J20" s="4"/>
      <c r="K20" s="5">
        <v>0</v>
      </c>
      <c r="L20" s="4"/>
      <c r="M20" s="5">
        <v>-1660052</v>
      </c>
      <c r="N20" s="4"/>
      <c r="O20" s="5">
        <v>0</v>
      </c>
      <c r="P20" s="4"/>
      <c r="Q20" s="5">
        <v>0</v>
      </c>
      <c r="R20" s="4"/>
      <c r="S20" s="11">
        <f>SUM(C20:N20,O20:Q20)</f>
        <v>-1660052</v>
      </c>
    </row>
    <row r="21" spans="1:19" s="2" customFormat="1" ht="24" customHeight="1">
      <c r="A21" s="1" t="s">
        <v>210</v>
      </c>
      <c r="B21" s="1"/>
      <c r="C21" s="11">
        <v>0</v>
      </c>
      <c r="D21" s="5"/>
      <c r="E21" s="11">
        <v>0</v>
      </c>
      <c r="F21" s="11"/>
      <c r="G21" s="11">
        <v>0</v>
      </c>
      <c r="H21" s="5"/>
      <c r="I21" s="11">
        <v>0</v>
      </c>
      <c r="J21" s="11"/>
      <c r="K21" s="5">
        <v>0</v>
      </c>
      <c r="L21" s="11"/>
      <c r="M21" s="11">
        <v>191260</v>
      </c>
      <c r="N21" s="5"/>
      <c r="O21" s="5">
        <v>0</v>
      </c>
      <c r="P21" s="5"/>
      <c r="Q21" s="11">
        <f>-M21</f>
        <v>-191260</v>
      </c>
      <c r="R21" s="5"/>
      <c r="S21" s="11">
        <f>SUM(C21:N21,Q21)</f>
        <v>0</v>
      </c>
    </row>
    <row r="22" spans="1:19" ht="24" customHeight="1" thickBot="1">
      <c r="A22" s="67" t="s">
        <v>226</v>
      </c>
      <c r="B22" s="67"/>
      <c r="C22" s="16">
        <f>SUM(C18:C21,C15:C15)</f>
        <v>1953054</v>
      </c>
      <c r="D22" s="5"/>
      <c r="E22" s="16">
        <f>SUM(E18:E21,E15:E15)</f>
        <v>1498995</v>
      </c>
      <c r="F22" s="5"/>
      <c r="G22" s="16">
        <f>SUM(G18:G21,G15:G15)</f>
        <v>0</v>
      </c>
      <c r="H22" s="5"/>
      <c r="I22" s="16">
        <f>SUM(I18:I21,I15:I15)</f>
        <v>214569</v>
      </c>
      <c r="J22" s="5"/>
      <c r="K22" s="16">
        <f>SUM(K18:K21,K15:K15)</f>
        <v>757553</v>
      </c>
      <c r="L22" s="5"/>
      <c r="M22" s="16">
        <f>SUM(M18:M21,M15:M15)</f>
        <v>46522285</v>
      </c>
      <c r="N22" s="5"/>
      <c r="O22" s="16">
        <f>SUM(O18:O21,O15:O15)</f>
        <v>-757553</v>
      </c>
      <c r="P22" s="5"/>
      <c r="Q22" s="16">
        <f>SUM(Q18:Q21,Q15:Q15)</f>
        <v>-20767</v>
      </c>
      <c r="R22" s="5"/>
      <c r="S22" s="16">
        <f>SUM(S15,S18:S21)</f>
        <v>50168136</v>
      </c>
    </row>
    <row r="23" spans="1:19" ht="24" customHeight="1" thickTop="1">
      <c r="A23" s="67"/>
      <c r="B23" s="67"/>
      <c r="C23" s="2"/>
      <c r="D23" s="5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ht="24" customHeight="1">
      <c r="A24" s="67" t="s">
        <v>216</v>
      </c>
      <c r="B24" s="67"/>
      <c r="C24" s="11">
        <v>1953054</v>
      </c>
      <c r="D24" s="5"/>
      <c r="E24" s="11">
        <v>1498995</v>
      </c>
      <c r="F24" s="11"/>
      <c r="G24" s="11">
        <v>0</v>
      </c>
      <c r="H24" s="5"/>
      <c r="I24" s="11">
        <v>214569</v>
      </c>
      <c r="J24" s="11"/>
      <c r="K24" s="11">
        <v>957816</v>
      </c>
      <c r="L24" s="11"/>
      <c r="M24" s="11">
        <v>47134501</v>
      </c>
      <c r="N24" s="5"/>
      <c r="O24" s="11">
        <v>-957816</v>
      </c>
      <c r="P24" s="11"/>
      <c r="Q24" s="11">
        <v>-58176</v>
      </c>
      <c r="R24" s="5"/>
      <c r="S24" s="11">
        <f>SUM(C24:O24,Q24)</f>
        <v>50742943</v>
      </c>
    </row>
    <row r="25" spans="1:19" ht="24" customHeight="1">
      <c r="A25" s="1" t="s">
        <v>122</v>
      </c>
      <c r="C25" s="11">
        <v>0</v>
      </c>
      <c r="D25" s="5"/>
      <c r="E25" s="11">
        <v>0</v>
      </c>
      <c r="F25" s="11"/>
      <c r="G25" s="11">
        <v>0</v>
      </c>
      <c r="H25" s="5"/>
      <c r="I25" s="11">
        <v>0</v>
      </c>
      <c r="J25" s="11"/>
      <c r="K25" s="11">
        <v>0</v>
      </c>
      <c r="L25" s="11"/>
      <c r="M25" s="11">
        <f>PL!H92</f>
        <v>1038055</v>
      </c>
      <c r="N25" s="5"/>
      <c r="O25" s="11">
        <v>0</v>
      </c>
      <c r="P25" s="11"/>
      <c r="Q25" s="11">
        <v>0</v>
      </c>
      <c r="R25" s="5"/>
      <c r="S25" s="11">
        <f>SUM(C25:N25,Q25)</f>
        <v>1038055</v>
      </c>
    </row>
    <row r="26" spans="1:19" ht="24" customHeight="1">
      <c r="A26" s="1" t="s">
        <v>120</v>
      </c>
      <c r="C26" s="12">
        <v>0</v>
      </c>
      <c r="D26" s="5"/>
      <c r="E26" s="12">
        <v>0</v>
      </c>
      <c r="F26" s="11"/>
      <c r="G26" s="12">
        <v>0</v>
      </c>
      <c r="H26" s="5"/>
      <c r="I26" s="12">
        <v>0</v>
      </c>
      <c r="J26" s="11"/>
      <c r="K26" s="12">
        <v>0</v>
      </c>
      <c r="L26" s="11"/>
      <c r="M26" s="12">
        <v>0</v>
      </c>
      <c r="N26" s="5"/>
      <c r="O26" s="12">
        <v>0</v>
      </c>
      <c r="P26" s="11"/>
      <c r="Q26" s="12">
        <f>PL!H123</f>
        <v>213040</v>
      </c>
      <c r="R26" s="5"/>
      <c r="S26" s="12">
        <f>SUM(C26:N26,Q26)</f>
        <v>213040</v>
      </c>
    </row>
    <row r="27" spans="1:19" ht="24" customHeight="1">
      <c r="A27" s="1" t="s">
        <v>121</v>
      </c>
      <c r="C27" s="5">
        <f>SUM(C25:C26)</f>
        <v>0</v>
      </c>
      <c r="D27" s="5"/>
      <c r="E27" s="5">
        <f>SUM(E25:E26)</f>
        <v>0</v>
      </c>
      <c r="F27" s="5"/>
      <c r="G27" s="5">
        <f>SUM(G25:G26)</f>
        <v>0</v>
      </c>
      <c r="H27" s="4"/>
      <c r="I27" s="5">
        <f>SUM(I25:I26)</f>
        <v>0</v>
      </c>
      <c r="J27" s="5"/>
      <c r="K27" s="5">
        <f>SUM(K25:K26)</f>
        <v>0</v>
      </c>
      <c r="L27" s="5"/>
      <c r="M27" s="5">
        <f>SUM(M25:M26)</f>
        <v>1038055</v>
      </c>
      <c r="N27" s="4"/>
      <c r="O27" s="5">
        <f>SUM(O25:O26)</f>
        <v>0</v>
      </c>
      <c r="P27" s="5"/>
      <c r="Q27" s="5">
        <f>SUM(Q25:Q26)</f>
        <v>213040</v>
      </c>
      <c r="R27" s="4"/>
      <c r="S27" s="5">
        <f>SUM(S25:S26)</f>
        <v>1251095</v>
      </c>
    </row>
    <row r="28" spans="1:19" ht="24" customHeight="1">
      <c r="A28" s="1" t="s">
        <v>236</v>
      </c>
      <c r="C28" s="5">
        <v>0</v>
      </c>
      <c r="D28" s="5"/>
      <c r="E28" s="5">
        <v>0</v>
      </c>
      <c r="F28" s="5"/>
      <c r="G28" s="5">
        <v>6159</v>
      </c>
      <c r="H28" s="4"/>
      <c r="I28" s="5">
        <v>0</v>
      </c>
      <c r="J28" s="5"/>
      <c r="K28" s="5">
        <v>-56413</v>
      </c>
      <c r="L28" s="5"/>
      <c r="M28" s="5">
        <v>56413</v>
      </c>
      <c r="N28" s="4"/>
      <c r="O28" s="5">
        <v>56413</v>
      </c>
      <c r="P28" s="5"/>
      <c r="Q28" s="5">
        <v>0</v>
      </c>
      <c r="R28" s="4"/>
      <c r="S28" s="11">
        <f>SUM(C28:O28,Q28)</f>
        <v>62572</v>
      </c>
    </row>
    <row r="29" spans="1:19" ht="24" customHeight="1">
      <c r="A29" s="1" t="s">
        <v>233</v>
      </c>
      <c r="C29" s="5">
        <v>0</v>
      </c>
      <c r="D29" s="5"/>
      <c r="E29" s="5">
        <v>0</v>
      </c>
      <c r="F29" s="5"/>
      <c r="G29" s="5">
        <v>0</v>
      </c>
      <c r="H29" s="4"/>
      <c r="I29" s="5">
        <v>0</v>
      </c>
      <c r="J29" s="5"/>
      <c r="K29" s="5">
        <v>0</v>
      </c>
      <c r="L29" s="5"/>
      <c r="M29" s="5">
        <v>-1320510</v>
      </c>
      <c r="N29" s="4"/>
      <c r="O29" s="5">
        <v>0</v>
      </c>
      <c r="P29" s="5"/>
      <c r="Q29" s="5">
        <v>0</v>
      </c>
      <c r="R29" s="4"/>
      <c r="S29" s="11">
        <f>SUM(C29:N29,Q29)</f>
        <v>-1320510</v>
      </c>
    </row>
    <row r="30" spans="1:19" ht="24" customHeight="1">
      <c r="A30" s="1" t="s">
        <v>210</v>
      </c>
      <c r="C30" s="11">
        <v>0</v>
      </c>
      <c r="D30" s="5"/>
      <c r="E30" s="11">
        <v>0</v>
      </c>
      <c r="F30" s="11"/>
      <c r="G30" s="11">
        <v>0</v>
      </c>
      <c r="H30" s="5"/>
      <c r="I30" s="11">
        <v>0</v>
      </c>
      <c r="J30" s="11"/>
      <c r="K30" s="11">
        <v>0</v>
      </c>
      <c r="L30" s="11"/>
      <c r="M30" s="11">
        <v>192840</v>
      </c>
      <c r="N30" s="5"/>
      <c r="O30" s="11">
        <v>0</v>
      </c>
      <c r="P30" s="11"/>
      <c r="Q30" s="11">
        <f>-M30</f>
        <v>-192840</v>
      </c>
      <c r="R30" s="5"/>
      <c r="S30" s="11">
        <f>SUM(C30:N30,Q30)</f>
        <v>0</v>
      </c>
    </row>
    <row r="31" spans="1:19" ht="24" customHeight="1" thickBot="1">
      <c r="A31" s="67" t="s">
        <v>227</v>
      </c>
      <c r="B31" s="67"/>
      <c r="C31" s="16">
        <f>SUM(C24,C27:C30)</f>
        <v>1953054</v>
      </c>
      <c r="D31" s="5"/>
      <c r="E31" s="16">
        <f>SUM(E24,E27:E30)</f>
        <v>1498995</v>
      </c>
      <c r="F31" s="5"/>
      <c r="G31" s="16">
        <f>SUM(G24,G27:G30)</f>
        <v>6159</v>
      </c>
      <c r="H31" s="5"/>
      <c r="I31" s="16">
        <f>SUM(I24,I27:I30)</f>
        <v>214569</v>
      </c>
      <c r="J31" s="5"/>
      <c r="K31" s="16">
        <f>SUM(K24,K27:K30)</f>
        <v>901403</v>
      </c>
      <c r="L31" s="5"/>
      <c r="M31" s="16">
        <f>SUM(M24,M27:M30)</f>
        <v>47101299</v>
      </c>
      <c r="N31" s="5"/>
      <c r="O31" s="16">
        <f>SUM(O24,O27:O30)</f>
        <v>-901403</v>
      </c>
      <c r="P31" s="5"/>
      <c r="Q31" s="16">
        <f>SUM(Q24,Q27:Q30)</f>
        <v>-37976</v>
      </c>
      <c r="R31" s="5"/>
      <c r="S31" s="16">
        <f>SUM(S24,S27:S30)</f>
        <v>50736100</v>
      </c>
    </row>
    <row r="32" spans="1:19" ht="24" customHeight="1" thickTop="1">
      <c r="A32" s="67"/>
      <c r="B32" s="67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>
        <f>SUM(S31-BS!I96)</f>
        <v>0</v>
      </c>
    </row>
    <row r="33" spans="1:7" ht="24" customHeight="1">
      <c r="A33" s="1" t="s">
        <v>117</v>
      </c>
      <c r="C33" s="2"/>
      <c r="E33" s="2"/>
      <c r="F33" s="2"/>
      <c r="G33" s="2"/>
    </row>
  </sheetData>
  <mergeCells count="7">
    <mergeCell ref="I12:K12"/>
    <mergeCell ref="I11:M11"/>
    <mergeCell ref="A2:S2"/>
    <mergeCell ref="A3:S3"/>
    <mergeCell ref="A4:S4"/>
    <mergeCell ref="A5:S5"/>
    <mergeCell ref="C6:S6"/>
  </mergeCells>
  <phoneticPr fontId="0" type="noConversion"/>
  <printOptions horizontalCentered="1"/>
  <pageMargins left="0.39370078740157499" right="0.39370078740157499" top="0.9" bottom="0.196850393700787" header="0.196850393700787" footer="0.196850393700787"/>
  <pageSetup paperSize="9" scale="6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B97C6-9EC2-4811-944B-45B0514B4411}">
  <sheetPr syncVertical="1" syncRef="A1" transitionEvaluation="1" transitionEntry="1"/>
  <dimension ref="A1:Y93"/>
  <sheetViews>
    <sheetView showGridLines="0" view="pageBreakPreview" zoomScaleNormal="70" zoomScaleSheetLayoutView="100" workbookViewId="0">
      <selection activeCell="A4" sqref="A4:J4"/>
    </sheetView>
  </sheetViews>
  <sheetFormatPr defaultColWidth="9.875" defaultRowHeight="24" customHeight="1"/>
  <cols>
    <col min="1" max="1" width="49.625" style="33" customWidth="1"/>
    <col min="2" max="2" width="8" style="58" customWidth="1"/>
    <col min="3" max="3" width="7.375" style="33" customWidth="1"/>
    <col min="4" max="4" width="14.75" style="50" customWidth="1"/>
    <col min="5" max="5" width="1.625" style="50" customWidth="1"/>
    <col min="6" max="6" width="14.75" style="50" customWidth="1"/>
    <col min="7" max="7" width="1.625" style="50" customWidth="1"/>
    <col min="8" max="8" width="14.75" style="50" customWidth="1"/>
    <col min="9" max="9" width="1.625" style="50" customWidth="1"/>
    <col min="10" max="10" width="14.75" style="50" customWidth="1"/>
    <col min="11" max="11" width="0.75" style="33" customWidth="1"/>
    <col min="12" max="12" width="15.875" style="34" bestFit="1" customWidth="1"/>
    <col min="13" max="13" width="18.75" style="34" bestFit="1" customWidth="1"/>
    <col min="14" max="14" width="17.375" style="34" customWidth="1"/>
    <col min="15" max="15" width="14.75" style="34" bestFit="1" customWidth="1"/>
    <col min="16" max="16" width="13.875" style="34" customWidth="1"/>
    <col min="17" max="17" width="18.75" style="34" bestFit="1" customWidth="1"/>
    <col min="18" max="18" width="13.125" style="34" bestFit="1" customWidth="1"/>
    <col min="19" max="19" width="18.75" style="34" bestFit="1" customWidth="1"/>
    <col min="20" max="20" width="12.625" style="33" bestFit="1" customWidth="1"/>
    <col min="21" max="21" width="16.625" style="35" bestFit="1" customWidth="1"/>
    <col min="22" max="22" width="9.875" style="33"/>
    <col min="23" max="23" width="16.625" style="35" bestFit="1" customWidth="1"/>
    <col min="24" max="16384" width="9.875" style="33"/>
  </cols>
  <sheetData>
    <row r="1" spans="1:25" ht="24" customHeight="1">
      <c r="A1" s="103" t="s">
        <v>118</v>
      </c>
      <c r="B1" s="104"/>
      <c r="C1" s="104"/>
      <c r="D1" s="104"/>
      <c r="E1" s="104"/>
      <c r="F1" s="104"/>
      <c r="G1" s="104"/>
      <c r="H1" s="104"/>
      <c r="I1" s="104"/>
      <c r="J1" s="104"/>
    </row>
    <row r="2" spans="1:25" ht="24" customHeight="1">
      <c r="A2" s="105" t="s">
        <v>27</v>
      </c>
      <c r="B2" s="105"/>
      <c r="C2" s="105"/>
      <c r="D2" s="105"/>
      <c r="E2" s="105"/>
      <c r="F2" s="105"/>
      <c r="G2" s="105"/>
      <c r="H2" s="105"/>
      <c r="I2" s="105"/>
      <c r="J2" s="105"/>
    </row>
    <row r="3" spans="1:25" ht="24" customHeight="1">
      <c r="A3" s="105" t="s">
        <v>16</v>
      </c>
      <c r="B3" s="105"/>
      <c r="C3" s="105"/>
      <c r="D3" s="105"/>
      <c r="E3" s="105"/>
      <c r="F3" s="105"/>
      <c r="G3" s="105"/>
      <c r="H3" s="105"/>
      <c r="I3" s="105"/>
      <c r="J3" s="105"/>
    </row>
    <row r="4" spans="1:25" ht="24" customHeight="1">
      <c r="A4" s="107" t="s">
        <v>228</v>
      </c>
      <c r="B4" s="107"/>
      <c r="C4" s="107"/>
      <c r="D4" s="107"/>
      <c r="E4" s="107"/>
      <c r="F4" s="107"/>
      <c r="G4" s="107"/>
      <c r="H4" s="107"/>
      <c r="I4" s="107"/>
      <c r="J4" s="107"/>
    </row>
    <row r="5" spans="1:25" ht="24" customHeight="1">
      <c r="A5" s="106" t="s">
        <v>113</v>
      </c>
      <c r="B5" s="106"/>
      <c r="C5" s="106"/>
      <c r="D5" s="106"/>
      <c r="E5" s="106"/>
      <c r="F5" s="106"/>
      <c r="G5" s="106"/>
      <c r="H5" s="106"/>
      <c r="I5" s="106"/>
      <c r="J5" s="106"/>
    </row>
    <row r="6" spans="1:25" ht="24" customHeight="1">
      <c r="A6" s="39"/>
      <c r="B6" s="38"/>
      <c r="C6" s="39"/>
      <c r="D6" s="40"/>
      <c r="E6" s="41" t="s">
        <v>25</v>
      </c>
      <c r="F6" s="40"/>
      <c r="G6" s="39"/>
      <c r="H6" s="42"/>
      <c r="I6" s="41" t="s">
        <v>31</v>
      </c>
      <c r="J6" s="42"/>
    </row>
    <row r="7" spans="1:25" s="37" customFormat="1" ht="24" customHeight="1">
      <c r="B7" s="43"/>
      <c r="D7" s="59">
        <v>2569</v>
      </c>
      <c r="F7" s="59">
        <v>2568</v>
      </c>
      <c r="G7" s="45"/>
      <c r="H7" s="59">
        <v>2569</v>
      </c>
      <c r="J7" s="59">
        <v>2568</v>
      </c>
      <c r="L7" s="46"/>
      <c r="M7" s="46"/>
      <c r="N7" s="46"/>
      <c r="O7" s="46"/>
      <c r="P7" s="46"/>
      <c r="Q7" s="46"/>
      <c r="R7" s="46"/>
      <c r="S7" s="34"/>
      <c r="U7" s="47"/>
      <c r="W7" s="47"/>
    </row>
    <row r="8" spans="1:25" ht="24" customHeight="1">
      <c r="A8" s="49" t="s">
        <v>62</v>
      </c>
    </row>
    <row r="9" spans="1:25" ht="24" customHeight="1">
      <c r="A9" s="33" t="s">
        <v>101</v>
      </c>
      <c r="D9" s="6">
        <f>PL!D90</f>
        <v>2553037</v>
      </c>
      <c r="E9" s="5"/>
      <c r="F9" s="6">
        <f>PL!F90</f>
        <v>2045397</v>
      </c>
      <c r="G9" s="24"/>
      <c r="H9" s="6">
        <f>PL!H90</f>
        <v>1239069</v>
      </c>
      <c r="I9" s="5"/>
      <c r="J9" s="6">
        <f>PL!J90</f>
        <v>1954554</v>
      </c>
    </row>
    <row r="10" spans="1:25" ht="24" customHeight="1">
      <c r="A10" s="33" t="s">
        <v>108</v>
      </c>
      <c r="D10" s="6"/>
      <c r="E10" s="5"/>
      <c r="F10" s="6"/>
      <c r="G10" s="24"/>
      <c r="H10" s="25"/>
      <c r="I10" s="5"/>
      <c r="J10" s="25"/>
    </row>
    <row r="11" spans="1:25" ht="24" customHeight="1">
      <c r="A11" s="33" t="s">
        <v>102</v>
      </c>
      <c r="D11" s="6"/>
      <c r="E11" s="5"/>
      <c r="F11" s="6"/>
      <c r="G11" s="24"/>
      <c r="H11" s="25"/>
      <c r="I11" s="5"/>
      <c r="J11" s="25"/>
    </row>
    <row r="12" spans="1:25" ht="24" customHeight="1">
      <c r="A12" s="33" t="s">
        <v>162</v>
      </c>
      <c r="D12" s="6"/>
      <c r="E12" s="5"/>
      <c r="F12" s="6"/>
      <c r="G12" s="24"/>
      <c r="H12" s="25"/>
      <c r="I12" s="5"/>
      <c r="J12" s="25"/>
    </row>
    <row r="13" spans="1:25" ht="24" customHeight="1">
      <c r="A13" s="33" t="s">
        <v>161</v>
      </c>
      <c r="D13" s="6">
        <v>7259157</v>
      </c>
      <c r="E13" s="5"/>
      <c r="F13" s="6">
        <v>6762180</v>
      </c>
      <c r="G13" s="5"/>
      <c r="H13" s="6">
        <v>5930678</v>
      </c>
      <c r="I13" s="24"/>
      <c r="J13" s="25">
        <v>5265616</v>
      </c>
    </row>
    <row r="14" spans="1:25" s="35" customFormat="1" ht="24" customHeight="1">
      <c r="A14" s="13" t="s">
        <v>136</v>
      </c>
      <c r="B14" s="58"/>
      <c r="C14" s="33"/>
      <c r="D14" s="26">
        <v>45883</v>
      </c>
      <c r="E14" s="4"/>
      <c r="F14" s="26">
        <v>100629</v>
      </c>
      <c r="G14" s="4"/>
      <c r="H14" s="26">
        <v>45883</v>
      </c>
      <c r="I14" s="27"/>
      <c r="J14" s="26">
        <v>100629</v>
      </c>
      <c r="K14" s="33"/>
      <c r="L14" s="34"/>
      <c r="M14" s="34"/>
      <c r="N14" s="34"/>
      <c r="O14" s="34"/>
      <c r="P14" s="34"/>
      <c r="Q14" s="34"/>
      <c r="R14" s="34"/>
      <c r="S14" s="34"/>
      <c r="T14" s="33"/>
      <c r="V14" s="33"/>
      <c r="X14" s="33"/>
      <c r="Y14" s="33"/>
    </row>
    <row r="15" spans="1:25" s="35" customFormat="1" ht="24" customHeight="1">
      <c r="A15" s="13" t="s">
        <v>109</v>
      </c>
      <c r="B15" s="58"/>
      <c r="C15" s="33"/>
      <c r="D15" s="26">
        <v>114716</v>
      </c>
      <c r="E15" s="4"/>
      <c r="F15" s="26">
        <v>131199</v>
      </c>
      <c r="G15" s="4"/>
      <c r="H15" s="26">
        <v>89626</v>
      </c>
      <c r="I15" s="27"/>
      <c r="J15" s="26">
        <v>107389</v>
      </c>
      <c r="K15" s="33"/>
      <c r="L15" s="34"/>
      <c r="M15" s="34"/>
      <c r="N15" s="34"/>
      <c r="O15" s="34"/>
      <c r="P15" s="34"/>
      <c r="Q15" s="34"/>
      <c r="R15" s="34"/>
      <c r="S15" s="34"/>
      <c r="T15" s="33"/>
      <c r="X15" s="33"/>
      <c r="Y15" s="33"/>
    </row>
    <row r="16" spans="1:25" s="35" customFormat="1" ht="24" customHeight="1">
      <c r="A16" s="13" t="s">
        <v>127</v>
      </c>
      <c r="B16" s="58"/>
      <c r="C16" s="33"/>
      <c r="D16" s="26">
        <v>-993160</v>
      </c>
      <c r="E16" s="4"/>
      <c r="F16" s="26">
        <v>-577578</v>
      </c>
      <c r="G16" s="4"/>
      <c r="H16" s="26">
        <v>0</v>
      </c>
      <c r="I16" s="27"/>
      <c r="J16" s="26">
        <v>0</v>
      </c>
      <c r="K16" s="33"/>
      <c r="L16" s="34"/>
      <c r="M16" s="34"/>
      <c r="N16" s="34"/>
      <c r="O16" s="34"/>
      <c r="P16" s="34"/>
      <c r="Q16" s="34"/>
      <c r="R16" s="34"/>
      <c r="S16" s="34"/>
      <c r="T16" s="33"/>
      <c r="V16" s="33"/>
      <c r="X16" s="33"/>
      <c r="Y16" s="33"/>
    </row>
    <row r="17" spans="1:25" s="35" customFormat="1" ht="24" customHeight="1">
      <c r="A17" s="13" t="s">
        <v>242</v>
      </c>
      <c r="B17" s="58"/>
      <c r="C17" s="33"/>
      <c r="D17" s="26">
        <v>-562</v>
      </c>
      <c r="E17" s="4"/>
      <c r="F17" s="26">
        <v>-418</v>
      </c>
      <c r="G17" s="4"/>
      <c r="H17" s="26">
        <v>-33</v>
      </c>
      <c r="I17" s="27"/>
      <c r="J17" s="26">
        <v>-35</v>
      </c>
      <c r="K17" s="33"/>
      <c r="L17" s="34"/>
      <c r="M17" s="34"/>
      <c r="N17" s="34"/>
      <c r="O17" s="34"/>
      <c r="P17" s="34"/>
      <c r="Q17" s="34"/>
      <c r="R17" s="34"/>
      <c r="S17" s="34"/>
      <c r="T17" s="33"/>
      <c r="V17" s="33"/>
      <c r="X17" s="33"/>
      <c r="Y17" s="33"/>
    </row>
    <row r="18" spans="1:25" s="35" customFormat="1" ht="24" customHeight="1">
      <c r="A18" s="13" t="s">
        <v>181</v>
      </c>
      <c r="B18" s="58"/>
      <c r="C18" s="33"/>
      <c r="D18" s="26">
        <v>4908</v>
      </c>
      <c r="E18" s="4"/>
      <c r="F18" s="26">
        <v>4660</v>
      </c>
      <c r="G18" s="4"/>
      <c r="H18" s="26">
        <v>2144</v>
      </c>
      <c r="I18" s="27"/>
      <c r="J18" s="26">
        <v>4814</v>
      </c>
      <c r="K18" s="33"/>
      <c r="L18" s="34"/>
      <c r="M18" s="34"/>
      <c r="N18" s="34"/>
      <c r="O18" s="34"/>
      <c r="P18" s="34"/>
      <c r="Q18" s="34"/>
      <c r="R18" s="34"/>
      <c r="S18" s="34"/>
      <c r="T18" s="33"/>
      <c r="V18" s="33"/>
      <c r="X18" s="33"/>
      <c r="Y18" s="33"/>
    </row>
    <row r="19" spans="1:25" s="35" customFormat="1" ht="24" customHeight="1">
      <c r="A19" s="13" t="s">
        <v>208</v>
      </c>
      <c r="B19" s="58"/>
      <c r="C19" s="33"/>
      <c r="D19" s="26">
        <v>12323</v>
      </c>
      <c r="E19" s="4"/>
      <c r="F19" s="26">
        <v>14252</v>
      </c>
      <c r="G19" s="4"/>
      <c r="H19" s="26">
        <v>10859</v>
      </c>
      <c r="I19" s="27"/>
      <c r="J19" s="26">
        <v>12775</v>
      </c>
      <c r="K19" s="33"/>
      <c r="L19" s="34"/>
      <c r="M19" s="34"/>
      <c r="N19" s="34"/>
      <c r="O19" s="34"/>
      <c r="P19" s="34"/>
      <c r="Q19" s="34"/>
      <c r="R19" s="34"/>
      <c r="S19" s="34"/>
      <c r="T19" s="33"/>
      <c r="V19" s="33"/>
      <c r="X19" s="33"/>
      <c r="Y19" s="33"/>
    </row>
    <row r="20" spans="1:25" s="35" customFormat="1" ht="24" customHeight="1">
      <c r="A20" s="13" t="s">
        <v>219</v>
      </c>
      <c r="B20" s="58"/>
      <c r="C20" s="33"/>
      <c r="D20" s="26">
        <v>-8791</v>
      </c>
      <c r="E20" s="4"/>
      <c r="F20" s="26">
        <v>7524</v>
      </c>
      <c r="G20" s="4"/>
      <c r="H20" s="26">
        <v>-8791</v>
      </c>
      <c r="I20" s="27"/>
      <c r="J20" s="26">
        <v>7524</v>
      </c>
      <c r="K20" s="33"/>
      <c r="L20" s="34"/>
      <c r="M20" s="34"/>
      <c r="N20" s="34"/>
      <c r="O20" s="34"/>
      <c r="P20" s="34"/>
      <c r="Q20" s="34"/>
      <c r="R20" s="34"/>
      <c r="S20" s="34"/>
      <c r="T20" s="33"/>
      <c r="V20" s="33"/>
      <c r="X20" s="33"/>
      <c r="Y20" s="33"/>
    </row>
    <row r="21" spans="1:25" s="35" customFormat="1" ht="24" customHeight="1">
      <c r="A21" s="33" t="s">
        <v>96</v>
      </c>
      <c r="B21" s="51"/>
      <c r="C21" s="33"/>
      <c r="D21" s="26">
        <v>-26575</v>
      </c>
      <c r="E21" s="4"/>
      <c r="F21" s="26">
        <v>-23071</v>
      </c>
      <c r="G21" s="4"/>
      <c r="H21" s="26">
        <v>-358534</v>
      </c>
      <c r="I21" s="27"/>
      <c r="J21" s="26">
        <v>-808909</v>
      </c>
      <c r="K21" s="33"/>
      <c r="L21" s="34"/>
      <c r="M21" s="34"/>
      <c r="N21" s="34"/>
      <c r="O21" s="34"/>
      <c r="P21" s="34"/>
      <c r="Q21" s="34"/>
      <c r="R21" s="34"/>
      <c r="S21" s="34"/>
      <c r="T21" s="33"/>
      <c r="V21" s="33"/>
      <c r="X21" s="33"/>
      <c r="Y21" s="33"/>
    </row>
    <row r="22" spans="1:25" s="35" customFormat="1" ht="24" customHeight="1">
      <c r="A22" s="33" t="s">
        <v>147</v>
      </c>
      <c r="B22" s="58"/>
      <c r="C22" s="33"/>
      <c r="D22" s="26">
        <v>-271094</v>
      </c>
      <c r="E22" s="4"/>
      <c r="F22" s="26">
        <v>-50707</v>
      </c>
      <c r="G22" s="4"/>
      <c r="H22" s="26">
        <v>-7354</v>
      </c>
      <c r="I22" s="27"/>
      <c r="J22" s="26">
        <v>-9878</v>
      </c>
      <c r="K22" s="33"/>
      <c r="L22" s="34"/>
      <c r="M22" s="34"/>
      <c r="N22" s="34"/>
      <c r="O22" s="34"/>
      <c r="P22" s="34"/>
      <c r="Q22" s="34"/>
      <c r="R22" s="34"/>
      <c r="S22" s="34"/>
      <c r="T22" s="33"/>
      <c r="V22" s="33"/>
      <c r="X22" s="33"/>
      <c r="Y22" s="33"/>
    </row>
    <row r="23" spans="1:25" s="35" customFormat="1" ht="24" customHeight="1">
      <c r="A23" s="33" t="s">
        <v>144</v>
      </c>
      <c r="B23" s="58"/>
      <c r="C23" s="33"/>
      <c r="D23" s="28">
        <v>300679</v>
      </c>
      <c r="E23" s="4"/>
      <c r="F23" s="28">
        <v>380468</v>
      </c>
      <c r="G23" s="4"/>
      <c r="H23" s="26">
        <v>295408</v>
      </c>
      <c r="I23" s="27"/>
      <c r="J23" s="28">
        <v>373942</v>
      </c>
      <c r="K23" s="33"/>
      <c r="L23" s="34"/>
      <c r="M23" s="34"/>
      <c r="N23" s="34"/>
      <c r="O23" s="34"/>
      <c r="P23" s="34"/>
      <c r="Q23" s="34"/>
      <c r="R23" s="34"/>
      <c r="S23" s="34"/>
      <c r="T23" s="33"/>
      <c r="V23" s="33"/>
      <c r="X23" s="33"/>
      <c r="Y23" s="33"/>
    </row>
    <row r="24" spans="1:25" s="35" customFormat="1" ht="24" customHeight="1">
      <c r="A24" s="33" t="s">
        <v>48</v>
      </c>
      <c r="B24" s="58"/>
      <c r="C24" s="33"/>
      <c r="D24" s="60"/>
      <c r="E24" s="5"/>
      <c r="F24" s="60"/>
      <c r="G24" s="24"/>
      <c r="H24" s="60"/>
      <c r="I24" s="5"/>
      <c r="J24" s="60"/>
      <c r="K24" s="33"/>
      <c r="L24" s="34"/>
      <c r="M24" s="34"/>
      <c r="N24" s="34"/>
      <c r="O24" s="34"/>
      <c r="P24" s="34"/>
      <c r="Q24" s="34"/>
      <c r="R24" s="34"/>
      <c r="S24" s="34"/>
      <c r="T24" s="33"/>
      <c r="V24" s="33"/>
      <c r="X24" s="33"/>
      <c r="Y24" s="33"/>
    </row>
    <row r="25" spans="1:25" s="35" customFormat="1" ht="24" customHeight="1">
      <c r="A25" s="33" t="s">
        <v>49</v>
      </c>
      <c r="B25" s="58"/>
      <c r="C25" s="33"/>
      <c r="D25" s="24">
        <f>SUM(D9:D23)</f>
        <v>8990521</v>
      </c>
      <c r="E25" s="5"/>
      <c r="F25" s="24">
        <f>SUM(F9:F23)</f>
        <v>8794535</v>
      </c>
      <c r="G25" s="24"/>
      <c r="H25" s="24">
        <f>SUM(H9:H23)</f>
        <v>7238955</v>
      </c>
      <c r="I25" s="5"/>
      <c r="J25" s="24">
        <f>SUM(J9:J23)</f>
        <v>7008421</v>
      </c>
      <c r="K25" s="33"/>
      <c r="L25" s="34"/>
      <c r="M25" s="34"/>
      <c r="N25" s="34"/>
      <c r="O25" s="34"/>
      <c r="P25" s="34"/>
      <c r="Q25" s="34"/>
      <c r="R25" s="34"/>
      <c r="S25" s="34"/>
      <c r="T25" s="33"/>
      <c r="V25" s="33"/>
      <c r="X25" s="33"/>
      <c r="Y25" s="33"/>
    </row>
    <row r="26" spans="1:25" s="35" customFormat="1" ht="24" customHeight="1">
      <c r="A26" s="33" t="s">
        <v>50</v>
      </c>
      <c r="B26" s="58"/>
      <c r="C26" s="33"/>
      <c r="D26" s="4"/>
      <c r="E26" s="4"/>
      <c r="F26" s="4"/>
      <c r="G26" s="4"/>
      <c r="H26" s="4"/>
      <c r="I26" s="4"/>
      <c r="J26" s="4"/>
      <c r="K26" s="33"/>
      <c r="L26" s="34"/>
      <c r="M26" s="34"/>
      <c r="N26" s="34"/>
      <c r="O26" s="34"/>
      <c r="P26" s="34"/>
      <c r="Q26" s="34"/>
      <c r="R26" s="34"/>
      <c r="S26" s="34"/>
      <c r="T26" s="33"/>
      <c r="V26" s="33"/>
      <c r="X26" s="33"/>
      <c r="Y26" s="33"/>
    </row>
    <row r="27" spans="1:25" s="35" customFormat="1" ht="24" customHeight="1">
      <c r="A27" s="13" t="s">
        <v>209</v>
      </c>
      <c r="B27" s="58"/>
      <c r="C27" s="33"/>
      <c r="D27" s="26">
        <v>16685</v>
      </c>
      <c r="E27" s="4"/>
      <c r="F27" s="26">
        <v>4428</v>
      </c>
      <c r="G27" s="4"/>
      <c r="H27" s="26">
        <v>13698</v>
      </c>
      <c r="I27" s="26"/>
      <c r="J27" s="26">
        <v>-2249</v>
      </c>
      <c r="K27" s="33"/>
      <c r="L27" s="34"/>
      <c r="M27" s="34"/>
      <c r="N27" s="34"/>
      <c r="O27" s="34"/>
      <c r="P27" s="34"/>
      <c r="Q27" s="34"/>
      <c r="R27" s="34"/>
      <c r="S27" s="34"/>
      <c r="T27" s="33"/>
      <c r="V27" s="33"/>
      <c r="X27" s="33"/>
      <c r="Y27" s="33"/>
    </row>
    <row r="28" spans="1:25" s="35" customFormat="1" ht="24" customHeight="1">
      <c r="A28" s="33" t="s">
        <v>155</v>
      </c>
      <c r="B28" s="58"/>
      <c r="C28" s="33"/>
      <c r="D28" s="26">
        <v>-7405163</v>
      </c>
      <c r="E28" s="4"/>
      <c r="F28" s="26">
        <v>-8682228</v>
      </c>
      <c r="G28" s="4"/>
      <c r="H28" s="26">
        <v>-6483117</v>
      </c>
      <c r="I28" s="26"/>
      <c r="J28" s="26">
        <v>-6595482</v>
      </c>
      <c r="K28" s="33"/>
      <c r="L28" s="34"/>
      <c r="M28" s="34"/>
      <c r="N28" s="34"/>
      <c r="O28" s="34"/>
      <c r="P28" s="34"/>
      <c r="Q28" s="34"/>
      <c r="R28" s="34"/>
      <c r="S28" s="34"/>
      <c r="T28" s="33"/>
      <c r="V28" s="33"/>
      <c r="X28" s="33"/>
      <c r="Y28" s="33"/>
    </row>
    <row r="29" spans="1:25" s="35" customFormat="1" ht="24" customHeight="1">
      <c r="A29" s="13" t="s">
        <v>51</v>
      </c>
      <c r="B29" s="58"/>
      <c r="C29" s="33"/>
      <c r="D29" s="26">
        <v>53318</v>
      </c>
      <c r="E29" s="4"/>
      <c r="F29" s="26">
        <v>256065</v>
      </c>
      <c r="G29" s="4"/>
      <c r="H29" s="26">
        <v>124548</v>
      </c>
      <c r="I29" s="26"/>
      <c r="J29" s="26">
        <v>-55173</v>
      </c>
      <c r="K29" s="33"/>
      <c r="L29" s="34"/>
      <c r="M29" s="34"/>
      <c r="N29" s="34"/>
      <c r="O29" s="34"/>
      <c r="P29" s="34"/>
      <c r="Q29" s="34"/>
      <c r="R29" s="34"/>
      <c r="S29" s="34"/>
      <c r="T29" s="33"/>
      <c r="V29" s="33"/>
      <c r="X29" s="33"/>
      <c r="Y29" s="33"/>
    </row>
    <row r="30" spans="1:25" ht="24" customHeight="1">
      <c r="A30" s="13" t="s">
        <v>137</v>
      </c>
      <c r="D30" s="26">
        <v>-61814</v>
      </c>
      <c r="E30" s="4"/>
      <c r="F30" s="26">
        <v>-106207</v>
      </c>
      <c r="G30" s="4"/>
      <c r="H30" s="26">
        <v>-61992</v>
      </c>
      <c r="I30" s="26"/>
      <c r="J30" s="26">
        <v>-105639</v>
      </c>
    </row>
    <row r="31" spans="1:25" ht="24" customHeight="1">
      <c r="A31" s="13" t="s">
        <v>52</v>
      </c>
      <c r="D31" s="26">
        <v>-3139</v>
      </c>
      <c r="E31" s="4"/>
      <c r="F31" s="26">
        <v>-1873</v>
      </c>
      <c r="G31" s="4"/>
      <c r="H31" s="26">
        <v>-2852</v>
      </c>
      <c r="I31" s="27"/>
      <c r="J31" s="26">
        <v>-1949</v>
      </c>
    </row>
    <row r="32" spans="1:25" ht="24" customHeight="1">
      <c r="A32" s="33" t="s">
        <v>53</v>
      </c>
      <c r="D32" s="26"/>
      <c r="E32" s="4"/>
      <c r="F32" s="26"/>
      <c r="G32" s="4"/>
      <c r="H32" s="26"/>
      <c r="I32" s="27"/>
      <c r="J32" s="26"/>
    </row>
    <row r="33" spans="1:10" ht="24" customHeight="1">
      <c r="A33" s="13" t="s">
        <v>203</v>
      </c>
      <c r="D33" s="26">
        <v>-36383</v>
      </c>
      <c r="E33" s="4"/>
      <c r="F33" s="26">
        <v>-627994</v>
      </c>
      <c r="G33" s="4"/>
      <c r="H33" s="26">
        <v>-21982</v>
      </c>
      <c r="I33" s="27"/>
      <c r="J33" s="26">
        <v>-694532</v>
      </c>
    </row>
    <row r="34" spans="1:10" ht="24" customHeight="1">
      <c r="A34" s="13" t="s">
        <v>54</v>
      </c>
      <c r="D34" s="26">
        <v>227473</v>
      </c>
      <c r="E34" s="4"/>
      <c r="F34" s="26">
        <v>38886</v>
      </c>
      <c r="G34" s="4"/>
      <c r="H34" s="26">
        <v>234927</v>
      </c>
      <c r="I34" s="27"/>
      <c r="J34" s="26">
        <v>19640</v>
      </c>
    </row>
    <row r="35" spans="1:10" ht="24" customHeight="1">
      <c r="A35" s="33" t="s">
        <v>55</v>
      </c>
      <c r="B35" s="61"/>
      <c r="C35" s="52"/>
      <c r="D35" s="27">
        <v>-47745</v>
      </c>
      <c r="E35" s="29"/>
      <c r="F35" s="27">
        <v>-68639</v>
      </c>
      <c r="G35" s="29"/>
      <c r="H35" s="27">
        <v>-76088</v>
      </c>
      <c r="I35" s="27"/>
      <c r="J35" s="27">
        <v>-60743</v>
      </c>
    </row>
    <row r="36" spans="1:10" ht="24" customHeight="1">
      <c r="A36" s="33" t="s">
        <v>56</v>
      </c>
      <c r="B36" s="61"/>
      <c r="C36" s="52"/>
      <c r="D36" s="28">
        <v>213</v>
      </c>
      <c r="E36" s="29"/>
      <c r="F36" s="28">
        <v>-1358</v>
      </c>
      <c r="G36" s="29"/>
      <c r="H36" s="28">
        <v>213</v>
      </c>
      <c r="I36" s="27"/>
      <c r="J36" s="28">
        <v>-1358</v>
      </c>
    </row>
    <row r="37" spans="1:10" ht="24" customHeight="1">
      <c r="A37" s="58" t="s">
        <v>243</v>
      </c>
      <c r="B37" s="61"/>
      <c r="C37" s="52"/>
      <c r="D37" s="5">
        <f>SUM(D25:D36)</f>
        <v>1733966</v>
      </c>
      <c r="E37" s="5"/>
      <c r="F37" s="5">
        <f>SUM(F25:F36)</f>
        <v>-394385</v>
      </c>
      <c r="G37" s="5"/>
      <c r="H37" s="5">
        <f>SUM(H25:H36)</f>
        <v>966310</v>
      </c>
      <c r="I37" s="5"/>
      <c r="J37" s="5">
        <f>SUM(J25:J36)</f>
        <v>-489064</v>
      </c>
    </row>
    <row r="38" spans="1:10" ht="24" customHeight="1">
      <c r="A38" s="13" t="s">
        <v>207</v>
      </c>
      <c r="B38" s="61"/>
      <c r="C38" s="52"/>
      <c r="D38" s="26">
        <v>-9197</v>
      </c>
      <c r="E38" s="29"/>
      <c r="F38" s="26">
        <v>-6074</v>
      </c>
      <c r="G38" s="29"/>
      <c r="H38" s="26">
        <v>-7434</v>
      </c>
      <c r="I38" s="27"/>
      <c r="J38" s="27">
        <v>-5001</v>
      </c>
    </row>
    <row r="39" spans="1:10" ht="24" customHeight="1">
      <c r="A39" s="58" t="s">
        <v>97</v>
      </c>
      <c r="B39" s="61"/>
      <c r="C39" s="52"/>
      <c r="D39" s="27">
        <v>-165072</v>
      </c>
      <c r="E39" s="27"/>
      <c r="F39" s="27">
        <v>-276285</v>
      </c>
      <c r="G39" s="27"/>
      <c r="H39" s="27">
        <v>-156713</v>
      </c>
      <c r="I39" s="27"/>
      <c r="J39" s="27">
        <v>-263761</v>
      </c>
    </row>
    <row r="40" spans="1:10" ht="24" customHeight="1">
      <c r="A40" s="58" t="s">
        <v>61</v>
      </c>
      <c r="B40" s="61"/>
      <c r="C40" s="52"/>
      <c r="D40" s="27">
        <v>-584916</v>
      </c>
      <c r="E40" s="27"/>
      <c r="F40" s="27">
        <v>-1265854</v>
      </c>
      <c r="G40" s="27"/>
      <c r="H40" s="27">
        <v>-471186</v>
      </c>
      <c r="I40" s="27"/>
      <c r="J40" s="27">
        <v>-987691</v>
      </c>
    </row>
    <row r="41" spans="1:10" ht="24" customHeight="1">
      <c r="A41" s="49" t="s">
        <v>244</v>
      </c>
      <c r="B41" s="61"/>
      <c r="C41" s="52"/>
      <c r="D41" s="62">
        <f>SUM(D37:D40)</f>
        <v>974781</v>
      </c>
      <c r="E41" s="25"/>
      <c r="F41" s="62">
        <f>SUM(F37:F40)</f>
        <v>-1942598</v>
      </c>
      <c r="G41" s="25"/>
      <c r="H41" s="62">
        <f>SUM(H37:H40)</f>
        <v>330977</v>
      </c>
      <c r="I41" s="25"/>
      <c r="J41" s="62">
        <f>SUM(J37:J40)</f>
        <v>-1745517</v>
      </c>
    </row>
    <row r="42" spans="1:10" ht="24" customHeight="1">
      <c r="A42" s="49"/>
      <c r="B42" s="61"/>
      <c r="C42" s="52"/>
      <c r="D42" s="24"/>
      <c r="E42" s="25"/>
      <c r="F42" s="24"/>
      <c r="G42" s="25"/>
      <c r="H42" s="24"/>
      <c r="I42" s="25"/>
      <c r="J42" s="24"/>
    </row>
    <row r="43" spans="1:10" ht="24" customHeight="1">
      <c r="A43" s="33" t="s">
        <v>117</v>
      </c>
      <c r="B43" s="61"/>
      <c r="C43" s="52"/>
    </row>
    <row r="44" spans="1:10" ht="24" customHeight="1">
      <c r="A44" s="103" t="s">
        <v>118</v>
      </c>
      <c r="B44" s="104"/>
      <c r="C44" s="104"/>
      <c r="D44" s="104"/>
      <c r="E44" s="104"/>
      <c r="F44" s="104"/>
      <c r="G44" s="104"/>
      <c r="H44" s="104"/>
      <c r="I44" s="104"/>
      <c r="J44" s="104"/>
    </row>
    <row r="45" spans="1:10" ht="24" customHeight="1">
      <c r="A45" s="105" t="s">
        <v>27</v>
      </c>
      <c r="B45" s="105"/>
      <c r="C45" s="105"/>
      <c r="D45" s="105"/>
      <c r="E45" s="105"/>
      <c r="F45" s="105"/>
      <c r="G45" s="105"/>
      <c r="H45" s="105"/>
      <c r="I45" s="105"/>
      <c r="J45" s="105"/>
    </row>
    <row r="46" spans="1:10" ht="24" customHeight="1">
      <c r="A46" s="105" t="s">
        <v>17</v>
      </c>
      <c r="B46" s="105"/>
      <c r="C46" s="105"/>
      <c r="D46" s="105"/>
      <c r="E46" s="105"/>
      <c r="F46" s="105"/>
      <c r="G46" s="105"/>
      <c r="H46" s="105"/>
      <c r="I46" s="105"/>
      <c r="J46" s="105"/>
    </row>
    <row r="47" spans="1:10" ht="24" customHeight="1">
      <c r="A47" s="107" t="s">
        <v>228</v>
      </c>
      <c r="B47" s="107"/>
      <c r="C47" s="107"/>
      <c r="D47" s="107"/>
      <c r="E47" s="107"/>
      <c r="F47" s="107"/>
      <c r="G47" s="107"/>
      <c r="H47" s="107"/>
      <c r="I47" s="107"/>
      <c r="J47" s="107"/>
    </row>
    <row r="48" spans="1:10" ht="24" customHeight="1">
      <c r="A48" s="106" t="s">
        <v>113</v>
      </c>
      <c r="B48" s="106"/>
      <c r="C48" s="106"/>
      <c r="D48" s="106"/>
      <c r="E48" s="106"/>
      <c r="F48" s="106"/>
      <c r="G48" s="106"/>
      <c r="H48" s="106"/>
      <c r="I48" s="106"/>
      <c r="J48" s="106"/>
    </row>
    <row r="49" spans="1:23" ht="24" customHeight="1">
      <c r="A49" s="39"/>
      <c r="B49" s="38"/>
      <c r="C49" s="39"/>
      <c r="D49" s="40"/>
      <c r="E49" s="41" t="s">
        <v>25</v>
      </c>
      <c r="F49" s="40"/>
      <c r="G49" s="39"/>
      <c r="H49" s="42"/>
      <c r="I49" s="41" t="s">
        <v>31</v>
      </c>
      <c r="J49" s="42"/>
    </row>
    <row r="50" spans="1:23" s="37" customFormat="1" ht="24" customHeight="1">
      <c r="B50" s="43"/>
      <c r="D50" s="59">
        <v>2569</v>
      </c>
      <c r="F50" s="59">
        <v>2568</v>
      </c>
      <c r="G50" s="45"/>
      <c r="H50" s="59">
        <v>2569</v>
      </c>
      <c r="J50" s="59">
        <v>2568</v>
      </c>
      <c r="L50" s="46"/>
      <c r="M50" s="46"/>
      <c r="N50" s="46"/>
      <c r="O50" s="46"/>
      <c r="P50" s="34"/>
      <c r="Q50" s="46"/>
      <c r="R50" s="46"/>
      <c r="S50" s="34"/>
      <c r="U50" s="47"/>
      <c r="W50" s="47"/>
    </row>
    <row r="51" spans="1:23" ht="24" customHeight="1">
      <c r="A51" s="49" t="s">
        <v>63</v>
      </c>
    </row>
    <row r="52" spans="1:23" ht="24" customHeight="1">
      <c r="A52" s="13" t="s">
        <v>220</v>
      </c>
      <c r="D52" s="25">
        <v>0</v>
      </c>
      <c r="E52" s="25"/>
      <c r="F52" s="25">
        <v>0</v>
      </c>
      <c r="G52" s="25"/>
      <c r="H52" s="25">
        <v>404000</v>
      </c>
      <c r="I52" s="11"/>
      <c r="J52" s="25">
        <v>-436600</v>
      </c>
    </row>
    <row r="53" spans="1:23" ht="24" customHeight="1">
      <c r="A53" s="13" t="s">
        <v>204</v>
      </c>
      <c r="D53" s="11">
        <v>-1095600</v>
      </c>
      <c r="E53" s="25"/>
      <c r="F53" s="25">
        <v>-2584029</v>
      </c>
      <c r="G53" s="25"/>
      <c r="H53" s="25">
        <v>0</v>
      </c>
      <c r="I53" s="11"/>
      <c r="J53" s="25">
        <v>0</v>
      </c>
    </row>
    <row r="54" spans="1:23" ht="24" customHeight="1">
      <c r="A54" s="13" t="s">
        <v>205</v>
      </c>
      <c r="D54" s="11">
        <v>2874133</v>
      </c>
      <c r="E54" s="25"/>
      <c r="F54" s="11">
        <v>32924</v>
      </c>
      <c r="G54" s="25"/>
      <c r="H54" s="11">
        <v>0</v>
      </c>
      <c r="I54" s="11"/>
      <c r="J54" s="25">
        <v>0</v>
      </c>
    </row>
    <row r="55" spans="1:23" ht="24" customHeight="1">
      <c r="A55" s="13" t="s">
        <v>178</v>
      </c>
      <c r="D55" s="11">
        <v>-3262533</v>
      </c>
      <c r="E55" s="11"/>
      <c r="F55" s="11">
        <v>-1072418</v>
      </c>
      <c r="G55" s="11"/>
      <c r="H55" s="11">
        <v>-3261152</v>
      </c>
      <c r="I55" s="11"/>
      <c r="J55" s="25">
        <v>-1043787</v>
      </c>
    </row>
    <row r="56" spans="1:23" ht="24" customHeight="1">
      <c r="A56" s="13" t="s">
        <v>179</v>
      </c>
      <c r="D56" s="25">
        <v>3261625</v>
      </c>
      <c r="E56" s="11"/>
      <c r="F56" s="25">
        <v>3896032</v>
      </c>
      <c r="G56" s="11"/>
      <c r="H56" s="25">
        <v>3261625</v>
      </c>
      <c r="I56" s="11"/>
      <c r="J56" s="25">
        <v>3896032</v>
      </c>
    </row>
    <row r="57" spans="1:23" ht="24" customHeight="1">
      <c r="A57" s="13" t="s">
        <v>180</v>
      </c>
      <c r="D57" s="25">
        <v>0</v>
      </c>
      <c r="E57" s="11"/>
      <c r="F57" s="25">
        <v>0</v>
      </c>
      <c r="G57" s="11"/>
      <c r="H57" s="25">
        <v>-1583</v>
      </c>
      <c r="I57" s="11"/>
      <c r="J57" s="25">
        <v>-1615787</v>
      </c>
    </row>
    <row r="58" spans="1:23" ht="24" customHeight="1">
      <c r="A58" s="13" t="s">
        <v>246</v>
      </c>
      <c r="D58" s="25">
        <v>-147600</v>
      </c>
      <c r="E58" s="11"/>
      <c r="F58" s="25">
        <v>-1722689</v>
      </c>
      <c r="G58" s="11"/>
      <c r="H58" s="25">
        <v>-147600</v>
      </c>
      <c r="I58" s="11"/>
      <c r="J58" s="25">
        <v>0</v>
      </c>
    </row>
    <row r="59" spans="1:23" ht="24" customHeight="1">
      <c r="A59" s="13" t="s">
        <v>88</v>
      </c>
      <c r="D59" s="25">
        <v>-7071</v>
      </c>
      <c r="E59" s="25"/>
      <c r="F59" s="25">
        <v>-18064</v>
      </c>
      <c r="G59" s="25"/>
      <c r="H59" s="25">
        <v>-7049</v>
      </c>
      <c r="I59" s="25"/>
      <c r="J59" s="25">
        <v>-16424</v>
      </c>
    </row>
    <row r="60" spans="1:23" ht="24" customHeight="1">
      <c r="A60" s="13" t="s">
        <v>214</v>
      </c>
      <c r="D60" s="25">
        <v>-20324</v>
      </c>
      <c r="E60" s="25"/>
      <c r="F60" s="25">
        <v>-33278</v>
      </c>
      <c r="G60" s="25"/>
      <c r="H60" s="25">
        <v>-13060</v>
      </c>
      <c r="I60" s="25"/>
      <c r="J60" s="25">
        <v>-11008</v>
      </c>
    </row>
    <row r="61" spans="1:23" ht="24" customHeight="1">
      <c r="A61" s="13" t="s">
        <v>111</v>
      </c>
      <c r="D61" s="25">
        <v>-10617</v>
      </c>
      <c r="E61" s="25"/>
      <c r="F61" s="25">
        <v>-27130</v>
      </c>
      <c r="G61" s="25"/>
      <c r="H61" s="25">
        <v>-10617</v>
      </c>
      <c r="I61" s="25"/>
      <c r="J61" s="25">
        <v>-27016</v>
      </c>
    </row>
    <row r="62" spans="1:23" ht="24" customHeight="1">
      <c r="A62" s="13" t="s">
        <v>128</v>
      </c>
      <c r="D62" s="25">
        <v>1809</v>
      </c>
      <c r="E62" s="25"/>
      <c r="F62" s="25">
        <v>500</v>
      </c>
      <c r="G62" s="25"/>
      <c r="H62" s="25">
        <v>80</v>
      </c>
      <c r="I62" s="25"/>
      <c r="J62" s="25">
        <v>77</v>
      </c>
    </row>
    <row r="63" spans="1:23" ht="24" customHeight="1">
      <c r="A63" s="13" t="s">
        <v>174</v>
      </c>
      <c r="D63" s="11">
        <v>35620</v>
      </c>
      <c r="E63" s="11"/>
      <c r="F63" s="11">
        <v>1007</v>
      </c>
      <c r="G63" s="11"/>
      <c r="H63" s="11">
        <v>7444</v>
      </c>
      <c r="I63" s="11"/>
      <c r="J63" s="25">
        <v>9908</v>
      </c>
    </row>
    <row r="64" spans="1:23" ht="24" customHeight="1">
      <c r="A64" s="13" t="s">
        <v>175</v>
      </c>
      <c r="D64" s="25">
        <v>170074</v>
      </c>
      <c r="E64" s="11"/>
      <c r="F64" s="25">
        <v>127847</v>
      </c>
      <c r="G64" s="11"/>
      <c r="H64" s="25">
        <v>55136</v>
      </c>
      <c r="I64" s="11"/>
      <c r="J64" s="25">
        <v>71962</v>
      </c>
    </row>
    <row r="65" spans="1:23" ht="24" customHeight="1">
      <c r="A65" s="31" t="s">
        <v>245</v>
      </c>
      <c r="D65" s="7">
        <f>SUM(D52:D64)</f>
        <v>1799516</v>
      </c>
      <c r="E65" s="11"/>
      <c r="F65" s="7">
        <f>SUM(F52:F64)</f>
        <v>-1399298</v>
      </c>
      <c r="G65" s="8"/>
      <c r="H65" s="7">
        <f>SUM(H52:H64)</f>
        <v>287224</v>
      </c>
      <c r="I65" s="11"/>
      <c r="J65" s="7">
        <f>SUM(J52:J64)</f>
        <v>827357</v>
      </c>
    </row>
    <row r="66" spans="1:23" ht="24" customHeight="1">
      <c r="A66" s="49" t="s">
        <v>64</v>
      </c>
      <c r="D66" s="6"/>
      <c r="E66" s="11"/>
      <c r="F66" s="6"/>
      <c r="G66" s="8"/>
      <c r="H66" s="6"/>
      <c r="I66" s="11"/>
      <c r="J66" s="6"/>
    </row>
    <row r="67" spans="1:23" ht="24" customHeight="1">
      <c r="A67" s="33" t="s">
        <v>163</v>
      </c>
      <c r="D67" s="6">
        <v>6455000</v>
      </c>
      <c r="E67" s="11"/>
      <c r="F67" s="6">
        <v>6580000</v>
      </c>
      <c r="G67" s="11"/>
      <c r="H67" s="6">
        <v>6455000</v>
      </c>
      <c r="I67" s="8"/>
      <c r="J67" s="6">
        <v>6580000</v>
      </c>
    </row>
    <row r="68" spans="1:23" ht="24" customHeight="1">
      <c r="A68" s="13" t="s">
        <v>164</v>
      </c>
      <c r="D68" s="25">
        <v>-6180000</v>
      </c>
      <c r="E68" s="5"/>
      <c r="F68" s="25">
        <v>-5000000</v>
      </c>
      <c r="G68" s="5"/>
      <c r="H68" s="25">
        <v>-6180000</v>
      </c>
      <c r="I68" s="24"/>
      <c r="J68" s="25">
        <v>-5000000</v>
      </c>
    </row>
    <row r="69" spans="1:23" ht="24" customHeight="1">
      <c r="A69" s="13" t="s">
        <v>131</v>
      </c>
      <c r="D69" s="25">
        <v>42495829</v>
      </c>
      <c r="E69" s="5"/>
      <c r="F69" s="25">
        <v>35163433</v>
      </c>
      <c r="G69" s="5"/>
      <c r="H69" s="25">
        <v>40854269</v>
      </c>
      <c r="I69" s="24"/>
      <c r="J69" s="25">
        <v>34630509</v>
      </c>
    </row>
    <row r="70" spans="1:23" ht="24" customHeight="1">
      <c r="A70" s="13" t="s">
        <v>165</v>
      </c>
      <c r="D70" s="25">
        <v>-40430748</v>
      </c>
      <c r="E70" s="5"/>
      <c r="F70" s="25">
        <v>-35660955</v>
      </c>
      <c r="G70" s="5"/>
      <c r="H70" s="25">
        <v>-39074343</v>
      </c>
      <c r="I70" s="24"/>
      <c r="J70" s="25">
        <v>-35099896</v>
      </c>
    </row>
    <row r="71" spans="1:23" ht="24" customHeight="1">
      <c r="A71" s="13" t="s">
        <v>93</v>
      </c>
      <c r="D71" s="25">
        <v>4753820</v>
      </c>
      <c r="E71" s="5"/>
      <c r="F71" s="25">
        <v>5706805</v>
      </c>
      <c r="G71" s="5"/>
      <c r="H71" s="25">
        <v>4753820</v>
      </c>
      <c r="I71" s="24"/>
      <c r="J71" s="25">
        <v>5706805</v>
      </c>
    </row>
    <row r="72" spans="1:23" ht="24" customHeight="1">
      <c r="A72" s="13" t="s">
        <v>92</v>
      </c>
      <c r="D72" s="25">
        <v>-5500000</v>
      </c>
      <c r="E72" s="5"/>
      <c r="F72" s="25">
        <v>-3400000</v>
      </c>
      <c r="G72" s="5"/>
      <c r="H72" s="25">
        <v>-5500000</v>
      </c>
      <c r="I72" s="24"/>
      <c r="J72" s="25">
        <v>-3400000</v>
      </c>
    </row>
    <row r="73" spans="1:23" ht="24" customHeight="1">
      <c r="A73" s="13" t="s">
        <v>237</v>
      </c>
      <c r="D73" s="25">
        <v>62573</v>
      </c>
      <c r="E73" s="5"/>
      <c r="F73" s="25">
        <v>0</v>
      </c>
      <c r="G73" s="5"/>
      <c r="H73" s="25">
        <v>62573</v>
      </c>
      <c r="I73" s="24"/>
      <c r="J73" s="25">
        <v>0</v>
      </c>
    </row>
    <row r="74" spans="1:23" ht="24" customHeight="1">
      <c r="A74" s="13" t="s">
        <v>232</v>
      </c>
      <c r="D74" s="6">
        <v>0</v>
      </c>
      <c r="E74" s="6"/>
      <c r="F74" s="6">
        <v>-721853</v>
      </c>
      <c r="G74" s="6"/>
      <c r="H74" s="6">
        <v>0</v>
      </c>
      <c r="I74" s="6"/>
      <c r="J74" s="6">
        <v>-721853</v>
      </c>
      <c r="S74" s="33"/>
      <c r="T74" s="35"/>
      <c r="U74" s="33"/>
      <c r="V74" s="35"/>
      <c r="W74" s="33"/>
    </row>
    <row r="75" spans="1:23" ht="24" customHeight="1">
      <c r="A75" s="13" t="s">
        <v>241</v>
      </c>
      <c r="D75" s="25">
        <v>1583</v>
      </c>
      <c r="E75" s="5"/>
      <c r="F75" s="25">
        <v>0</v>
      </c>
      <c r="G75" s="5"/>
      <c r="H75" s="25">
        <v>0</v>
      </c>
      <c r="I75" s="24"/>
      <c r="J75" s="25">
        <v>0</v>
      </c>
    </row>
    <row r="76" spans="1:23" ht="24" customHeight="1">
      <c r="A76" s="13" t="s">
        <v>229</v>
      </c>
      <c r="D76" s="25">
        <v>-1320510</v>
      </c>
      <c r="E76" s="5"/>
      <c r="F76" s="25">
        <v>-1660230</v>
      </c>
      <c r="G76" s="5"/>
      <c r="H76" s="25">
        <v>-1320510</v>
      </c>
      <c r="I76" s="24"/>
      <c r="J76" s="25">
        <v>-1660230</v>
      </c>
      <c r="S76" s="33"/>
      <c r="T76" s="35"/>
      <c r="U76" s="33"/>
      <c r="V76" s="35"/>
      <c r="W76" s="33"/>
    </row>
    <row r="77" spans="1:23" ht="24" customHeight="1">
      <c r="A77" s="13" t="s">
        <v>230</v>
      </c>
      <c r="D77" s="25"/>
      <c r="E77" s="5"/>
      <c r="F77" s="25"/>
      <c r="G77" s="5"/>
      <c r="H77" s="25"/>
      <c r="I77" s="24"/>
      <c r="J77" s="25"/>
      <c r="S77" s="33"/>
      <c r="T77" s="35"/>
      <c r="U77" s="33"/>
      <c r="V77" s="35"/>
      <c r="W77" s="33"/>
    </row>
    <row r="78" spans="1:23" ht="24" customHeight="1">
      <c r="A78" s="13" t="s">
        <v>231</v>
      </c>
      <c r="D78" s="6">
        <v>-31784</v>
      </c>
      <c r="E78" s="6"/>
      <c r="F78" s="6">
        <v>-28894</v>
      </c>
      <c r="G78" s="6"/>
      <c r="H78" s="6">
        <v>0</v>
      </c>
      <c r="I78" s="6"/>
      <c r="J78" s="6">
        <v>0</v>
      </c>
      <c r="S78" s="33"/>
      <c r="T78" s="35"/>
      <c r="U78" s="33"/>
      <c r="V78" s="35"/>
      <c r="W78" s="33"/>
    </row>
    <row r="79" spans="1:23" ht="24" customHeight="1">
      <c r="A79" s="31" t="s">
        <v>221</v>
      </c>
      <c r="D79" s="7">
        <f>SUM(D67:D78)</f>
        <v>305763</v>
      </c>
      <c r="E79" s="11"/>
      <c r="F79" s="7">
        <f>SUM(F67:F78)</f>
        <v>978306</v>
      </c>
      <c r="G79" s="11"/>
      <c r="H79" s="7">
        <f>SUM(H67:H78)</f>
        <v>50809</v>
      </c>
      <c r="I79" s="11"/>
      <c r="J79" s="7">
        <f>SUM(J67:J78)</f>
        <v>1035335</v>
      </c>
    </row>
    <row r="80" spans="1:23" ht="24" customHeight="1">
      <c r="A80" s="31" t="s">
        <v>99</v>
      </c>
      <c r="D80" s="7">
        <v>137579</v>
      </c>
      <c r="E80" s="11"/>
      <c r="F80" s="7">
        <v>21443</v>
      </c>
      <c r="G80" s="11"/>
      <c r="H80" s="7">
        <v>0</v>
      </c>
      <c r="I80" s="11"/>
      <c r="J80" s="7">
        <v>0</v>
      </c>
    </row>
    <row r="81" spans="1:19" ht="24" customHeight="1">
      <c r="A81" s="63" t="s">
        <v>215</v>
      </c>
      <c r="D81" s="8">
        <f>SUM(D41,D65,D79,D80)</f>
        <v>3217639</v>
      </c>
      <c r="E81" s="11"/>
      <c r="F81" s="8">
        <f>SUM(F41,F65,F79,F80)</f>
        <v>-2342147</v>
      </c>
      <c r="G81" s="8"/>
      <c r="H81" s="8">
        <f>SUM(H41,H65,H79,H80)</f>
        <v>669010</v>
      </c>
      <c r="I81" s="11"/>
      <c r="J81" s="8">
        <f>SUM(J41,J65,J79,J80)</f>
        <v>117175</v>
      </c>
    </row>
    <row r="82" spans="1:19" ht="24" customHeight="1">
      <c r="A82" s="52" t="s">
        <v>123</v>
      </c>
      <c r="D82" s="9">
        <f>BS!G11</f>
        <v>3788205</v>
      </c>
      <c r="E82" s="11"/>
      <c r="F82" s="9">
        <v>5123149</v>
      </c>
      <c r="G82" s="5"/>
      <c r="H82" s="9">
        <f>BS!K11</f>
        <v>791597</v>
      </c>
      <c r="I82" s="24"/>
      <c r="J82" s="9">
        <v>711847</v>
      </c>
    </row>
    <row r="83" spans="1:19" ht="24" customHeight="1" thickBot="1">
      <c r="A83" s="63" t="s">
        <v>124</v>
      </c>
      <c r="D83" s="10">
        <f>SUM(D81:D82)</f>
        <v>7005844</v>
      </c>
      <c r="E83" s="11"/>
      <c r="F83" s="10">
        <f>SUM(F81:F82)</f>
        <v>2781002</v>
      </c>
      <c r="G83" s="8"/>
      <c r="H83" s="10">
        <f>SUM(H81:H82)</f>
        <v>1460607</v>
      </c>
      <c r="I83" s="11"/>
      <c r="J83" s="10">
        <f>SUM(J81:J82)</f>
        <v>829022</v>
      </c>
    </row>
    <row r="84" spans="1:19" ht="24" customHeight="1" thickTop="1">
      <c r="A84" s="52"/>
      <c r="D84" s="8">
        <f>D83-BS!E11</f>
        <v>0</v>
      </c>
      <c r="E84" s="11"/>
      <c r="F84" s="8"/>
      <c r="G84" s="8"/>
      <c r="H84" s="8">
        <f>H83-BS!I11</f>
        <v>0</v>
      </c>
      <c r="I84" s="8"/>
      <c r="J84" s="8"/>
    </row>
    <row r="85" spans="1:19" ht="24" customHeight="1">
      <c r="A85" s="33" t="s">
        <v>117</v>
      </c>
    </row>
    <row r="87" spans="1:19" s="44" customFormat="1" ht="24" customHeight="1">
      <c r="A87" s="64"/>
      <c r="B87" s="1"/>
      <c r="D87" s="4"/>
      <c r="E87" s="4"/>
      <c r="F87" s="4"/>
      <c r="G87" s="4"/>
      <c r="H87" s="4"/>
      <c r="I87" s="4"/>
      <c r="J87" s="4"/>
      <c r="L87" s="19"/>
      <c r="M87" s="19"/>
      <c r="N87" s="19"/>
      <c r="O87" s="19"/>
      <c r="P87" s="19"/>
      <c r="Q87" s="19"/>
      <c r="R87" s="19"/>
      <c r="S87" s="19"/>
    </row>
    <row r="88" spans="1:19" s="44" customFormat="1" ht="24" customHeight="1">
      <c r="B88" s="1"/>
      <c r="L88" s="19"/>
      <c r="M88" s="19"/>
      <c r="N88" s="19"/>
      <c r="O88" s="19"/>
      <c r="P88" s="19"/>
      <c r="Q88" s="19"/>
      <c r="R88" s="19"/>
      <c r="S88" s="19"/>
    </row>
    <row r="89" spans="1:19" s="44" customFormat="1" ht="24" customHeight="1">
      <c r="B89" s="1"/>
      <c r="L89" s="19"/>
      <c r="M89" s="19"/>
      <c r="N89" s="19"/>
      <c r="O89" s="19"/>
      <c r="P89" s="19"/>
      <c r="Q89" s="19"/>
      <c r="R89" s="19"/>
      <c r="S89" s="19"/>
    </row>
    <row r="90" spans="1:19" s="44" customFormat="1" ht="24" customHeight="1">
      <c r="B90" s="1"/>
      <c r="D90" s="11"/>
      <c r="E90" s="4"/>
      <c r="F90" s="11"/>
      <c r="G90" s="4"/>
      <c r="H90" s="11"/>
      <c r="I90" s="4"/>
      <c r="J90" s="11"/>
      <c r="L90" s="19"/>
      <c r="M90" s="19"/>
      <c r="N90" s="19"/>
      <c r="O90" s="19"/>
      <c r="P90" s="19"/>
      <c r="Q90" s="19"/>
      <c r="R90" s="19"/>
      <c r="S90" s="19"/>
    </row>
    <row r="91" spans="1:19" s="44" customFormat="1" ht="24" customHeight="1">
      <c r="B91" s="1"/>
      <c r="D91" s="11"/>
      <c r="E91" s="4"/>
      <c r="F91" s="11"/>
      <c r="G91" s="4"/>
      <c r="H91" s="11"/>
      <c r="I91" s="4"/>
      <c r="J91" s="11"/>
      <c r="L91" s="19"/>
      <c r="M91" s="19"/>
      <c r="N91" s="19"/>
      <c r="O91" s="19"/>
      <c r="P91" s="19"/>
      <c r="Q91" s="19"/>
      <c r="R91" s="19"/>
      <c r="S91" s="19"/>
    </row>
    <row r="92" spans="1:19" s="44" customFormat="1" ht="24" customHeight="1">
      <c r="B92" s="1"/>
      <c r="D92" s="11"/>
      <c r="E92" s="4"/>
      <c r="F92" s="11"/>
      <c r="G92" s="4"/>
      <c r="H92" s="11"/>
      <c r="I92" s="4"/>
      <c r="J92" s="11"/>
      <c r="L92" s="19"/>
      <c r="M92" s="19"/>
      <c r="N92" s="19"/>
      <c r="O92" s="19"/>
      <c r="P92" s="19"/>
      <c r="Q92" s="19"/>
      <c r="R92" s="19"/>
      <c r="S92" s="19"/>
    </row>
    <row r="93" spans="1:19" ht="24" customHeight="1">
      <c r="A93" s="44"/>
      <c r="H93" s="11"/>
      <c r="J93" s="11"/>
    </row>
  </sheetData>
  <mergeCells count="10">
    <mergeCell ref="A1:J1"/>
    <mergeCell ref="A2:J2"/>
    <mergeCell ref="A3:J3"/>
    <mergeCell ref="A48:J48"/>
    <mergeCell ref="A4:J4"/>
    <mergeCell ref="A5:J5"/>
    <mergeCell ref="A44:J44"/>
    <mergeCell ref="A45:J45"/>
    <mergeCell ref="A46:J46"/>
    <mergeCell ref="A47:J47"/>
  </mergeCells>
  <printOptions horizontalCentered="1" gridLinesSet="0"/>
  <pageMargins left="0.70866141732283505" right="0.35433070866141703" top="0.78" bottom="0.196850393700787" header="0.196850393700787" footer="0.196850393700787"/>
  <pageSetup paperSize="9" scale="75" firstPageNumber="6" orientation="portrait" useFirstPageNumber="1" r:id="rId1"/>
  <headerFooter alignWithMargins="0"/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0C48E5EFADEF44BA2B995FAB7E7319" ma:contentTypeVersion="11" ma:contentTypeDescription="Create a new document." ma:contentTypeScope="" ma:versionID="842099984f475495e3a270774ccd965c">
  <xsd:schema xmlns:xsd="http://www.w3.org/2001/XMLSchema" xmlns:xs="http://www.w3.org/2001/XMLSchema" xmlns:p="http://schemas.microsoft.com/office/2006/metadata/properties" xmlns:ns3="0fa9678a-6fba-4606-a40b-75c2cbaa5870" xmlns:ns4="aeae2365-9663-4bfa-9177-2f085bd0e7bc" targetNamespace="http://schemas.microsoft.com/office/2006/metadata/properties" ma:root="true" ma:fieldsID="259f5f80d554779744099f74e45e30e9" ns3:_="" ns4:_="">
    <xsd:import namespace="0fa9678a-6fba-4606-a40b-75c2cbaa5870"/>
    <xsd:import namespace="aeae2365-9663-4bfa-9177-2f085bd0e7b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a9678a-6fba-4606-a40b-75c2cbaa587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ae2365-9663-4bfa-9177-2f085bd0e7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30C12A8-A779-4C3B-85F6-2A3519D4FF4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71D8CEA-5FD5-476A-AF48-DA467E976F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a9678a-6fba-4606-a40b-75c2cbaa5870"/>
    <ds:schemaRef ds:uri="aeae2365-9663-4bfa-9177-2f085bd0e7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205205D-E13F-4BF1-8BC8-877D8A6287E8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</vt:lpstr>
      <vt:lpstr>SCSE-Conso</vt:lpstr>
      <vt:lpstr>SCSE-Conso-OCI</vt:lpstr>
      <vt:lpstr>SCSE-The Company</vt:lpstr>
      <vt:lpstr>CF</vt:lpstr>
      <vt:lpstr>BS!Print_Area</vt:lpstr>
      <vt:lpstr>CF!Print_Area</vt:lpstr>
      <vt:lpstr>PL!Print_Area</vt:lpstr>
      <vt:lpstr>'SCSE-Conso'!Print_Area</vt:lpstr>
      <vt:lpstr>'SCSE-Conso-OCI'!Print_Area</vt:lpstr>
      <vt:lpstr>'SCSE-The Company'!Print_Area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Danita Sirabowornkit</cp:lastModifiedBy>
  <cp:lastPrinted>2026-08-07T09:28:18Z</cp:lastPrinted>
  <dcterms:created xsi:type="dcterms:W3CDTF">1999-02-15T02:29:01Z</dcterms:created>
  <dcterms:modified xsi:type="dcterms:W3CDTF">2026-08-11T10:45:57Z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0x010100310C48E5EFADEF44BA2B995FAB7E7319</vt:lpwstr>
  </property>
</Properties>
</file>