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backupFile="1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L\L_Supalai\2026\Q2'2026\SET\"/>
    </mc:Choice>
  </mc:AlternateContent>
  <xr:revisionPtr revIDLastSave="0" documentId="13_ncr:1_{1C0C5F50-7600-4123-9809-0B38F477AC6F}" xr6:coauthVersionLast="47" xr6:coauthVersionMax="47" xr10:uidLastSave="{00000000-0000-0000-0000-000000000000}"/>
  <bookViews>
    <workbookView xWindow="-108" yWindow="-108" windowWidth="23256" windowHeight="12456" tabRatio="590" firstSheet="1" activeTab="1" xr2:uid="{00000000-000D-0000-FFFF-FFFF00000000}"/>
  </bookViews>
  <sheets>
    <sheet name="Recovered_Sheet1" sheetId="1" state="veryHidden" r:id="rId1"/>
    <sheet name="BS" sheetId="2" r:id="rId2"/>
    <sheet name="PL" sheetId="8" r:id="rId3"/>
    <sheet name="SCSE - Conso" sheetId="5" r:id="rId4"/>
    <sheet name="SCSE - Conso-OCI" sheetId="7" r:id="rId5"/>
    <sheet name="SCSE - The Company" sheetId="6" r:id="rId6"/>
    <sheet name="CF" sheetId="9" r:id="rId7"/>
  </sheets>
  <definedNames>
    <definedName name="\a" localSheetId="6">CF!#REF!</definedName>
    <definedName name="\a" localSheetId="2">PL!#REF!</definedName>
    <definedName name="\a">BS!#REF!</definedName>
    <definedName name="\c" localSheetId="6">CF!#REF!</definedName>
    <definedName name="\c" localSheetId="2">PL!#REF!</definedName>
    <definedName name="\c">BS!#REF!</definedName>
    <definedName name="\d" localSheetId="6">CF!#REF!</definedName>
    <definedName name="\d" localSheetId="2">PL!#REF!</definedName>
    <definedName name="\d">BS!#REF!</definedName>
    <definedName name="\e" localSheetId="6">CF!#REF!</definedName>
    <definedName name="\e" localSheetId="2">PL!#REF!</definedName>
    <definedName name="\e">BS!#REF!</definedName>
    <definedName name="\f" localSheetId="6">CF!#REF!</definedName>
    <definedName name="\f" localSheetId="2">PL!#REF!</definedName>
    <definedName name="\f">BS!#REF!</definedName>
    <definedName name="_Regression_Int" localSheetId="1" hidden="1">1</definedName>
    <definedName name="_Regression_Int" localSheetId="6" hidden="1">1</definedName>
    <definedName name="_Regression_Int" localSheetId="2" hidden="1">1</definedName>
    <definedName name="_xlnm.Print_Area" localSheetId="1">BS!$A$1:$K$101</definedName>
    <definedName name="_xlnm.Print_Area" localSheetId="6">CF!$A$1:$J$85</definedName>
    <definedName name="_xlnm.Print_Area" localSheetId="2">PL!$A$1:$J$142</definedName>
    <definedName name="_xlnm.Print_Area" localSheetId="3">'SCSE - Conso'!$A$1:$X$39</definedName>
    <definedName name="_xlnm.Print_Area" localSheetId="4">'SCSE - Conso-OCI'!$A$1:$G$30</definedName>
    <definedName name="_xlnm.Print_Area" localSheetId="5">'SCSE - The Company'!$A$1:$R$34</definedName>
    <definedName name="Print_Area_MI" localSheetId="1">BS!#REF!</definedName>
    <definedName name="Print_Area_MI" localSheetId="6">CF!#REF!</definedName>
    <definedName name="Print_Area_MI" localSheetId="2">PL!#REF!</definedName>
    <definedName name="Print_Area_MI">BS!#REF!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79" i="9" l="1"/>
  <c r="J83" i="8"/>
  <c r="H83" i="8"/>
  <c r="F83" i="8"/>
  <c r="J12" i="8"/>
  <c r="H12" i="8"/>
  <c r="F12" i="8"/>
  <c r="I83" i="2"/>
  <c r="R29" i="6"/>
  <c r="F28" i="6"/>
  <c r="F32" i="6" s="1"/>
  <c r="F23" i="6"/>
  <c r="F19" i="6"/>
  <c r="X35" i="5"/>
  <c r="X33" i="5"/>
  <c r="T35" i="5"/>
  <c r="T33" i="5"/>
  <c r="T28" i="5"/>
  <c r="H79" i="9" l="1"/>
  <c r="J79" i="9"/>
  <c r="F79" i="9"/>
  <c r="T29" i="5" l="1"/>
  <c r="X29" i="5" s="1"/>
  <c r="X28" i="5"/>
  <c r="R30" i="6"/>
  <c r="T20" i="5"/>
  <c r="X20" i="5" s="1"/>
  <c r="T18" i="5"/>
  <c r="X18" i="5" s="1"/>
  <c r="N17" i="5"/>
  <c r="T17" i="5" s="1"/>
  <c r="X17" i="5" s="1"/>
  <c r="R21" i="6"/>
  <c r="L20" i="6"/>
  <c r="R20" i="6" s="1"/>
  <c r="J89" i="8"/>
  <c r="J90" i="8" s="1"/>
  <c r="J94" i="8" s="1"/>
  <c r="H89" i="8"/>
  <c r="F89" i="8"/>
  <c r="F90" i="8"/>
  <c r="F94" i="8" s="1"/>
  <c r="J18" i="8"/>
  <c r="H18" i="8"/>
  <c r="F18" i="8"/>
  <c r="J19" i="8"/>
  <c r="J23" i="8" s="1"/>
  <c r="J25" i="8" s="1"/>
  <c r="F19" i="8"/>
  <c r="F23" i="8" s="1"/>
  <c r="F25" i="8" s="1"/>
  <c r="J60" i="8"/>
  <c r="J62" i="8" s="1"/>
  <c r="H60" i="8"/>
  <c r="F60" i="8"/>
  <c r="F62" i="8" s="1"/>
  <c r="D60" i="8"/>
  <c r="J52" i="8"/>
  <c r="H52" i="8"/>
  <c r="F52" i="8"/>
  <c r="D52" i="8"/>
  <c r="D18" i="8"/>
  <c r="D12" i="8"/>
  <c r="E20" i="2"/>
  <c r="H90" i="8" l="1"/>
  <c r="H94" i="8" s="1"/>
  <c r="D62" i="8"/>
  <c r="H62" i="8"/>
  <c r="H19" i="8"/>
  <c r="H23" i="8" s="1"/>
  <c r="H25" i="8" s="1"/>
  <c r="H28" i="8" s="1"/>
  <c r="H33" i="8" s="1"/>
  <c r="D19" i="8"/>
  <c r="D23" i="8" s="1"/>
  <c r="D25" i="8" s="1"/>
  <c r="D44" i="8" s="1"/>
  <c r="F30" i="8"/>
  <c r="F28" i="8" s="1"/>
  <c r="F33" i="8" s="1"/>
  <c r="F44" i="8"/>
  <c r="F64" i="8" s="1"/>
  <c r="F69" i="8" s="1"/>
  <c r="F67" i="8" s="1"/>
  <c r="J28" i="8"/>
  <c r="J33" i="8" s="1"/>
  <c r="J44" i="8"/>
  <c r="J64" i="8" s="1"/>
  <c r="J67" i="8" s="1"/>
  <c r="R25" i="6"/>
  <c r="R16" i="6"/>
  <c r="G16" i="7"/>
  <c r="T13" i="5"/>
  <c r="X13" i="5" s="1"/>
  <c r="D83" i="8"/>
  <c r="D89" i="8"/>
  <c r="D64" i="8" l="1"/>
  <c r="D69" i="8" s="1"/>
  <c r="D67" i="8" s="1"/>
  <c r="H44" i="8"/>
  <c r="H64" i="8" s="1"/>
  <c r="H67" i="8" s="1"/>
  <c r="D30" i="8"/>
  <c r="D28" i="8" s="1"/>
  <c r="D33" i="8" s="1"/>
  <c r="D90" i="8"/>
  <c r="D94" i="8" s="1"/>
  <c r="H9" i="9"/>
  <c r="V26" i="5"/>
  <c r="E25" i="7" s="1"/>
  <c r="P27" i="6"/>
  <c r="P18" i="6"/>
  <c r="C25" i="7"/>
  <c r="C18" i="7"/>
  <c r="V25" i="5"/>
  <c r="V14" i="5"/>
  <c r="H82" i="9"/>
  <c r="D82" i="9"/>
  <c r="J65" i="9"/>
  <c r="H65" i="9"/>
  <c r="F65" i="9"/>
  <c r="D65" i="9"/>
  <c r="J131" i="8"/>
  <c r="H131" i="8"/>
  <c r="F131" i="8"/>
  <c r="D131" i="8"/>
  <c r="J123" i="8"/>
  <c r="H123" i="8"/>
  <c r="F123" i="8"/>
  <c r="D123" i="8"/>
  <c r="J9" i="9"/>
  <c r="V27" i="5" l="1"/>
  <c r="D133" i="8"/>
  <c r="F133" i="8"/>
  <c r="J133" i="8"/>
  <c r="D9" i="9"/>
  <c r="D25" i="9" s="1"/>
  <c r="D37" i="9" s="1"/>
  <c r="D41" i="9" s="1"/>
  <c r="H133" i="8"/>
  <c r="F9" i="9"/>
  <c r="F25" i="9" s="1"/>
  <c r="H25" i="9"/>
  <c r="J25" i="9"/>
  <c r="H96" i="8"/>
  <c r="L26" i="6" s="1"/>
  <c r="F96" i="8"/>
  <c r="J96" i="8"/>
  <c r="L17" i="6" s="1"/>
  <c r="J37" i="9" l="1"/>
  <c r="J41" i="9" s="1"/>
  <c r="J81" i="9" s="1"/>
  <c r="J83" i="9" s="1"/>
  <c r="H37" i="9"/>
  <c r="H41" i="9" s="1"/>
  <c r="H81" i="9" s="1"/>
  <c r="H83" i="9" s="1"/>
  <c r="H84" i="9" s="1"/>
  <c r="F37" i="9"/>
  <c r="F41" i="9" s="1"/>
  <c r="F81" i="9" s="1"/>
  <c r="F83" i="9" s="1"/>
  <c r="D81" i="9"/>
  <c r="D83" i="9" s="1"/>
  <c r="D84" i="9" s="1"/>
  <c r="D96" i="8"/>
  <c r="F115" i="8"/>
  <c r="F135" i="8" s="1"/>
  <c r="F140" i="8" s="1"/>
  <c r="F138" i="8" s="1"/>
  <c r="F101" i="8"/>
  <c r="F99" i="8" s="1"/>
  <c r="F104" i="8" s="1"/>
  <c r="J99" i="8"/>
  <c r="J104" i="8" s="1"/>
  <c r="J115" i="8"/>
  <c r="J135" i="8" s="1"/>
  <c r="J138" i="8" s="1"/>
  <c r="H99" i="8"/>
  <c r="H104" i="8" s="1"/>
  <c r="H115" i="8"/>
  <c r="H135" i="8" s="1"/>
  <c r="H138" i="8" s="1"/>
  <c r="D115" i="8" l="1"/>
  <c r="D135" i="8" s="1"/>
  <c r="D140" i="8" s="1"/>
  <c r="D138" i="8" s="1"/>
  <c r="D101" i="8"/>
  <c r="D99" i="8" s="1"/>
  <c r="D104" i="8" s="1"/>
  <c r="N14" i="5"/>
  <c r="N25" i="5" l="1"/>
  <c r="K89" i="2" l="1"/>
  <c r="G89" i="2"/>
  <c r="K87" i="2"/>
  <c r="G87" i="2"/>
  <c r="P27" i="5" l="1"/>
  <c r="P37" i="5" s="1"/>
  <c r="E89" i="2" s="1"/>
  <c r="P16" i="5"/>
  <c r="P22" i="5" s="1"/>
  <c r="L27" i="5"/>
  <c r="L37" i="5" s="1"/>
  <c r="E87" i="2" s="1"/>
  <c r="L16" i="5"/>
  <c r="L22" i="5" s="1"/>
  <c r="E20" i="7"/>
  <c r="N28" i="6"/>
  <c r="N32" i="6" s="1"/>
  <c r="I89" i="2" s="1"/>
  <c r="N19" i="6"/>
  <c r="N23" i="6" s="1"/>
  <c r="J28" i="6"/>
  <c r="J32" i="6" s="1"/>
  <c r="I87" i="2" s="1"/>
  <c r="J19" i="6"/>
  <c r="J23" i="6" s="1"/>
  <c r="P22" i="6"/>
  <c r="E34" i="2" l="1"/>
  <c r="P31" i="6" l="1"/>
  <c r="I63" i="2" l="1"/>
  <c r="E63" i="2"/>
  <c r="G82" i="2" l="1"/>
  <c r="G27" i="7" l="1"/>
  <c r="R36" i="5" s="1"/>
  <c r="T36" i="5" s="1"/>
  <c r="X36" i="5" s="1"/>
  <c r="G23" i="7"/>
  <c r="R24" i="5" s="1"/>
  <c r="T24" i="5" s="1"/>
  <c r="X24" i="5" s="1"/>
  <c r="G20" i="7"/>
  <c r="R21" i="5" s="1"/>
  <c r="T21" i="5" s="1"/>
  <c r="X21" i="5" s="1"/>
  <c r="G18" i="7"/>
  <c r="G17" i="7"/>
  <c r="R14" i="5" s="1"/>
  <c r="F27" i="5"/>
  <c r="F37" i="5" s="1"/>
  <c r="E82" i="2" s="1"/>
  <c r="F16" i="5"/>
  <c r="F22" i="5" s="1"/>
  <c r="C26" i="7"/>
  <c r="C28" i="7" s="1"/>
  <c r="G24" i="7"/>
  <c r="R25" i="5" s="1"/>
  <c r="E19" i="7"/>
  <c r="E21" i="7" s="1"/>
  <c r="C19" i="7"/>
  <c r="C21" i="7" s="1"/>
  <c r="V16" i="5"/>
  <c r="V22" i="5" s="1"/>
  <c r="B16" i="5"/>
  <c r="B22" i="5" s="1"/>
  <c r="D16" i="5"/>
  <c r="D22" i="5" s="1"/>
  <c r="H16" i="5"/>
  <c r="H22" i="5" s="1"/>
  <c r="J16" i="5"/>
  <c r="J22" i="5" s="1"/>
  <c r="R15" i="5" l="1"/>
  <c r="T15" i="5" s="1"/>
  <c r="X15" i="5" s="1"/>
  <c r="N16" i="5"/>
  <c r="N22" i="5" s="1"/>
  <c r="G19" i="7"/>
  <c r="G21" i="7" s="1"/>
  <c r="R16" i="5" l="1"/>
  <c r="T14" i="5"/>
  <c r="X14" i="5" s="1"/>
  <c r="X16" i="5" s="1"/>
  <c r="X22" i="5" s="1"/>
  <c r="R22" i="5"/>
  <c r="T16" i="5" l="1"/>
  <c r="T22" i="5" s="1"/>
  <c r="I20" i="2"/>
  <c r="K86" i="2" l="1"/>
  <c r="G86" i="2"/>
  <c r="G20" i="2"/>
  <c r="K63" i="2"/>
  <c r="G63" i="2"/>
  <c r="R31" i="6" l="1"/>
  <c r="D27" i="5"/>
  <c r="D37" i="5" s="1"/>
  <c r="B27" i="5"/>
  <c r="B37" i="5" s="1"/>
  <c r="E26" i="7" l="1"/>
  <c r="E28" i="7" s="1"/>
  <c r="G25" i="7"/>
  <c r="R26" i="5" s="1"/>
  <c r="R27" i="5" l="1"/>
  <c r="R37" i="5" s="1"/>
  <c r="T26" i="5"/>
  <c r="G26" i="7"/>
  <c r="R22" i="6"/>
  <c r="G28" i="7" l="1"/>
  <c r="E90" i="2"/>
  <c r="R18" i="6" l="1"/>
  <c r="R27" i="6"/>
  <c r="E57" i="2"/>
  <c r="G34" i="2"/>
  <c r="G57" i="2"/>
  <c r="I57" i="2"/>
  <c r="K57" i="2"/>
  <c r="K34" i="2"/>
  <c r="K90" i="2"/>
  <c r="K88" i="2"/>
  <c r="K81" i="2"/>
  <c r="K80" i="2"/>
  <c r="G92" i="2"/>
  <c r="G88" i="2"/>
  <c r="G83" i="2"/>
  <c r="G81" i="2"/>
  <c r="G80" i="2"/>
  <c r="I34" i="2"/>
  <c r="K20" i="2"/>
  <c r="H28" i="6"/>
  <c r="D28" i="6"/>
  <c r="B28" i="6"/>
  <c r="H19" i="6"/>
  <c r="H23" i="6" s="1"/>
  <c r="D19" i="6"/>
  <c r="D23" i="6" s="1"/>
  <c r="B19" i="6"/>
  <c r="B23" i="6" s="1"/>
  <c r="J27" i="5"/>
  <c r="H27" i="5"/>
  <c r="E81" i="2"/>
  <c r="E80" i="2"/>
  <c r="G90" i="2"/>
  <c r="P28" i="6" l="1"/>
  <c r="P32" i="6" s="1"/>
  <c r="I90" i="2" s="1"/>
  <c r="J37" i="5"/>
  <c r="E86" i="2" s="1"/>
  <c r="H37" i="5"/>
  <c r="E83" i="2" s="1"/>
  <c r="V37" i="5"/>
  <c r="E92" i="2" s="1"/>
  <c r="D32" i="6"/>
  <c r="I81" i="2" s="1"/>
  <c r="B32" i="6"/>
  <c r="I80" i="2" s="1"/>
  <c r="H32" i="6"/>
  <c r="I86" i="2" s="1"/>
  <c r="P19" i="6"/>
  <c r="P23" i="6" s="1"/>
  <c r="K35" i="2"/>
  <c r="I64" i="2"/>
  <c r="E64" i="2"/>
  <c r="G35" i="2"/>
  <c r="G64" i="2"/>
  <c r="I35" i="2"/>
  <c r="K91" i="2"/>
  <c r="K93" i="2" s="1"/>
  <c r="K64" i="2"/>
  <c r="G91" i="2"/>
  <c r="G93" i="2" s="1"/>
  <c r="X26" i="5"/>
  <c r="E35" i="2"/>
  <c r="G94" i="2" l="1"/>
  <c r="G95" i="2" s="1"/>
  <c r="K94" i="2"/>
  <c r="K95" i="2" s="1"/>
  <c r="R17" i="6" l="1"/>
  <c r="R19" i="6" s="1"/>
  <c r="R23" i="6" s="1"/>
  <c r="L19" i="6"/>
  <c r="L23" i="6" s="1"/>
  <c r="N27" i="5" l="1"/>
  <c r="N37" i="5" s="1"/>
  <c r="E88" i="2" s="1"/>
  <c r="E91" i="2" s="1"/>
  <c r="E93" i="2" s="1"/>
  <c r="T25" i="5"/>
  <c r="T27" i="5" s="1"/>
  <c r="T37" i="5" s="1"/>
  <c r="R26" i="6"/>
  <c r="R28" i="6" s="1"/>
  <c r="R32" i="6" s="1"/>
  <c r="L28" i="6"/>
  <c r="L32" i="6" s="1"/>
  <c r="I88" i="2" s="1"/>
  <c r="E94" i="2" l="1"/>
  <c r="E95" i="2" s="1"/>
  <c r="I91" i="2"/>
  <c r="I93" i="2" s="1"/>
  <c r="X25" i="5"/>
  <c r="X27" i="5" s="1"/>
  <c r="X37" i="5" l="1"/>
  <c r="X38" i="5" s="1"/>
  <c r="R33" i="6"/>
  <c r="I94" i="2"/>
  <c r="I95" i="2" s="1"/>
</calcChain>
</file>

<file path=xl/sharedStrings.xml><?xml version="1.0" encoding="utf-8"?>
<sst xmlns="http://schemas.openxmlformats.org/spreadsheetml/2006/main" count="480" uniqueCount="267">
  <si>
    <t>Note</t>
  </si>
  <si>
    <t xml:space="preserve">Issued and </t>
  </si>
  <si>
    <t>share capital</t>
  </si>
  <si>
    <t>Retained earnings</t>
  </si>
  <si>
    <t>Unappropriated</t>
  </si>
  <si>
    <t>Total</t>
  </si>
  <si>
    <t>Share</t>
  </si>
  <si>
    <t>premium</t>
  </si>
  <si>
    <t>Appropriated</t>
  </si>
  <si>
    <t>Consolidated financial statements</t>
  </si>
  <si>
    <t>Separate financial statements</t>
  </si>
  <si>
    <t>Supalai Public Company Limited and its subsidiaries</t>
  </si>
  <si>
    <t>Cash and cash equivalents</t>
  </si>
  <si>
    <t>Other current assets</t>
  </si>
  <si>
    <t>Other non-current assets</t>
  </si>
  <si>
    <t>Deposits and advances received from customers</t>
  </si>
  <si>
    <t>Other current liabilities</t>
  </si>
  <si>
    <t>Other non-current liabilities</t>
  </si>
  <si>
    <t>Share capital</t>
  </si>
  <si>
    <t xml:space="preserve">   Registered </t>
  </si>
  <si>
    <t xml:space="preserve">Retained earnings </t>
  </si>
  <si>
    <t xml:space="preserve">   Unappropriated</t>
  </si>
  <si>
    <t>Revenue from sales of real estate</t>
  </si>
  <si>
    <t>Revenue from rental and services</t>
  </si>
  <si>
    <t xml:space="preserve">Cost of real estate sales </t>
  </si>
  <si>
    <t>Cost of rental and services</t>
  </si>
  <si>
    <t xml:space="preserve">   Other current assets</t>
  </si>
  <si>
    <t xml:space="preserve">   Other non-current assets</t>
  </si>
  <si>
    <t xml:space="preserve">   Deposits and advances received from customers</t>
  </si>
  <si>
    <t xml:space="preserve">   Other current liabilities</t>
  </si>
  <si>
    <t xml:space="preserve">   Other non-current liabilities</t>
  </si>
  <si>
    <t>Assets</t>
  </si>
  <si>
    <t>Current assets</t>
  </si>
  <si>
    <t>Total current assets</t>
  </si>
  <si>
    <t>Non-current assets</t>
  </si>
  <si>
    <t>Total non-current assets</t>
  </si>
  <si>
    <t>Total assets</t>
  </si>
  <si>
    <t>Liabilities and shareholders' equity</t>
  </si>
  <si>
    <t>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</si>
  <si>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</si>
  <si>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</si>
  <si>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</si>
  <si>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</si>
  <si>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</si>
  <si>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>Total shareholders' equity</t>
  </si>
  <si>
    <t>Total liabilities and shareholders' equity</t>
  </si>
  <si>
    <t>Revenues</t>
  </si>
  <si>
    <t>Total revenues</t>
  </si>
  <si>
    <t>Expenses</t>
  </si>
  <si>
    <t>Total expenses</t>
  </si>
  <si>
    <t>Earnings per share</t>
  </si>
  <si>
    <t>Basic earnings per share</t>
  </si>
  <si>
    <t>Selling expenses</t>
  </si>
  <si>
    <t>Administrative expenses</t>
  </si>
  <si>
    <t>Finance cost</t>
  </si>
  <si>
    <t xml:space="preserve">   Cash paid for corporate income tax</t>
  </si>
  <si>
    <t>Total equity</t>
  </si>
  <si>
    <t>attributable to</t>
  </si>
  <si>
    <t>Cash flows from investing activities</t>
  </si>
  <si>
    <t>Cash flows from financing activities</t>
  </si>
  <si>
    <t>Cash flows from operating activities</t>
  </si>
  <si>
    <t xml:space="preserve">   Issued and fully paid-up </t>
  </si>
  <si>
    <t>Investments in subsidiaries</t>
  </si>
  <si>
    <t>Property, building and equipment</t>
  </si>
  <si>
    <t>Deferred tax assets</t>
  </si>
  <si>
    <t>Investment properties</t>
  </si>
  <si>
    <t>Retention guarantees</t>
  </si>
  <si>
    <t>Other components of shareholders' equity</t>
  </si>
  <si>
    <t>Equity attributable to shareholders of the Company</t>
  </si>
  <si>
    <t>Non-controlling interests of the subsidiaries</t>
  </si>
  <si>
    <t>Equity attributable to owners of the Company</t>
  </si>
  <si>
    <t>Profit attributable to:</t>
  </si>
  <si>
    <t>Equity holders of the Company</t>
  </si>
  <si>
    <t>Other comprehensive income:</t>
  </si>
  <si>
    <t>Total comprehensive income attributable to:</t>
  </si>
  <si>
    <t>Equity attributable</t>
  </si>
  <si>
    <t xml:space="preserve"> to non-controlling</t>
  </si>
  <si>
    <t>Treasury</t>
  </si>
  <si>
    <t xml:space="preserve"> interests of</t>
  </si>
  <si>
    <t>shareholders'</t>
  </si>
  <si>
    <t>share premium</t>
  </si>
  <si>
    <t>the Company</t>
  </si>
  <si>
    <t>the subsidiaries</t>
  </si>
  <si>
    <t>equity</t>
  </si>
  <si>
    <t>Directors</t>
  </si>
  <si>
    <t>Other income</t>
  </si>
  <si>
    <t>Operating assets decrease (increase)</t>
  </si>
  <si>
    <t>Operating liabilities increase (decrease)</t>
  </si>
  <si>
    <t>Acquisitions of investment properties</t>
  </si>
  <si>
    <t>Cash paid for settlement of debentures</t>
  </si>
  <si>
    <t>Other components</t>
  </si>
  <si>
    <t>Other comprehensive</t>
  </si>
  <si>
    <t>income</t>
  </si>
  <si>
    <t>Share premium</t>
  </si>
  <si>
    <t>Income tax payable</t>
  </si>
  <si>
    <t>Profit before income tax expenses</t>
  </si>
  <si>
    <t>Income tax expenses</t>
  </si>
  <si>
    <t>owners of</t>
  </si>
  <si>
    <t>on translation of</t>
  </si>
  <si>
    <t xml:space="preserve">financial statements </t>
  </si>
  <si>
    <t>in foreign currency</t>
  </si>
  <si>
    <t>Total other</t>
  </si>
  <si>
    <t>components of</t>
  </si>
  <si>
    <t>Other comprehensive income</t>
  </si>
  <si>
    <t>fully paid-up</t>
  </si>
  <si>
    <t xml:space="preserve">   Cash paid for interest expenses</t>
  </si>
  <si>
    <t xml:space="preserve">   Dividend income</t>
  </si>
  <si>
    <t xml:space="preserve"> -</t>
  </si>
  <si>
    <t>Translation adjustments</t>
  </si>
  <si>
    <t xml:space="preserve">Profit before tax </t>
  </si>
  <si>
    <t xml:space="preserve">Other comprehensive income to be reclassified </t>
  </si>
  <si>
    <t>Surplus</t>
  </si>
  <si>
    <t>Intangible assets</t>
  </si>
  <si>
    <t xml:space="preserve">   Profit attributable to equity holders of the Company</t>
  </si>
  <si>
    <t xml:space="preserve">   Depreciation and amortisation</t>
  </si>
  <si>
    <t>Acquisitions of intangible assets</t>
  </si>
  <si>
    <t>Cash receipt from long-term loans from banks</t>
  </si>
  <si>
    <t>Proceeds from issuance of debentures</t>
  </si>
  <si>
    <t>Deferred tax liabilities</t>
  </si>
  <si>
    <t>(Unit: Thousand Baht)</t>
  </si>
  <si>
    <t>(Unaudited</t>
  </si>
  <si>
    <t>(Audited)</t>
  </si>
  <si>
    <t>but reviewed)</t>
  </si>
  <si>
    <t>The accompanying notes are an integral part of the interim financial statements.</t>
  </si>
  <si>
    <t>(Unaudited but reviewed)</t>
  </si>
  <si>
    <t>(Unit: Thousand Baht, except earnings per share expressed in Baht)</t>
  </si>
  <si>
    <t>Profit for the period</t>
  </si>
  <si>
    <t>Other comprehensive income for the period</t>
  </si>
  <si>
    <t>Total comprehensive income for the period</t>
  </si>
  <si>
    <t>Cash and cash equivalents at beginning of period</t>
  </si>
  <si>
    <t>Cash and cash equivalents at end of period</t>
  </si>
  <si>
    <t>Bills of exchange payable</t>
  </si>
  <si>
    <t>Dividend received</t>
  </si>
  <si>
    <t xml:space="preserve">   Share of profit from investments in joint ventures and associates</t>
  </si>
  <si>
    <t>Proceeds from sales of equipment</t>
  </si>
  <si>
    <t>Cash receipt from bills of exchange payable</t>
  </si>
  <si>
    <t xml:space="preserve">Profit for the period </t>
  </si>
  <si>
    <t xml:space="preserve">Total comprehensive income for the period </t>
  </si>
  <si>
    <t>Other current financial assets</t>
  </si>
  <si>
    <t>Other non-current financial assets</t>
  </si>
  <si>
    <t>reserve</t>
  </si>
  <si>
    <t>Statutory</t>
  </si>
  <si>
    <t xml:space="preserve">Other comprehensive income not to be reclassified </t>
  </si>
  <si>
    <t>Other comprehensive income not to be reclassified</t>
  </si>
  <si>
    <t xml:space="preserve">   Cost to obtain contracts with customers</t>
  </si>
  <si>
    <t>Short-term loans to subsidiaries and interest receivables</t>
  </si>
  <si>
    <t xml:space="preserve">Profit from operating activities before changes in operating </t>
  </si>
  <si>
    <t xml:space="preserve">   assets and liabilities</t>
  </si>
  <si>
    <t xml:space="preserve">Adjustments to reconcile profit before tax to net cash provided by </t>
  </si>
  <si>
    <t xml:space="preserve">   (paid from) operating activities:</t>
  </si>
  <si>
    <t>Profit from operating activities</t>
  </si>
  <si>
    <t xml:space="preserve">   - Debentures</t>
  </si>
  <si>
    <t xml:space="preserve">   - Long-term loans from banks</t>
  </si>
  <si>
    <t xml:space="preserve"> </t>
  </si>
  <si>
    <t xml:space="preserve">   Finance cost</t>
  </si>
  <si>
    <t xml:space="preserve">   Amortisation of cost to obtain contracts with customers</t>
  </si>
  <si>
    <t>Property development costs</t>
  </si>
  <si>
    <t>Current portion of borrowings:</t>
  </si>
  <si>
    <t>subsidiaries</t>
  </si>
  <si>
    <t xml:space="preserve">   -  net of income tax</t>
  </si>
  <si>
    <t xml:space="preserve">      cost of real estate sales</t>
  </si>
  <si>
    <t xml:space="preserve">   Decrease in property development costs from transferring to </t>
  </si>
  <si>
    <t xml:space="preserve">   Property development costs</t>
  </si>
  <si>
    <t>Interest received</t>
  </si>
  <si>
    <t>Current portion of cost to obtain contracts with customers</t>
  </si>
  <si>
    <t>Goodwill</t>
  </si>
  <si>
    <t>Cost to obtain contracts with customers, net of current portion</t>
  </si>
  <si>
    <t xml:space="preserve">Share premium </t>
  </si>
  <si>
    <t>Treasury share premium</t>
  </si>
  <si>
    <t xml:space="preserve">Exchange differences on translation of financial statements </t>
  </si>
  <si>
    <t>Cash paid for repayment of long-term loans from banks</t>
  </si>
  <si>
    <t>Fair value reserve of</t>
  </si>
  <si>
    <t>financial assets at</t>
  </si>
  <si>
    <t>fair value through other</t>
  </si>
  <si>
    <t>comprehensive income</t>
  </si>
  <si>
    <t>- net of income tax</t>
  </si>
  <si>
    <t>on change</t>
  </si>
  <si>
    <t>in ownership</t>
  </si>
  <si>
    <t>Long-term loans to related parties and interest receivables</t>
  </si>
  <si>
    <t>Cash paid for repayment of bills of exchange payable</t>
  </si>
  <si>
    <t xml:space="preserve">   designated at fair value through other comprehensive income</t>
  </si>
  <si>
    <t xml:space="preserve">Share of profit from investments in joint ventures </t>
  </si>
  <si>
    <t xml:space="preserve">   and associates</t>
  </si>
  <si>
    <t>of shareholders' equity</t>
  </si>
  <si>
    <t xml:space="preserve">      1,955,666,261 ordinary shares of Baht 1 each</t>
  </si>
  <si>
    <t xml:space="preserve">      1,953,054,030 ordinary shares of Baht 1 each</t>
  </si>
  <si>
    <t xml:space="preserve">   Provision for contributions for housing estate juristic persons</t>
  </si>
  <si>
    <t xml:space="preserve">   Finance income</t>
  </si>
  <si>
    <t>Purchase of other financial assets</t>
  </si>
  <si>
    <t>Proceeds from sales of other financial assets</t>
  </si>
  <si>
    <t>Increase in investments in subsidiaries</t>
  </si>
  <si>
    <t>Details of other components of shareholders' equity</t>
  </si>
  <si>
    <t xml:space="preserve">   to profit or loss in subsequent periods:</t>
  </si>
  <si>
    <t xml:space="preserve">   to profit or loss in subsequent periods -  net of income tax</t>
  </si>
  <si>
    <t xml:space="preserve">   to profit or loss in subsequent periods</t>
  </si>
  <si>
    <t xml:space="preserve">   to profit or loss in subsequent periods - net of income tax</t>
  </si>
  <si>
    <t>Surplus on change in ownership interests of subsidiaries</t>
  </si>
  <si>
    <t xml:space="preserve">Gain on changes in value of equity instruments </t>
  </si>
  <si>
    <t>Investments in associates</t>
  </si>
  <si>
    <t>Investments in joint ventures</t>
  </si>
  <si>
    <t>Balance as at 1 January 2025</t>
  </si>
  <si>
    <t>Treasury stock</t>
  </si>
  <si>
    <t>Treasury stocks</t>
  </si>
  <si>
    <t>Transfer of fair value reserve to retained earnings (Note 4)</t>
  </si>
  <si>
    <t xml:space="preserve">   Appropriated </t>
  </si>
  <si>
    <t xml:space="preserve">      Statutory reserve      </t>
  </si>
  <si>
    <t xml:space="preserve">      Treasury stock reserve</t>
  </si>
  <si>
    <t>Trade and other current receivables</t>
  </si>
  <si>
    <t>Trade and other current payables</t>
  </si>
  <si>
    <t xml:space="preserve">   Trade and other current receivables</t>
  </si>
  <si>
    <t xml:space="preserve">   Trade and other current payables </t>
  </si>
  <si>
    <t>Cash paid for long-term loans to joint ventures and associates</t>
  </si>
  <si>
    <t>Cash receipt from long-term loans to joint ventures and associates</t>
  </si>
  <si>
    <t>Acquisitions of equipment</t>
  </si>
  <si>
    <t>Net increase (decrease) in cash and cash equivalents</t>
  </si>
  <si>
    <t>Balance as at 1 January 2026</t>
  </si>
  <si>
    <t>31 December 2025</t>
  </si>
  <si>
    <t>Statements of financial position</t>
  </si>
  <si>
    <t>Statements of financial position (continued)</t>
  </si>
  <si>
    <t>Income statements</t>
  </si>
  <si>
    <t>Statements of comprehensive income</t>
  </si>
  <si>
    <t>Statements of changes in shareholders' equity</t>
  </si>
  <si>
    <t>Statements of changes in shareholders' equity (continued)</t>
  </si>
  <si>
    <t>Cash flow statements</t>
  </si>
  <si>
    <t>Cash flow statements (continued)</t>
  </si>
  <si>
    <t xml:space="preserve">   in foreign currency</t>
  </si>
  <si>
    <t xml:space="preserve">   Unrealised loss (gain) on exchange</t>
  </si>
  <si>
    <t>Decrease (increase) in short-term loans to subsidiaries</t>
  </si>
  <si>
    <t>Net cash flows from financing activities</t>
  </si>
  <si>
    <t>Non-current provision for employee benefits</t>
  </si>
  <si>
    <t xml:space="preserve">   Provision for employee benefits</t>
  </si>
  <si>
    <t xml:space="preserve">   Cash paid for long-term employee benefits</t>
  </si>
  <si>
    <t>Net cash flows from (used in) investing activities</t>
  </si>
  <si>
    <t>As at 30 June 2026</t>
  </si>
  <si>
    <t>30 June 2026</t>
  </si>
  <si>
    <t>For the three-month period ended 30 June 2026</t>
  </si>
  <si>
    <t>Balance as at 30 June 2025</t>
  </si>
  <si>
    <t>Balance as at 30 June 2026</t>
  </si>
  <si>
    <t>For the nine-month periods ended 30 June 2012 and 2011</t>
  </si>
  <si>
    <t>For the six-month period ended 30 June 2026</t>
  </si>
  <si>
    <t xml:space="preserve">Dividend paid </t>
  </si>
  <si>
    <t>Subsidiaries paid dividend for non-controlling interests</t>
  </si>
  <si>
    <t xml:space="preserve">    of the subsidiaries</t>
  </si>
  <si>
    <t>Dividend paid (Note 15)</t>
  </si>
  <si>
    <t>Subsidiaries paid dividend to</t>
  </si>
  <si>
    <t xml:space="preserve">   non-controlling interests of subsidiaries</t>
  </si>
  <si>
    <t>Resales of treasury stocks (Note 11)</t>
  </si>
  <si>
    <t>Cash paid for treasury stocks</t>
  </si>
  <si>
    <t>Cash receipt from resales of treasury stocks</t>
  </si>
  <si>
    <t xml:space="preserve">Surplus on investments in subsidiaries arising </t>
  </si>
  <si>
    <t xml:space="preserve">   as a result of purchase the investment in </t>
  </si>
  <si>
    <t xml:space="preserve">   subsidiary on price less than the net book value </t>
  </si>
  <si>
    <t xml:space="preserve">   at the purchase date</t>
  </si>
  <si>
    <t>Acquisition of non-controlling interests of the subsidiary</t>
  </si>
  <si>
    <t>other comprehensive income</t>
  </si>
  <si>
    <t xml:space="preserve"> assets at fair value through</t>
  </si>
  <si>
    <t>Fair value reserve of financial</t>
  </si>
  <si>
    <t>Exchange differences</t>
  </si>
  <si>
    <t>shareholders' equity</t>
  </si>
  <si>
    <t xml:space="preserve">   Gain on sales of equipment</t>
  </si>
  <si>
    <t>Net cash flows from (used in) operating activities</t>
  </si>
  <si>
    <t>Cash flows from (used in) operating activities</t>
  </si>
  <si>
    <t xml:space="preserve">Debentures - net of current portion </t>
  </si>
  <si>
    <t>Deposits for land purchases</t>
  </si>
  <si>
    <t>Advance payments for construction materials</t>
  </si>
  <si>
    <t xml:space="preserve">Treasury stocks </t>
  </si>
  <si>
    <t>Increase in investments in joint ventures and associates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</si>
</sst>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43" formatCode="_(* #,##0.00_);_(* \(#,##0.00\);_(* &quot;-&quot;??_);_(@_)"/>
    <numFmt numFmtId="164" formatCode="0.0%"/>
    <numFmt numFmtId="165" formatCode="0.00_)"/>
    <numFmt numFmtId="166" formatCode="dd\-mmm\-yy_)"/>
    <numFmt numFmtId="167" formatCode="#,##0.00\ &quot;F&quot;;\-#,##0.00\ &quot;F&quot;"/>
    <numFmt numFmtId="168" formatCode="_(* #,##0_);_(* \(#,##0\);_(* &quot;-&quot;??_);_(@_)"/>
    <numFmt numFmtId="169" formatCode="_([$€-2]\ * #,##0.00_);_([$€-2]\ * \(#,##0.00\);_([$€-2]\ * &quot;-&quot;??_);_(@_)"/>
  </numFmts>
  <fonts count="19">
    <font>
      <sz val="14"/>
      <name val="CordiaUPC"/>
      <family val="1"/>
    </font>
    <font>
      <sz val="12"/>
      <name val="EucrosiaUPC"/>
      <family val="1"/>
      <charset val="222"/>
    </font>
    <font>
      <sz val="10"/>
      <name val="Arial"/>
      <family val="2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1"/>
      <name val="Arial"/>
      <family val="2"/>
    </font>
    <font>
      <b/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1"/>
      <color indexed="8"/>
      <name val="Arial"/>
      <family val="2"/>
    </font>
    <font>
      <sz val="10"/>
      <name val="ApFont"/>
      <charset val="222"/>
    </font>
    <font>
      <sz val="8"/>
      <name val="Arial"/>
      <family val="2"/>
      <charset val="222"/>
    </font>
    <font>
      <b/>
      <i/>
      <sz val="16"/>
      <name val="Helv"/>
      <charset val="22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1"/>
      <color theme="0"/>
      <name val="Arial"/>
      <family val="2"/>
    </font>
    <font>
      <i/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</borders>
  <cellStyleXfs count="17">
    <xf numFmtId="39" fontId="0" fillId="0" borderId="0"/>
    <xf numFmtId="40" fontId="1" fillId="0" borderId="0" applyFont="0" applyFill="0" applyBorder="0" applyAlignment="0" applyProtection="0"/>
    <xf numFmtId="4" fontId="12" fillId="0" borderId="0" applyFont="0" applyFill="0" applyBorder="0" applyAlignment="0" applyProtection="0"/>
    <xf numFmtId="167" fontId="3" fillId="0" borderId="0"/>
    <xf numFmtId="166" fontId="3" fillId="0" borderId="0"/>
    <xf numFmtId="164" fontId="3" fillId="0" borderId="0"/>
    <xf numFmtId="38" fontId="4" fillId="2" borderId="0" applyNumberFormat="0" applyBorder="0" applyAlignment="0" applyProtection="0"/>
    <xf numFmtId="38" fontId="13" fillId="2" borderId="0" applyNumberFormat="0" applyBorder="0" applyAlignment="0" applyProtection="0"/>
    <xf numFmtId="10" fontId="4" fillId="3" borderId="1" applyNumberFormat="0" applyBorder="0" applyAlignment="0" applyProtection="0"/>
    <xf numFmtId="10" fontId="13" fillId="3" borderId="1" applyNumberFormat="0" applyBorder="0" applyAlignment="0" applyProtection="0"/>
    <xf numFmtId="37" fontId="5" fillId="0" borderId="0"/>
    <xf numFmtId="165" fontId="6" fillId="0" borderId="0"/>
    <xf numFmtId="165" fontId="14" fillId="0" borderId="0"/>
    <xf numFmtId="0" fontId="12" fillId="0" borderId="0"/>
    <xf numFmtId="0" fontId="3" fillId="0" borderId="0"/>
    <xf numFmtId="10" fontId="2" fillId="0" borderId="0" applyFont="0" applyFill="0" applyBorder="0" applyAlignment="0" applyProtection="0"/>
    <xf numFmtId="1" fontId="2" fillId="0" borderId="2" applyNumberFormat="0" applyFill="0" applyAlignment="0" applyProtection="0">
      <alignment horizontal="center" vertical="center"/>
    </xf>
  </cellStyleXfs>
  <cellXfs count="111">
    <xf numFmtId="39" fontId="0" fillId="0" borderId="0" xfId="0"/>
    <xf numFmtId="41" fontId="7" fillId="0" borderId="3" xfId="1" applyNumberFormat="1" applyFont="1" applyFill="1" applyBorder="1" applyAlignment="1">
      <alignment horizontal="right"/>
    </xf>
    <xf numFmtId="41" fontId="7" fillId="0" borderId="0" xfId="1" applyNumberFormat="1" applyFont="1" applyFill="1" applyBorder="1" applyAlignment="1">
      <alignment horizontal="right"/>
    </xf>
    <xf numFmtId="41" fontId="7" fillId="0" borderId="0" xfId="0" applyNumberFormat="1" applyFont="1" applyAlignment="1">
      <alignment horizontal="right"/>
    </xf>
    <xf numFmtId="168" fontId="7" fillId="0" borderId="0" xfId="0" applyNumberFormat="1" applyFont="1" applyAlignment="1">
      <alignment horizontal="center"/>
    </xf>
    <xf numFmtId="168" fontId="7" fillId="0" borderId="0" xfId="0" applyNumberFormat="1" applyFont="1"/>
    <xf numFmtId="39" fontId="8" fillId="0" borderId="0" xfId="0" applyFont="1"/>
    <xf numFmtId="39" fontId="7" fillId="0" borderId="0" xfId="0" applyFont="1"/>
    <xf numFmtId="0" fontId="7" fillId="0" borderId="0" xfId="0" applyNumberFormat="1" applyFont="1"/>
    <xf numFmtId="0" fontId="7" fillId="0" borderId="0" xfId="0" applyNumberFormat="1" applyFont="1" applyAlignment="1">
      <alignment horizontal="center"/>
    </xf>
    <xf numFmtId="41" fontId="11" fillId="0" borderId="3" xfId="1" applyNumberFormat="1" applyFont="1" applyFill="1" applyBorder="1" applyAlignment="1">
      <alignment horizontal="right"/>
    </xf>
    <xf numFmtId="40" fontId="7" fillId="0" borderId="0" xfId="1" applyFont="1" applyFill="1" applyAlignment="1" applyProtection="1">
      <alignment horizontal="left"/>
    </xf>
    <xf numFmtId="39" fontId="7" fillId="0" borderId="0" xfId="0" applyFont="1" applyAlignment="1">
      <alignment horizontal="center"/>
    </xf>
    <xf numFmtId="39" fontId="7" fillId="0" borderId="0" xfId="0" applyFont="1" applyAlignment="1">
      <alignment horizontal="left"/>
    </xf>
    <xf numFmtId="41" fontId="11" fillId="0" borderId="0" xfId="1" applyNumberFormat="1" applyFont="1" applyFill="1" applyBorder="1" applyAlignment="1">
      <alignment horizontal="right"/>
    </xf>
    <xf numFmtId="41" fontId="7" fillId="0" borderId="5" xfId="1" applyNumberFormat="1" applyFont="1" applyFill="1" applyBorder="1" applyAlignment="1">
      <alignment horizontal="right"/>
    </xf>
    <xf numFmtId="41" fontId="7" fillId="0" borderId="0" xfId="0" applyNumberFormat="1" applyFont="1"/>
    <xf numFmtId="37" fontId="7" fillId="0" borderId="0" xfId="0" applyNumberFormat="1" applyFont="1" applyAlignment="1">
      <alignment horizontal="left"/>
    </xf>
    <xf numFmtId="37" fontId="7" fillId="0" borderId="0" xfId="0" applyNumberFormat="1" applyFont="1"/>
    <xf numFmtId="168" fontId="8" fillId="0" borderId="0" xfId="0" applyNumberFormat="1" applyFont="1" applyAlignment="1">
      <alignment horizontal="center"/>
    </xf>
    <xf numFmtId="40" fontId="7" fillId="0" borderId="0" xfId="1" applyFont="1" applyFill="1" applyAlignment="1" applyProtection="1"/>
    <xf numFmtId="41" fontId="7" fillId="0" borderId="6" xfId="1" applyNumberFormat="1" applyFont="1" applyFill="1" applyBorder="1" applyAlignment="1">
      <alignment horizontal="right"/>
    </xf>
    <xf numFmtId="168" fontId="7" fillId="0" borderId="0" xfId="1" applyNumberFormat="1" applyFont="1" applyFill="1" applyBorder="1" applyAlignment="1">
      <alignment horizontal="center"/>
    </xf>
    <xf numFmtId="41" fontId="7" fillId="0" borderId="4" xfId="1" applyNumberFormat="1" applyFont="1" applyFill="1" applyBorder="1" applyAlignment="1" applyProtection="1">
      <alignment horizontal="right"/>
    </xf>
    <xf numFmtId="41" fontId="7" fillId="0" borderId="0" xfId="1" applyNumberFormat="1" applyFont="1" applyFill="1" applyBorder="1" applyAlignment="1" applyProtection="1">
      <alignment horizontal="right"/>
    </xf>
    <xf numFmtId="168" fontId="7" fillId="0" borderId="0" xfId="1" applyNumberFormat="1" applyFont="1" applyFill="1" applyAlignment="1">
      <alignment horizontal="center"/>
    </xf>
    <xf numFmtId="40" fontId="8" fillId="0" borderId="0" xfId="1" applyFont="1" applyFill="1" applyAlignment="1" applyProtection="1">
      <alignment horizontal="left"/>
    </xf>
    <xf numFmtId="41" fontId="7" fillId="0" borderId="0" xfId="1" applyNumberFormat="1" applyFont="1" applyFill="1" applyBorder="1" applyAlignment="1">
      <alignment horizontal="center"/>
    </xf>
    <xf numFmtId="41" fontId="7" fillId="0" borderId="8" xfId="1" applyNumberFormat="1" applyFont="1" applyFill="1" applyBorder="1" applyAlignment="1">
      <alignment horizontal="center"/>
    </xf>
    <xf numFmtId="41" fontId="7" fillId="0" borderId="6" xfId="1" applyNumberFormat="1" applyFont="1" applyFill="1" applyBorder="1" applyAlignment="1">
      <alignment horizontal="center"/>
    </xf>
    <xf numFmtId="41" fontId="7" fillId="0" borderId="0" xfId="1" applyNumberFormat="1" applyFont="1" applyFill="1" applyAlignment="1"/>
    <xf numFmtId="41" fontId="7" fillId="0" borderId="0" xfId="1" applyNumberFormat="1" applyFont="1" applyFill="1" applyBorder="1" applyAlignment="1"/>
    <xf numFmtId="41" fontId="7" fillId="0" borderId="3" xfId="1" applyNumberFormat="1" applyFont="1" applyFill="1" applyBorder="1" applyAlignment="1"/>
    <xf numFmtId="40" fontId="7" fillId="0" borderId="0" xfId="1" quotePrefix="1" applyFont="1" applyFill="1" applyAlignment="1" applyProtection="1">
      <alignment horizontal="right"/>
    </xf>
    <xf numFmtId="41" fontId="7" fillId="0" borderId="8" xfId="1" applyNumberFormat="1" applyFont="1" applyFill="1" applyBorder="1" applyAlignment="1">
      <alignment horizontal="right"/>
    </xf>
    <xf numFmtId="41" fontId="7" fillId="0" borderId="0" xfId="1" applyNumberFormat="1" applyFont="1" applyFill="1" applyAlignment="1">
      <alignment horizontal="right"/>
    </xf>
    <xf numFmtId="41" fontId="7" fillId="0" borderId="0" xfId="1" applyNumberFormat="1" applyFont="1" applyFill="1" applyAlignment="1">
      <alignment horizontal="center"/>
    </xf>
    <xf numFmtId="37" fontId="7" fillId="0" borderId="0" xfId="0" applyNumberFormat="1" applyFont="1" applyAlignment="1">
      <alignment horizontal="center"/>
    </xf>
    <xf numFmtId="0" fontId="7" fillId="0" borderId="0" xfId="1" applyNumberFormat="1" applyFont="1" applyFill="1" applyAlignment="1" applyProtection="1"/>
    <xf numFmtId="0" fontId="7" fillId="0" borderId="0" xfId="1" applyNumberFormat="1" applyFont="1" applyFill="1" applyAlignment="1" applyProtection="1">
      <alignment horizontal="left"/>
    </xf>
    <xf numFmtId="0" fontId="8" fillId="0" borderId="0" xfId="1" applyNumberFormat="1" applyFont="1" applyFill="1" applyAlignment="1" applyProtection="1">
      <alignment horizontal="left"/>
    </xf>
    <xf numFmtId="39" fontId="7" fillId="0" borderId="0" xfId="0" quotePrefix="1" applyFont="1" applyAlignment="1">
      <alignment horizontal="right"/>
    </xf>
    <xf numFmtId="0" fontId="7" fillId="0" borderId="0" xfId="0" quotePrefix="1" applyNumberFormat="1" applyFont="1" applyAlignment="1">
      <alignment horizontal="center"/>
    </xf>
    <xf numFmtId="39" fontId="7" fillId="0" borderId="0" xfId="0" quotePrefix="1" applyFont="1" applyAlignment="1">
      <alignment horizontal="center"/>
    </xf>
    <xf numFmtId="39" fontId="8" fillId="0" borderId="3" xfId="0" quotePrefix="1" applyFont="1" applyBorder="1" applyAlignment="1">
      <alignment horizontal="center"/>
    </xf>
    <xf numFmtId="39" fontId="8" fillId="0" borderId="3" xfId="0" applyFont="1" applyBorder="1" applyAlignment="1">
      <alignment horizontal="center"/>
    </xf>
    <xf numFmtId="39" fontId="7" fillId="0" borderId="3" xfId="0" quotePrefix="1" applyFont="1" applyBorder="1" applyAlignment="1">
      <alignment horizontal="center"/>
    </xf>
    <xf numFmtId="0" fontId="9" fillId="0" borderId="0" xfId="0" applyNumberFormat="1" applyFont="1" applyAlignment="1">
      <alignment horizontal="center"/>
    </xf>
    <xf numFmtId="49" fontId="9" fillId="0" borderId="0" xfId="0" applyNumberFormat="1" applyFont="1" applyAlignment="1">
      <alignment horizontal="center"/>
    </xf>
    <xf numFmtId="49" fontId="7" fillId="0" borderId="0" xfId="0" applyNumberFormat="1" applyFont="1" applyAlignment="1">
      <alignment horizontal="center"/>
    </xf>
    <xf numFmtId="1" fontId="7" fillId="0" borderId="0" xfId="0" quotePrefix="1" applyNumberFormat="1" applyFont="1" applyAlignment="1">
      <alignment horizontal="center"/>
    </xf>
    <xf numFmtId="1" fontId="7" fillId="0" borderId="0" xfId="0" applyNumberFormat="1" applyFont="1" applyAlignment="1">
      <alignment horizontal="center"/>
    </xf>
    <xf numFmtId="0" fontId="7" fillId="0" borderId="0" xfId="0" applyNumberFormat="1" applyFont="1" applyAlignment="1">
      <alignment horizontal="left"/>
    </xf>
    <xf numFmtId="39" fontId="7" fillId="0" borderId="0" xfId="0" applyFont="1" applyAlignment="1">
      <alignment horizontal="right"/>
    </xf>
    <xf numFmtId="0" fontId="10" fillId="0" borderId="0" xfId="0" applyNumberFormat="1" applyFont="1" applyAlignment="1">
      <alignment horizontal="center"/>
    </xf>
    <xf numFmtId="39" fontId="7" fillId="0" borderId="0" xfId="0" quotePrefix="1" applyFont="1" applyAlignment="1">
      <alignment horizontal="left"/>
    </xf>
    <xf numFmtId="41" fontId="7" fillId="0" borderId="0" xfId="0" quotePrefix="1" applyNumberFormat="1" applyFont="1" applyAlignment="1">
      <alignment horizontal="right"/>
    </xf>
    <xf numFmtId="0" fontId="10" fillId="0" borderId="0" xfId="0" quotePrefix="1" applyNumberFormat="1" applyFont="1" applyAlignment="1">
      <alignment horizontal="center"/>
    </xf>
    <xf numFmtId="168" fontId="7" fillId="0" borderId="0" xfId="0" quotePrefix="1" applyNumberFormat="1" applyFont="1" applyAlignment="1">
      <alignment horizontal="center"/>
    </xf>
    <xf numFmtId="41" fontId="7" fillId="0" borderId="3" xfId="0" applyNumberFormat="1" applyFont="1" applyBorder="1" applyAlignment="1">
      <alignment horizontal="right"/>
    </xf>
    <xf numFmtId="0" fontId="10" fillId="0" borderId="0" xfId="0" applyNumberFormat="1" applyFont="1" applyAlignment="1">
      <alignment horizontal="left"/>
    </xf>
    <xf numFmtId="37" fontId="10" fillId="0" borderId="0" xfId="0" applyNumberFormat="1" applyFont="1" applyAlignment="1">
      <alignment horizontal="left"/>
    </xf>
    <xf numFmtId="37" fontId="7" fillId="0" borderId="7" xfId="0" applyNumberFormat="1" applyFont="1" applyBorder="1" applyAlignment="1">
      <alignment horizontal="left"/>
    </xf>
    <xf numFmtId="38" fontId="7" fillId="0" borderId="0" xfId="0" applyNumberFormat="1" applyFont="1" applyAlignment="1">
      <alignment horizontal="right"/>
    </xf>
    <xf numFmtId="37" fontId="7" fillId="0" borderId="0" xfId="0" applyNumberFormat="1" applyFont="1" applyAlignment="1">
      <alignment horizontal="right"/>
    </xf>
    <xf numFmtId="41" fontId="7" fillId="0" borderId="5" xfId="0" applyNumberFormat="1" applyFont="1" applyBorder="1" applyAlignment="1">
      <alignment horizontal="right"/>
    </xf>
    <xf numFmtId="41" fontId="7" fillId="0" borderId="4" xfId="0" applyNumberFormat="1" applyFont="1" applyBorder="1" applyAlignment="1">
      <alignment horizontal="right"/>
    </xf>
    <xf numFmtId="168" fontId="7" fillId="0" borderId="0" xfId="0" applyNumberFormat="1" applyFont="1" applyAlignment="1">
      <alignment horizontal="right"/>
    </xf>
    <xf numFmtId="43" fontId="7" fillId="0" borderId="4" xfId="0" applyNumberFormat="1" applyFont="1" applyBorder="1" applyAlignment="1">
      <alignment horizontal="right"/>
    </xf>
    <xf numFmtId="43" fontId="7" fillId="0" borderId="0" xfId="0" applyNumberFormat="1" applyFont="1" applyAlignment="1">
      <alignment horizontal="right"/>
    </xf>
    <xf numFmtId="41" fontId="16" fillId="0" borderId="3" xfId="0" applyNumberFormat="1" applyFont="1" applyBorder="1" applyAlignment="1">
      <alignment horizontal="right"/>
    </xf>
    <xf numFmtId="169" fontId="16" fillId="0" borderId="0" xfId="0" applyNumberFormat="1" applyFont="1" applyAlignment="1">
      <alignment horizontal="right"/>
    </xf>
    <xf numFmtId="41" fontId="16" fillId="0" borderId="4" xfId="0" applyNumberFormat="1" applyFont="1" applyBorder="1" applyAlignment="1">
      <alignment horizontal="right"/>
    </xf>
    <xf numFmtId="0" fontId="16" fillId="0" borderId="0" xfId="0" applyNumberFormat="1" applyFont="1" applyAlignment="1">
      <alignment horizontal="right"/>
    </xf>
    <xf numFmtId="39" fontId="8" fillId="0" borderId="0" xfId="0" applyFont="1" applyAlignment="1">
      <alignment horizontal="left"/>
    </xf>
    <xf numFmtId="41" fontId="7" fillId="0" borderId="0" xfId="0" applyNumberFormat="1" applyFont="1" applyAlignment="1">
      <alignment horizontal="center"/>
    </xf>
    <xf numFmtId="0" fontId="7" fillId="0" borderId="0" xfId="0" quotePrefix="1" applyNumberFormat="1" applyFont="1" applyAlignment="1">
      <alignment horizontal="left"/>
    </xf>
    <xf numFmtId="37" fontId="8" fillId="0" borderId="0" xfId="0" applyNumberFormat="1" applyFont="1" applyAlignment="1">
      <alignment horizontal="left"/>
    </xf>
    <xf numFmtId="39" fontId="8" fillId="0" borderId="0" xfId="0" quotePrefix="1" applyFont="1" applyAlignment="1">
      <alignment horizontal="left"/>
    </xf>
    <xf numFmtId="39" fontId="17" fillId="0" borderId="0" xfId="0" applyFont="1" applyAlignment="1">
      <alignment horizontal="right"/>
    </xf>
    <xf numFmtId="38" fontId="7" fillId="0" borderId="0" xfId="0" quotePrefix="1" applyNumberFormat="1" applyFont="1" applyAlignment="1">
      <alignment horizontal="right"/>
    </xf>
    <xf numFmtId="168" fontId="7" fillId="0" borderId="3" xfId="0" applyNumberFormat="1" applyFont="1" applyBorder="1" applyAlignment="1">
      <alignment horizontal="center"/>
    </xf>
    <xf numFmtId="41" fontId="7" fillId="0" borderId="3" xfId="0" applyNumberFormat="1" applyFont="1" applyBorder="1"/>
    <xf numFmtId="41" fontId="7" fillId="0" borderId="8" xfId="0" applyNumberFormat="1" applyFont="1" applyBorder="1" applyAlignment="1">
      <alignment horizontal="right"/>
    </xf>
    <xf numFmtId="168" fontId="7" fillId="0" borderId="8" xfId="0" applyNumberFormat="1" applyFont="1" applyBorder="1" applyAlignment="1">
      <alignment horizontal="center"/>
    </xf>
    <xf numFmtId="168" fontId="7" fillId="0" borderId="3" xfId="0" quotePrefix="1" applyNumberFormat="1" applyFont="1" applyBorder="1" applyAlignment="1">
      <alignment horizontal="center"/>
    </xf>
    <xf numFmtId="41" fontId="7" fillId="0" borderId="0" xfId="0" applyNumberFormat="1" applyFont="1" applyAlignment="1">
      <alignment horizontal="left"/>
    </xf>
    <xf numFmtId="0" fontId="7" fillId="0" borderId="0" xfId="0" quotePrefix="1" applyNumberFormat="1" applyFont="1"/>
    <xf numFmtId="39" fontId="7" fillId="0" borderId="0" xfId="0" quotePrefix="1" applyFont="1"/>
    <xf numFmtId="41" fontId="16" fillId="0" borderId="0" xfId="0" applyNumberFormat="1" applyFont="1" applyAlignment="1">
      <alignment horizontal="right"/>
    </xf>
    <xf numFmtId="0" fontId="8" fillId="0" borderId="0" xfId="0" applyNumberFormat="1" applyFont="1"/>
    <xf numFmtId="0" fontId="7" fillId="0" borderId="0" xfId="14" applyFont="1"/>
    <xf numFmtId="41" fontId="7" fillId="0" borderId="0" xfId="0" quotePrefix="1" applyNumberFormat="1" applyFont="1"/>
    <xf numFmtId="0" fontId="7" fillId="0" borderId="0" xfId="14" quotePrefix="1" applyFont="1"/>
    <xf numFmtId="38" fontId="7" fillId="0" borderId="0" xfId="0" applyNumberFormat="1" applyFont="1"/>
    <xf numFmtId="168" fontId="7" fillId="0" borderId="8" xfId="0" applyNumberFormat="1" applyFont="1" applyBorder="1"/>
    <xf numFmtId="168" fontId="7" fillId="0" borderId="5" xfId="0" applyNumberFormat="1" applyFont="1" applyBorder="1"/>
    <xf numFmtId="41" fontId="7" fillId="0" borderId="0" xfId="0" quotePrefix="1" applyNumberFormat="1" applyFont="1" applyAlignment="1">
      <alignment horizontal="center"/>
    </xf>
    <xf numFmtId="41" fontId="7" fillId="0" borderId="3" xfId="1" applyNumberFormat="1" applyFont="1" applyFill="1" applyBorder="1" applyAlignment="1">
      <alignment horizontal="center"/>
    </xf>
    <xf numFmtId="43" fontId="7" fillId="0" borderId="0" xfId="0" applyNumberFormat="1" applyFont="1"/>
    <xf numFmtId="49" fontId="15" fillId="0" borderId="0" xfId="0" applyNumberFormat="1" applyFont="1"/>
    <xf numFmtId="41" fontId="16" fillId="0" borderId="0" xfId="0" applyNumberFormat="1" applyFont="1"/>
    <xf numFmtId="169" fontId="16" fillId="0" borderId="0" xfId="0" applyNumberFormat="1" applyFont="1"/>
    <xf numFmtId="49" fontId="18" fillId="0" borderId="0" xfId="0" applyNumberFormat="1" applyFont="1"/>
    <xf numFmtId="49" fontId="16" fillId="0" borderId="0" xfId="0" applyNumberFormat="1" applyFont="1"/>
    <xf numFmtId="39" fontId="8" fillId="0" borderId="3" xfId="0" applyFont="1" applyBorder="1" applyAlignment="1">
      <alignment horizontal="center"/>
    </xf>
    <xf numFmtId="168" fontId="7" fillId="0" borderId="3" xfId="0" applyNumberFormat="1" applyFont="1" applyBorder="1" applyAlignment="1">
      <alignment horizontal="center"/>
    </xf>
    <xf numFmtId="168" fontId="7" fillId="0" borderId="6" xfId="0" applyNumberFormat="1" applyFont="1" applyBorder="1" applyAlignment="1">
      <alignment horizontal="center"/>
    </xf>
    <xf numFmtId="168" fontId="8" fillId="0" borderId="3" xfId="0" applyNumberFormat="1" applyFont="1" applyBorder="1" applyAlignment="1">
      <alignment horizontal="center"/>
    </xf>
    <xf numFmtId="38" fontId="8" fillId="0" borderId="3" xfId="0" applyNumberFormat="1" applyFont="1" applyBorder="1" applyAlignment="1">
      <alignment horizontal="center"/>
    </xf>
    <xf numFmtId="37" fontId="7" fillId="0" borderId="0" xfId="0" applyNumberFormat="1" applyFont="1" applyAlignment="1">
      <alignment horizontal="center"/>
    </xf>
  </cellXfs>
  <cellStyles count="17">
    <cellStyle name="Comma" xfId="1" builtinId="3"/>
    <cellStyle name="Comma 2" xfId="2" xr:uid="{00000000-0005-0000-0000-000001000000}"/>
    <cellStyle name="comma zerodec" xfId="3" xr:uid="{00000000-0005-0000-0000-000002000000}"/>
    <cellStyle name="Currency1" xfId="4" xr:uid="{00000000-0005-0000-0000-000003000000}"/>
    <cellStyle name="Dollar (zero dec)" xfId="5" xr:uid="{00000000-0005-0000-0000-000004000000}"/>
    <cellStyle name="Grey" xfId="6" xr:uid="{00000000-0005-0000-0000-000005000000}"/>
    <cellStyle name="Grey 2" xfId="7" xr:uid="{00000000-0005-0000-0000-000006000000}"/>
    <cellStyle name="Input [yellow]" xfId="8" xr:uid="{00000000-0005-0000-0000-000007000000}"/>
    <cellStyle name="Input [yellow] 2" xfId="9" xr:uid="{00000000-0005-0000-0000-000008000000}"/>
    <cellStyle name="no dec" xfId="10" xr:uid="{00000000-0005-0000-0000-000009000000}"/>
    <cellStyle name="Normal" xfId="0" builtinId="0"/>
    <cellStyle name="Normal - Style1" xfId="11" xr:uid="{00000000-0005-0000-0000-00000B000000}"/>
    <cellStyle name="Normal - Style1 2" xfId="12" xr:uid="{00000000-0005-0000-0000-00000C000000}"/>
    <cellStyle name="Normal 2" xfId="13" xr:uid="{00000000-0005-0000-0000-00000D000000}"/>
    <cellStyle name="Normal_spl-t" xfId="14" xr:uid="{00000000-0005-0000-0000-00000E000000}"/>
    <cellStyle name="Percent [2]" xfId="15" xr:uid="{00000000-0005-0000-0000-00000F000000}"/>
    <cellStyle name="Quantity" xfId="16" xr:uid="{00000000-0005-0000-0000-000010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"/>
  <sheetViews>
    <sheetView workbookViewId="0"/>
  </sheetViews>
  <sheetFormatPr defaultRowHeight="21"/>
  <sheetData/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syncVertical="1" syncRef="A1" transitionEvaluation="1" transitionEntry="1" codeName="Sheet2"/>
  <dimension ref="A1:K101"/>
  <sheetViews>
    <sheetView showGridLines="0" tabSelected="1" view="pageBreakPreview" zoomScaleNormal="60" zoomScaleSheetLayoutView="100" workbookViewId="0"/>
  </sheetViews>
  <sheetFormatPr defaultColWidth="9.875" defaultRowHeight="24" customHeight="1"/>
  <cols>
    <col min="1" max="1" width="54.75" style="13" customWidth="1"/>
    <col min="2" max="2" width="3.375" style="13" customWidth="1"/>
    <col min="3" max="3" width="7.75" style="52" customWidth="1"/>
    <col min="4" max="4" width="1.625" style="13" customWidth="1"/>
    <col min="5" max="5" width="17.875" style="53" customWidth="1"/>
    <col min="6" max="6" width="1.625" style="53" customWidth="1"/>
    <col min="7" max="7" width="17.875" style="53" customWidth="1"/>
    <col min="8" max="8" width="1.625" style="53" customWidth="1"/>
    <col min="9" max="9" width="17.875" style="53" customWidth="1"/>
    <col min="10" max="10" width="1.625" style="53" customWidth="1"/>
    <col min="11" max="11" width="17.875" style="53" customWidth="1"/>
    <col min="12" max="16384" width="9.875" style="13"/>
  </cols>
  <sheetData>
    <row r="1" spans="1:11" ht="24" customHeight="1">
      <c r="A1" s="6" t="s">
        <v>11</v>
      </c>
      <c r="B1" s="6"/>
      <c r="C1" s="38"/>
      <c r="D1" s="20"/>
      <c r="E1" s="20"/>
      <c r="F1" s="20"/>
      <c r="G1" s="20"/>
      <c r="H1" s="20"/>
      <c r="I1" s="20"/>
      <c r="J1" s="20"/>
      <c r="K1" s="20"/>
    </row>
    <row r="2" spans="1:11" ht="24" customHeight="1">
      <c r="A2" s="6" t="s">
        <v>217</v>
      </c>
      <c r="B2" s="6"/>
      <c r="C2" s="38"/>
      <c r="D2" s="20"/>
      <c r="E2" s="20"/>
      <c r="F2" s="20"/>
      <c r="G2" s="20"/>
      <c r="H2" s="20"/>
      <c r="I2" s="20"/>
      <c r="J2" s="20"/>
      <c r="K2" s="20"/>
    </row>
    <row r="3" spans="1:11" ht="24" customHeight="1">
      <c r="A3" s="6" t="s">
        <v>233</v>
      </c>
      <c r="B3" s="6"/>
      <c r="C3" s="38"/>
      <c r="D3" s="20"/>
      <c r="E3" s="20"/>
      <c r="F3" s="20"/>
      <c r="G3" s="20"/>
      <c r="H3" s="20"/>
      <c r="I3" s="20"/>
      <c r="J3" s="20"/>
      <c r="K3" s="20"/>
    </row>
    <row r="4" spans="1:11" ht="24" customHeight="1">
      <c r="A4" s="7"/>
      <c r="B4" s="7"/>
      <c r="C4" s="87"/>
      <c r="D4" s="88"/>
      <c r="E4" s="88"/>
      <c r="F4" s="88"/>
      <c r="G4" s="88" t="s">
        <v>153</v>
      </c>
      <c r="H4" s="88"/>
      <c r="I4" s="88"/>
      <c r="J4" s="88"/>
      <c r="K4" s="41" t="s">
        <v>119</v>
      </c>
    </row>
    <row r="5" spans="1:11" ht="24" customHeight="1">
      <c r="A5" s="12"/>
      <c r="B5" s="12"/>
      <c r="C5" s="42"/>
      <c r="D5" s="43"/>
      <c r="E5" s="44"/>
      <c r="F5" s="45" t="s">
        <v>9</v>
      </c>
      <c r="G5" s="44"/>
      <c r="H5" s="43"/>
      <c r="I5" s="46"/>
      <c r="J5" s="45" t="s">
        <v>10</v>
      </c>
      <c r="K5" s="46"/>
    </row>
    <row r="6" spans="1:11" s="12" customFormat="1" ht="24" customHeight="1">
      <c r="C6" s="47" t="s">
        <v>0</v>
      </c>
      <c r="E6" s="48" t="s">
        <v>234</v>
      </c>
      <c r="F6" s="49"/>
      <c r="G6" s="48" t="s">
        <v>216</v>
      </c>
      <c r="H6" s="48"/>
      <c r="I6" s="48" t="s">
        <v>234</v>
      </c>
      <c r="J6" s="49"/>
      <c r="K6" s="48" t="s">
        <v>216</v>
      </c>
    </row>
    <row r="7" spans="1:11" s="12" customFormat="1" ht="24" customHeight="1">
      <c r="C7" s="47"/>
      <c r="E7" s="50" t="s">
        <v>120</v>
      </c>
      <c r="G7" s="51" t="s">
        <v>121</v>
      </c>
      <c r="H7" s="51"/>
      <c r="I7" s="50" t="s">
        <v>120</v>
      </c>
      <c r="K7" s="51" t="s">
        <v>121</v>
      </c>
    </row>
    <row r="8" spans="1:11" s="12" customFormat="1" ht="24" customHeight="1">
      <c r="C8" s="47"/>
      <c r="E8" s="50" t="s">
        <v>122</v>
      </c>
      <c r="G8" s="50"/>
      <c r="H8" s="51"/>
      <c r="I8" s="50" t="s">
        <v>122</v>
      </c>
      <c r="K8" s="50"/>
    </row>
    <row r="9" spans="1:11" ht="24" customHeight="1">
      <c r="A9" s="6" t="s">
        <v>31</v>
      </c>
      <c r="B9" s="6"/>
      <c r="E9" s="13"/>
      <c r="F9" s="13"/>
      <c r="G9" s="13"/>
      <c r="H9" s="13"/>
      <c r="I9" s="13"/>
      <c r="K9" s="13"/>
    </row>
    <row r="10" spans="1:11" ht="24" customHeight="1">
      <c r="A10" s="6" t="s">
        <v>32</v>
      </c>
      <c r="B10" s="6"/>
      <c r="C10" s="9"/>
    </row>
    <row r="11" spans="1:11" ht="24" customHeight="1">
      <c r="A11" s="13" t="s">
        <v>12</v>
      </c>
      <c r="C11" s="54"/>
      <c r="D11" s="55"/>
      <c r="E11" s="35">
        <v>7005844</v>
      </c>
      <c r="F11" s="35"/>
      <c r="G11" s="35">
        <v>3788205</v>
      </c>
      <c r="H11" s="35"/>
      <c r="I11" s="35">
        <v>1460607</v>
      </c>
      <c r="J11" s="2"/>
      <c r="K11" s="35">
        <v>791597</v>
      </c>
    </row>
    <row r="12" spans="1:11" ht="24" customHeight="1">
      <c r="A12" s="13" t="s">
        <v>207</v>
      </c>
      <c r="C12" s="57"/>
      <c r="D12" s="55"/>
      <c r="E12" s="35">
        <v>46094</v>
      </c>
      <c r="F12" s="35"/>
      <c r="G12" s="35">
        <v>47819</v>
      </c>
      <c r="H12" s="35"/>
      <c r="I12" s="35">
        <v>347794</v>
      </c>
      <c r="J12" s="86"/>
      <c r="K12" s="35">
        <v>43134</v>
      </c>
    </row>
    <row r="13" spans="1:11" ht="24" customHeight="1">
      <c r="A13" s="13" t="s">
        <v>145</v>
      </c>
      <c r="C13" s="57">
        <v>2</v>
      </c>
      <c r="D13" s="55"/>
      <c r="E13" s="35">
        <v>0</v>
      </c>
      <c r="F13" s="35"/>
      <c r="G13" s="35">
        <v>0</v>
      </c>
      <c r="H13" s="35"/>
      <c r="I13" s="35">
        <v>650558</v>
      </c>
      <c r="J13" s="86"/>
      <c r="K13" s="35">
        <v>1054648</v>
      </c>
    </row>
    <row r="14" spans="1:11" ht="24" customHeight="1">
      <c r="A14" s="13" t="s">
        <v>156</v>
      </c>
      <c r="C14" s="57">
        <v>3</v>
      </c>
      <c r="D14" s="55"/>
      <c r="E14" s="35">
        <v>77791956</v>
      </c>
      <c r="F14" s="35"/>
      <c r="G14" s="35">
        <v>77447597</v>
      </c>
      <c r="H14" s="35"/>
      <c r="I14" s="35">
        <v>70016173</v>
      </c>
      <c r="J14" s="2"/>
      <c r="K14" s="35">
        <v>69542503</v>
      </c>
    </row>
    <row r="15" spans="1:11" ht="24" customHeight="1">
      <c r="A15" s="13" t="s">
        <v>263</v>
      </c>
      <c r="C15" s="57"/>
      <c r="D15" s="55"/>
      <c r="E15" s="35">
        <v>141690</v>
      </c>
      <c r="F15" s="35"/>
      <c r="G15" s="35">
        <v>244899</v>
      </c>
      <c r="H15" s="35"/>
      <c r="I15" s="35">
        <v>141690</v>
      </c>
      <c r="J15" s="2"/>
      <c r="K15" s="35">
        <v>244899</v>
      </c>
    </row>
    <row r="16" spans="1:11" ht="24" customHeight="1">
      <c r="A16" s="13" t="s">
        <v>264</v>
      </c>
      <c r="C16" s="57"/>
      <c r="D16" s="55"/>
      <c r="E16" s="35">
        <v>10922</v>
      </c>
      <c r="F16" s="56"/>
      <c r="G16" s="35">
        <v>33344</v>
      </c>
      <c r="H16" s="13"/>
      <c r="I16" s="35">
        <v>10922</v>
      </c>
      <c r="J16" s="56"/>
      <c r="K16" s="35">
        <v>33344</v>
      </c>
    </row>
    <row r="17" spans="1:11" ht="24" customHeight="1">
      <c r="A17" s="13" t="s">
        <v>164</v>
      </c>
      <c r="C17" s="57"/>
      <c r="D17" s="55"/>
      <c r="E17" s="35">
        <v>53961</v>
      </c>
      <c r="F17" s="56"/>
      <c r="G17" s="35">
        <v>42302</v>
      </c>
      <c r="H17" s="35"/>
      <c r="I17" s="35">
        <v>29865</v>
      </c>
      <c r="J17" s="56"/>
      <c r="K17" s="35">
        <v>19932</v>
      </c>
    </row>
    <row r="18" spans="1:11" ht="24" customHeight="1">
      <c r="A18" s="13" t="s">
        <v>138</v>
      </c>
      <c r="C18" s="57">
        <v>4</v>
      </c>
      <c r="D18" s="55"/>
      <c r="E18" s="35">
        <v>216317</v>
      </c>
      <c r="F18" s="56"/>
      <c r="G18" s="35">
        <v>213503</v>
      </c>
      <c r="H18" s="35"/>
      <c r="I18" s="35">
        <v>0</v>
      </c>
      <c r="J18" s="56"/>
      <c r="K18" s="35">
        <v>0</v>
      </c>
    </row>
    <row r="19" spans="1:11" ht="24" customHeight="1">
      <c r="A19" s="13" t="s">
        <v>13</v>
      </c>
      <c r="C19" s="57"/>
      <c r="E19" s="35">
        <v>630746</v>
      </c>
      <c r="F19" s="56"/>
      <c r="G19" s="35">
        <v>552247</v>
      </c>
      <c r="H19" s="35"/>
      <c r="I19" s="35">
        <v>495116</v>
      </c>
      <c r="J19" s="3"/>
      <c r="K19" s="35">
        <v>494033</v>
      </c>
    </row>
    <row r="20" spans="1:11" ht="24" customHeight="1">
      <c r="A20" s="6" t="s">
        <v>33</v>
      </c>
      <c r="B20" s="6"/>
      <c r="C20" s="9"/>
      <c r="E20" s="21">
        <f>SUM(E11:E19)</f>
        <v>85897530</v>
      </c>
      <c r="F20" s="3"/>
      <c r="G20" s="21">
        <f>SUM(G11:G19)</f>
        <v>82369916</v>
      </c>
      <c r="H20" s="2"/>
      <c r="I20" s="21">
        <f>SUM(I11:I19)</f>
        <v>73152725</v>
      </c>
      <c r="J20" s="3"/>
      <c r="K20" s="21">
        <f>SUM(K11:K19)</f>
        <v>72224090</v>
      </c>
    </row>
    <row r="21" spans="1:11" ht="24" customHeight="1">
      <c r="A21" s="6" t="s">
        <v>34</v>
      </c>
      <c r="B21" s="6"/>
      <c r="C21" s="9"/>
      <c r="E21" s="2"/>
      <c r="F21" s="3"/>
      <c r="G21" s="2"/>
      <c r="H21" s="2"/>
      <c r="I21" s="2"/>
      <c r="J21" s="3"/>
      <c r="K21" s="2"/>
    </row>
    <row r="22" spans="1:11" ht="24" customHeight="1">
      <c r="A22" s="7" t="s">
        <v>178</v>
      </c>
      <c r="B22" s="7"/>
      <c r="C22" s="57">
        <v>2</v>
      </c>
      <c r="E22" s="35">
        <v>3922109</v>
      </c>
      <c r="F22" s="3"/>
      <c r="G22" s="35">
        <v>5053491</v>
      </c>
      <c r="H22" s="35"/>
      <c r="I22" s="35">
        <v>0</v>
      </c>
      <c r="J22" s="3"/>
      <c r="K22" s="35">
        <v>0</v>
      </c>
    </row>
    <row r="23" spans="1:11" ht="24" customHeight="1">
      <c r="A23" s="7" t="s">
        <v>139</v>
      </c>
      <c r="B23" s="7"/>
      <c r="C23" s="57">
        <v>4</v>
      </c>
      <c r="E23" s="35">
        <v>2498265</v>
      </c>
      <c r="F23" s="56"/>
      <c r="G23" s="35">
        <v>1852605</v>
      </c>
      <c r="H23" s="35"/>
      <c r="I23" s="35">
        <v>1924635</v>
      </c>
      <c r="J23" s="3"/>
      <c r="K23" s="35">
        <v>1350253</v>
      </c>
    </row>
    <row r="24" spans="1:11" ht="24" customHeight="1">
      <c r="A24" s="7" t="s">
        <v>62</v>
      </c>
      <c r="B24" s="7"/>
      <c r="C24" s="57">
        <v>5</v>
      </c>
      <c r="E24" s="35">
        <v>0</v>
      </c>
      <c r="F24" s="3"/>
      <c r="G24" s="35">
        <v>0</v>
      </c>
      <c r="H24" s="35"/>
      <c r="I24" s="35">
        <v>17324940</v>
      </c>
      <c r="J24" s="3"/>
      <c r="K24" s="35">
        <v>17323357</v>
      </c>
    </row>
    <row r="25" spans="1:11" ht="24" customHeight="1">
      <c r="A25" s="7" t="s">
        <v>199</v>
      </c>
      <c r="B25" s="7"/>
      <c r="C25" s="57">
        <v>6</v>
      </c>
      <c r="E25" s="35">
        <v>6997159</v>
      </c>
      <c r="F25" s="3"/>
      <c r="G25" s="35">
        <v>5710641</v>
      </c>
      <c r="H25" s="35"/>
      <c r="I25" s="35">
        <v>0</v>
      </c>
      <c r="J25" s="3"/>
      <c r="K25" s="35">
        <v>0</v>
      </c>
    </row>
    <row r="26" spans="1:11" ht="24" customHeight="1">
      <c r="A26" s="7" t="s">
        <v>198</v>
      </c>
      <c r="B26" s="7"/>
      <c r="C26" s="57">
        <v>6</v>
      </c>
      <c r="E26" s="35">
        <v>893231</v>
      </c>
      <c r="F26" s="3"/>
      <c r="G26" s="35">
        <v>668776</v>
      </c>
      <c r="H26" s="35"/>
      <c r="I26" s="35">
        <v>319800</v>
      </c>
      <c r="J26" s="3"/>
      <c r="K26" s="35">
        <v>172200</v>
      </c>
    </row>
    <row r="27" spans="1:11" ht="24" customHeight="1">
      <c r="A27" s="7" t="s">
        <v>65</v>
      </c>
      <c r="B27" s="7"/>
      <c r="C27" s="57"/>
      <c r="E27" s="35">
        <v>2698098</v>
      </c>
      <c r="F27" s="3"/>
      <c r="G27" s="35">
        <v>2624457</v>
      </c>
      <c r="H27" s="35"/>
      <c r="I27" s="35">
        <v>2437054</v>
      </c>
      <c r="J27" s="3"/>
      <c r="K27" s="35">
        <v>2352676</v>
      </c>
    </row>
    <row r="28" spans="1:11" ht="24" customHeight="1">
      <c r="A28" s="7" t="s">
        <v>63</v>
      </c>
      <c r="B28" s="7"/>
      <c r="C28" s="57"/>
      <c r="D28" s="55"/>
      <c r="E28" s="35">
        <v>533387</v>
      </c>
      <c r="F28" s="56"/>
      <c r="G28" s="35">
        <v>510860</v>
      </c>
      <c r="H28" s="35"/>
      <c r="I28" s="35">
        <v>383587</v>
      </c>
      <c r="J28" s="3"/>
      <c r="K28" s="35">
        <v>355781</v>
      </c>
    </row>
    <row r="29" spans="1:11" ht="24" customHeight="1">
      <c r="A29" s="7" t="s">
        <v>165</v>
      </c>
      <c r="B29" s="7"/>
      <c r="C29" s="57"/>
      <c r="D29" s="55"/>
      <c r="E29" s="35">
        <v>39134</v>
      </c>
      <c r="F29" s="56"/>
      <c r="G29" s="35">
        <v>36209</v>
      </c>
      <c r="H29" s="35"/>
      <c r="I29" s="35">
        <v>0</v>
      </c>
      <c r="J29" s="56"/>
      <c r="K29" s="35">
        <v>0</v>
      </c>
    </row>
    <row r="30" spans="1:11" ht="24" customHeight="1">
      <c r="A30" s="7" t="s">
        <v>112</v>
      </c>
      <c r="B30" s="7"/>
      <c r="C30" s="57"/>
      <c r="D30" s="55"/>
      <c r="E30" s="35">
        <v>110992</v>
      </c>
      <c r="F30" s="56"/>
      <c r="G30" s="35">
        <v>108901</v>
      </c>
      <c r="H30" s="35"/>
      <c r="I30" s="35">
        <v>103592</v>
      </c>
      <c r="J30" s="56"/>
      <c r="K30" s="35">
        <v>100832</v>
      </c>
    </row>
    <row r="31" spans="1:11" ht="24" customHeight="1">
      <c r="A31" s="7" t="s">
        <v>64</v>
      </c>
      <c r="B31" s="7"/>
      <c r="C31" s="57"/>
      <c r="D31" s="55"/>
      <c r="E31" s="35">
        <v>278106</v>
      </c>
      <c r="F31" s="56"/>
      <c r="G31" s="35">
        <v>305784</v>
      </c>
      <c r="H31" s="35"/>
      <c r="I31" s="35">
        <v>200534</v>
      </c>
      <c r="J31" s="56"/>
      <c r="K31" s="35">
        <v>212898</v>
      </c>
    </row>
    <row r="32" spans="1:11" ht="24" customHeight="1">
      <c r="A32" s="7" t="s">
        <v>166</v>
      </c>
      <c r="B32" s="7"/>
      <c r="C32" s="57"/>
      <c r="D32" s="55"/>
      <c r="E32" s="35">
        <v>13311</v>
      </c>
      <c r="F32" s="56"/>
      <c r="G32" s="35">
        <v>7134</v>
      </c>
      <c r="H32" s="35"/>
      <c r="I32" s="35">
        <v>13311</v>
      </c>
      <c r="J32" s="56"/>
      <c r="K32" s="35">
        <v>7134</v>
      </c>
    </row>
    <row r="33" spans="1:11" ht="24" customHeight="1">
      <c r="A33" s="7" t="s">
        <v>14</v>
      </c>
      <c r="B33" s="7"/>
      <c r="C33" s="57"/>
      <c r="D33" s="55"/>
      <c r="E33" s="1">
        <v>39242</v>
      </c>
      <c r="F33" s="3"/>
      <c r="G33" s="1">
        <v>36103</v>
      </c>
      <c r="H33" s="35"/>
      <c r="I33" s="1">
        <v>37214</v>
      </c>
      <c r="J33" s="3"/>
      <c r="K33" s="1">
        <v>34363</v>
      </c>
    </row>
    <row r="34" spans="1:11" ht="24" customHeight="1">
      <c r="A34" s="6" t="s">
        <v>35</v>
      </c>
      <c r="B34" s="6"/>
      <c r="C34" s="57"/>
      <c r="E34" s="2">
        <f>SUM(E22:F33)</f>
        <v>18023034</v>
      </c>
      <c r="F34" s="3"/>
      <c r="G34" s="2">
        <f>SUM(G22:H33)</f>
        <v>16914961</v>
      </c>
      <c r="H34" s="2"/>
      <c r="I34" s="2">
        <f>SUM(I22:J33)</f>
        <v>22744667</v>
      </c>
      <c r="J34" s="3"/>
      <c r="K34" s="2">
        <f>SUM(K21:K33)</f>
        <v>21909494</v>
      </c>
    </row>
    <row r="35" spans="1:11" ht="24" customHeight="1" thickBot="1">
      <c r="A35" s="6" t="s">
        <v>36</v>
      </c>
      <c r="B35" s="6"/>
      <c r="C35" s="9"/>
      <c r="E35" s="15">
        <f>SUM(E20,E34)</f>
        <v>103920564</v>
      </c>
      <c r="F35" s="3"/>
      <c r="G35" s="15">
        <f>SUM(G20,G34)</f>
        <v>99284877</v>
      </c>
      <c r="H35" s="2"/>
      <c r="I35" s="15">
        <f>SUM(I20,I34)</f>
        <v>95897392</v>
      </c>
      <c r="J35" s="3"/>
      <c r="K35" s="15">
        <f>SUM(K20,K34)</f>
        <v>94133584</v>
      </c>
    </row>
    <row r="36" spans="1:11" ht="24" customHeight="1" thickTop="1">
      <c r="C36" s="9"/>
    </row>
    <row r="37" spans="1:11" ht="24" customHeight="1">
      <c r="A37" s="13" t="s">
        <v>123</v>
      </c>
    </row>
    <row r="38" spans="1:11" ht="24" customHeight="1">
      <c r="A38" s="6" t="s">
        <v>11</v>
      </c>
      <c r="B38" s="6"/>
      <c r="C38" s="38"/>
      <c r="D38" s="20"/>
      <c r="E38" s="20"/>
      <c r="F38" s="20"/>
      <c r="G38" s="20"/>
      <c r="H38" s="20"/>
      <c r="I38" s="20"/>
      <c r="J38" s="20"/>
      <c r="K38" s="20"/>
    </row>
    <row r="39" spans="1:11" ht="24" customHeight="1">
      <c r="A39" s="6" t="s">
        <v>218</v>
      </c>
      <c r="B39" s="6"/>
      <c r="C39" s="38"/>
      <c r="D39" s="20"/>
      <c r="E39" s="20"/>
      <c r="F39" s="20"/>
      <c r="G39" s="20"/>
      <c r="H39" s="20"/>
      <c r="I39" s="20"/>
      <c r="J39" s="20"/>
      <c r="K39" s="20"/>
    </row>
    <row r="40" spans="1:11" ht="24" customHeight="1">
      <c r="A40" s="6" t="s">
        <v>233</v>
      </c>
      <c r="B40" s="6"/>
      <c r="C40" s="38"/>
      <c r="D40" s="20"/>
      <c r="E40" s="20"/>
      <c r="F40" s="20"/>
      <c r="G40" s="20"/>
      <c r="H40" s="20"/>
      <c r="I40" s="20"/>
      <c r="J40" s="20"/>
      <c r="K40" s="20"/>
    </row>
    <row r="41" spans="1:11" ht="24" customHeight="1">
      <c r="A41" s="7"/>
      <c r="B41" s="7"/>
      <c r="C41" s="87"/>
      <c r="D41" s="88"/>
      <c r="E41" s="88"/>
      <c r="F41" s="88"/>
      <c r="G41" s="88"/>
      <c r="H41" s="88"/>
      <c r="I41" s="88"/>
      <c r="J41" s="88"/>
      <c r="K41" s="41" t="s">
        <v>119</v>
      </c>
    </row>
    <row r="42" spans="1:11" s="12" customFormat="1" ht="24" customHeight="1">
      <c r="C42" s="42"/>
      <c r="D42" s="43"/>
      <c r="E42" s="44"/>
      <c r="F42" s="45" t="s">
        <v>9</v>
      </c>
      <c r="G42" s="44"/>
      <c r="H42" s="43"/>
      <c r="I42" s="46"/>
      <c r="J42" s="45" t="s">
        <v>10</v>
      </c>
      <c r="K42" s="46"/>
    </row>
    <row r="43" spans="1:11" s="12" customFormat="1" ht="24" customHeight="1">
      <c r="C43" s="47" t="s">
        <v>0</v>
      </c>
      <c r="E43" s="48" t="s">
        <v>234</v>
      </c>
      <c r="F43" s="49"/>
      <c r="G43" s="48" t="s">
        <v>216</v>
      </c>
      <c r="H43" s="48"/>
      <c r="I43" s="48" t="s">
        <v>234</v>
      </c>
      <c r="J43" s="49"/>
      <c r="K43" s="48" t="s">
        <v>216</v>
      </c>
    </row>
    <row r="44" spans="1:11" s="12" customFormat="1" ht="24" customHeight="1">
      <c r="C44" s="47"/>
      <c r="E44" s="50" t="s">
        <v>120</v>
      </c>
      <c r="G44" s="51" t="s">
        <v>121</v>
      </c>
      <c r="H44" s="51"/>
      <c r="I44" s="50" t="s">
        <v>120</v>
      </c>
      <c r="K44" s="51" t="s">
        <v>121</v>
      </c>
    </row>
    <row r="45" spans="1:11" ht="24" customHeight="1">
      <c r="A45" s="12"/>
      <c r="B45" s="12"/>
      <c r="C45" s="47"/>
      <c r="D45" s="12"/>
      <c r="E45" s="50" t="s">
        <v>122</v>
      </c>
      <c r="F45" s="12"/>
      <c r="G45" s="50"/>
      <c r="H45" s="51"/>
      <c r="I45" s="50" t="s">
        <v>122</v>
      </c>
      <c r="J45" s="12"/>
      <c r="K45" s="50"/>
    </row>
    <row r="46" spans="1:11" ht="24" customHeight="1">
      <c r="A46" s="6" t="s">
        <v>37</v>
      </c>
      <c r="B46" s="6"/>
      <c r="E46" s="13"/>
      <c r="F46" s="13"/>
      <c r="G46" s="13"/>
      <c r="H46" s="13"/>
      <c r="I46" s="13"/>
      <c r="J46" s="12"/>
      <c r="K46" s="13"/>
    </row>
    <row r="47" spans="1:11" ht="24" customHeight="1">
      <c r="A47" s="6" t="s">
        <v>38</v>
      </c>
      <c r="B47" s="6"/>
    </row>
    <row r="48" spans="1:11" ht="24" customHeight="1">
      <c r="A48" s="13" t="s">
        <v>131</v>
      </c>
      <c r="C48" s="54">
        <v>7</v>
      </c>
      <c r="E48" s="35">
        <v>6419035</v>
      </c>
      <c r="F48" s="3"/>
      <c r="G48" s="35">
        <v>6163034</v>
      </c>
      <c r="H48" s="35"/>
      <c r="I48" s="35">
        <v>6419035</v>
      </c>
      <c r="J48" s="35"/>
      <c r="K48" s="35">
        <v>6163034</v>
      </c>
    </row>
    <row r="49" spans="1:11" ht="24" customHeight="1">
      <c r="A49" s="13" t="s">
        <v>208</v>
      </c>
      <c r="C49" s="57">
        <v>8</v>
      </c>
      <c r="E49" s="35">
        <v>3355894</v>
      </c>
      <c r="F49" s="3"/>
      <c r="G49" s="35">
        <v>3075141</v>
      </c>
      <c r="H49" s="35"/>
      <c r="I49" s="35">
        <v>2961687</v>
      </c>
      <c r="J49" s="3"/>
      <c r="K49" s="35">
        <v>2666624</v>
      </c>
    </row>
    <row r="50" spans="1:11" ht="24" customHeight="1">
      <c r="A50" s="13" t="s">
        <v>157</v>
      </c>
      <c r="C50" s="57"/>
      <c r="E50" s="35"/>
      <c r="F50" s="3"/>
      <c r="G50" s="35"/>
      <c r="H50" s="35"/>
      <c r="I50" s="35"/>
      <c r="J50" s="3"/>
      <c r="K50" s="35"/>
    </row>
    <row r="51" spans="1:11" ht="24" customHeight="1">
      <c r="A51" s="55" t="s">
        <v>152</v>
      </c>
      <c r="B51" s="55"/>
      <c r="C51" s="57">
        <v>9</v>
      </c>
      <c r="E51" s="35">
        <v>12026060</v>
      </c>
      <c r="F51" s="3"/>
      <c r="G51" s="35">
        <v>9960957</v>
      </c>
      <c r="H51" s="35"/>
      <c r="I51" s="35">
        <v>11588007</v>
      </c>
      <c r="J51" s="3"/>
      <c r="K51" s="35">
        <v>9808081</v>
      </c>
    </row>
    <row r="52" spans="1:11" ht="24" customHeight="1">
      <c r="A52" s="13" t="s">
        <v>151</v>
      </c>
      <c r="C52" s="57">
        <v>10</v>
      </c>
      <c r="E52" s="35">
        <v>6641823</v>
      </c>
      <c r="F52" s="3"/>
      <c r="G52" s="35">
        <v>9121926</v>
      </c>
      <c r="H52" s="35"/>
      <c r="I52" s="35">
        <v>6641823</v>
      </c>
      <c r="J52" s="3"/>
      <c r="K52" s="35">
        <v>9121926</v>
      </c>
    </row>
    <row r="53" spans="1:11" ht="24" customHeight="1">
      <c r="A53" s="55" t="s">
        <v>94</v>
      </c>
      <c r="B53" s="55"/>
      <c r="C53" s="57"/>
      <c r="D53" s="55"/>
      <c r="E53" s="35">
        <v>408592</v>
      </c>
      <c r="F53" s="56"/>
      <c r="G53" s="35">
        <v>526917</v>
      </c>
      <c r="H53" s="35"/>
      <c r="I53" s="35">
        <v>148115</v>
      </c>
      <c r="J53" s="3"/>
      <c r="K53" s="35">
        <v>377390</v>
      </c>
    </row>
    <row r="54" spans="1:11" ht="24" customHeight="1">
      <c r="A54" s="55" t="s">
        <v>15</v>
      </c>
      <c r="B54" s="55"/>
      <c r="C54" s="57"/>
      <c r="D54" s="55"/>
      <c r="E54" s="35">
        <v>1112071</v>
      </c>
      <c r="F54" s="56"/>
      <c r="G54" s="35">
        <v>884598</v>
      </c>
      <c r="H54" s="35"/>
      <c r="I54" s="35">
        <v>1063837</v>
      </c>
      <c r="J54" s="56"/>
      <c r="K54" s="35">
        <v>828910</v>
      </c>
    </row>
    <row r="55" spans="1:11" ht="24" customHeight="1">
      <c r="A55" s="13" t="s">
        <v>66</v>
      </c>
      <c r="C55" s="57"/>
      <c r="E55" s="35">
        <v>843050</v>
      </c>
      <c r="F55" s="3"/>
      <c r="G55" s="35">
        <v>892389</v>
      </c>
      <c r="H55" s="35"/>
      <c r="I55" s="35">
        <v>787705</v>
      </c>
      <c r="J55" s="3"/>
      <c r="K55" s="35">
        <v>834956</v>
      </c>
    </row>
    <row r="56" spans="1:11" ht="24" customHeight="1">
      <c r="A56" s="55" t="s">
        <v>16</v>
      </c>
      <c r="B56" s="55"/>
      <c r="C56" s="57"/>
      <c r="D56" s="55"/>
      <c r="E56" s="35">
        <v>352286</v>
      </c>
      <c r="F56" s="56"/>
      <c r="G56" s="35">
        <v>381868</v>
      </c>
      <c r="H56" s="13"/>
      <c r="I56" s="35">
        <v>328973</v>
      </c>
      <c r="J56" s="56"/>
      <c r="K56" s="35">
        <v>357810</v>
      </c>
    </row>
    <row r="57" spans="1:11" ht="24" customHeight="1">
      <c r="A57" s="6" t="s">
        <v>39</v>
      </c>
      <c r="B57" s="6"/>
      <c r="C57" s="57"/>
      <c r="E57" s="21">
        <f>SUM(E48:E56)</f>
        <v>31158811</v>
      </c>
      <c r="F57" s="3"/>
      <c r="G57" s="21">
        <f>SUM(G48:G56)</f>
        <v>31006830</v>
      </c>
      <c r="H57" s="2"/>
      <c r="I57" s="21">
        <f>SUM(I48:I56)</f>
        <v>29939182</v>
      </c>
      <c r="J57" s="3"/>
      <c r="K57" s="21">
        <f>SUM(K48:K56)</f>
        <v>30158731</v>
      </c>
    </row>
    <row r="58" spans="1:11" ht="24" customHeight="1">
      <c r="A58" s="6" t="s">
        <v>40</v>
      </c>
      <c r="B58" s="6"/>
      <c r="C58" s="57"/>
      <c r="E58" s="2"/>
      <c r="F58" s="3"/>
      <c r="G58" s="2"/>
      <c r="H58" s="2"/>
      <c r="I58" s="2"/>
      <c r="J58" s="3"/>
      <c r="K58" s="2"/>
    </row>
    <row r="59" spans="1:11" ht="24" customHeight="1">
      <c r="A59" s="13" t="s">
        <v>262</v>
      </c>
      <c r="C59" s="57">
        <v>10</v>
      </c>
      <c r="D59" s="55"/>
      <c r="E59" s="35">
        <v>14726431</v>
      </c>
      <c r="F59" s="56"/>
      <c r="G59" s="35">
        <v>12742011</v>
      </c>
      <c r="H59" s="35"/>
      <c r="I59" s="35">
        <v>14726431</v>
      </c>
      <c r="J59" s="56"/>
      <c r="K59" s="35">
        <v>12742011</v>
      </c>
    </row>
    <row r="60" spans="1:11" ht="24" customHeight="1">
      <c r="A60" s="7" t="s">
        <v>229</v>
      </c>
      <c r="B60" s="7"/>
      <c r="C60" s="57"/>
      <c r="D60" s="55"/>
      <c r="E60" s="35">
        <v>275260</v>
      </c>
      <c r="F60" s="56"/>
      <c r="G60" s="35">
        <v>272134</v>
      </c>
      <c r="H60" s="35"/>
      <c r="I60" s="35">
        <v>247098</v>
      </c>
      <c r="J60" s="56"/>
      <c r="K60" s="35">
        <v>243673</v>
      </c>
    </row>
    <row r="61" spans="1:11" ht="24" customHeight="1">
      <c r="A61" s="7" t="s">
        <v>118</v>
      </c>
      <c r="B61" s="7"/>
      <c r="C61" s="57"/>
      <c r="D61" s="55"/>
      <c r="E61" s="35">
        <v>244311</v>
      </c>
      <c r="F61" s="56"/>
      <c r="G61" s="35">
        <v>220003</v>
      </c>
      <c r="H61" s="35"/>
      <c r="I61" s="35">
        <v>0</v>
      </c>
      <c r="J61" s="56"/>
      <c r="K61" s="35">
        <v>0</v>
      </c>
    </row>
    <row r="62" spans="1:11" ht="24" customHeight="1">
      <c r="A62" s="7" t="s">
        <v>17</v>
      </c>
      <c r="B62" s="7"/>
      <c r="C62" s="57"/>
      <c r="E62" s="1">
        <v>263264</v>
      </c>
      <c r="F62" s="3"/>
      <c r="G62" s="1">
        <v>258146</v>
      </c>
      <c r="H62" s="35"/>
      <c r="I62" s="1">
        <v>248581</v>
      </c>
      <c r="J62" s="3"/>
      <c r="K62" s="1">
        <v>246226</v>
      </c>
    </row>
    <row r="63" spans="1:11" ht="24" customHeight="1">
      <c r="A63" s="6" t="s">
        <v>41</v>
      </c>
      <c r="B63" s="6"/>
      <c r="C63" s="57"/>
      <c r="E63" s="1">
        <f>SUM(E59:E62)</f>
        <v>15509266</v>
      </c>
      <c r="F63" s="3"/>
      <c r="G63" s="1">
        <f>SUM(G59:G62)</f>
        <v>13492294</v>
      </c>
      <c r="H63" s="2"/>
      <c r="I63" s="1">
        <f>SUM(I59:I62)</f>
        <v>15222110</v>
      </c>
      <c r="J63" s="3"/>
      <c r="K63" s="1">
        <f>SUM(K59:K62)</f>
        <v>13231910</v>
      </c>
    </row>
    <row r="64" spans="1:11" ht="24" customHeight="1">
      <c r="A64" s="6" t="s">
        <v>42</v>
      </c>
      <c r="B64" s="6"/>
      <c r="C64" s="9"/>
      <c r="E64" s="21">
        <f>SUM(E57,E63)</f>
        <v>46668077</v>
      </c>
      <c r="F64" s="3"/>
      <c r="G64" s="21">
        <f>SUM(G57,G63)</f>
        <v>44499124</v>
      </c>
      <c r="H64" s="2"/>
      <c r="I64" s="21">
        <f>SUM(I57,I63)</f>
        <v>45161292</v>
      </c>
      <c r="J64" s="3"/>
      <c r="K64" s="21">
        <f>SUM(K57,K63)</f>
        <v>43390641</v>
      </c>
    </row>
    <row r="65" spans="1:11" ht="24" customHeight="1">
      <c r="A65" s="7"/>
      <c r="B65" s="7"/>
      <c r="C65" s="9"/>
    </row>
    <row r="66" spans="1:11" ht="24" customHeight="1">
      <c r="A66" s="13" t="s">
        <v>123</v>
      </c>
      <c r="C66" s="9"/>
      <c r="E66" s="22"/>
      <c r="F66" s="4"/>
      <c r="G66" s="22"/>
      <c r="H66" s="22"/>
      <c r="I66" s="22"/>
      <c r="J66" s="4"/>
      <c r="K66" s="22"/>
    </row>
    <row r="67" spans="1:11" ht="24" customHeight="1">
      <c r="A67" s="6" t="s">
        <v>11</v>
      </c>
      <c r="B67" s="6"/>
      <c r="C67" s="39"/>
      <c r="D67" s="11"/>
      <c r="E67" s="11"/>
      <c r="F67" s="11"/>
      <c r="G67" s="11"/>
      <c r="H67" s="11"/>
      <c r="I67" s="11"/>
      <c r="J67" s="11"/>
      <c r="K67" s="11"/>
    </row>
    <row r="68" spans="1:11" ht="24" customHeight="1">
      <c r="A68" s="6" t="s">
        <v>218</v>
      </c>
      <c r="B68" s="6"/>
      <c r="C68" s="39"/>
      <c r="D68" s="11"/>
      <c r="E68" s="11"/>
      <c r="F68" s="11"/>
      <c r="G68" s="11"/>
      <c r="H68" s="11"/>
      <c r="I68" s="11"/>
      <c r="J68" s="11"/>
      <c r="K68" s="11"/>
    </row>
    <row r="69" spans="1:11" ht="24" customHeight="1">
      <c r="A69" s="6" t="s">
        <v>233</v>
      </c>
      <c r="B69" s="6"/>
      <c r="C69" s="39"/>
      <c r="D69" s="11"/>
      <c r="E69" s="11"/>
      <c r="F69" s="11"/>
      <c r="G69" s="11"/>
      <c r="H69" s="11"/>
      <c r="I69" s="11"/>
      <c r="J69" s="11"/>
      <c r="K69" s="11"/>
    </row>
    <row r="70" spans="1:11" ht="24" customHeight="1">
      <c r="A70" s="7"/>
      <c r="B70" s="7"/>
      <c r="C70" s="87"/>
      <c r="D70" s="88"/>
      <c r="E70" s="88"/>
      <c r="F70" s="88"/>
      <c r="G70" s="88"/>
      <c r="H70" s="88"/>
      <c r="I70" s="88"/>
      <c r="J70" s="88"/>
      <c r="K70" s="41" t="s">
        <v>119</v>
      </c>
    </row>
    <row r="71" spans="1:11" s="12" customFormat="1" ht="24" customHeight="1">
      <c r="C71" s="42"/>
      <c r="D71" s="43"/>
      <c r="E71" s="44"/>
      <c r="F71" s="45" t="s">
        <v>9</v>
      </c>
      <c r="G71" s="44"/>
      <c r="H71" s="43"/>
      <c r="I71" s="46"/>
      <c r="J71" s="45" t="s">
        <v>10</v>
      </c>
      <c r="K71" s="46"/>
    </row>
    <row r="72" spans="1:11" s="12" customFormat="1" ht="24" customHeight="1">
      <c r="C72" s="47" t="s">
        <v>0</v>
      </c>
      <c r="E72" s="48" t="s">
        <v>234</v>
      </c>
      <c r="F72" s="49"/>
      <c r="G72" s="48" t="s">
        <v>216</v>
      </c>
      <c r="H72" s="48"/>
      <c r="I72" s="48" t="s">
        <v>234</v>
      </c>
      <c r="J72" s="49"/>
      <c r="K72" s="48" t="s">
        <v>216</v>
      </c>
    </row>
    <row r="73" spans="1:11" s="12" customFormat="1" ht="24" customHeight="1">
      <c r="C73" s="47"/>
      <c r="E73" s="50" t="s">
        <v>120</v>
      </c>
      <c r="G73" s="51" t="s">
        <v>121</v>
      </c>
      <c r="H73" s="51"/>
      <c r="I73" s="50" t="s">
        <v>120</v>
      </c>
      <c r="K73" s="51" t="s">
        <v>121</v>
      </c>
    </row>
    <row r="74" spans="1:11" ht="24" customHeight="1">
      <c r="A74" s="12"/>
      <c r="B74" s="12"/>
      <c r="C74" s="47"/>
      <c r="D74" s="12"/>
      <c r="E74" s="50" t="s">
        <v>122</v>
      </c>
      <c r="F74" s="12"/>
      <c r="G74" s="50"/>
      <c r="H74" s="51"/>
      <c r="I74" s="50" t="s">
        <v>122</v>
      </c>
      <c r="J74" s="12"/>
      <c r="K74" s="50"/>
    </row>
    <row r="75" spans="1:11" ht="24" customHeight="1">
      <c r="A75" s="6" t="s">
        <v>43</v>
      </c>
      <c r="B75" s="6"/>
      <c r="C75" s="42"/>
      <c r="D75" s="55"/>
      <c r="E75" s="58"/>
      <c r="F75" s="58"/>
      <c r="G75" s="58"/>
      <c r="H75" s="58"/>
      <c r="I75" s="58"/>
      <c r="J75" s="58"/>
      <c r="K75" s="58"/>
    </row>
    <row r="76" spans="1:11" ht="24" customHeight="1">
      <c r="A76" s="13" t="s">
        <v>18</v>
      </c>
      <c r="C76" s="57"/>
      <c r="E76" s="4"/>
      <c r="F76" s="4"/>
      <c r="G76" s="4"/>
      <c r="H76" s="4"/>
      <c r="I76" s="4"/>
      <c r="J76" s="4"/>
      <c r="K76" s="4"/>
    </row>
    <row r="77" spans="1:11" ht="24" customHeight="1">
      <c r="A77" s="13" t="s">
        <v>19</v>
      </c>
      <c r="C77" s="9"/>
      <c r="E77" s="4"/>
      <c r="F77" s="4"/>
      <c r="G77" s="4"/>
      <c r="H77" s="4"/>
      <c r="I77" s="4"/>
      <c r="J77" s="4"/>
      <c r="K77" s="4"/>
    </row>
    <row r="78" spans="1:11" ht="24" customHeight="1" thickBot="1">
      <c r="A78" s="13" t="s">
        <v>184</v>
      </c>
      <c r="C78" s="57"/>
      <c r="E78" s="23">
        <v>1955666</v>
      </c>
      <c r="F78" s="3"/>
      <c r="G78" s="23">
        <v>1955666</v>
      </c>
      <c r="H78" s="24"/>
      <c r="I78" s="23">
        <v>1955666</v>
      </c>
      <c r="J78" s="3"/>
      <c r="K78" s="23">
        <v>1955666</v>
      </c>
    </row>
    <row r="79" spans="1:11" ht="24" customHeight="1" thickTop="1">
      <c r="A79" s="13" t="s">
        <v>61</v>
      </c>
      <c r="C79" s="57"/>
      <c r="E79" s="35"/>
      <c r="F79" s="3"/>
      <c r="G79" s="35"/>
      <c r="H79" s="2"/>
      <c r="I79" s="35"/>
      <c r="J79" s="3"/>
      <c r="K79" s="35"/>
    </row>
    <row r="80" spans="1:11" ht="24" customHeight="1">
      <c r="A80" s="13" t="s">
        <v>185</v>
      </c>
      <c r="C80" s="57"/>
      <c r="E80" s="35">
        <f>'SCSE - Conso'!B37</f>
        <v>1953054</v>
      </c>
      <c r="F80" s="3"/>
      <c r="G80" s="35">
        <f>'SCSE - Conso'!B24</f>
        <v>1953054</v>
      </c>
      <c r="H80" s="2"/>
      <c r="I80" s="35">
        <f>'SCSE - The Company'!B32</f>
        <v>1953054</v>
      </c>
      <c r="J80" s="3"/>
      <c r="K80" s="35">
        <f>'SCSE - The Company'!B25</f>
        <v>1953054</v>
      </c>
    </row>
    <row r="81" spans="1:11" ht="24" customHeight="1">
      <c r="A81" s="13" t="s">
        <v>167</v>
      </c>
      <c r="C81" s="57"/>
      <c r="E81" s="35">
        <f>'SCSE - Conso'!D37</f>
        <v>1498995</v>
      </c>
      <c r="F81" s="3"/>
      <c r="G81" s="35">
        <f>'SCSE - Conso'!D24</f>
        <v>1498995</v>
      </c>
      <c r="H81" s="2"/>
      <c r="I81" s="35">
        <f>SUM('SCSE - The Company'!D32)</f>
        <v>1498995</v>
      </c>
      <c r="J81" s="3"/>
      <c r="K81" s="35">
        <f>'SCSE - The Company'!D25</f>
        <v>1498995</v>
      </c>
    </row>
    <row r="82" spans="1:11" ht="24" customHeight="1">
      <c r="A82" s="13" t="s">
        <v>196</v>
      </c>
      <c r="C82" s="57"/>
      <c r="E82" s="35">
        <f>'SCSE - Conso'!F37</f>
        <v>30032</v>
      </c>
      <c r="F82" s="3"/>
      <c r="G82" s="35">
        <f>'SCSE - Conso'!F24</f>
        <v>29623</v>
      </c>
      <c r="H82" s="2"/>
      <c r="I82" s="35">
        <v>0</v>
      </c>
      <c r="J82" s="3"/>
      <c r="K82" s="35">
        <v>0</v>
      </c>
    </row>
    <row r="83" spans="1:11" s="5" customFormat="1" ht="24" customHeight="1">
      <c r="A83" s="13" t="s">
        <v>168</v>
      </c>
      <c r="B83" s="13"/>
      <c r="C83" s="54">
        <v>11</v>
      </c>
      <c r="D83" s="13"/>
      <c r="E83" s="35">
        <f>SUM('SCSE - Conso'!H37)</f>
        <v>67625</v>
      </c>
      <c r="F83" s="3"/>
      <c r="G83" s="35">
        <f>'SCSE - Conso'!H24</f>
        <v>61466</v>
      </c>
      <c r="H83" s="2"/>
      <c r="I83" s="35">
        <f>'SCSE - The Company'!F32</f>
        <v>6159</v>
      </c>
      <c r="J83" s="3"/>
      <c r="K83" s="35">
        <v>0</v>
      </c>
    </row>
    <row r="84" spans="1:11" s="5" customFormat="1" ht="24" customHeight="1">
      <c r="A84" s="7" t="s">
        <v>20</v>
      </c>
      <c r="B84" s="7"/>
      <c r="C84" s="54"/>
      <c r="D84" s="4"/>
      <c r="E84" s="3"/>
      <c r="F84" s="3"/>
      <c r="G84" s="3"/>
      <c r="H84" s="3"/>
      <c r="I84" s="3"/>
      <c r="J84" s="3"/>
      <c r="K84" s="3"/>
    </row>
    <row r="85" spans="1:11" s="5" customFormat="1" ht="24" customHeight="1">
      <c r="A85" s="7" t="s">
        <v>204</v>
      </c>
      <c r="B85" s="7"/>
      <c r="C85" s="54"/>
      <c r="D85" s="4"/>
    </row>
    <row r="86" spans="1:11" s="5" customFormat="1" ht="24" customHeight="1">
      <c r="A86" s="88" t="s">
        <v>205</v>
      </c>
      <c r="B86" s="88"/>
      <c r="C86" s="54"/>
      <c r="D86" s="4"/>
      <c r="E86" s="5">
        <f>SUM('SCSE - Conso'!J37)</f>
        <v>214569</v>
      </c>
      <c r="G86" s="5">
        <f>'SCSE - Conso'!J24</f>
        <v>214569</v>
      </c>
      <c r="I86" s="5">
        <f>SUM('SCSE - The Company'!H32)</f>
        <v>214569</v>
      </c>
      <c r="K86" s="5">
        <f>'SCSE - The Company'!H25</f>
        <v>214569</v>
      </c>
    </row>
    <row r="87" spans="1:11" s="5" customFormat="1" ht="24" customHeight="1">
      <c r="A87" s="88" t="s">
        <v>206</v>
      </c>
      <c r="B87" s="88"/>
      <c r="C87" s="54">
        <v>11</v>
      </c>
      <c r="D87" s="4"/>
      <c r="E87" s="5">
        <f>'SCSE - Conso'!L37</f>
        <v>901403</v>
      </c>
      <c r="G87" s="5">
        <f>'SCSE - Conso'!L24</f>
        <v>957816</v>
      </c>
      <c r="I87" s="5">
        <f>'SCSE - The Company'!J32</f>
        <v>901403</v>
      </c>
      <c r="K87" s="5">
        <f>'SCSE - The Company'!J25</f>
        <v>957816</v>
      </c>
    </row>
    <row r="88" spans="1:11" s="5" customFormat="1" ht="24" customHeight="1">
      <c r="A88" s="7" t="s">
        <v>21</v>
      </c>
      <c r="B88" s="7"/>
      <c r="C88" s="54"/>
      <c r="D88" s="4"/>
      <c r="E88" s="3">
        <f>SUM('SCSE - Conso'!N37)</f>
        <v>53542111</v>
      </c>
      <c r="F88" s="3"/>
      <c r="G88" s="3">
        <f>'SCSE - Conso'!N24</f>
        <v>52564525</v>
      </c>
      <c r="H88" s="3"/>
      <c r="I88" s="3">
        <f>'SCSE - The Company'!L32</f>
        <v>47101299</v>
      </c>
      <c r="J88" s="3"/>
      <c r="K88" s="3">
        <f>'SCSE - The Company'!L25</f>
        <v>47134501</v>
      </c>
    </row>
    <row r="89" spans="1:11" s="5" customFormat="1" ht="24" customHeight="1">
      <c r="A89" s="7" t="s">
        <v>202</v>
      </c>
      <c r="B89" s="7"/>
      <c r="C89" s="54">
        <v>11</v>
      </c>
      <c r="D89" s="4"/>
      <c r="E89" s="3">
        <f>'SCSE - Conso'!P37</f>
        <v>-901403</v>
      </c>
      <c r="F89" s="3"/>
      <c r="G89" s="3">
        <f>'SCSE - Conso'!P24</f>
        <v>-957816</v>
      </c>
      <c r="H89" s="3"/>
      <c r="I89" s="3">
        <f>'SCSE - The Company'!N32</f>
        <v>-901403</v>
      </c>
      <c r="J89" s="3"/>
      <c r="K89" s="3">
        <f>'SCSE - The Company'!N25</f>
        <v>-957816</v>
      </c>
    </row>
    <row r="90" spans="1:11" ht="24" customHeight="1">
      <c r="A90" s="7" t="s">
        <v>67</v>
      </c>
      <c r="B90" s="7"/>
      <c r="C90" s="54"/>
      <c r="D90" s="4"/>
      <c r="E90" s="59">
        <f>'SCSE - Conso'!R37</f>
        <v>-1120693</v>
      </c>
      <c r="F90" s="3"/>
      <c r="G90" s="59">
        <f>'SCSE - Conso'!R24</f>
        <v>-2593981</v>
      </c>
      <c r="H90" s="3"/>
      <c r="I90" s="59">
        <f>'SCSE - The Company'!P32</f>
        <v>-37976</v>
      </c>
      <c r="J90" s="3"/>
      <c r="K90" s="59">
        <f>'SCSE - The Company'!P25</f>
        <v>-58176</v>
      </c>
    </row>
    <row r="91" spans="1:11" ht="24" customHeight="1">
      <c r="A91" s="7" t="s">
        <v>70</v>
      </c>
      <c r="B91" s="7"/>
      <c r="C91" s="9"/>
      <c r="E91" s="2">
        <f>SUM(E80:E90)</f>
        <v>56185693</v>
      </c>
      <c r="F91" s="3"/>
      <c r="G91" s="2">
        <f>SUM(G80:G90)</f>
        <v>53728251</v>
      </c>
      <c r="H91" s="2"/>
      <c r="I91" s="2">
        <f>SUM(I80:I90)</f>
        <v>50736100</v>
      </c>
      <c r="J91" s="3"/>
      <c r="K91" s="2">
        <f>SUM(K80:K90)</f>
        <v>50742943</v>
      </c>
    </row>
    <row r="92" spans="1:11" ht="24" customHeight="1">
      <c r="A92" s="7" t="s">
        <v>69</v>
      </c>
      <c r="B92" s="7"/>
      <c r="C92" s="9"/>
      <c r="E92" s="2">
        <f>SUM('SCSE - Conso'!V37)</f>
        <v>1066794</v>
      </c>
      <c r="F92" s="3"/>
      <c r="G92" s="2">
        <f>'SCSE - Conso'!V24</f>
        <v>1057502</v>
      </c>
      <c r="H92" s="2"/>
      <c r="I92" s="2">
        <v>0</v>
      </c>
      <c r="J92" s="3"/>
      <c r="K92" s="2" t="s">
        <v>107</v>
      </c>
    </row>
    <row r="93" spans="1:11" ht="24" customHeight="1">
      <c r="A93" s="6" t="s">
        <v>44</v>
      </c>
      <c r="B93" s="6"/>
      <c r="C93" s="9"/>
      <c r="E93" s="21">
        <f>SUM(E91:E92)</f>
        <v>57252487</v>
      </c>
      <c r="F93" s="3"/>
      <c r="G93" s="21">
        <f>SUM(G91:G92)</f>
        <v>54785753</v>
      </c>
      <c r="H93" s="2"/>
      <c r="I93" s="21">
        <f>SUM(I91:I92)</f>
        <v>50736100</v>
      </c>
      <c r="J93" s="3"/>
      <c r="K93" s="21">
        <f>SUM(K91:K92)</f>
        <v>50742943</v>
      </c>
    </row>
    <row r="94" spans="1:11" ht="24" customHeight="1" thickBot="1">
      <c r="A94" s="6" t="s">
        <v>45</v>
      </c>
      <c r="B94" s="6"/>
      <c r="C94" s="9"/>
      <c r="E94" s="15">
        <f>SUM(E64,E93)</f>
        <v>103920564</v>
      </c>
      <c r="F94" s="3"/>
      <c r="G94" s="15">
        <f>SUM(G64,G93)</f>
        <v>99284877</v>
      </c>
      <c r="H94" s="2"/>
      <c r="I94" s="15">
        <f>SUM(I64,I93)</f>
        <v>95897392</v>
      </c>
      <c r="J94" s="3"/>
      <c r="K94" s="15">
        <f>SUM(K64,K93)</f>
        <v>94133584</v>
      </c>
    </row>
    <row r="95" spans="1:11" s="17" customFormat="1" ht="24" customHeight="1" thickTop="1">
      <c r="A95" s="13"/>
      <c r="B95" s="13"/>
      <c r="C95" s="9"/>
      <c r="D95" s="13"/>
      <c r="E95" s="35">
        <f>E94-E35</f>
        <v>0</v>
      </c>
      <c r="F95" s="35"/>
      <c r="G95" s="35">
        <f>G94-G35</f>
        <v>0</v>
      </c>
      <c r="H95" s="35"/>
      <c r="I95" s="35">
        <f>I94-I35</f>
        <v>0</v>
      </c>
      <c r="J95" s="35"/>
      <c r="K95" s="35">
        <f>K94-K35</f>
        <v>0</v>
      </c>
    </row>
    <row r="96" spans="1:11" s="17" customFormat="1" ht="24" customHeight="1">
      <c r="A96" s="13" t="s">
        <v>123</v>
      </c>
      <c r="B96" s="13"/>
      <c r="C96" s="60"/>
      <c r="D96" s="61"/>
    </row>
    <row r="97" spans="1:11" s="17" customFormat="1" ht="24" customHeight="1">
      <c r="C97" s="60"/>
      <c r="D97" s="61"/>
      <c r="E97" s="53"/>
      <c r="F97" s="53"/>
      <c r="G97" s="53"/>
      <c r="H97" s="53"/>
      <c r="I97" s="53"/>
      <c r="J97" s="53"/>
      <c r="K97" s="53"/>
    </row>
    <row r="98" spans="1:11" s="17" customFormat="1" ht="24" customHeight="1">
      <c r="A98" s="62"/>
      <c r="C98" s="60"/>
      <c r="D98" s="61"/>
    </row>
    <row r="99" spans="1:11" s="17" customFormat="1" ht="24" customHeight="1">
      <c r="C99" s="60"/>
      <c r="D99" s="61"/>
      <c r="E99" s="63"/>
      <c r="F99" s="64"/>
      <c r="G99" s="63"/>
      <c r="H99" s="63"/>
      <c r="I99" s="63"/>
      <c r="J99" s="64"/>
      <c r="K99" s="63"/>
    </row>
    <row r="100" spans="1:11" s="17" customFormat="1" ht="24" customHeight="1">
      <c r="B100" s="52" t="s">
        <v>84</v>
      </c>
      <c r="D100" s="61"/>
      <c r="E100" s="63"/>
      <c r="F100" s="64"/>
      <c r="G100" s="63"/>
      <c r="H100" s="63"/>
      <c r="I100" s="63"/>
      <c r="J100" s="64"/>
      <c r="K100" s="63"/>
    </row>
    <row r="101" spans="1:11" s="17" customFormat="1" ht="24" customHeight="1">
      <c r="A101" s="62"/>
      <c r="C101" s="52"/>
      <c r="D101" s="61"/>
      <c r="E101" s="63"/>
      <c r="F101" s="64"/>
      <c r="G101" s="63"/>
      <c r="H101" s="63"/>
      <c r="I101" s="63"/>
      <c r="J101" s="64"/>
      <c r="K101" s="63"/>
    </row>
  </sheetData>
  <phoneticPr fontId="0" type="noConversion"/>
  <printOptions horizontalCentered="1" gridLinesSet="0"/>
  <pageMargins left="0.7" right="0.35" top="0.78" bottom="0.2" header="0.196850393700787" footer="0.196850393700787"/>
  <pageSetup paperSize="9" scale="70" firstPageNumber="6" fitToHeight="0" orientation="portrait" useFirstPageNumber="1" r:id="rId1"/>
  <headerFooter alignWithMargins="0"/>
  <rowBreaks count="2" manualBreakCount="2">
    <brk id="37" max="10" man="1"/>
    <brk id="66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7AE9D1-C254-4ED5-BD75-98175A53B26F}">
  <sheetPr syncVertical="1" syncRef="A1" transitionEvaluation="1" transitionEntry="1"/>
  <dimension ref="A1:J142"/>
  <sheetViews>
    <sheetView showGridLines="0" view="pageBreakPreview" zoomScaleNormal="60" zoomScaleSheetLayoutView="100" workbookViewId="0">
      <selection activeCell="A2" sqref="A2"/>
    </sheetView>
  </sheetViews>
  <sheetFormatPr defaultColWidth="9.875" defaultRowHeight="24" customHeight="1"/>
  <cols>
    <col min="1" max="1" width="53.625" style="13" customWidth="1"/>
    <col min="2" max="2" width="6.75" style="52" customWidth="1"/>
    <col min="3" max="3" width="1.625" style="13" customWidth="1"/>
    <col min="4" max="4" width="17.625" style="53" customWidth="1"/>
    <col min="5" max="5" width="1.625" style="53" customWidth="1"/>
    <col min="6" max="6" width="17.625" style="53" customWidth="1"/>
    <col min="7" max="7" width="1.625" style="53" customWidth="1"/>
    <col min="8" max="8" width="17.625" style="53" customWidth="1"/>
    <col min="9" max="9" width="1.625" style="53" customWidth="1"/>
    <col min="10" max="10" width="17.625" style="53" customWidth="1"/>
    <col min="11" max="16384" width="9.875" style="13"/>
  </cols>
  <sheetData>
    <row r="1" spans="1:10" ht="24" customHeight="1">
      <c r="A1" s="17"/>
      <c r="C1" s="61"/>
      <c r="D1" s="63"/>
      <c r="E1" s="64"/>
      <c r="F1" s="63"/>
      <c r="G1" s="63"/>
      <c r="H1" s="63"/>
      <c r="I1" s="64"/>
      <c r="J1" s="63" t="s">
        <v>124</v>
      </c>
    </row>
    <row r="2" spans="1:10" ht="24" customHeight="1">
      <c r="A2" s="6" t="s">
        <v>11</v>
      </c>
      <c r="B2" s="38"/>
      <c r="C2" s="20"/>
      <c r="D2" s="20"/>
      <c r="E2" s="20"/>
      <c r="F2" s="20"/>
      <c r="G2" s="20"/>
      <c r="H2" s="20"/>
      <c r="I2" s="20"/>
      <c r="J2" s="20"/>
    </row>
    <row r="3" spans="1:10" ht="24" customHeight="1">
      <c r="A3" s="6" t="s">
        <v>219</v>
      </c>
      <c r="B3" s="38"/>
      <c r="C3" s="20"/>
      <c r="D3" s="20"/>
      <c r="E3" s="20"/>
      <c r="F3" s="20"/>
      <c r="G3" s="20"/>
      <c r="H3" s="20"/>
      <c r="I3" s="20"/>
      <c r="J3" s="20"/>
    </row>
    <row r="4" spans="1:10" ht="24" customHeight="1">
      <c r="A4" s="6" t="s">
        <v>235</v>
      </c>
      <c r="B4" s="38"/>
      <c r="C4" s="20"/>
      <c r="D4" s="20"/>
      <c r="E4" s="20"/>
      <c r="F4" s="20"/>
      <c r="G4" s="20"/>
      <c r="H4" s="20"/>
      <c r="I4" s="20"/>
      <c r="J4" s="20"/>
    </row>
    <row r="5" spans="1:10" ht="24" customHeight="1">
      <c r="A5" s="7"/>
      <c r="B5" s="39"/>
      <c r="C5" s="11"/>
      <c r="D5" s="11"/>
      <c r="E5" s="11"/>
      <c r="F5" s="11"/>
      <c r="G5" s="11"/>
      <c r="H5" s="11"/>
      <c r="I5" s="11"/>
      <c r="J5" s="33" t="s">
        <v>125</v>
      </c>
    </row>
    <row r="6" spans="1:10" s="12" customFormat="1" ht="24" customHeight="1">
      <c r="B6" s="42"/>
      <c r="C6" s="43"/>
      <c r="D6" s="44"/>
      <c r="E6" s="45" t="s">
        <v>9</v>
      </c>
      <c r="F6" s="44"/>
      <c r="G6" s="43"/>
      <c r="H6" s="46"/>
      <c r="I6" s="45" t="s">
        <v>10</v>
      </c>
      <c r="J6" s="46"/>
    </row>
    <row r="7" spans="1:10" ht="24" customHeight="1">
      <c r="A7" s="12"/>
      <c r="B7" s="47" t="s">
        <v>0</v>
      </c>
      <c r="C7" s="12"/>
      <c r="D7" s="48">
        <v>2026</v>
      </c>
      <c r="E7" s="49"/>
      <c r="F7" s="48">
        <v>2025</v>
      </c>
      <c r="G7" s="48"/>
      <c r="H7" s="48">
        <v>2026</v>
      </c>
      <c r="I7" s="49"/>
      <c r="J7" s="48">
        <v>2025</v>
      </c>
    </row>
    <row r="8" spans="1:10" ht="24" customHeight="1">
      <c r="A8" s="6" t="s">
        <v>46</v>
      </c>
    </row>
    <row r="9" spans="1:10" ht="24" customHeight="1">
      <c r="A9" s="7" t="s">
        <v>22</v>
      </c>
      <c r="B9" s="54"/>
      <c r="D9" s="35">
        <v>6831317</v>
      </c>
      <c r="E9" s="3"/>
      <c r="F9" s="35">
        <v>6822979</v>
      </c>
      <c r="G9" s="3"/>
      <c r="H9" s="35">
        <v>5277776</v>
      </c>
      <c r="I9" s="2"/>
      <c r="J9" s="35">
        <v>5090725</v>
      </c>
    </row>
    <row r="10" spans="1:10" ht="24" customHeight="1">
      <c r="A10" s="7" t="s">
        <v>23</v>
      </c>
      <c r="B10" s="54"/>
      <c r="D10" s="35">
        <v>105011</v>
      </c>
      <c r="E10" s="3"/>
      <c r="F10" s="35">
        <v>88956</v>
      </c>
      <c r="G10" s="3"/>
      <c r="H10" s="35">
        <v>74182</v>
      </c>
      <c r="I10" s="2"/>
      <c r="J10" s="35">
        <v>62215</v>
      </c>
    </row>
    <row r="11" spans="1:10" ht="24" customHeight="1">
      <c r="A11" s="7" t="s">
        <v>85</v>
      </c>
      <c r="B11" s="54"/>
      <c r="D11" s="1">
        <v>189041</v>
      </c>
      <c r="E11" s="3"/>
      <c r="F11" s="1">
        <v>44043</v>
      </c>
      <c r="G11" s="3"/>
      <c r="H11" s="1">
        <v>350557</v>
      </c>
      <c r="I11" s="2"/>
      <c r="J11" s="1">
        <v>754178</v>
      </c>
    </row>
    <row r="12" spans="1:10" ht="24" customHeight="1">
      <c r="A12" s="6" t="s">
        <v>47</v>
      </c>
      <c r="B12" s="54"/>
      <c r="D12" s="1">
        <f>SUM(D9:D11)</f>
        <v>7125369</v>
      </c>
      <c r="E12" s="3"/>
      <c r="F12" s="1">
        <f>SUM(F9:F11)</f>
        <v>6955978</v>
      </c>
      <c r="G12" s="3"/>
      <c r="H12" s="1">
        <f>SUM(H9:H11)</f>
        <v>5702515</v>
      </c>
      <c r="I12" s="2"/>
      <c r="J12" s="1">
        <f>SUM(J9:J11)</f>
        <v>5907118</v>
      </c>
    </row>
    <row r="13" spans="1:10" ht="24" customHeight="1">
      <c r="A13" s="6" t="s">
        <v>48</v>
      </c>
      <c r="B13" s="54"/>
      <c r="D13" s="35"/>
      <c r="E13" s="3"/>
      <c r="F13" s="35"/>
      <c r="G13" s="3"/>
      <c r="H13" s="35"/>
      <c r="I13" s="2"/>
      <c r="J13" s="35"/>
    </row>
    <row r="14" spans="1:10" ht="24" customHeight="1">
      <c r="A14" s="7" t="s">
        <v>24</v>
      </c>
      <c r="B14" s="57"/>
      <c r="D14" s="35">
        <v>4758123</v>
      </c>
      <c r="E14" s="3"/>
      <c r="F14" s="35">
        <v>4653298</v>
      </c>
      <c r="G14" s="3"/>
      <c r="H14" s="35">
        <v>3656662</v>
      </c>
      <c r="I14" s="3"/>
      <c r="J14" s="35">
        <v>3307909</v>
      </c>
    </row>
    <row r="15" spans="1:10" ht="24" customHeight="1">
      <c r="A15" s="7" t="s">
        <v>25</v>
      </c>
      <c r="B15" s="57"/>
      <c r="D15" s="35">
        <v>75892</v>
      </c>
      <c r="E15" s="3"/>
      <c r="F15" s="35">
        <v>80099</v>
      </c>
      <c r="G15" s="3"/>
      <c r="H15" s="35">
        <v>44109</v>
      </c>
      <c r="I15" s="3"/>
      <c r="J15" s="35">
        <v>50139</v>
      </c>
    </row>
    <row r="16" spans="1:10" ht="24" customHeight="1">
      <c r="A16" s="7" t="s">
        <v>52</v>
      </c>
      <c r="B16" s="57"/>
      <c r="D16" s="35">
        <v>356706</v>
      </c>
      <c r="E16" s="3"/>
      <c r="F16" s="35">
        <v>410232</v>
      </c>
      <c r="G16" s="3"/>
      <c r="H16" s="35">
        <v>327887</v>
      </c>
      <c r="I16" s="3"/>
      <c r="J16" s="35">
        <v>380844</v>
      </c>
    </row>
    <row r="17" spans="1:10" ht="24" customHeight="1">
      <c r="A17" s="7" t="s">
        <v>53</v>
      </c>
      <c r="B17" s="57"/>
      <c r="D17" s="35">
        <v>651513</v>
      </c>
      <c r="E17" s="3"/>
      <c r="F17" s="35">
        <v>560508</v>
      </c>
      <c r="G17" s="3"/>
      <c r="H17" s="35">
        <v>569620</v>
      </c>
      <c r="I17" s="3"/>
      <c r="J17" s="35">
        <v>461915</v>
      </c>
    </row>
    <row r="18" spans="1:10" ht="24" customHeight="1">
      <c r="A18" s="6" t="s">
        <v>49</v>
      </c>
      <c r="B18" s="54"/>
      <c r="D18" s="21">
        <f>SUM(D14:D17)</f>
        <v>5842234</v>
      </c>
      <c r="E18" s="3"/>
      <c r="F18" s="21">
        <f>SUM(F14:F17)</f>
        <v>5704137</v>
      </c>
      <c r="G18" s="3"/>
      <c r="H18" s="21">
        <f>SUM(H14:H17)</f>
        <v>4598278</v>
      </c>
      <c r="I18" s="2"/>
      <c r="J18" s="21">
        <f>SUM(J14:J17)</f>
        <v>4200807</v>
      </c>
    </row>
    <row r="19" spans="1:10" ht="24" customHeight="1">
      <c r="A19" s="6" t="s">
        <v>150</v>
      </c>
      <c r="B19" s="54"/>
      <c r="D19" s="14">
        <f>D12-D18</f>
        <v>1283135</v>
      </c>
      <c r="E19" s="3"/>
      <c r="F19" s="14">
        <f>F12-F18</f>
        <v>1251841</v>
      </c>
      <c r="G19" s="3"/>
      <c r="H19" s="14">
        <f>H12-H18</f>
        <v>1104237</v>
      </c>
      <c r="I19" s="14"/>
      <c r="J19" s="14">
        <f>J12-J18</f>
        <v>1706311</v>
      </c>
    </row>
    <row r="20" spans="1:10" ht="24" customHeight="1">
      <c r="A20" s="7" t="s">
        <v>181</v>
      </c>
      <c r="B20" s="54"/>
      <c r="D20" s="14"/>
      <c r="E20" s="3"/>
      <c r="F20" s="14"/>
      <c r="G20" s="3"/>
      <c r="H20" s="14"/>
      <c r="I20" s="14"/>
      <c r="J20" s="14"/>
    </row>
    <row r="21" spans="1:10" ht="24" customHeight="1">
      <c r="A21" s="7" t="s">
        <v>182</v>
      </c>
      <c r="B21" s="57">
        <v>6</v>
      </c>
      <c r="D21" s="14">
        <v>889588</v>
      </c>
      <c r="E21" s="3"/>
      <c r="F21" s="14">
        <v>445970</v>
      </c>
      <c r="G21" s="3"/>
      <c r="H21" s="14">
        <v>0</v>
      </c>
      <c r="I21" s="14"/>
      <c r="J21" s="14">
        <v>0</v>
      </c>
    </row>
    <row r="22" spans="1:10" ht="24" customHeight="1">
      <c r="A22" s="7" t="s">
        <v>54</v>
      </c>
      <c r="B22" s="54"/>
      <c r="D22" s="10">
        <v>-149534</v>
      </c>
      <c r="E22" s="3"/>
      <c r="F22" s="10">
        <v>-191009</v>
      </c>
      <c r="G22" s="3"/>
      <c r="H22" s="10">
        <v>-144154</v>
      </c>
      <c r="I22" s="3"/>
      <c r="J22" s="10">
        <v>-185185</v>
      </c>
    </row>
    <row r="23" spans="1:10" ht="24" customHeight="1">
      <c r="A23" s="6" t="s">
        <v>95</v>
      </c>
      <c r="B23" s="54"/>
      <c r="D23" s="14">
        <f>SUM(D19:D22)</f>
        <v>2023189</v>
      </c>
      <c r="E23" s="3"/>
      <c r="F23" s="14">
        <f>SUM(F19:F22)</f>
        <v>1506802</v>
      </c>
      <c r="G23" s="3"/>
      <c r="H23" s="14">
        <f>SUM(H19:H22)</f>
        <v>960083</v>
      </c>
      <c r="I23" s="14"/>
      <c r="J23" s="14">
        <f>SUM(J19:J22)</f>
        <v>1521126</v>
      </c>
    </row>
    <row r="24" spans="1:10" ht="24" customHeight="1">
      <c r="A24" s="7" t="s">
        <v>96</v>
      </c>
      <c r="B24" s="57">
        <v>12</v>
      </c>
      <c r="D24" s="1">
        <v>-357834</v>
      </c>
      <c r="E24" s="3"/>
      <c r="F24" s="1">
        <v>-390808</v>
      </c>
      <c r="G24" s="3"/>
      <c r="H24" s="1">
        <v>-143918</v>
      </c>
      <c r="I24" s="3"/>
      <c r="J24" s="1">
        <v>-165196</v>
      </c>
    </row>
    <row r="25" spans="1:10" s="5" customFormat="1" ht="24" customHeight="1" thickBot="1">
      <c r="A25" s="6" t="s">
        <v>126</v>
      </c>
      <c r="B25" s="54"/>
      <c r="C25" s="13"/>
      <c r="D25" s="65">
        <f>SUM(D23,D24)</f>
        <v>1665355</v>
      </c>
      <c r="E25" s="4"/>
      <c r="F25" s="65">
        <f>SUM(F23,F24)</f>
        <v>1115994</v>
      </c>
      <c r="G25" s="4"/>
      <c r="H25" s="65">
        <f>SUM(H23,H24)</f>
        <v>816165</v>
      </c>
      <c r="I25" s="4"/>
      <c r="J25" s="65">
        <f>SUM(J23,J24)</f>
        <v>1355930</v>
      </c>
    </row>
    <row r="26" spans="1:10" s="5" customFormat="1" ht="24" customHeight="1" thickTop="1">
      <c r="A26" s="7"/>
      <c r="B26" s="54"/>
      <c r="D26" s="3"/>
      <c r="E26" s="3"/>
      <c r="F26" s="3"/>
      <c r="G26" s="3"/>
      <c r="H26" s="3"/>
      <c r="I26" s="3"/>
      <c r="J26" s="3"/>
    </row>
    <row r="27" spans="1:10" s="5" customFormat="1" ht="24" customHeight="1">
      <c r="A27" s="90" t="s">
        <v>71</v>
      </c>
      <c r="B27" s="54"/>
      <c r="D27" s="3"/>
      <c r="E27" s="3"/>
      <c r="F27" s="3"/>
      <c r="G27" s="3"/>
      <c r="H27" s="3"/>
      <c r="I27" s="3"/>
      <c r="J27" s="3"/>
    </row>
    <row r="28" spans="1:10" s="5" customFormat="1" ht="24" customHeight="1" thickBot="1">
      <c r="A28" s="8" t="s">
        <v>72</v>
      </c>
      <c r="B28" s="54"/>
      <c r="D28" s="3">
        <f>D30-D29</f>
        <v>1646738</v>
      </c>
      <c r="E28" s="3"/>
      <c r="F28" s="3">
        <f>F30-F29</f>
        <v>1104481</v>
      </c>
      <c r="G28" s="3"/>
      <c r="H28" s="66">
        <f>H25</f>
        <v>816165</v>
      </c>
      <c r="I28" s="3"/>
      <c r="J28" s="66">
        <f>J25</f>
        <v>1355930</v>
      </c>
    </row>
    <row r="29" spans="1:10" s="5" customFormat="1" ht="24" customHeight="1" thickTop="1">
      <c r="A29" s="8" t="s">
        <v>69</v>
      </c>
      <c r="B29" s="54"/>
      <c r="D29" s="3">
        <v>18617</v>
      </c>
      <c r="E29" s="3"/>
      <c r="F29" s="35">
        <v>11513</v>
      </c>
      <c r="G29" s="3"/>
      <c r="H29" s="3"/>
      <c r="I29" s="3"/>
      <c r="J29" s="3"/>
    </row>
    <row r="30" spans="1:10" s="5" customFormat="1" ht="24" customHeight="1" thickBot="1">
      <c r="A30" s="7"/>
      <c r="B30" s="54"/>
      <c r="D30" s="65">
        <f>D25</f>
        <v>1665355</v>
      </c>
      <c r="E30" s="3"/>
      <c r="F30" s="65">
        <f>F25</f>
        <v>1115994</v>
      </c>
      <c r="G30" s="3"/>
      <c r="H30" s="3"/>
      <c r="I30" s="3"/>
      <c r="J30" s="3"/>
    </row>
    <row r="31" spans="1:10" s="5" customFormat="1" ht="24" customHeight="1" thickTop="1">
      <c r="A31" s="6" t="s">
        <v>50</v>
      </c>
      <c r="B31" s="54">
        <v>13</v>
      </c>
      <c r="D31" s="67"/>
      <c r="F31" s="67"/>
      <c r="H31" s="67"/>
      <c r="I31" s="67"/>
      <c r="J31" s="67"/>
    </row>
    <row r="32" spans="1:10" s="5" customFormat="1" ht="24" customHeight="1">
      <c r="A32" s="7" t="s">
        <v>51</v>
      </c>
      <c r="B32" s="54"/>
      <c r="D32" s="67"/>
      <c r="F32" s="67"/>
      <c r="G32" s="67"/>
      <c r="H32" s="67"/>
      <c r="I32" s="67"/>
      <c r="J32" s="67"/>
    </row>
    <row r="33" spans="1:10" s="5" customFormat="1" ht="24" customHeight="1" thickBot="1">
      <c r="A33" s="8" t="s">
        <v>113</v>
      </c>
      <c r="B33" s="54"/>
      <c r="D33" s="68">
        <f>D28/1886870</f>
        <v>0.87273527058037914</v>
      </c>
      <c r="E33" s="99"/>
      <c r="F33" s="68">
        <f>F28/1940376</f>
        <v>0.56920978202162875</v>
      </c>
      <c r="G33" s="99"/>
      <c r="H33" s="68">
        <f>H28/1886870</f>
        <v>0.43254967220847224</v>
      </c>
      <c r="I33" s="69"/>
      <c r="J33" s="68">
        <f>J28/1940376</f>
        <v>0.69879755263928234</v>
      </c>
    </row>
    <row r="34" spans="1:10" s="5" customFormat="1" ht="24" customHeight="1" thickTop="1">
      <c r="A34" s="7"/>
      <c r="B34" s="54"/>
      <c r="D34" s="4"/>
      <c r="F34" s="4"/>
      <c r="H34" s="4"/>
      <c r="I34" s="67"/>
      <c r="J34" s="4"/>
    </row>
    <row r="35" spans="1:10" ht="24" customHeight="1">
      <c r="A35" s="13" t="s">
        <v>123</v>
      </c>
    </row>
    <row r="36" spans="1:10" ht="24" customHeight="1">
      <c r="J36" s="63" t="s">
        <v>124</v>
      </c>
    </row>
    <row r="37" spans="1:10" ht="24" customHeight="1">
      <c r="A37" s="6" t="s">
        <v>11</v>
      </c>
      <c r="B37" s="39"/>
      <c r="C37" s="11"/>
      <c r="D37" s="11"/>
      <c r="E37" s="11"/>
      <c r="F37" s="11"/>
      <c r="G37" s="11"/>
      <c r="H37" s="11"/>
      <c r="I37" s="11"/>
      <c r="J37" s="11"/>
    </row>
    <row r="38" spans="1:10" ht="24" customHeight="1">
      <c r="A38" s="90" t="s">
        <v>220</v>
      </c>
      <c r="B38" s="39"/>
      <c r="C38" s="11"/>
      <c r="D38" s="11"/>
      <c r="E38" s="11"/>
      <c r="F38" s="11"/>
      <c r="G38" s="11"/>
      <c r="H38" s="11"/>
      <c r="I38" s="11"/>
      <c r="J38" s="11"/>
    </row>
    <row r="39" spans="1:10" ht="24" customHeight="1">
      <c r="A39" s="6" t="s">
        <v>235</v>
      </c>
      <c r="B39" s="38"/>
      <c r="C39" s="20"/>
      <c r="D39" s="20"/>
      <c r="E39" s="20"/>
      <c r="F39" s="20"/>
      <c r="G39" s="20"/>
      <c r="H39" s="20"/>
      <c r="I39" s="20"/>
      <c r="J39" s="20"/>
    </row>
    <row r="40" spans="1:10" ht="24" customHeight="1">
      <c r="A40" s="7"/>
      <c r="B40" s="39"/>
      <c r="C40" s="11"/>
      <c r="D40" s="11"/>
      <c r="E40" s="11"/>
      <c r="F40" s="11"/>
      <c r="G40" s="11"/>
      <c r="H40" s="11"/>
      <c r="I40" s="11"/>
      <c r="J40" s="41" t="s">
        <v>119</v>
      </c>
    </row>
    <row r="41" spans="1:10" s="12" customFormat="1" ht="24" customHeight="1">
      <c r="B41" s="42"/>
      <c r="C41" s="43"/>
      <c r="D41" s="44"/>
      <c r="E41" s="45" t="s">
        <v>9</v>
      </c>
      <c r="F41" s="44"/>
      <c r="G41" s="43"/>
      <c r="H41" s="46"/>
      <c r="I41" s="45" t="s">
        <v>10</v>
      </c>
      <c r="J41" s="46"/>
    </row>
    <row r="42" spans="1:10" ht="24" customHeight="1">
      <c r="A42" s="12"/>
      <c r="B42" s="47"/>
      <c r="C42" s="12"/>
      <c r="D42" s="48">
        <v>2026</v>
      </c>
      <c r="E42" s="49"/>
      <c r="F42" s="48">
        <v>2025</v>
      </c>
      <c r="G42" s="48"/>
      <c r="H42" s="48">
        <v>2026</v>
      </c>
      <c r="I42" s="49"/>
      <c r="J42" s="48">
        <v>2025</v>
      </c>
    </row>
    <row r="43" spans="1:10" ht="24" customHeight="1">
      <c r="A43" s="12"/>
      <c r="B43" s="47"/>
      <c r="C43" s="12"/>
      <c r="D43" s="48"/>
      <c r="E43" s="49"/>
      <c r="F43" s="48"/>
      <c r="G43" s="48"/>
      <c r="H43" s="48"/>
      <c r="I43" s="49"/>
      <c r="J43" s="48"/>
    </row>
    <row r="44" spans="1:10" ht="24" customHeight="1">
      <c r="A44" s="100" t="s">
        <v>126</v>
      </c>
      <c r="D44" s="70">
        <f>D25</f>
        <v>1665355</v>
      </c>
      <c r="E44" s="71"/>
      <c r="F44" s="70">
        <f>F25</f>
        <v>1115994</v>
      </c>
      <c r="G44" s="101"/>
      <c r="H44" s="70">
        <f>H25</f>
        <v>816165</v>
      </c>
      <c r="I44" s="102"/>
      <c r="J44" s="70">
        <f>J25</f>
        <v>1355930</v>
      </c>
    </row>
    <row r="45" spans="1:10" ht="24" customHeight="1">
      <c r="A45" s="7"/>
      <c r="B45" s="54"/>
      <c r="D45" s="35"/>
      <c r="E45" s="3"/>
      <c r="F45" s="35"/>
      <c r="G45" s="2"/>
      <c r="H45" s="35"/>
      <c r="I45" s="3"/>
      <c r="J45" s="35"/>
    </row>
    <row r="46" spans="1:10" ht="24" customHeight="1">
      <c r="A46" s="100" t="s">
        <v>73</v>
      </c>
      <c r="B46" s="54"/>
    </row>
    <row r="47" spans="1:10" ht="24" customHeight="1">
      <c r="A47" s="103" t="s">
        <v>110</v>
      </c>
      <c r="B47" s="54"/>
    </row>
    <row r="48" spans="1:10" ht="24" customHeight="1">
      <c r="A48" s="103" t="s">
        <v>192</v>
      </c>
      <c r="B48" s="54"/>
    </row>
    <row r="49" spans="1:10" ht="24" customHeight="1">
      <c r="A49" s="104" t="s">
        <v>169</v>
      </c>
      <c r="B49" s="54"/>
    </row>
    <row r="50" spans="1:10" ht="24" customHeight="1">
      <c r="A50" s="104" t="s">
        <v>225</v>
      </c>
      <c r="B50" s="54"/>
      <c r="D50" s="2">
        <v>295915</v>
      </c>
      <c r="E50" s="3"/>
      <c r="F50" s="2">
        <v>-54315</v>
      </c>
      <c r="G50" s="3"/>
      <c r="H50" s="1">
        <v>0</v>
      </c>
      <c r="I50" s="2"/>
      <c r="J50" s="2">
        <v>0</v>
      </c>
    </row>
    <row r="51" spans="1:10" ht="24" customHeight="1">
      <c r="A51" s="13" t="s">
        <v>110</v>
      </c>
      <c r="B51" s="54"/>
      <c r="D51" s="34"/>
      <c r="E51" s="3"/>
      <c r="F51" s="34"/>
      <c r="G51" s="2"/>
      <c r="H51" s="34"/>
      <c r="I51" s="3"/>
      <c r="J51" s="34"/>
    </row>
    <row r="52" spans="1:10" ht="24" customHeight="1">
      <c r="A52" s="13" t="s">
        <v>193</v>
      </c>
      <c r="B52" s="54"/>
      <c r="D52" s="1">
        <f>SUM(D49:D50)</f>
        <v>295915</v>
      </c>
      <c r="E52" s="3"/>
      <c r="F52" s="1">
        <f>SUM(F49:F50)</f>
        <v>-54315</v>
      </c>
      <c r="G52" s="2"/>
      <c r="H52" s="1">
        <f>SUM(H49:H50)</f>
        <v>0</v>
      </c>
      <c r="I52" s="3"/>
      <c r="J52" s="1">
        <f>SUM(J49:J50)</f>
        <v>0</v>
      </c>
    </row>
    <row r="53" spans="1:10" ht="24" customHeight="1">
      <c r="B53" s="54"/>
      <c r="D53" s="2"/>
      <c r="E53" s="3"/>
      <c r="F53" s="2"/>
      <c r="G53" s="2"/>
      <c r="H53" s="2"/>
      <c r="I53" s="3"/>
      <c r="J53" s="2"/>
    </row>
    <row r="54" spans="1:10" ht="24" customHeight="1">
      <c r="A54" s="103" t="s">
        <v>142</v>
      </c>
      <c r="B54" s="54"/>
      <c r="D54" s="2"/>
      <c r="E54" s="3"/>
      <c r="F54" s="2"/>
      <c r="G54" s="2"/>
      <c r="H54" s="2"/>
      <c r="I54" s="3"/>
      <c r="J54" s="2"/>
    </row>
    <row r="55" spans="1:10" ht="24" customHeight="1">
      <c r="A55" s="103" t="s">
        <v>194</v>
      </c>
      <c r="B55" s="54"/>
      <c r="D55" s="2"/>
      <c r="E55" s="3"/>
      <c r="F55" s="2"/>
      <c r="G55" s="2"/>
      <c r="H55" s="2"/>
      <c r="I55" s="3"/>
      <c r="J55" s="2"/>
    </row>
    <row r="56" spans="1:10" ht="24" customHeight="1">
      <c r="A56" s="13" t="s">
        <v>197</v>
      </c>
      <c r="B56" s="54"/>
      <c r="D56" s="2"/>
      <c r="E56" s="3"/>
      <c r="F56" s="2"/>
      <c r="G56" s="2"/>
      <c r="H56" s="2"/>
      <c r="I56" s="3"/>
      <c r="J56" s="2"/>
    </row>
    <row r="57" spans="1:10" ht="24" customHeight="1">
      <c r="A57" s="13" t="s">
        <v>180</v>
      </c>
      <c r="B57" s="54"/>
      <c r="D57" s="2"/>
      <c r="E57" s="3"/>
      <c r="F57" s="2"/>
      <c r="G57" s="2"/>
      <c r="H57" s="2"/>
      <c r="I57" s="3"/>
      <c r="J57" s="2"/>
    </row>
    <row r="58" spans="1:10" ht="24" customHeight="1">
      <c r="A58" s="13" t="s">
        <v>159</v>
      </c>
      <c r="B58" s="54"/>
      <c r="D58" s="3">
        <v>130665</v>
      </c>
      <c r="E58" s="89"/>
      <c r="F58" s="2">
        <v>96195</v>
      </c>
      <c r="G58" s="3"/>
      <c r="H58" s="2">
        <v>65918</v>
      </c>
      <c r="I58" s="2"/>
      <c r="J58" s="2">
        <v>44444</v>
      </c>
    </row>
    <row r="59" spans="1:10" ht="24" customHeight="1">
      <c r="A59" s="13" t="s">
        <v>143</v>
      </c>
      <c r="B59" s="54"/>
      <c r="D59" s="34"/>
      <c r="E59" s="3"/>
      <c r="F59" s="34"/>
      <c r="G59" s="2"/>
      <c r="H59" s="34"/>
      <c r="I59" s="3"/>
      <c r="J59" s="34"/>
    </row>
    <row r="60" spans="1:10" ht="24" customHeight="1">
      <c r="A60" s="13" t="s">
        <v>195</v>
      </c>
      <c r="B60" s="54"/>
      <c r="D60" s="2">
        <f>SUM(D56:D58)</f>
        <v>130665</v>
      </c>
      <c r="E60" s="3"/>
      <c r="F60" s="2">
        <f>SUM(F56:F58)</f>
        <v>96195</v>
      </c>
      <c r="G60" s="2"/>
      <c r="H60" s="2">
        <f>SUM(H56:H58)</f>
        <v>65918</v>
      </c>
      <c r="I60" s="3"/>
      <c r="J60" s="2">
        <f>SUM(J56:J58)</f>
        <v>44444</v>
      </c>
    </row>
    <row r="61" spans="1:10" ht="24" customHeight="1">
      <c r="B61" s="54"/>
      <c r="D61" s="34"/>
      <c r="E61" s="3"/>
      <c r="F61" s="34"/>
      <c r="G61" s="2"/>
      <c r="H61" s="34"/>
      <c r="I61" s="3"/>
      <c r="J61" s="34"/>
    </row>
    <row r="62" spans="1:10" ht="24" customHeight="1">
      <c r="A62" s="100" t="s">
        <v>127</v>
      </c>
      <c r="B62" s="54"/>
      <c r="D62" s="1">
        <f>SUM(D52,D60)</f>
        <v>426580</v>
      </c>
      <c r="E62" s="3"/>
      <c r="F62" s="1">
        <f>SUM(F52,F60)</f>
        <v>41880</v>
      </c>
      <c r="G62" s="2"/>
      <c r="H62" s="1">
        <f>SUM(H52,H60)</f>
        <v>65918</v>
      </c>
      <c r="I62" s="3"/>
      <c r="J62" s="1">
        <f>SUM(J52,J60)</f>
        <v>44444</v>
      </c>
    </row>
    <row r="63" spans="1:10" ht="24" customHeight="1">
      <c r="A63" s="6"/>
      <c r="B63" s="54"/>
      <c r="D63" s="35"/>
      <c r="E63" s="3"/>
      <c r="F63" s="35"/>
      <c r="G63" s="2"/>
      <c r="H63" s="35"/>
      <c r="I63" s="3"/>
      <c r="J63" s="35"/>
    </row>
    <row r="64" spans="1:10" ht="24" customHeight="1" thickBot="1">
      <c r="A64" s="100" t="s">
        <v>128</v>
      </c>
      <c r="B64" s="57"/>
      <c r="D64" s="72">
        <f>SUM(D44,D62)</f>
        <v>2091935</v>
      </c>
      <c r="E64" s="73"/>
      <c r="F64" s="72">
        <f>SUM(F44,F62)</f>
        <v>1157874</v>
      </c>
      <c r="G64" s="101"/>
      <c r="H64" s="72">
        <f>SUM(H44,H62)</f>
        <v>882083</v>
      </c>
      <c r="I64" s="102"/>
      <c r="J64" s="72">
        <f>SUM(J44,J62)</f>
        <v>1400374</v>
      </c>
    </row>
    <row r="65" spans="1:10" ht="24" customHeight="1" thickTop="1">
      <c r="A65" s="7"/>
      <c r="B65" s="57"/>
      <c r="D65" s="35"/>
      <c r="E65" s="3"/>
      <c r="F65" s="35"/>
      <c r="G65" s="2"/>
      <c r="H65" s="35"/>
      <c r="I65" s="3"/>
      <c r="J65" s="35"/>
    </row>
    <row r="66" spans="1:10" ht="24" customHeight="1">
      <c r="A66" s="90" t="s">
        <v>74</v>
      </c>
      <c r="B66" s="54"/>
      <c r="D66" s="14"/>
      <c r="E66" s="3"/>
      <c r="F66" s="14"/>
      <c r="G66" s="14"/>
      <c r="H66" s="14"/>
      <c r="I66" s="3"/>
      <c r="J66" s="14"/>
    </row>
    <row r="67" spans="1:10" ht="24" customHeight="1" thickBot="1">
      <c r="A67" s="8" t="s">
        <v>72</v>
      </c>
      <c r="B67" s="57"/>
      <c r="D67" s="2">
        <f>D69-D68</f>
        <v>2048694</v>
      </c>
      <c r="E67" s="3"/>
      <c r="F67" s="2">
        <f>F69-F68</f>
        <v>1116948</v>
      </c>
      <c r="G67" s="2"/>
      <c r="H67" s="72">
        <f>H64</f>
        <v>882083</v>
      </c>
      <c r="I67" s="102"/>
      <c r="J67" s="72">
        <f>J64</f>
        <v>1400374</v>
      </c>
    </row>
    <row r="68" spans="1:10" s="5" customFormat="1" ht="24" customHeight="1" thickTop="1">
      <c r="A68" s="8" t="s">
        <v>69</v>
      </c>
      <c r="B68" s="54"/>
      <c r="C68" s="13"/>
      <c r="D68" s="3">
        <v>43241</v>
      </c>
      <c r="E68" s="3"/>
      <c r="F68" s="1">
        <v>40926</v>
      </c>
      <c r="G68" s="2"/>
      <c r="H68" s="2"/>
      <c r="I68" s="3"/>
      <c r="J68" s="2"/>
    </row>
    <row r="69" spans="1:10" s="5" customFormat="1" ht="24" customHeight="1" thickBot="1">
      <c r="A69" s="7"/>
      <c r="B69" s="54"/>
      <c r="D69" s="15">
        <f>D64</f>
        <v>2091935</v>
      </c>
      <c r="E69" s="3"/>
      <c r="F69" s="15">
        <f>F64</f>
        <v>1157874</v>
      </c>
      <c r="G69" s="2"/>
      <c r="H69" s="2"/>
      <c r="I69" s="3"/>
      <c r="J69" s="2"/>
    </row>
    <row r="70" spans="1:10" ht="24" customHeight="1" thickTop="1">
      <c r="A70" s="7"/>
      <c r="B70" s="54"/>
      <c r="C70" s="5"/>
      <c r="D70" s="4"/>
      <c r="E70" s="5"/>
      <c r="F70" s="4"/>
      <c r="G70" s="5"/>
      <c r="H70" s="4"/>
      <c r="I70" s="67"/>
      <c r="J70" s="4"/>
    </row>
    <row r="71" spans="1:10" ht="24" customHeight="1">
      <c r="A71" s="13" t="s">
        <v>123</v>
      </c>
    </row>
    <row r="72" spans="1:10" ht="24" customHeight="1">
      <c r="A72" s="17"/>
      <c r="C72" s="61"/>
      <c r="D72" s="63"/>
      <c r="E72" s="64"/>
      <c r="F72" s="63"/>
      <c r="G72" s="63"/>
      <c r="H72" s="63"/>
      <c r="I72" s="64"/>
      <c r="J72" s="63" t="s">
        <v>124</v>
      </c>
    </row>
    <row r="73" spans="1:10" ht="24" customHeight="1">
      <c r="A73" s="6" t="s">
        <v>11</v>
      </c>
      <c r="B73" s="38"/>
      <c r="C73" s="20"/>
      <c r="D73" s="20"/>
      <c r="E73" s="20"/>
      <c r="F73" s="20"/>
      <c r="G73" s="20"/>
      <c r="H73" s="20"/>
      <c r="I73" s="20"/>
      <c r="J73" s="20"/>
    </row>
    <row r="74" spans="1:10" ht="24" customHeight="1">
      <c r="A74" s="6" t="s">
        <v>219</v>
      </c>
      <c r="B74" s="38"/>
      <c r="C74" s="20"/>
      <c r="D74" s="20"/>
      <c r="E74" s="20"/>
      <c r="F74" s="20"/>
      <c r="G74" s="20"/>
      <c r="H74" s="20"/>
      <c r="I74" s="20"/>
      <c r="J74" s="20"/>
    </row>
    <row r="75" spans="1:10" ht="24" customHeight="1">
      <c r="A75" s="6" t="s">
        <v>239</v>
      </c>
      <c r="B75" s="38"/>
      <c r="C75" s="20"/>
      <c r="D75" s="20"/>
      <c r="E75" s="20"/>
      <c r="F75" s="20"/>
      <c r="G75" s="20"/>
      <c r="H75" s="20"/>
      <c r="I75" s="20"/>
      <c r="J75" s="20"/>
    </row>
    <row r="76" spans="1:10" ht="24" customHeight="1">
      <c r="A76" s="7"/>
      <c r="B76" s="39"/>
      <c r="C76" s="11"/>
      <c r="D76" s="11"/>
      <c r="E76" s="11"/>
      <c r="F76" s="11"/>
      <c r="G76" s="11"/>
      <c r="H76" s="11"/>
      <c r="I76" s="11"/>
      <c r="J76" s="33" t="s">
        <v>125</v>
      </c>
    </row>
    <row r="77" spans="1:10" s="12" customFormat="1" ht="24" customHeight="1">
      <c r="B77" s="42"/>
      <c r="C77" s="43"/>
      <c r="D77" s="44"/>
      <c r="E77" s="45" t="s">
        <v>9</v>
      </c>
      <c r="F77" s="44"/>
      <c r="G77" s="43"/>
      <c r="H77" s="46"/>
      <c r="I77" s="45" t="s">
        <v>10</v>
      </c>
      <c r="J77" s="46"/>
    </row>
    <row r="78" spans="1:10" ht="24" customHeight="1">
      <c r="A78" s="12"/>
      <c r="B78" s="47" t="s">
        <v>0</v>
      </c>
      <c r="C78" s="12"/>
      <c r="D78" s="48">
        <v>2026</v>
      </c>
      <c r="E78" s="49"/>
      <c r="F78" s="48">
        <v>2025</v>
      </c>
      <c r="G78" s="48"/>
      <c r="H78" s="48">
        <v>2026</v>
      </c>
      <c r="I78" s="49"/>
      <c r="J78" s="48">
        <v>2025</v>
      </c>
    </row>
    <row r="79" spans="1:10" ht="24" customHeight="1">
      <c r="A79" s="6" t="s">
        <v>46</v>
      </c>
    </row>
    <row r="80" spans="1:10" ht="24" customHeight="1">
      <c r="A80" s="7" t="s">
        <v>22</v>
      </c>
      <c r="B80" s="54"/>
      <c r="D80" s="35">
        <v>10484269</v>
      </c>
      <c r="E80" s="3"/>
      <c r="F80" s="35">
        <v>10336714</v>
      </c>
      <c r="G80" s="3"/>
      <c r="H80" s="35">
        <v>8573632</v>
      </c>
      <c r="I80" s="2"/>
      <c r="J80" s="35">
        <v>8366686</v>
      </c>
    </row>
    <row r="81" spans="1:10" ht="24" customHeight="1">
      <c r="A81" s="7" t="s">
        <v>23</v>
      </c>
      <c r="B81" s="54"/>
      <c r="D81" s="35">
        <v>243627</v>
      </c>
      <c r="E81" s="3"/>
      <c r="F81" s="35">
        <v>209237</v>
      </c>
      <c r="G81" s="3"/>
      <c r="H81" s="35">
        <v>143802</v>
      </c>
      <c r="I81" s="2"/>
      <c r="J81" s="35">
        <v>122871</v>
      </c>
    </row>
    <row r="82" spans="1:10" ht="24" customHeight="1">
      <c r="A82" s="7" t="s">
        <v>85</v>
      </c>
      <c r="B82" s="54"/>
      <c r="D82" s="1">
        <v>353257</v>
      </c>
      <c r="E82" s="3"/>
      <c r="F82" s="1">
        <v>109685</v>
      </c>
      <c r="G82" s="3"/>
      <c r="H82" s="1">
        <v>413168</v>
      </c>
      <c r="I82" s="2"/>
      <c r="J82" s="1">
        <v>844748</v>
      </c>
    </row>
    <row r="83" spans="1:10" ht="24" customHeight="1">
      <c r="A83" s="6" t="s">
        <v>47</v>
      </c>
      <c r="B83" s="54"/>
      <c r="D83" s="1">
        <f>SUM(D80:D82)</f>
        <v>11081153</v>
      </c>
      <c r="E83" s="3"/>
      <c r="F83" s="1">
        <f>SUM(F80:F82)</f>
        <v>10655636</v>
      </c>
      <c r="G83" s="3"/>
      <c r="H83" s="1">
        <f>SUM(H80:H82)</f>
        <v>9130602</v>
      </c>
      <c r="I83" s="2"/>
      <c r="J83" s="1">
        <f>SUM(J80:J82)</f>
        <v>9334305</v>
      </c>
    </row>
    <row r="84" spans="1:10" ht="24" customHeight="1">
      <c r="A84" s="6" t="s">
        <v>48</v>
      </c>
      <c r="B84" s="54"/>
      <c r="D84" s="35"/>
      <c r="E84" s="3"/>
      <c r="F84" s="35"/>
      <c r="G84" s="3"/>
      <c r="H84" s="35"/>
      <c r="I84" s="2"/>
      <c r="J84" s="35"/>
    </row>
    <row r="85" spans="1:10" ht="24" customHeight="1">
      <c r="A85" s="7" t="s">
        <v>24</v>
      </c>
      <c r="B85" s="57"/>
      <c r="D85" s="35">
        <v>7307109</v>
      </c>
      <c r="E85" s="3"/>
      <c r="F85" s="35">
        <v>6802665</v>
      </c>
      <c r="G85" s="3"/>
      <c r="H85" s="35">
        <v>5959413</v>
      </c>
      <c r="I85" s="3"/>
      <c r="J85" s="35">
        <v>5294356</v>
      </c>
    </row>
    <row r="86" spans="1:10" ht="24" customHeight="1">
      <c r="A86" s="7" t="s">
        <v>25</v>
      </c>
      <c r="B86" s="57"/>
      <c r="D86" s="35">
        <v>156588</v>
      </c>
      <c r="E86" s="3"/>
      <c r="F86" s="35">
        <v>165104</v>
      </c>
      <c r="G86" s="3"/>
      <c r="H86" s="35">
        <v>84308</v>
      </c>
      <c r="I86" s="3"/>
      <c r="J86" s="35">
        <v>98364</v>
      </c>
    </row>
    <row r="87" spans="1:10" ht="24" customHeight="1">
      <c r="A87" s="7" t="s">
        <v>52</v>
      </c>
      <c r="B87" s="57"/>
      <c r="D87" s="35">
        <v>638620</v>
      </c>
      <c r="E87" s="3"/>
      <c r="F87" s="35">
        <v>762656</v>
      </c>
      <c r="G87" s="3"/>
      <c r="H87" s="35">
        <v>579683</v>
      </c>
      <c r="I87" s="3"/>
      <c r="J87" s="35">
        <v>703002</v>
      </c>
    </row>
    <row r="88" spans="1:10" ht="24" customHeight="1">
      <c r="A88" s="7" t="s">
        <v>53</v>
      </c>
      <c r="B88" s="57"/>
      <c r="D88" s="35">
        <v>1118280</v>
      </c>
      <c r="E88" s="3"/>
      <c r="F88" s="35">
        <v>1076924</v>
      </c>
      <c r="G88" s="3"/>
      <c r="H88" s="35">
        <v>972721</v>
      </c>
      <c r="I88" s="3"/>
      <c r="J88" s="35">
        <v>910087</v>
      </c>
    </row>
    <row r="89" spans="1:10" ht="24" customHeight="1">
      <c r="A89" s="6" t="s">
        <v>49</v>
      </c>
      <c r="B89" s="54"/>
      <c r="D89" s="21">
        <f>SUM(D85:D88)</f>
        <v>9220597</v>
      </c>
      <c r="E89" s="3"/>
      <c r="F89" s="21">
        <f>SUM(F85:F88)</f>
        <v>8807349</v>
      </c>
      <c r="G89" s="3"/>
      <c r="H89" s="21">
        <f>SUM(H85:H88)</f>
        <v>7596125</v>
      </c>
      <c r="I89" s="2"/>
      <c r="J89" s="21">
        <f>SUM(J85:J88)</f>
        <v>7005809</v>
      </c>
    </row>
    <row r="90" spans="1:10" ht="24" customHeight="1">
      <c r="A90" s="6" t="s">
        <v>150</v>
      </c>
      <c r="B90" s="54"/>
      <c r="D90" s="14">
        <f>D83-D89</f>
        <v>1860556</v>
      </c>
      <c r="E90" s="3"/>
      <c r="F90" s="14">
        <f>F83-F89</f>
        <v>1848287</v>
      </c>
      <c r="G90" s="3"/>
      <c r="H90" s="14">
        <f>H83-H89</f>
        <v>1534477</v>
      </c>
      <c r="I90" s="14"/>
      <c r="J90" s="14">
        <f>J83-J89</f>
        <v>2328496</v>
      </c>
    </row>
    <row r="91" spans="1:10" ht="24" customHeight="1">
      <c r="A91" s="7" t="s">
        <v>181</v>
      </c>
      <c r="B91" s="54"/>
      <c r="D91" s="14"/>
      <c r="E91" s="3"/>
      <c r="F91" s="14"/>
      <c r="G91" s="3"/>
      <c r="H91" s="14"/>
      <c r="I91" s="14"/>
      <c r="J91" s="14"/>
    </row>
    <row r="92" spans="1:10" ht="24" customHeight="1">
      <c r="A92" s="7" t="s">
        <v>182</v>
      </c>
      <c r="B92" s="57">
        <v>6</v>
      </c>
      <c r="D92" s="14">
        <v>993160</v>
      </c>
      <c r="E92" s="3"/>
      <c r="F92" s="14">
        <v>577578</v>
      </c>
      <c r="G92" s="3"/>
      <c r="H92" s="14">
        <v>0</v>
      </c>
      <c r="I92" s="14"/>
      <c r="J92" s="14">
        <v>0</v>
      </c>
    </row>
    <row r="93" spans="1:10" ht="24" customHeight="1">
      <c r="A93" s="7" t="s">
        <v>54</v>
      </c>
      <c r="B93" s="54"/>
      <c r="D93" s="10">
        <v>-300679</v>
      </c>
      <c r="E93" s="3"/>
      <c r="F93" s="10">
        <v>-380468</v>
      </c>
      <c r="G93" s="3"/>
      <c r="H93" s="10">
        <v>-295408</v>
      </c>
      <c r="I93" s="3"/>
      <c r="J93" s="10">
        <v>-373942</v>
      </c>
    </row>
    <row r="94" spans="1:10" ht="24" customHeight="1">
      <c r="A94" s="6" t="s">
        <v>95</v>
      </c>
      <c r="B94" s="54"/>
      <c r="D94" s="14">
        <f>SUM(D90:D93)</f>
        <v>2553037</v>
      </c>
      <c r="E94" s="3"/>
      <c r="F94" s="14">
        <f>SUM(F90:F93)</f>
        <v>2045397</v>
      </c>
      <c r="G94" s="3"/>
      <c r="H94" s="14">
        <f>SUM(H90:H93)</f>
        <v>1239069</v>
      </c>
      <c r="I94" s="14"/>
      <c r="J94" s="14">
        <f>SUM(J90:J93)</f>
        <v>1954554</v>
      </c>
    </row>
    <row r="95" spans="1:10" ht="24" customHeight="1">
      <c r="A95" s="7" t="s">
        <v>96</v>
      </c>
      <c r="B95" s="57">
        <v>12</v>
      </c>
      <c r="D95" s="1">
        <v>-465140</v>
      </c>
      <c r="E95" s="3"/>
      <c r="F95" s="1">
        <v>-520970</v>
      </c>
      <c r="G95" s="3"/>
      <c r="H95" s="1">
        <v>-201014</v>
      </c>
      <c r="I95" s="3"/>
      <c r="J95" s="1">
        <v>-246729</v>
      </c>
    </row>
    <row r="96" spans="1:10" s="5" customFormat="1" ht="24" customHeight="1" thickBot="1">
      <c r="A96" s="6" t="s">
        <v>126</v>
      </c>
      <c r="B96" s="54"/>
      <c r="C96" s="13"/>
      <c r="D96" s="65">
        <f>SUM(D94,D95)</f>
        <v>2087897</v>
      </c>
      <c r="E96" s="4"/>
      <c r="F96" s="65">
        <f>SUM(F94,F95)</f>
        <v>1524427</v>
      </c>
      <c r="G96" s="4"/>
      <c r="H96" s="65">
        <f>SUM(H94,H95)</f>
        <v>1038055</v>
      </c>
      <c r="I96" s="4"/>
      <c r="J96" s="65">
        <f>SUM(J94,J95)</f>
        <v>1707825</v>
      </c>
    </row>
    <row r="97" spans="1:10" s="5" customFormat="1" ht="24" customHeight="1" thickTop="1">
      <c r="A97" s="7"/>
      <c r="B97" s="54"/>
      <c r="D97" s="3"/>
      <c r="E97" s="3"/>
      <c r="F97" s="3"/>
      <c r="G97" s="3"/>
      <c r="H97" s="3"/>
      <c r="I97" s="3"/>
      <c r="J97" s="3"/>
    </row>
    <row r="98" spans="1:10" s="5" customFormat="1" ht="24" customHeight="1">
      <c r="A98" s="90" t="s">
        <v>71</v>
      </c>
      <c r="B98" s="54"/>
      <c r="D98" s="3"/>
      <c r="E98" s="3"/>
      <c r="F98" s="3"/>
      <c r="G98" s="3"/>
      <c r="H98" s="3"/>
      <c r="I98" s="3"/>
      <c r="J98" s="3"/>
    </row>
    <row r="99" spans="1:10" s="5" customFormat="1" ht="24" customHeight="1" thickBot="1">
      <c r="A99" s="8" t="s">
        <v>72</v>
      </c>
      <c r="B99" s="54"/>
      <c r="D99" s="3">
        <f>D101-D100</f>
        <v>2048843</v>
      </c>
      <c r="E99" s="3"/>
      <c r="F99" s="3">
        <f>F101-F100</f>
        <v>1509277</v>
      </c>
      <c r="G99" s="3"/>
      <c r="H99" s="66">
        <f>H96</f>
        <v>1038055</v>
      </c>
      <c r="I99" s="3"/>
      <c r="J99" s="66">
        <f>J96</f>
        <v>1707825</v>
      </c>
    </row>
    <row r="100" spans="1:10" s="5" customFormat="1" ht="24" customHeight="1" thickTop="1">
      <c r="A100" s="8" t="s">
        <v>69</v>
      </c>
      <c r="B100" s="54"/>
      <c r="D100" s="3">
        <v>39054</v>
      </c>
      <c r="E100" s="3"/>
      <c r="F100" s="3">
        <v>15150</v>
      </c>
      <c r="G100" s="3"/>
      <c r="H100" s="3"/>
      <c r="I100" s="3"/>
      <c r="J100" s="3"/>
    </row>
    <row r="101" spans="1:10" s="5" customFormat="1" ht="24" customHeight="1" thickBot="1">
      <c r="A101" s="7"/>
      <c r="B101" s="54"/>
      <c r="D101" s="65">
        <f>D96</f>
        <v>2087897</v>
      </c>
      <c r="E101" s="3"/>
      <c r="F101" s="65">
        <f>F96</f>
        <v>1524427</v>
      </c>
      <c r="G101" s="3"/>
      <c r="H101" s="3"/>
      <c r="I101" s="3"/>
      <c r="J101" s="3"/>
    </row>
    <row r="102" spans="1:10" s="5" customFormat="1" ht="24" customHeight="1" thickTop="1">
      <c r="A102" s="6" t="s">
        <v>50</v>
      </c>
      <c r="B102" s="54">
        <v>13</v>
      </c>
      <c r="D102" s="67"/>
      <c r="F102" s="67"/>
      <c r="H102" s="67"/>
      <c r="I102" s="67"/>
      <c r="J102" s="67"/>
    </row>
    <row r="103" spans="1:10" s="5" customFormat="1" ht="24" customHeight="1">
      <c r="A103" s="7" t="s">
        <v>51</v>
      </c>
      <c r="B103" s="54"/>
      <c r="D103" s="67"/>
      <c r="F103" s="67"/>
      <c r="G103" s="67"/>
      <c r="H103" s="67"/>
      <c r="I103" s="67"/>
      <c r="J103" s="67"/>
    </row>
    <row r="104" spans="1:10" s="5" customFormat="1" ht="24" customHeight="1" thickBot="1">
      <c r="A104" s="8" t="s">
        <v>113</v>
      </c>
      <c r="B104" s="54"/>
      <c r="D104" s="68">
        <f>D99/1886663</f>
        <v>1.0859612978046425</v>
      </c>
      <c r="E104" s="99"/>
      <c r="F104" s="68">
        <f>F99/1946680</f>
        <v>0.77530821706700637</v>
      </c>
      <c r="G104" s="99"/>
      <c r="H104" s="68">
        <f>H99/1886663</f>
        <v>0.55020689969538805</v>
      </c>
      <c r="I104" s="69"/>
      <c r="J104" s="68">
        <f>J99/1946680</f>
        <v>0.8773013541003144</v>
      </c>
    </row>
    <row r="105" spans="1:10" s="5" customFormat="1" ht="24" customHeight="1" thickTop="1">
      <c r="A105" s="7"/>
      <c r="B105" s="54"/>
      <c r="D105" s="4"/>
      <c r="F105" s="4"/>
      <c r="H105" s="4"/>
      <c r="I105" s="67"/>
      <c r="J105" s="4"/>
    </row>
    <row r="106" spans="1:10" ht="24" customHeight="1">
      <c r="A106" s="13" t="s">
        <v>123</v>
      </c>
    </row>
    <row r="107" spans="1:10" ht="24" customHeight="1">
      <c r="J107" s="63" t="s">
        <v>124</v>
      </c>
    </row>
    <row r="108" spans="1:10" ht="24" customHeight="1">
      <c r="A108" s="6" t="s">
        <v>11</v>
      </c>
      <c r="B108" s="39"/>
      <c r="C108" s="11"/>
      <c r="D108" s="11"/>
      <c r="E108" s="11"/>
      <c r="F108" s="11"/>
      <c r="G108" s="11"/>
      <c r="H108" s="11"/>
      <c r="I108" s="11"/>
      <c r="J108" s="11"/>
    </row>
    <row r="109" spans="1:10" ht="24" customHeight="1">
      <c r="A109" s="90" t="s">
        <v>220</v>
      </c>
      <c r="B109" s="39"/>
      <c r="C109" s="11"/>
      <c r="D109" s="11"/>
      <c r="E109" s="11"/>
      <c r="F109" s="11"/>
      <c r="G109" s="11"/>
      <c r="H109" s="11"/>
      <c r="I109" s="11"/>
      <c r="J109" s="11"/>
    </row>
    <row r="110" spans="1:10" ht="24" customHeight="1">
      <c r="A110" s="6" t="s">
        <v>239</v>
      </c>
      <c r="B110" s="38"/>
      <c r="C110" s="20"/>
      <c r="D110" s="20"/>
      <c r="E110" s="20"/>
      <c r="F110" s="20"/>
      <c r="G110" s="20"/>
      <c r="H110" s="20"/>
      <c r="I110" s="20"/>
      <c r="J110" s="20"/>
    </row>
    <row r="111" spans="1:10" ht="24" customHeight="1">
      <c r="A111" s="7"/>
      <c r="B111" s="39"/>
      <c r="C111" s="11"/>
      <c r="D111" s="11"/>
      <c r="E111" s="11"/>
      <c r="F111" s="11"/>
      <c r="G111" s="11"/>
      <c r="H111" s="11"/>
      <c r="I111" s="11"/>
      <c r="J111" s="41" t="s">
        <v>119</v>
      </c>
    </row>
    <row r="112" spans="1:10" s="12" customFormat="1" ht="24" customHeight="1">
      <c r="B112" s="42"/>
      <c r="C112" s="43"/>
      <c r="D112" s="44"/>
      <c r="E112" s="45" t="s">
        <v>9</v>
      </c>
      <c r="F112" s="44"/>
      <c r="G112" s="43"/>
      <c r="H112" s="46"/>
      <c r="I112" s="45" t="s">
        <v>10</v>
      </c>
      <c r="J112" s="46"/>
    </row>
    <row r="113" spans="1:10" ht="24" customHeight="1">
      <c r="A113" s="12"/>
      <c r="B113" s="47"/>
      <c r="C113" s="12"/>
      <c r="D113" s="48">
        <v>2026</v>
      </c>
      <c r="E113" s="49"/>
      <c r="F113" s="48">
        <v>2025</v>
      </c>
      <c r="G113" s="48"/>
      <c r="H113" s="48">
        <v>2026</v>
      </c>
      <c r="I113" s="49"/>
      <c r="J113" s="48">
        <v>2025</v>
      </c>
    </row>
    <row r="114" spans="1:10" ht="24" customHeight="1">
      <c r="A114" s="12"/>
      <c r="B114" s="47"/>
      <c r="C114" s="12"/>
      <c r="D114" s="48"/>
      <c r="E114" s="49"/>
      <c r="F114" s="48"/>
      <c r="G114" s="48"/>
      <c r="H114" s="48"/>
      <c r="I114" s="49"/>
      <c r="J114" s="48"/>
    </row>
    <row r="115" spans="1:10" ht="24" customHeight="1">
      <c r="A115" s="100" t="s">
        <v>126</v>
      </c>
      <c r="D115" s="70">
        <f>D96</f>
        <v>2087897</v>
      </c>
      <c r="E115" s="71"/>
      <c r="F115" s="70">
        <f>F96</f>
        <v>1524427</v>
      </c>
      <c r="G115" s="101"/>
      <c r="H115" s="70">
        <f>H96</f>
        <v>1038055</v>
      </c>
      <c r="I115" s="102"/>
      <c r="J115" s="70">
        <f>J96</f>
        <v>1707825</v>
      </c>
    </row>
    <row r="116" spans="1:10" ht="24" customHeight="1">
      <c r="A116" s="7"/>
      <c r="B116" s="54"/>
      <c r="D116" s="35"/>
      <c r="E116" s="3"/>
      <c r="F116" s="35"/>
      <c r="G116" s="2"/>
      <c r="H116" s="35"/>
      <c r="I116" s="3"/>
      <c r="J116" s="35"/>
    </row>
    <row r="117" spans="1:10" ht="24" customHeight="1">
      <c r="A117" s="100" t="s">
        <v>73</v>
      </c>
      <c r="B117" s="54"/>
    </row>
    <row r="118" spans="1:10" ht="24" customHeight="1">
      <c r="A118" s="103" t="s">
        <v>110</v>
      </c>
      <c r="B118" s="54"/>
    </row>
    <row r="119" spans="1:10" ht="24" customHeight="1">
      <c r="A119" s="103" t="s">
        <v>192</v>
      </c>
      <c r="B119" s="54"/>
    </row>
    <row r="120" spans="1:10" ht="24" customHeight="1">
      <c r="A120" s="104" t="s">
        <v>169</v>
      </c>
      <c r="B120" s="54"/>
    </row>
    <row r="121" spans="1:10" ht="24" customHeight="1">
      <c r="A121" s="104" t="s">
        <v>225</v>
      </c>
      <c r="B121" s="54"/>
      <c r="D121" s="2">
        <v>1398377</v>
      </c>
      <c r="E121" s="3"/>
      <c r="F121" s="2">
        <v>26346</v>
      </c>
      <c r="G121" s="3"/>
      <c r="H121" s="2">
        <v>0</v>
      </c>
      <c r="I121" s="2"/>
      <c r="J121" s="2">
        <v>0</v>
      </c>
    </row>
    <row r="122" spans="1:10" ht="24" customHeight="1">
      <c r="A122" s="13" t="s">
        <v>110</v>
      </c>
      <c r="B122" s="54"/>
      <c r="D122" s="34"/>
      <c r="E122" s="3"/>
      <c r="F122" s="34"/>
      <c r="G122" s="2"/>
      <c r="H122" s="34"/>
      <c r="I122" s="3"/>
      <c r="J122" s="34"/>
    </row>
    <row r="123" spans="1:10" ht="24" customHeight="1">
      <c r="A123" s="13" t="s">
        <v>193</v>
      </c>
      <c r="B123" s="54"/>
      <c r="D123" s="1">
        <f>SUM(D120:D121)</f>
        <v>1398377</v>
      </c>
      <c r="E123" s="3"/>
      <c r="F123" s="1">
        <f>SUM(F120:F121)</f>
        <v>26346</v>
      </c>
      <c r="G123" s="2"/>
      <c r="H123" s="1">
        <f>SUM(H120:H121)</f>
        <v>0</v>
      </c>
      <c r="I123" s="3"/>
      <c r="J123" s="1">
        <f>SUM(J120:J121)</f>
        <v>0</v>
      </c>
    </row>
    <row r="124" spans="1:10" ht="24" customHeight="1">
      <c r="B124" s="54"/>
      <c r="D124" s="2"/>
      <c r="E124" s="3"/>
      <c r="F124" s="2"/>
      <c r="G124" s="2"/>
      <c r="H124" s="2"/>
      <c r="I124" s="3"/>
      <c r="J124" s="2"/>
    </row>
    <row r="125" spans="1:10" ht="24" customHeight="1">
      <c r="A125" s="103" t="s">
        <v>142</v>
      </c>
      <c r="B125" s="54"/>
      <c r="D125" s="2"/>
      <c r="E125" s="3"/>
      <c r="F125" s="2"/>
      <c r="G125" s="2"/>
      <c r="H125" s="2"/>
      <c r="I125" s="3"/>
      <c r="J125" s="2"/>
    </row>
    <row r="126" spans="1:10" ht="24" customHeight="1">
      <c r="A126" s="103" t="s">
        <v>194</v>
      </c>
      <c r="B126" s="54"/>
      <c r="D126" s="2"/>
      <c r="E126" s="3"/>
      <c r="F126" s="2"/>
      <c r="G126" s="2"/>
      <c r="H126" s="2"/>
      <c r="I126" s="3"/>
      <c r="J126" s="2"/>
    </row>
    <row r="127" spans="1:10" ht="24" customHeight="1">
      <c r="A127" s="13" t="s">
        <v>197</v>
      </c>
      <c r="B127" s="54"/>
      <c r="D127" s="2"/>
      <c r="E127" s="3"/>
      <c r="F127" s="2"/>
      <c r="G127" s="2"/>
      <c r="H127" s="2"/>
      <c r="I127" s="3"/>
      <c r="J127" s="2"/>
    </row>
    <row r="128" spans="1:10" ht="24" customHeight="1">
      <c r="A128" s="13" t="s">
        <v>180</v>
      </c>
      <c r="B128" s="54"/>
      <c r="D128" s="2"/>
      <c r="E128" s="3"/>
      <c r="F128" s="2"/>
      <c r="G128" s="2"/>
      <c r="H128" s="2"/>
      <c r="I128" s="3"/>
      <c r="J128" s="2"/>
    </row>
    <row r="129" spans="1:10" ht="24" customHeight="1">
      <c r="A129" s="13" t="s">
        <v>159</v>
      </c>
      <c r="B129" s="54"/>
      <c r="D129" s="3">
        <v>268681</v>
      </c>
      <c r="E129" s="89"/>
      <c r="F129" s="2">
        <v>255504</v>
      </c>
      <c r="G129" s="3"/>
      <c r="H129" s="2">
        <v>213040</v>
      </c>
      <c r="I129" s="2"/>
      <c r="J129" s="2">
        <v>333132</v>
      </c>
    </row>
    <row r="130" spans="1:10" ht="24" customHeight="1">
      <c r="A130" s="13" t="s">
        <v>143</v>
      </c>
      <c r="B130" s="54"/>
      <c r="D130" s="34"/>
      <c r="E130" s="3"/>
      <c r="F130" s="34"/>
      <c r="G130" s="2"/>
      <c r="H130" s="34"/>
      <c r="I130" s="3"/>
      <c r="J130" s="34"/>
    </row>
    <row r="131" spans="1:10" ht="24" customHeight="1">
      <c r="A131" s="13" t="s">
        <v>195</v>
      </c>
      <c r="B131" s="54"/>
      <c r="D131" s="2">
        <f>SUM(D127:D129)</f>
        <v>268681</v>
      </c>
      <c r="E131" s="3"/>
      <c r="F131" s="2">
        <f>SUM(F127:F129)</f>
        <v>255504</v>
      </c>
      <c r="G131" s="2"/>
      <c r="H131" s="2">
        <f>SUM(H127:H129)</f>
        <v>213040</v>
      </c>
      <c r="I131" s="3"/>
      <c r="J131" s="2">
        <f>SUM(J127:J129)</f>
        <v>333132</v>
      </c>
    </row>
    <row r="132" spans="1:10" ht="24" customHeight="1">
      <c r="B132" s="54"/>
      <c r="D132" s="34"/>
      <c r="E132" s="3"/>
      <c r="F132" s="34"/>
      <c r="G132" s="2"/>
      <c r="H132" s="34"/>
      <c r="I132" s="3"/>
      <c r="J132" s="34"/>
    </row>
    <row r="133" spans="1:10" ht="24" customHeight="1">
      <c r="A133" s="100" t="s">
        <v>127</v>
      </c>
      <c r="B133" s="54"/>
      <c r="D133" s="1">
        <f>SUM(D123,D131)</f>
        <v>1667058</v>
      </c>
      <c r="E133" s="3"/>
      <c r="F133" s="1">
        <f>SUM(F123,F131)</f>
        <v>281850</v>
      </c>
      <c r="G133" s="2"/>
      <c r="H133" s="1">
        <f>SUM(H123,H131)</f>
        <v>213040</v>
      </c>
      <c r="I133" s="3"/>
      <c r="J133" s="1">
        <f>SUM(J123,J131)</f>
        <v>333132</v>
      </c>
    </row>
    <row r="134" spans="1:10" ht="24" customHeight="1">
      <c r="A134" s="6"/>
      <c r="B134" s="54"/>
      <c r="D134" s="35"/>
      <c r="E134" s="3"/>
      <c r="F134" s="35"/>
      <c r="G134" s="2"/>
      <c r="H134" s="35"/>
      <c r="I134" s="3"/>
      <c r="J134" s="35"/>
    </row>
    <row r="135" spans="1:10" ht="24" customHeight="1" thickBot="1">
      <c r="A135" s="100" t="s">
        <v>128</v>
      </c>
      <c r="B135" s="57"/>
      <c r="D135" s="72">
        <f>SUM(D115,D133)</f>
        <v>3754955</v>
      </c>
      <c r="E135" s="73"/>
      <c r="F135" s="72">
        <f>SUM(F115,F133)</f>
        <v>1806277</v>
      </c>
      <c r="G135" s="101"/>
      <c r="H135" s="72">
        <f>SUM(H115,H133)</f>
        <v>1251095</v>
      </c>
      <c r="I135" s="102"/>
      <c r="J135" s="72">
        <f>SUM(J115,J133)</f>
        <v>2040957</v>
      </c>
    </row>
    <row r="136" spans="1:10" ht="24" customHeight="1" thickTop="1">
      <c r="A136" s="7"/>
      <c r="B136" s="57"/>
      <c r="D136" s="35"/>
      <c r="E136" s="3"/>
      <c r="F136" s="35"/>
      <c r="G136" s="2"/>
      <c r="H136" s="35"/>
      <c r="I136" s="3"/>
      <c r="J136" s="35"/>
    </row>
    <row r="137" spans="1:10" ht="24" customHeight="1">
      <c r="A137" s="90" t="s">
        <v>74</v>
      </c>
      <c r="B137" s="54"/>
      <c r="D137" s="14"/>
      <c r="E137" s="3"/>
      <c r="F137" s="14"/>
      <c r="G137" s="14"/>
      <c r="H137" s="14"/>
      <c r="I137" s="3"/>
      <c r="J137" s="14"/>
    </row>
    <row r="138" spans="1:10" ht="24" customHeight="1" thickBot="1">
      <c r="A138" s="8" t="s">
        <v>72</v>
      </c>
      <c r="B138" s="57"/>
      <c r="D138" s="2">
        <f>D140-D139</f>
        <v>3714971</v>
      </c>
      <c r="E138" s="3"/>
      <c r="F138" s="2">
        <f>F140-F139</f>
        <v>1797288</v>
      </c>
      <c r="G138" s="2"/>
      <c r="H138" s="72">
        <f>H135</f>
        <v>1251095</v>
      </c>
      <c r="I138" s="102"/>
      <c r="J138" s="72">
        <f>J135</f>
        <v>2040957</v>
      </c>
    </row>
    <row r="139" spans="1:10" s="5" customFormat="1" ht="24" customHeight="1" thickTop="1">
      <c r="A139" s="8" t="s">
        <v>69</v>
      </c>
      <c r="B139" s="54"/>
      <c r="C139" s="13"/>
      <c r="D139" s="3">
        <v>39984</v>
      </c>
      <c r="E139" s="3"/>
      <c r="F139" s="1">
        <v>8989</v>
      </c>
      <c r="G139" s="2"/>
      <c r="H139" s="2"/>
      <c r="I139" s="3"/>
      <c r="J139" s="2"/>
    </row>
    <row r="140" spans="1:10" s="5" customFormat="1" ht="24" customHeight="1" thickBot="1">
      <c r="A140" s="7"/>
      <c r="B140" s="54"/>
      <c r="D140" s="15">
        <f>D135</f>
        <v>3754955</v>
      </c>
      <c r="E140" s="3"/>
      <c r="F140" s="15">
        <f>F135</f>
        <v>1806277</v>
      </c>
      <c r="G140" s="2"/>
      <c r="H140" s="2"/>
      <c r="I140" s="3"/>
      <c r="J140" s="2"/>
    </row>
    <row r="141" spans="1:10" ht="24" customHeight="1" thickTop="1">
      <c r="A141" s="7"/>
      <c r="B141" s="54"/>
      <c r="C141" s="5"/>
      <c r="D141" s="4"/>
      <c r="E141" s="5"/>
      <c r="F141" s="4"/>
      <c r="G141" s="5"/>
      <c r="H141" s="4"/>
      <c r="I141" s="67"/>
      <c r="J141" s="4"/>
    </row>
    <row r="142" spans="1:10" ht="24" customHeight="1">
      <c r="A142" s="13" t="s">
        <v>123</v>
      </c>
    </row>
  </sheetData>
  <printOptions horizontalCentered="1" gridLinesSet="0"/>
  <pageMargins left="0.66" right="0.35" top="0.78740157480314998" bottom="0.196850393700787" header="0.196850393700787" footer="0.196850393700787"/>
  <pageSetup paperSize="9" scale="74" firstPageNumber="6" fitToHeight="0" orientation="portrait" useFirstPageNumber="1" r:id="rId1"/>
  <headerFooter alignWithMargins="0"/>
  <rowBreaks count="3" manualBreakCount="3">
    <brk id="35" max="9" man="1"/>
    <brk id="71" max="9" man="1"/>
    <brk id="106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X166"/>
  <sheetViews>
    <sheetView showGridLines="0" view="pageBreakPreview" zoomScaleNormal="85" zoomScaleSheetLayoutView="100" workbookViewId="0">
      <selection activeCell="A2" sqref="A2"/>
    </sheetView>
  </sheetViews>
  <sheetFormatPr defaultColWidth="9.125" defaultRowHeight="24" customHeight="1"/>
  <cols>
    <col min="1" max="1" width="59.75" style="8" customWidth="1"/>
    <col min="2" max="2" width="18.75" style="5" customWidth="1"/>
    <col min="3" max="3" width="1.375" style="5" customWidth="1"/>
    <col min="4" max="4" width="18.75" style="5" customWidth="1"/>
    <col min="5" max="5" width="1.375" style="5" customWidth="1"/>
    <col min="6" max="6" width="18.75" style="5" customWidth="1"/>
    <col min="7" max="7" width="1.375" style="5" customWidth="1"/>
    <col min="8" max="8" width="18.75" style="5" customWidth="1"/>
    <col min="9" max="9" width="1.375" style="5" customWidth="1"/>
    <col min="10" max="10" width="18.75" style="5" customWidth="1"/>
    <col min="11" max="11" width="1.375" style="5" customWidth="1"/>
    <col min="12" max="12" width="18.75" style="5" customWidth="1"/>
    <col min="13" max="13" width="1.375" style="5" customWidth="1"/>
    <col min="14" max="14" width="18.75" style="5" customWidth="1"/>
    <col min="15" max="15" width="1.375" style="5" customWidth="1"/>
    <col min="16" max="16" width="18.75" style="5" customWidth="1"/>
    <col min="17" max="17" width="1.375" style="5" customWidth="1"/>
    <col min="18" max="18" width="18.75" style="5" customWidth="1"/>
    <col min="19" max="19" width="1.375" style="5" customWidth="1"/>
    <col min="20" max="20" width="18.75" style="5" customWidth="1"/>
    <col min="21" max="21" width="1.375" style="5" customWidth="1"/>
    <col min="22" max="22" width="18.75" style="5" customWidth="1"/>
    <col min="23" max="23" width="1.375" style="5" customWidth="1"/>
    <col min="24" max="24" width="18.75" style="5" customWidth="1"/>
    <col min="25" max="25" width="17.625" style="5" customWidth="1"/>
    <col min="26" max="16384" width="9.125" style="5"/>
  </cols>
  <sheetData>
    <row r="1" spans="1:24" ht="24" customHeight="1">
      <c r="X1" s="53" t="s">
        <v>124</v>
      </c>
    </row>
    <row r="2" spans="1:24" ht="24" customHeight="1">
      <c r="A2" s="6" t="s">
        <v>11</v>
      </c>
      <c r="B2" s="37"/>
      <c r="C2" s="37"/>
      <c r="D2" s="37"/>
      <c r="E2" s="37"/>
      <c r="F2" s="37"/>
      <c r="G2" s="37"/>
      <c r="H2" s="18"/>
      <c r="I2" s="18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  <c r="W2" s="37"/>
      <c r="X2" s="37"/>
    </row>
    <row r="3" spans="1:24" ht="24" customHeight="1">
      <c r="A3" s="6" t="s">
        <v>221</v>
      </c>
      <c r="B3" s="37"/>
      <c r="C3" s="37"/>
      <c r="D3" s="37"/>
      <c r="E3" s="37"/>
      <c r="F3" s="37"/>
      <c r="G3" s="37"/>
      <c r="H3" s="18"/>
      <c r="I3" s="18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</row>
    <row r="4" spans="1:24" ht="24" customHeight="1">
      <c r="A4" s="6" t="s">
        <v>239</v>
      </c>
      <c r="B4" s="37"/>
      <c r="C4" s="37"/>
      <c r="D4" s="37"/>
      <c r="E4" s="37"/>
      <c r="F4" s="37"/>
      <c r="G4" s="37"/>
      <c r="H4" s="18"/>
      <c r="I4" s="18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</row>
    <row r="5" spans="1:24" ht="24" customHeight="1">
      <c r="B5" s="94"/>
      <c r="C5" s="94"/>
      <c r="D5" s="94"/>
      <c r="E5" s="94"/>
      <c r="F5" s="94"/>
      <c r="G5" s="94"/>
      <c r="H5" s="18"/>
      <c r="I5" s="18"/>
      <c r="J5" s="94"/>
      <c r="K5" s="94"/>
      <c r="L5" s="94"/>
      <c r="M5" s="94"/>
      <c r="N5" s="94"/>
      <c r="O5" s="94"/>
      <c r="P5" s="94"/>
      <c r="Q5" s="94"/>
      <c r="R5" s="94"/>
      <c r="S5" s="94"/>
      <c r="T5" s="94"/>
      <c r="U5" s="94"/>
      <c r="V5" s="94"/>
      <c r="W5" s="94"/>
      <c r="X5" s="80" t="s">
        <v>119</v>
      </c>
    </row>
    <row r="6" spans="1:24" s="4" customFormat="1" ht="24" customHeight="1">
      <c r="A6" s="9"/>
      <c r="B6" s="108" t="s">
        <v>9</v>
      </c>
      <c r="C6" s="108"/>
      <c r="D6" s="108"/>
      <c r="E6" s="108"/>
      <c r="F6" s="108"/>
      <c r="G6" s="108"/>
      <c r="H6" s="108"/>
      <c r="I6" s="108"/>
      <c r="J6" s="108"/>
      <c r="K6" s="108"/>
      <c r="L6" s="108"/>
      <c r="M6" s="108"/>
      <c r="N6" s="108"/>
      <c r="O6" s="108"/>
      <c r="P6" s="108"/>
      <c r="Q6" s="108"/>
      <c r="R6" s="108"/>
      <c r="S6" s="108"/>
      <c r="T6" s="108"/>
      <c r="U6" s="108"/>
      <c r="V6" s="108"/>
      <c r="W6" s="108"/>
      <c r="X6" s="108"/>
    </row>
    <row r="7" spans="1:24" s="4" customFormat="1" ht="24" customHeight="1">
      <c r="A7" s="9"/>
      <c r="B7" s="107" t="s">
        <v>68</v>
      </c>
      <c r="C7" s="107"/>
      <c r="D7" s="107"/>
      <c r="E7" s="107"/>
      <c r="F7" s="107"/>
      <c r="G7" s="107"/>
      <c r="H7" s="107"/>
      <c r="I7" s="107"/>
      <c r="J7" s="107"/>
      <c r="K7" s="107"/>
      <c r="L7" s="107"/>
      <c r="M7" s="107"/>
      <c r="N7" s="107"/>
      <c r="O7" s="107"/>
      <c r="P7" s="107"/>
      <c r="Q7" s="107"/>
      <c r="R7" s="107"/>
      <c r="S7" s="107"/>
      <c r="T7" s="107"/>
      <c r="U7" s="95"/>
      <c r="V7" s="95"/>
      <c r="W7" s="95"/>
      <c r="X7" s="95"/>
    </row>
    <row r="8" spans="1:24" s="4" customFormat="1" ht="24" customHeight="1">
      <c r="A8" s="9"/>
      <c r="B8" s="19"/>
      <c r="C8" s="19"/>
      <c r="D8" s="19"/>
      <c r="E8" s="19"/>
      <c r="F8" s="4" t="s">
        <v>111</v>
      </c>
      <c r="G8" s="19"/>
      <c r="H8" s="19"/>
      <c r="I8" s="19"/>
    </row>
    <row r="9" spans="1:24" s="4" customFormat="1" ht="24" customHeight="1">
      <c r="A9" s="9"/>
      <c r="F9" s="4" t="s">
        <v>176</v>
      </c>
      <c r="J9" s="106" t="s">
        <v>3</v>
      </c>
      <c r="K9" s="106"/>
      <c r="L9" s="106"/>
      <c r="M9" s="106"/>
      <c r="N9" s="106"/>
      <c r="R9" s="4" t="s">
        <v>101</v>
      </c>
      <c r="S9" s="19"/>
      <c r="T9" s="4" t="s">
        <v>56</v>
      </c>
      <c r="U9" s="19"/>
      <c r="V9" s="4" t="s">
        <v>75</v>
      </c>
      <c r="W9" s="19"/>
      <c r="X9" s="19"/>
    </row>
    <row r="10" spans="1:24" s="4" customFormat="1" ht="24" customHeight="1">
      <c r="A10" s="9"/>
      <c r="B10" s="4" t="s">
        <v>1</v>
      </c>
      <c r="F10" s="4" t="s">
        <v>177</v>
      </c>
      <c r="J10" s="107" t="s">
        <v>8</v>
      </c>
      <c r="K10" s="107"/>
      <c r="L10" s="107"/>
      <c r="M10" s="107"/>
      <c r="R10" s="4" t="s">
        <v>102</v>
      </c>
      <c r="T10" s="4" t="s">
        <v>57</v>
      </c>
      <c r="V10" s="4" t="s">
        <v>76</v>
      </c>
      <c r="X10" s="4" t="s">
        <v>5</v>
      </c>
    </row>
    <row r="11" spans="1:24" s="4" customFormat="1" ht="24" customHeight="1">
      <c r="A11" s="9"/>
      <c r="B11" s="4" t="s">
        <v>104</v>
      </c>
      <c r="D11" s="4" t="s">
        <v>6</v>
      </c>
      <c r="F11" s="4" t="s">
        <v>78</v>
      </c>
      <c r="H11" s="4" t="s">
        <v>77</v>
      </c>
      <c r="J11" s="4" t="s">
        <v>141</v>
      </c>
      <c r="L11" s="4" t="s">
        <v>201</v>
      </c>
      <c r="R11" s="4" t="s">
        <v>79</v>
      </c>
      <c r="T11" s="4" t="s">
        <v>97</v>
      </c>
      <c r="V11" s="4" t="s">
        <v>78</v>
      </c>
      <c r="X11" s="4" t="s">
        <v>79</v>
      </c>
    </row>
    <row r="12" spans="1:24" s="4" customFormat="1" ht="24" customHeight="1">
      <c r="A12" s="9"/>
      <c r="B12" s="81" t="s">
        <v>2</v>
      </c>
      <c r="D12" s="81" t="s">
        <v>7</v>
      </c>
      <c r="F12" s="81" t="s">
        <v>158</v>
      </c>
      <c r="H12" s="81" t="s">
        <v>80</v>
      </c>
      <c r="J12" s="81" t="s">
        <v>140</v>
      </c>
      <c r="L12" s="81" t="s">
        <v>140</v>
      </c>
      <c r="N12" s="81" t="s">
        <v>4</v>
      </c>
      <c r="P12" s="81" t="s">
        <v>202</v>
      </c>
      <c r="R12" s="81" t="s">
        <v>83</v>
      </c>
      <c r="T12" s="81" t="s">
        <v>81</v>
      </c>
      <c r="V12" s="81" t="s">
        <v>82</v>
      </c>
      <c r="X12" s="81" t="s">
        <v>83</v>
      </c>
    </row>
    <row r="13" spans="1:24" ht="24" customHeight="1">
      <c r="A13" s="6" t="s">
        <v>200</v>
      </c>
      <c r="B13" s="3">
        <v>1953054</v>
      </c>
      <c r="C13" s="3"/>
      <c r="D13" s="3">
        <v>1498995</v>
      </c>
      <c r="E13" s="3"/>
      <c r="F13" s="3">
        <v>29623</v>
      </c>
      <c r="G13" s="3"/>
      <c r="H13" s="3">
        <v>61466</v>
      </c>
      <c r="I13" s="3"/>
      <c r="J13" s="3">
        <v>214569</v>
      </c>
      <c r="K13" s="3"/>
      <c r="L13" s="3">
        <v>0</v>
      </c>
      <c r="M13" s="3"/>
      <c r="N13" s="3">
        <v>51992096</v>
      </c>
      <c r="O13" s="3"/>
      <c r="P13" s="3">
        <v>0</v>
      </c>
      <c r="Q13" s="3"/>
      <c r="R13" s="3">
        <v>-2574157</v>
      </c>
      <c r="S13" s="3"/>
      <c r="T13" s="3">
        <f>SUM(B13:O13)+R13</f>
        <v>53175646</v>
      </c>
      <c r="U13" s="3"/>
      <c r="V13" s="3">
        <v>1044697</v>
      </c>
      <c r="W13" s="3"/>
      <c r="X13" s="3">
        <f>SUM(T13:V13)</f>
        <v>54220343</v>
      </c>
    </row>
    <row r="14" spans="1:24" ht="24" customHeight="1">
      <c r="A14" s="7" t="s">
        <v>126</v>
      </c>
      <c r="B14" s="3">
        <v>0</v>
      </c>
      <c r="C14" s="75"/>
      <c r="D14" s="3">
        <v>0</v>
      </c>
      <c r="E14" s="3"/>
      <c r="F14" s="3">
        <v>0</v>
      </c>
      <c r="G14" s="3"/>
      <c r="H14" s="3">
        <v>0</v>
      </c>
      <c r="I14" s="3"/>
      <c r="J14" s="3">
        <v>0</v>
      </c>
      <c r="K14" s="3"/>
      <c r="L14" s="3">
        <v>0</v>
      </c>
      <c r="M14" s="3"/>
      <c r="N14" s="3">
        <f>PL!F99</f>
        <v>1509277</v>
      </c>
      <c r="O14" s="3"/>
      <c r="P14" s="3">
        <v>0</v>
      </c>
      <c r="Q14" s="3"/>
      <c r="R14" s="16">
        <f>'SCSE - Conso-OCI'!G17</f>
        <v>0</v>
      </c>
      <c r="S14" s="3"/>
      <c r="T14" s="3">
        <f>SUM(B14:O14)+R14</f>
        <v>1509277</v>
      </c>
      <c r="U14" s="3"/>
      <c r="V14" s="3">
        <f>PL!F100</f>
        <v>15150</v>
      </c>
      <c r="W14" s="3"/>
      <c r="X14" s="3">
        <f>SUM(T14:V14)</f>
        <v>1524427</v>
      </c>
    </row>
    <row r="15" spans="1:24" ht="24" customHeight="1">
      <c r="A15" s="7" t="s">
        <v>127</v>
      </c>
      <c r="B15" s="59">
        <v>0</v>
      </c>
      <c r="C15" s="75"/>
      <c r="D15" s="59">
        <v>0</v>
      </c>
      <c r="E15" s="3"/>
      <c r="F15" s="59">
        <v>0</v>
      </c>
      <c r="G15" s="3"/>
      <c r="H15" s="59">
        <v>0</v>
      </c>
      <c r="I15" s="3"/>
      <c r="J15" s="59">
        <v>0</v>
      </c>
      <c r="K15" s="3"/>
      <c r="L15" s="59">
        <v>0</v>
      </c>
      <c r="M15" s="3"/>
      <c r="N15" s="59">
        <v>0</v>
      </c>
      <c r="O15" s="3"/>
      <c r="P15" s="59">
        <v>0</v>
      </c>
      <c r="Q15" s="3"/>
      <c r="R15" s="82">
        <f>'SCSE - Conso-OCI'!G18</f>
        <v>288011</v>
      </c>
      <c r="S15" s="3"/>
      <c r="T15" s="59">
        <f>SUM(B15:O15)+R15</f>
        <v>288011</v>
      </c>
      <c r="U15" s="3"/>
      <c r="V15" s="59">
        <v>-6161</v>
      </c>
      <c r="W15" s="3"/>
      <c r="X15" s="59">
        <f>SUM(T15:V15)</f>
        <v>281850</v>
      </c>
    </row>
    <row r="16" spans="1:24" ht="24" customHeight="1">
      <c r="A16" s="7" t="s">
        <v>128</v>
      </c>
      <c r="B16" s="3">
        <f>SUM(B14:B15)</f>
        <v>0</v>
      </c>
      <c r="C16" s="75"/>
      <c r="D16" s="3">
        <f>SUM(D14:D15)</f>
        <v>0</v>
      </c>
      <c r="E16" s="3"/>
      <c r="F16" s="3">
        <f>SUM(F14:F15)</f>
        <v>0</v>
      </c>
      <c r="G16" s="3"/>
      <c r="H16" s="3">
        <f>SUM(H14:H15)</f>
        <v>0</v>
      </c>
      <c r="I16" s="3"/>
      <c r="J16" s="3">
        <f>SUM(J14:J15)</f>
        <v>0</v>
      </c>
      <c r="K16" s="3"/>
      <c r="L16" s="3">
        <f>SUM(L14:L15)</f>
        <v>0</v>
      </c>
      <c r="M16" s="3"/>
      <c r="N16" s="3">
        <f>SUM(N14:N15)</f>
        <v>1509277</v>
      </c>
      <c r="O16" s="3"/>
      <c r="P16" s="3">
        <f>SUM(P14:P15)</f>
        <v>0</v>
      </c>
      <c r="Q16" s="3"/>
      <c r="R16" s="3">
        <f>SUM(R14:R15)</f>
        <v>288011</v>
      </c>
      <c r="S16" s="3"/>
      <c r="T16" s="3">
        <f>SUM(T14:T15)</f>
        <v>1797288</v>
      </c>
      <c r="U16" s="3"/>
      <c r="V16" s="3">
        <f>SUM(V14:V15)</f>
        <v>8989</v>
      </c>
      <c r="W16" s="3"/>
      <c r="X16" s="3">
        <f>SUM(X14:X15)</f>
        <v>1806277</v>
      </c>
    </row>
    <row r="17" spans="1:24" ht="24" customHeight="1">
      <c r="A17" s="7" t="s">
        <v>265</v>
      </c>
      <c r="B17" s="3">
        <v>0</v>
      </c>
      <c r="C17" s="75"/>
      <c r="D17" s="3">
        <v>0</v>
      </c>
      <c r="E17" s="3"/>
      <c r="F17" s="3">
        <v>0</v>
      </c>
      <c r="G17" s="3"/>
      <c r="H17" s="3">
        <v>0</v>
      </c>
      <c r="I17" s="3"/>
      <c r="J17" s="3">
        <v>0</v>
      </c>
      <c r="K17" s="3"/>
      <c r="L17" s="3">
        <v>757553</v>
      </c>
      <c r="M17" s="3"/>
      <c r="N17" s="3">
        <f>-L17</f>
        <v>-757553</v>
      </c>
      <c r="O17" s="3"/>
      <c r="P17" s="3">
        <v>-757553</v>
      </c>
      <c r="Q17" s="3"/>
      <c r="R17" s="3">
        <v>0</v>
      </c>
      <c r="S17" s="3"/>
      <c r="T17" s="3">
        <f>SUM(B17:Q17)+R17</f>
        <v>-757553</v>
      </c>
      <c r="U17" s="3"/>
      <c r="V17" s="3">
        <v>0</v>
      </c>
      <c r="W17" s="3"/>
      <c r="X17" s="3">
        <f>SUM(T17:V17)</f>
        <v>-757553</v>
      </c>
    </row>
    <row r="18" spans="1:24" ht="24" customHeight="1">
      <c r="A18" s="7" t="s">
        <v>243</v>
      </c>
      <c r="B18" s="3">
        <v>0</v>
      </c>
      <c r="C18" s="75"/>
      <c r="D18" s="3">
        <v>0</v>
      </c>
      <c r="E18" s="3"/>
      <c r="F18" s="3">
        <v>0</v>
      </c>
      <c r="G18" s="3"/>
      <c r="H18" s="3">
        <v>0</v>
      </c>
      <c r="I18" s="3"/>
      <c r="J18" s="3">
        <v>0</v>
      </c>
      <c r="K18" s="3"/>
      <c r="L18" s="3">
        <v>0</v>
      </c>
      <c r="M18" s="3"/>
      <c r="N18" s="3">
        <v>-1660052</v>
      </c>
      <c r="O18" s="3"/>
      <c r="P18" s="3">
        <v>0</v>
      </c>
      <c r="Q18" s="3"/>
      <c r="R18" s="3">
        <v>0</v>
      </c>
      <c r="S18" s="3"/>
      <c r="T18" s="3">
        <f>SUM(B18:Q18)+R18</f>
        <v>-1660052</v>
      </c>
      <c r="U18" s="3"/>
      <c r="V18" s="3">
        <v>0</v>
      </c>
      <c r="W18" s="3"/>
      <c r="X18" s="3">
        <f>SUM(T18:V18)</f>
        <v>-1660052</v>
      </c>
    </row>
    <row r="19" spans="1:24" ht="24" customHeight="1">
      <c r="A19" s="8" t="s">
        <v>244</v>
      </c>
      <c r="B19" s="3"/>
      <c r="C19" s="16"/>
      <c r="D19" s="3"/>
      <c r="E19" s="3"/>
      <c r="F19" s="3"/>
      <c r="G19" s="3"/>
      <c r="H19" s="3"/>
      <c r="I19" s="16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</row>
    <row r="20" spans="1:24" ht="24" customHeight="1">
      <c r="A20" s="7" t="s">
        <v>245</v>
      </c>
      <c r="B20" s="3">
        <v>0</v>
      </c>
      <c r="C20" s="16"/>
      <c r="D20" s="3">
        <v>0</v>
      </c>
      <c r="E20" s="3"/>
      <c r="F20" s="3">
        <v>0</v>
      </c>
      <c r="G20" s="3"/>
      <c r="H20" s="3">
        <v>0</v>
      </c>
      <c r="I20" s="75"/>
      <c r="J20" s="3">
        <v>0</v>
      </c>
      <c r="K20" s="3"/>
      <c r="L20" s="3">
        <v>0</v>
      </c>
      <c r="M20" s="3"/>
      <c r="N20" s="3">
        <v>0</v>
      </c>
      <c r="O20" s="3"/>
      <c r="P20" s="3">
        <v>0</v>
      </c>
      <c r="Q20" s="3"/>
      <c r="R20" s="3">
        <v>0</v>
      </c>
      <c r="S20" s="3"/>
      <c r="T20" s="3">
        <f>SUM(B20:Q20)+R20</f>
        <v>0</v>
      </c>
      <c r="U20" s="3"/>
      <c r="V20" s="3">
        <v>-29030</v>
      </c>
      <c r="W20" s="3"/>
      <c r="X20" s="3">
        <f>SUM(T20:V20)</f>
        <v>-29030</v>
      </c>
    </row>
    <row r="21" spans="1:24" ht="24" customHeight="1">
      <c r="A21" s="7" t="s">
        <v>203</v>
      </c>
      <c r="B21" s="16">
        <v>0</v>
      </c>
      <c r="C21" s="16"/>
      <c r="D21" s="16">
        <v>0</v>
      </c>
      <c r="E21" s="16"/>
      <c r="F21" s="16">
        <v>0</v>
      </c>
      <c r="G21" s="16"/>
      <c r="H21" s="16">
        <v>0</v>
      </c>
      <c r="I21" s="16"/>
      <c r="J21" s="16">
        <v>0</v>
      </c>
      <c r="K21" s="16"/>
      <c r="L21" s="16">
        <v>0</v>
      </c>
      <c r="M21" s="16"/>
      <c r="N21" s="16">
        <v>191260</v>
      </c>
      <c r="O21" s="16"/>
      <c r="P21" s="16">
        <v>0</v>
      </c>
      <c r="Q21" s="16"/>
      <c r="R21" s="16">
        <f>'SCSE - Conso-OCI'!G20</f>
        <v>-191260</v>
      </c>
      <c r="S21" s="16"/>
      <c r="T21" s="3">
        <f>SUM(B21:O21)+R21</f>
        <v>0</v>
      </c>
      <c r="U21" s="3"/>
      <c r="V21" s="3">
        <v>0</v>
      </c>
      <c r="W21" s="3"/>
      <c r="X21" s="3">
        <f>SUM(T21:V21)</f>
        <v>0</v>
      </c>
    </row>
    <row r="22" spans="1:24" ht="24" customHeight="1" thickBot="1">
      <c r="A22" s="6" t="s">
        <v>236</v>
      </c>
      <c r="B22" s="65">
        <f>SUM(B16:B21,B13:B13)</f>
        <v>1953054</v>
      </c>
      <c r="C22" s="75"/>
      <c r="D22" s="65">
        <f>SUM(D16:D21,D13:D13)</f>
        <v>1498995</v>
      </c>
      <c r="E22" s="3"/>
      <c r="F22" s="65">
        <f>SUM(F16:F21,F13:F13)</f>
        <v>29623</v>
      </c>
      <c r="G22" s="3"/>
      <c r="H22" s="65">
        <f>SUM(H16:H21,H13:H13)</f>
        <v>61466</v>
      </c>
      <c r="I22" s="3"/>
      <c r="J22" s="65">
        <f>SUM(J16:J21,J13:J13)</f>
        <v>214569</v>
      </c>
      <c r="K22" s="3"/>
      <c r="L22" s="65">
        <f>SUM(L16:L21,L13:L13)</f>
        <v>757553</v>
      </c>
      <c r="M22" s="3"/>
      <c r="N22" s="65">
        <f>SUM(N16:N21,N13:N13)</f>
        <v>51275028</v>
      </c>
      <c r="O22" s="3"/>
      <c r="P22" s="65">
        <f>SUM(P16:P21,P13:P13)</f>
        <v>-757553</v>
      </c>
      <c r="Q22" s="3"/>
      <c r="R22" s="65">
        <f>SUM(R16:R21,R13:R13)</f>
        <v>-2477406</v>
      </c>
      <c r="S22" s="3"/>
      <c r="T22" s="65">
        <f>SUM(T16:T21,T13:T13)</f>
        <v>52555329</v>
      </c>
      <c r="U22" s="3"/>
      <c r="V22" s="65">
        <f>SUM(V16:V21,V13:V13)</f>
        <v>1024656</v>
      </c>
      <c r="W22" s="3"/>
      <c r="X22" s="65">
        <f>SUM(X16:X21,X13:X13)</f>
        <v>53579985</v>
      </c>
    </row>
    <row r="23" spans="1:24" ht="24" customHeight="1" thickTop="1">
      <c r="A23" s="6"/>
      <c r="B23" s="16"/>
      <c r="C23" s="16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</row>
    <row r="24" spans="1:24" ht="24" customHeight="1">
      <c r="A24" s="6" t="s">
        <v>215</v>
      </c>
      <c r="B24" s="3">
        <v>1953054</v>
      </c>
      <c r="C24" s="3"/>
      <c r="D24" s="3">
        <v>1498995</v>
      </c>
      <c r="E24" s="3"/>
      <c r="F24" s="3">
        <v>29623</v>
      </c>
      <c r="G24" s="3"/>
      <c r="H24" s="3">
        <v>61466</v>
      </c>
      <c r="I24" s="3"/>
      <c r="J24" s="3">
        <v>214569</v>
      </c>
      <c r="K24" s="3"/>
      <c r="L24" s="3">
        <v>957816</v>
      </c>
      <c r="M24" s="3"/>
      <c r="N24" s="3">
        <v>52564525</v>
      </c>
      <c r="O24" s="3"/>
      <c r="P24" s="3">
        <v>-957816</v>
      </c>
      <c r="Q24" s="3"/>
      <c r="R24" s="3">
        <f>'SCSE - Conso-OCI'!G23</f>
        <v>-2593981</v>
      </c>
      <c r="S24" s="3"/>
      <c r="T24" s="3">
        <f>SUM(B24:P24)+R24</f>
        <v>53728251</v>
      </c>
      <c r="U24" s="3"/>
      <c r="V24" s="3">
        <v>1057502</v>
      </c>
      <c r="W24" s="3"/>
      <c r="X24" s="3">
        <f>SUM(T24:V24)</f>
        <v>54785753</v>
      </c>
    </row>
    <row r="25" spans="1:24" ht="24" customHeight="1">
      <c r="A25" s="7" t="s">
        <v>126</v>
      </c>
      <c r="B25" s="3">
        <v>0</v>
      </c>
      <c r="C25" s="16"/>
      <c r="D25" s="3">
        <v>0</v>
      </c>
      <c r="E25" s="3"/>
      <c r="F25" s="3">
        <v>0</v>
      </c>
      <c r="G25" s="3"/>
      <c r="H25" s="3">
        <v>0</v>
      </c>
      <c r="I25" s="3"/>
      <c r="J25" s="3">
        <v>0</v>
      </c>
      <c r="K25" s="3"/>
      <c r="L25" s="3">
        <v>0</v>
      </c>
      <c r="M25" s="3"/>
      <c r="N25" s="3">
        <f>PL!D99</f>
        <v>2048843</v>
      </c>
      <c r="O25" s="3"/>
      <c r="P25" s="3">
        <v>0</v>
      </c>
      <c r="Q25" s="3"/>
      <c r="R25" s="3">
        <f>'SCSE - Conso-OCI'!G24</f>
        <v>0</v>
      </c>
      <c r="S25" s="3"/>
      <c r="T25" s="3">
        <f>SUM(B25:O25)+R25</f>
        <v>2048843</v>
      </c>
      <c r="U25" s="3"/>
      <c r="V25" s="3">
        <f>PL!D100</f>
        <v>39054</v>
      </c>
      <c r="W25" s="3"/>
      <c r="X25" s="3">
        <f>SUM(T25:V25)</f>
        <v>2087897</v>
      </c>
    </row>
    <row r="26" spans="1:24" ht="24" customHeight="1">
      <c r="A26" s="7" t="s">
        <v>127</v>
      </c>
      <c r="B26" s="3">
        <v>0</v>
      </c>
      <c r="C26" s="16"/>
      <c r="D26" s="3">
        <v>0</v>
      </c>
      <c r="E26" s="3"/>
      <c r="F26" s="3">
        <v>0</v>
      </c>
      <c r="G26" s="3"/>
      <c r="H26" s="3">
        <v>0</v>
      </c>
      <c r="I26" s="3"/>
      <c r="J26" s="3">
        <v>0</v>
      </c>
      <c r="K26" s="3"/>
      <c r="L26" s="3">
        <v>0</v>
      </c>
      <c r="M26" s="3"/>
      <c r="N26" s="3">
        <v>0</v>
      </c>
      <c r="O26" s="3"/>
      <c r="P26" s="3">
        <v>0</v>
      </c>
      <c r="Q26" s="3"/>
      <c r="R26" s="3">
        <f>'SCSE - Conso-OCI'!G25</f>
        <v>1666128</v>
      </c>
      <c r="S26" s="3"/>
      <c r="T26" s="3">
        <f>SUM(B26:O26)+R26</f>
        <v>1666128</v>
      </c>
      <c r="U26" s="3"/>
      <c r="V26" s="3">
        <f>PL!D139-PL!D100</f>
        <v>930</v>
      </c>
      <c r="W26" s="3"/>
      <c r="X26" s="3">
        <f>SUM(T26:V26)</f>
        <v>1667058</v>
      </c>
    </row>
    <row r="27" spans="1:24" ht="24" customHeight="1">
      <c r="A27" s="7" t="s">
        <v>128</v>
      </c>
      <c r="B27" s="83">
        <f>SUM(B25:B26)</f>
        <v>0</v>
      </c>
      <c r="C27" s="75"/>
      <c r="D27" s="83">
        <f>SUM(D25:D26)</f>
        <v>0</v>
      </c>
      <c r="E27" s="3"/>
      <c r="F27" s="83">
        <f>SUM(F25:F26)</f>
        <v>0</v>
      </c>
      <c r="G27" s="3"/>
      <c r="H27" s="83">
        <f>SUM(H25:H26)</f>
        <v>0</v>
      </c>
      <c r="I27" s="3"/>
      <c r="J27" s="83">
        <f>SUM(J25:J26)</f>
        <v>0</v>
      </c>
      <c r="K27" s="3"/>
      <c r="L27" s="83">
        <f>SUM(L25:L26)</f>
        <v>0</v>
      </c>
      <c r="M27" s="3"/>
      <c r="N27" s="83">
        <f>SUM(N25:N26)</f>
        <v>2048843</v>
      </c>
      <c r="O27" s="3"/>
      <c r="P27" s="83">
        <f>SUM(P25:P26)</f>
        <v>0</v>
      </c>
      <c r="Q27" s="3"/>
      <c r="R27" s="83">
        <f>SUM(R25:R26)</f>
        <v>1666128</v>
      </c>
      <c r="S27" s="3"/>
      <c r="T27" s="83">
        <f>SUM(T25:T26)</f>
        <v>3714971</v>
      </c>
      <c r="U27" s="3"/>
      <c r="V27" s="83">
        <f>SUM(V25:V26)</f>
        <v>39984</v>
      </c>
      <c r="W27" s="3"/>
      <c r="X27" s="83">
        <f>SUM(X25:X26)</f>
        <v>3754955</v>
      </c>
    </row>
    <row r="28" spans="1:24" ht="24" customHeight="1">
      <c r="A28" s="8" t="s">
        <v>246</v>
      </c>
      <c r="B28" s="3">
        <v>0</v>
      </c>
      <c r="C28" s="75"/>
      <c r="D28" s="3">
        <v>0</v>
      </c>
      <c r="E28" s="3"/>
      <c r="F28" s="3">
        <v>0</v>
      </c>
      <c r="G28" s="3"/>
      <c r="H28" s="3">
        <v>6159</v>
      </c>
      <c r="I28" s="3"/>
      <c r="J28" s="3">
        <v>0</v>
      </c>
      <c r="K28" s="3"/>
      <c r="L28" s="3">
        <v>-56413</v>
      </c>
      <c r="M28" s="3"/>
      <c r="N28" s="3">
        <v>56413</v>
      </c>
      <c r="O28" s="3"/>
      <c r="P28" s="3">
        <v>56413</v>
      </c>
      <c r="Q28" s="3"/>
      <c r="R28" s="3">
        <v>0</v>
      </c>
      <c r="S28" s="3"/>
      <c r="T28" s="3">
        <f>SUM(B28:P28)+R28</f>
        <v>62572</v>
      </c>
      <c r="U28" s="3"/>
      <c r="V28" s="3">
        <v>0</v>
      </c>
      <c r="W28" s="3"/>
      <c r="X28" s="3">
        <f>SUM(T28:V28)</f>
        <v>62572</v>
      </c>
    </row>
    <row r="29" spans="1:24" ht="24" customHeight="1">
      <c r="A29" s="7" t="s">
        <v>243</v>
      </c>
      <c r="B29" s="3">
        <v>0</v>
      </c>
      <c r="C29" s="75"/>
      <c r="D29" s="3">
        <v>0</v>
      </c>
      <c r="E29" s="3"/>
      <c r="F29" s="3">
        <v>0</v>
      </c>
      <c r="G29" s="3"/>
      <c r="H29" s="3">
        <v>0</v>
      </c>
      <c r="I29" s="3"/>
      <c r="J29" s="3">
        <v>0</v>
      </c>
      <c r="K29" s="3"/>
      <c r="L29" s="3">
        <v>0</v>
      </c>
      <c r="M29" s="3"/>
      <c r="N29" s="3">
        <v>-1320510</v>
      </c>
      <c r="O29" s="3"/>
      <c r="P29" s="3">
        <v>0</v>
      </c>
      <c r="Q29" s="3"/>
      <c r="R29" s="3">
        <v>0</v>
      </c>
      <c r="S29" s="3"/>
      <c r="T29" s="3">
        <f>SUM(B29:O29)+R29</f>
        <v>-1320510</v>
      </c>
      <c r="U29" s="3"/>
      <c r="V29" s="3">
        <v>0</v>
      </c>
      <c r="W29" s="3"/>
      <c r="X29" s="3">
        <f>SUM(T29:V29)</f>
        <v>-1320510</v>
      </c>
    </row>
    <row r="30" spans="1:24" ht="24" customHeight="1">
      <c r="A30" s="7" t="s">
        <v>249</v>
      </c>
      <c r="B30" s="3"/>
      <c r="C30" s="75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</row>
    <row r="31" spans="1:24" ht="24" customHeight="1">
      <c r="A31" s="7" t="s">
        <v>250</v>
      </c>
      <c r="B31" s="3"/>
      <c r="C31" s="75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</row>
    <row r="32" spans="1:24" ht="24" customHeight="1">
      <c r="A32" s="7" t="s">
        <v>251</v>
      </c>
      <c r="B32" s="3"/>
      <c r="C32" s="75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</row>
    <row r="33" spans="1:24" ht="24" customHeight="1">
      <c r="A33" s="7" t="s">
        <v>252</v>
      </c>
      <c r="B33" s="3">
        <v>0</v>
      </c>
      <c r="C33" s="75"/>
      <c r="D33" s="3">
        <v>0</v>
      </c>
      <c r="E33" s="3"/>
      <c r="F33" s="3">
        <v>409</v>
      </c>
      <c r="G33" s="3"/>
      <c r="H33" s="3">
        <v>0</v>
      </c>
      <c r="I33" s="3"/>
      <c r="J33" s="3">
        <v>0</v>
      </c>
      <c r="K33" s="3"/>
      <c r="L33" s="3">
        <v>0</v>
      </c>
      <c r="M33" s="3"/>
      <c r="N33" s="3">
        <v>0</v>
      </c>
      <c r="O33" s="3"/>
      <c r="P33" s="3">
        <v>0</v>
      </c>
      <c r="Q33" s="3"/>
      <c r="R33" s="3">
        <v>0</v>
      </c>
      <c r="S33" s="3"/>
      <c r="T33" s="3">
        <f>SUM(B33:O33)+R33</f>
        <v>409</v>
      </c>
      <c r="U33" s="3"/>
      <c r="V33" s="3">
        <v>-1992</v>
      </c>
      <c r="W33" s="3"/>
      <c r="X33" s="3">
        <f>SUM(T33:V33)</f>
        <v>-1583</v>
      </c>
    </row>
    <row r="34" spans="1:24" ht="24" customHeight="1">
      <c r="A34" s="8" t="s">
        <v>244</v>
      </c>
      <c r="B34" s="3"/>
      <c r="C34" s="75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</row>
    <row r="35" spans="1:24" ht="24" customHeight="1">
      <c r="A35" s="7" t="s">
        <v>245</v>
      </c>
      <c r="B35" s="3">
        <v>0</v>
      </c>
      <c r="C35" s="75"/>
      <c r="D35" s="3">
        <v>0</v>
      </c>
      <c r="E35" s="3"/>
      <c r="F35" s="3">
        <v>0</v>
      </c>
      <c r="G35" s="3"/>
      <c r="H35" s="3">
        <v>0</v>
      </c>
      <c r="I35" s="3"/>
      <c r="J35" s="3">
        <v>0</v>
      </c>
      <c r="K35" s="3"/>
      <c r="L35" s="3">
        <v>0</v>
      </c>
      <c r="M35" s="3"/>
      <c r="N35" s="3">
        <v>0</v>
      </c>
      <c r="O35" s="3"/>
      <c r="P35" s="3">
        <v>0</v>
      </c>
      <c r="Q35" s="3"/>
      <c r="R35" s="3">
        <v>0</v>
      </c>
      <c r="S35" s="3"/>
      <c r="T35" s="3">
        <f>SUM(B35:O35)+R35</f>
        <v>0</v>
      </c>
      <c r="U35" s="3"/>
      <c r="V35" s="3">
        <v>-28700</v>
      </c>
      <c r="W35" s="3"/>
      <c r="X35" s="3">
        <f>SUM(T35:V35)</f>
        <v>-28700</v>
      </c>
    </row>
    <row r="36" spans="1:24" ht="24" customHeight="1">
      <c r="A36" s="7" t="s">
        <v>203</v>
      </c>
      <c r="B36" s="3">
        <v>0</v>
      </c>
      <c r="C36" s="16"/>
      <c r="D36" s="3">
        <v>0</v>
      </c>
      <c r="E36" s="3"/>
      <c r="F36" s="3">
        <v>0</v>
      </c>
      <c r="G36" s="3"/>
      <c r="H36" s="3">
        <v>0</v>
      </c>
      <c r="I36" s="75"/>
      <c r="J36" s="3">
        <v>0</v>
      </c>
      <c r="K36" s="3"/>
      <c r="L36" s="3">
        <v>0</v>
      </c>
      <c r="M36" s="3"/>
      <c r="N36" s="3">
        <v>192840</v>
      </c>
      <c r="O36" s="3"/>
      <c r="P36" s="82">
        <v>0</v>
      </c>
      <c r="Q36" s="16"/>
      <c r="R36" s="3">
        <f>'SCSE - Conso-OCI'!G27</f>
        <v>-192840</v>
      </c>
      <c r="S36" s="3"/>
      <c r="T36" s="3">
        <f>SUM(B36:O36)+R36</f>
        <v>0</v>
      </c>
      <c r="U36" s="3"/>
      <c r="V36" s="3">
        <v>0</v>
      </c>
      <c r="W36" s="3"/>
      <c r="X36" s="3">
        <f>SUM(T36:V36)</f>
        <v>0</v>
      </c>
    </row>
    <row r="37" spans="1:24" ht="24" customHeight="1" thickBot="1">
      <c r="A37" s="6" t="s">
        <v>237</v>
      </c>
      <c r="B37" s="65">
        <f>SUM(B24:B24)+SUM(B27:B36)</f>
        <v>1953054</v>
      </c>
      <c r="C37" s="75"/>
      <c r="D37" s="65">
        <f>SUM(D24:D24)+SUM(D27:D36)</f>
        <v>1498995</v>
      </c>
      <c r="E37" s="3"/>
      <c r="F37" s="65">
        <f>SUM(F24:F24)+SUM(F27:F36)</f>
        <v>30032</v>
      </c>
      <c r="G37" s="3"/>
      <c r="H37" s="65">
        <f>SUM(H24:H24)+SUM(H27:H36)</f>
        <v>67625</v>
      </c>
      <c r="I37" s="3"/>
      <c r="J37" s="65">
        <f>SUM(J24:J24)+SUM(J27:J36)</f>
        <v>214569</v>
      </c>
      <c r="K37" s="3"/>
      <c r="L37" s="96">
        <f>SUM(L27:L36,L24:L24)</f>
        <v>901403</v>
      </c>
      <c r="M37" s="3"/>
      <c r="N37" s="65">
        <f>SUM(N24:N24)+SUM(N27:N36)</f>
        <v>53542111</v>
      </c>
      <c r="O37" s="3"/>
      <c r="P37" s="65">
        <f>SUM(P24:P24)+SUM(P27:P36)</f>
        <v>-901403</v>
      </c>
      <c r="R37" s="65">
        <f>SUM(R24:R24)+SUM(R27:R36)</f>
        <v>-1120693</v>
      </c>
      <c r="S37" s="3"/>
      <c r="T37" s="65">
        <f>SUM(T24:T24)+SUM(T27:T36)</f>
        <v>56185693</v>
      </c>
      <c r="U37" s="3"/>
      <c r="V37" s="65">
        <f>SUM(V24:V24)+SUM(V27:V36)</f>
        <v>1066794</v>
      </c>
      <c r="W37" s="3"/>
      <c r="X37" s="65">
        <f>SUM(X24:X24)+SUM(X27:X36)</f>
        <v>57252487</v>
      </c>
    </row>
    <row r="38" spans="1:24" ht="24" customHeight="1" thickTop="1">
      <c r="A38" s="5"/>
      <c r="B38" s="75"/>
      <c r="C38" s="75"/>
      <c r="D38" s="3"/>
      <c r="E38" s="3"/>
      <c r="F38" s="3"/>
      <c r="G38" s="3"/>
      <c r="H38" s="3"/>
      <c r="I38" s="16"/>
      <c r="J38" s="3"/>
      <c r="K38" s="3"/>
      <c r="M38" s="3"/>
      <c r="N38" s="3"/>
      <c r="O38" s="3"/>
      <c r="R38" s="3"/>
      <c r="S38" s="3"/>
      <c r="T38" s="3"/>
      <c r="U38" s="3"/>
      <c r="V38" s="3"/>
      <c r="W38" s="3"/>
      <c r="X38" s="3">
        <f>X37-BS!E93</f>
        <v>0</v>
      </c>
    </row>
    <row r="39" spans="1:24" ht="24" customHeight="1">
      <c r="A39" s="13" t="s">
        <v>123</v>
      </c>
      <c r="B39" s="16"/>
      <c r="C39" s="16"/>
      <c r="D39" s="16"/>
      <c r="E39" s="16"/>
      <c r="F39" s="16"/>
      <c r="G39" s="16"/>
      <c r="H39" s="16"/>
      <c r="I39" s="16"/>
      <c r="J39" s="16"/>
      <c r="K39" s="16"/>
      <c r="M39" s="16"/>
      <c r="N39" s="16"/>
      <c r="O39" s="16"/>
      <c r="R39" s="16"/>
      <c r="S39" s="16"/>
      <c r="T39" s="16"/>
      <c r="U39" s="16"/>
      <c r="V39" s="16"/>
      <c r="W39" s="16"/>
      <c r="X39" s="16"/>
    </row>
    <row r="40" spans="1:24" ht="24" customHeight="1">
      <c r="I40" s="16"/>
    </row>
    <row r="41" spans="1:24" ht="24" customHeight="1">
      <c r="I41" s="16"/>
    </row>
    <row r="166" spans="1:1" ht="24" customHeight="1">
      <c r="A166" s="8" t="s">
        <v>238</v>
      </c>
    </row>
  </sheetData>
  <mergeCells count="4">
    <mergeCell ref="J9:N9"/>
    <mergeCell ref="J10:M10"/>
    <mergeCell ref="B6:X6"/>
    <mergeCell ref="B7:T7"/>
  </mergeCells>
  <printOptions horizontalCentered="1"/>
  <pageMargins left="0.31496062992126" right="0.31496062992126" top="0.9" bottom="0.196850393700787" header="0.196850393700787" footer="0.196850393700787"/>
  <pageSetup paperSize="9" scale="51" orientation="landscape" r:id="rId1"/>
  <headerFooter alignWithMargins="0"/>
  <rowBreaks count="1" manualBreakCount="1">
    <brk id="76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807B27-AB9E-4578-80B6-F3693B60FA83}">
  <dimension ref="A1:G157"/>
  <sheetViews>
    <sheetView showGridLines="0" view="pageBreakPreview" zoomScaleNormal="85" zoomScaleSheetLayoutView="100" workbookViewId="0">
      <selection activeCell="A2" sqref="A2"/>
    </sheetView>
  </sheetViews>
  <sheetFormatPr defaultColWidth="9.125" defaultRowHeight="23.55" customHeight="1"/>
  <cols>
    <col min="1" max="1" width="64.375" style="8" customWidth="1"/>
    <col min="2" max="2" width="21.125" style="5" customWidth="1"/>
    <col min="3" max="3" width="31.625" style="5" customWidth="1"/>
    <col min="4" max="4" width="1.625" style="5" customWidth="1"/>
    <col min="5" max="5" width="31.625" style="5" customWidth="1"/>
    <col min="6" max="6" width="1.625" style="5" customWidth="1"/>
    <col min="7" max="7" width="31.625" style="5" customWidth="1"/>
    <col min="8" max="16384" width="9.125" style="5"/>
  </cols>
  <sheetData>
    <row r="1" spans="1:7" ht="23.55" customHeight="1">
      <c r="G1" s="53" t="s">
        <v>124</v>
      </c>
    </row>
    <row r="2" spans="1:7" ht="23.55" customHeight="1">
      <c r="A2" s="6" t="s">
        <v>11</v>
      </c>
      <c r="B2" s="37"/>
      <c r="C2" s="37"/>
      <c r="D2" s="37"/>
      <c r="E2" s="37"/>
      <c r="F2" s="37"/>
      <c r="G2" s="37"/>
    </row>
    <row r="3" spans="1:7" ht="23.55" customHeight="1">
      <c r="A3" s="6" t="s">
        <v>222</v>
      </c>
      <c r="B3" s="37"/>
      <c r="C3" s="37"/>
      <c r="D3" s="37"/>
      <c r="E3" s="37"/>
      <c r="F3" s="37"/>
      <c r="G3" s="37"/>
    </row>
    <row r="4" spans="1:7" ht="23.55" customHeight="1">
      <c r="A4" s="6" t="s">
        <v>239</v>
      </c>
      <c r="B4" s="37"/>
      <c r="C4" s="37"/>
      <c r="D4" s="37"/>
      <c r="E4" s="37"/>
      <c r="F4" s="37"/>
      <c r="G4" s="37"/>
    </row>
    <row r="5" spans="1:7" ht="23.55" customHeight="1">
      <c r="A5" s="6"/>
      <c r="B5" s="37"/>
      <c r="C5" s="37"/>
      <c r="D5" s="37"/>
      <c r="E5" s="37"/>
      <c r="F5" s="37"/>
      <c r="G5" s="37"/>
    </row>
    <row r="6" spans="1:7" ht="23.55" customHeight="1">
      <c r="A6" s="7" t="s">
        <v>191</v>
      </c>
      <c r="B6" s="37"/>
      <c r="C6" s="37"/>
      <c r="D6" s="37"/>
      <c r="E6" s="37"/>
      <c r="F6" s="37"/>
      <c r="G6" s="37"/>
    </row>
    <row r="7" spans="1:7" ht="23.55" customHeight="1">
      <c r="A7" s="7"/>
      <c r="B7" s="37"/>
      <c r="C7" s="37"/>
      <c r="D7" s="37"/>
      <c r="E7" s="37"/>
      <c r="F7" s="37"/>
      <c r="G7" s="80" t="s">
        <v>119</v>
      </c>
    </row>
    <row r="8" spans="1:7" ht="23.55" customHeight="1">
      <c r="B8" s="19"/>
      <c r="C8" s="109" t="s">
        <v>9</v>
      </c>
      <c r="D8" s="109"/>
      <c r="E8" s="109"/>
      <c r="F8" s="109"/>
      <c r="G8" s="109"/>
    </row>
    <row r="9" spans="1:7" s="4" customFormat="1" ht="23.55" customHeight="1">
      <c r="A9" s="9"/>
      <c r="B9" s="19"/>
      <c r="C9" s="107" t="s">
        <v>68</v>
      </c>
      <c r="D9" s="107"/>
      <c r="E9" s="107"/>
      <c r="F9" s="107"/>
      <c r="G9" s="107"/>
    </row>
    <row r="10" spans="1:7" s="4" customFormat="1" ht="23.55" customHeight="1">
      <c r="A10" s="9"/>
      <c r="B10" s="19"/>
      <c r="C10" s="107" t="s">
        <v>67</v>
      </c>
      <c r="D10" s="107"/>
      <c r="E10" s="107"/>
      <c r="F10" s="107"/>
      <c r="G10" s="107"/>
    </row>
    <row r="11" spans="1:7" s="4" customFormat="1" ht="23.55" customHeight="1">
      <c r="A11" s="9"/>
      <c r="B11" s="19"/>
      <c r="C11" s="106" t="s">
        <v>103</v>
      </c>
      <c r="D11" s="106"/>
      <c r="E11" s="106"/>
    </row>
    <row r="12" spans="1:7" s="4" customFormat="1" ht="23.55" customHeight="1">
      <c r="A12" s="9"/>
      <c r="C12" s="4" t="s">
        <v>257</v>
      </c>
      <c r="E12" s="4" t="s">
        <v>256</v>
      </c>
    </row>
    <row r="13" spans="1:7" s="4" customFormat="1" ht="23.55" customHeight="1">
      <c r="A13" s="9"/>
      <c r="C13" s="4" t="s">
        <v>98</v>
      </c>
      <c r="E13" s="4" t="s">
        <v>255</v>
      </c>
      <c r="G13" s="4" t="s">
        <v>101</v>
      </c>
    </row>
    <row r="14" spans="1:7" s="4" customFormat="1" ht="23.55" customHeight="1">
      <c r="A14" s="9"/>
      <c r="C14" s="4" t="s">
        <v>99</v>
      </c>
      <c r="E14" s="4" t="s">
        <v>254</v>
      </c>
      <c r="G14" s="4" t="s">
        <v>102</v>
      </c>
    </row>
    <row r="15" spans="1:7" s="4" customFormat="1" ht="23.55" customHeight="1">
      <c r="A15" s="9"/>
      <c r="C15" s="81" t="s">
        <v>100</v>
      </c>
      <c r="E15" s="85" t="s">
        <v>175</v>
      </c>
      <c r="G15" s="81" t="s">
        <v>258</v>
      </c>
    </row>
    <row r="16" spans="1:7" ht="23.55" customHeight="1">
      <c r="A16" s="6" t="s">
        <v>200</v>
      </c>
      <c r="B16" s="3"/>
      <c r="C16" s="3">
        <v>-2047004</v>
      </c>
      <c r="D16" s="3"/>
      <c r="E16" s="3">
        <v>-527153</v>
      </c>
      <c r="F16" s="3"/>
      <c r="G16" s="16">
        <f>SUM(C16:E16)</f>
        <v>-2574157</v>
      </c>
    </row>
    <row r="17" spans="1:7" ht="23.55" customHeight="1">
      <c r="A17" s="7" t="s">
        <v>136</v>
      </c>
      <c r="B17" s="3"/>
      <c r="C17" s="3">
        <v>0</v>
      </c>
      <c r="D17" s="3"/>
      <c r="E17" s="3">
        <v>0</v>
      </c>
      <c r="F17" s="3"/>
      <c r="G17" s="16">
        <f>SUM(C17:E17)</f>
        <v>0</v>
      </c>
    </row>
    <row r="18" spans="1:7" ht="23.55" customHeight="1">
      <c r="A18" s="7" t="s">
        <v>127</v>
      </c>
      <c r="B18" s="3"/>
      <c r="C18" s="59">
        <f>PL!F121</f>
        <v>26346</v>
      </c>
      <c r="D18" s="3"/>
      <c r="E18" s="59">
        <v>261665</v>
      </c>
      <c r="F18" s="3"/>
      <c r="G18" s="82">
        <f>SUM(C18:E18)</f>
        <v>288011</v>
      </c>
    </row>
    <row r="19" spans="1:7" ht="23.55" customHeight="1">
      <c r="A19" s="7" t="s">
        <v>137</v>
      </c>
      <c r="B19" s="3"/>
      <c r="C19" s="3">
        <f>SUM(C17:C18)</f>
        <v>26346</v>
      </c>
      <c r="D19" s="3"/>
      <c r="E19" s="3">
        <f>SUM(E17:E18)</f>
        <v>261665</v>
      </c>
      <c r="F19" s="3"/>
      <c r="G19" s="3">
        <f>SUM(G17:G18)</f>
        <v>288011</v>
      </c>
    </row>
    <row r="20" spans="1:7" ht="23.55" customHeight="1">
      <c r="A20" s="7" t="s">
        <v>203</v>
      </c>
      <c r="B20" s="16"/>
      <c r="C20" s="16">
        <v>0</v>
      </c>
      <c r="D20" s="16"/>
      <c r="E20" s="16">
        <f>-'SCSE - Conso'!N21</f>
        <v>-191260</v>
      </c>
      <c r="F20" s="16"/>
      <c r="G20" s="16">
        <f>SUM(C20:E20)</f>
        <v>-191260</v>
      </c>
    </row>
    <row r="21" spans="1:7" ht="23.55" customHeight="1" thickBot="1">
      <c r="A21" s="6" t="s">
        <v>236</v>
      </c>
      <c r="B21" s="3"/>
      <c r="C21" s="65">
        <f>SUM(C19:C20,C16:C16)</f>
        <v>-2020658</v>
      </c>
      <c r="D21" s="3"/>
      <c r="E21" s="65">
        <f>SUM(E19:E20,E16:E16)</f>
        <v>-456748</v>
      </c>
      <c r="F21" s="3"/>
      <c r="G21" s="65">
        <f>SUM(G19:G20,G16:G16)</f>
        <v>-2477406</v>
      </c>
    </row>
    <row r="22" spans="1:7" ht="23.55" customHeight="1" thickTop="1">
      <c r="A22" s="6"/>
      <c r="B22" s="16"/>
      <c r="C22" s="16"/>
      <c r="D22" s="16"/>
      <c r="E22" s="16"/>
      <c r="F22" s="16"/>
      <c r="G22" s="16"/>
    </row>
    <row r="23" spans="1:7" ht="23.55" customHeight="1">
      <c r="A23" s="6" t="s">
        <v>215</v>
      </c>
      <c r="B23" s="3"/>
      <c r="C23" s="3">
        <v>-2148016</v>
      </c>
      <c r="D23" s="3"/>
      <c r="E23" s="3">
        <v>-445965</v>
      </c>
      <c r="F23" s="3"/>
      <c r="G23" s="16">
        <f>SUM(C23:E23)</f>
        <v>-2593981</v>
      </c>
    </row>
    <row r="24" spans="1:7" ht="23.55" customHeight="1">
      <c r="A24" s="7" t="s">
        <v>126</v>
      </c>
      <c r="B24" s="3"/>
      <c r="C24" s="3">
        <v>0</v>
      </c>
      <c r="D24" s="3"/>
      <c r="E24" s="3">
        <v>0</v>
      </c>
      <c r="F24" s="3"/>
      <c r="G24" s="3">
        <f>SUM(C24:E24)</f>
        <v>0</v>
      </c>
    </row>
    <row r="25" spans="1:7" ht="23.55" customHeight="1">
      <c r="A25" s="7" t="s">
        <v>127</v>
      </c>
      <c r="B25" s="3"/>
      <c r="C25" s="3">
        <f>PL!D121</f>
        <v>1398377</v>
      </c>
      <c r="D25" s="3"/>
      <c r="E25" s="3">
        <f>PL!D129-'SCSE - Conso'!V26</f>
        <v>267751</v>
      </c>
      <c r="F25" s="3"/>
      <c r="G25" s="82">
        <f>SUM(C25:E25)</f>
        <v>1666128</v>
      </c>
    </row>
    <row r="26" spans="1:7" ht="23.55" customHeight="1">
      <c r="A26" s="7" t="s">
        <v>128</v>
      </c>
      <c r="B26" s="3"/>
      <c r="C26" s="83">
        <f>SUM(C24:C25)</f>
        <v>1398377</v>
      </c>
      <c r="D26" s="3"/>
      <c r="E26" s="83">
        <f>SUM(E24:E25)</f>
        <v>267751</v>
      </c>
      <c r="F26" s="3"/>
      <c r="G26" s="83">
        <f>SUM(G24:G25)</f>
        <v>1666128</v>
      </c>
    </row>
    <row r="27" spans="1:7" ht="23.55" customHeight="1">
      <c r="A27" s="7" t="s">
        <v>203</v>
      </c>
      <c r="B27" s="3"/>
      <c r="C27" s="3">
        <v>0</v>
      </c>
      <c r="D27" s="3"/>
      <c r="E27" s="3">
        <v>-192840</v>
      </c>
      <c r="F27" s="3"/>
      <c r="G27" s="3">
        <f>SUM(C27:E27)</f>
        <v>-192840</v>
      </c>
    </row>
    <row r="28" spans="1:7" ht="23.55" customHeight="1" thickBot="1">
      <c r="A28" s="6" t="s">
        <v>237</v>
      </c>
      <c r="B28" s="3"/>
      <c r="C28" s="65">
        <f>SUM(C23:C23)+SUM(C26:C27)</f>
        <v>-749639</v>
      </c>
      <c r="D28" s="3"/>
      <c r="E28" s="65">
        <f>SUM(E23:E23)+SUM(E26:E27)</f>
        <v>-371054</v>
      </c>
      <c r="F28" s="3"/>
      <c r="G28" s="65">
        <f>SUM(G23:G23)+SUM(G26:G27)</f>
        <v>-1120693</v>
      </c>
    </row>
    <row r="29" spans="1:7" ht="23.55" customHeight="1" thickTop="1">
      <c r="A29" s="5"/>
      <c r="B29" s="3"/>
      <c r="C29" s="3"/>
      <c r="D29" s="3"/>
      <c r="E29" s="3"/>
      <c r="F29" s="3"/>
      <c r="G29" s="3"/>
    </row>
    <row r="30" spans="1:7" ht="23.55" customHeight="1">
      <c r="A30" s="13" t="s">
        <v>123</v>
      </c>
      <c r="B30" s="16"/>
      <c r="C30" s="16"/>
      <c r="D30" s="16"/>
      <c r="E30" s="16"/>
      <c r="F30" s="16"/>
      <c r="G30" s="16"/>
    </row>
    <row r="157" spans="1:1" ht="23.55" customHeight="1">
      <c r="A157" s="8" t="s">
        <v>238</v>
      </c>
    </row>
  </sheetData>
  <mergeCells count="4">
    <mergeCell ref="C11:E11"/>
    <mergeCell ref="C9:G9"/>
    <mergeCell ref="C10:G10"/>
    <mergeCell ref="C8:G8"/>
  </mergeCells>
  <printOptions horizontalCentered="1"/>
  <pageMargins left="0.31496062992126" right="0.31496062992126" top="0.8" bottom="0.15748031496063" header="0.196850393700787" footer="0.15748031496063"/>
  <pageSetup paperSize="9" scale="75" fitToHeight="0" orientation="landscape" r:id="rId1"/>
  <headerFooter alignWithMargins="0"/>
  <rowBreaks count="1" manualBreakCount="1">
    <brk id="67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W34"/>
  <sheetViews>
    <sheetView showGridLines="0" view="pageBreakPreview" zoomScaleNormal="100" zoomScaleSheetLayoutView="100" workbookViewId="0">
      <selection activeCell="A2" sqref="A2"/>
    </sheetView>
  </sheetViews>
  <sheetFormatPr defaultColWidth="9.125" defaultRowHeight="24" customHeight="1"/>
  <cols>
    <col min="1" max="1" width="62.125" style="8" customWidth="1"/>
    <col min="2" max="2" width="18.75" style="5" customWidth="1"/>
    <col min="3" max="3" width="1.625" style="5" customWidth="1"/>
    <col min="4" max="4" width="18.75" style="5" customWidth="1"/>
    <col min="5" max="5" width="1.625" style="5" customWidth="1"/>
    <col min="6" max="6" width="21" style="5" customWidth="1"/>
    <col min="7" max="7" width="1.625" style="5" customWidth="1"/>
    <col min="8" max="8" width="18.75" style="5" customWidth="1"/>
    <col min="9" max="9" width="1.625" style="5" customWidth="1"/>
    <col min="10" max="10" width="18.75" style="5" customWidth="1"/>
    <col min="11" max="11" width="1.625" style="5" customWidth="1"/>
    <col min="12" max="12" width="18.75" style="5" customWidth="1"/>
    <col min="13" max="13" width="1.625" style="5" customWidth="1"/>
    <col min="14" max="14" width="18.75" style="5" customWidth="1"/>
    <col min="15" max="15" width="1.625" style="5" customWidth="1"/>
    <col min="16" max="16" width="25.75" style="5" customWidth="1"/>
    <col min="17" max="17" width="1.625" style="5" customWidth="1"/>
    <col min="18" max="18" width="18.75" style="5" customWidth="1"/>
    <col min="19" max="19" width="19.375" style="5" customWidth="1"/>
    <col min="20" max="16384" width="9.125" style="5"/>
  </cols>
  <sheetData>
    <row r="1" spans="1:23" ht="24" customHeight="1">
      <c r="R1" s="53" t="s">
        <v>124</v>
      </c>
    </row>
    <row r="2" spans="1:23" ht="24" customHeight="1">
      <c r="A2" s="6" t="s">
        <v>11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</row>
    <row r="3" spans="1:23" ht="24" customHeight="1">
      <c r="A3" s="6" t="s">
        <v>222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10"/>
      <c r="T3" s="110"/>
    </row>
    <row r="4" spans="1:23" ht="24" customHeight="1">
      <c r="A4" s="6" t="s">
        <v>239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10"/>
      <c r="T4" s="110"/>
    </row>
    <row r="5" spans="1:23" ht="24" customHeight="1">
      <c r="A5" s="5"/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64" t="s">
        <v>119</v>
      </c>
      <c r="S5" s="110"/>
      <c r="T5" s="110"/>
      <c r="U5" s="110"/>
      <c r="V5" s="110"/>
      <c r="W5" s="110"/>
    </row>
    <row r="6" spans="1:23" s="4" customFormat="1" ht="24" customHeight="1">
      <c r="A6" s="9"/>
      <c r="B6" s="108" t="s">
        <v>10</v>
      </c>
      <c r="C6" s="108"/>
      <c r="D6" s="108"/>
      <c r="E6" s="108"/>
      <c r="F6" s="108"/>
      <c r="G6" s="108"/>
      <c r="H6" s="108"/>
      <c r="I6" s="108"/>
      <c r="J6" s="108"/>
      <c r="K6" s="108"/>
      <c r="L6" s="108"/>
      <c r="M6" s="108"/>
      <c r="N6" s="108"/>
      <c r="O6" s="108"/>
      <c r="P6" s="108"/>
      <c r="Q6" s="108"/>
      <c r="R6" s="108"/>
    </row>
    <row r="7" spans="1:23" s="4" customFormat="1" ht="24" customHeight="1">
      <c r="A7" s="9"/>
      <c r="H7" s="19"/>
      <c r="I7" s="19"/>
      <c r="J7" s="19"/>
      <c r="K7" s="19"/>
      <c r="L7" s="19"/>
      <c r="M7" s="19"/>
      <c r="N7" s="19"/>
      <c r="O7" s="19"/>
      <c r="P7" s="84" t="s">
        <v>90</v>
      </c>
      <c r="Q7" s="5"/>
    </row>
    <row r="8" spans="1:23" s="4" customFormat="1" ht="24" customHeight="1">
      <c r="A8" s="9"/>
      <c r="H8" s="19"/>
      <c r="I8" s="19"/>
      <c r="J8" s="19"/>
      <c r="K8" s="19"/>
      <c r="L8" s="19"/>
      <c r="M8" s="19"/>
      <c r="N8" s="19"/>
      <c r="O8" s="19"/>
      <c r="P8" s="81" t="s">
        <v>183</v>
      </c>
      <c r="Q8" s="5"/>
    </row>
    <row r="9" spans="1:23" s="4" customFormat="1" ht="24" customHeight="1">
      <c r="A9" s="9"/>
      <c r="H9" s="19"/>
      <c r="I9" s="19"/>
      <c r="J9" s="19"/>
      <c r="K9" s="19"/>
      <c r="L9" s="19"/>
      <c r="M9" s="19"/>
      <c r="N9" s="19"/>
      <c r="O9" s="19"/>
      <c r="P9" s="4" t="s">
        <v>91</v>
      </c>
      <c r="Q9" s="5"/>
    </row>
    <row r="10" spans="1:23" s="4" customFormat="1" ht="24" customHeight="1">
      <c r="A10" s="9"/>
      <c r="H10" s="19"/>
      <c r="I10" s="19"/>
      <c r="J10" s="19"/>
      <c r="K10" s="19"/>
      <c r="L10" s="19"/>
      <c r="P10" s="81" t="s">
        <v>92</v>
      </c>
    </row>
    <row r="11" spans="1:23" s="4" customFormat="1" ht="24" customHeight="1">
      <c r="A11" s="9"/>
      <c r="H11" s="19"/>
      <c r="I11" s="19"/>
      <c r="J11" s="19"/>
      <c r="K11" s="19"/>
      <c r="L11" s="19"/>
      <c r="P11" s="4" t="s">
        <v>171</v>
      </c>
    </row>
    <row r="12" spans="1:23" s="4" customFormat="1" ht="24" customHeight="1">
      <c r="A12" s="9"/>
      <c r="H12" s="106" t="s">
        <v>3</v>
      </c>
      <c r="I12" s="106"/>
      <c r="J12" s="106"/>
      <c r="K12" s="106"/>
      <c r="L12" s="106"/>
      <c r="P12" s="4" t="s">
        <v>172</v>
      </c>
    </row>
    <row r="13" spans="1:23" s="4" customFormat="1" ht="24" customHeight="1">
      <c r="A13" s="9"/>
      <c r="B13" s="4" t="s">
        <v>1</v>
      </c>
      <c r="H13" s="107" t="s">
        <v>8</v>
      </c>
      <c r="I13" s="107"/>
      <c r="J13" s="107"/>
      <c r="K13" s="107"/>
      <c r="P13" s="4" t="s">
        <v>173</v>
      </c>
      <c r="R13" s="4" t="s">
        <v>5</v>
      </c>
    </row>
    <row r="14" spans="1:23" s="4" customFormat="1" ht="24" customHeight="1">
      <c r="A14" s="9"/>
      <c r="B14" s="4" t="s">
        <v>104</v>
      </c>
      <c r="F14" s="4" t="s">
        <v>77</v>
      </c>
      <c r="H14" s="4" t="s">
        <v>141</v>
      </c>
      <c r="J14" s="4" t="s">
        <v>201</v>
      </c>
      <c r="P14" s="4" t="s">
        <v>174</v>
      </c>
      <c r="R14" s="4" t="s">
        <v>79</v>
      </c>
    </row>
    <row r="15" spans="1:23" s="4" customFormat="1" ht="24" customHeight="1">
      <c r="A15" s="9"/>
      <c r="B15" s="81" t="s">
        <v>2</v>
      </c>
      <c r="D15" s="81" t="s">
        <v>93</v>
      </c>
      <c r="F15" s="81" t="s">
        <v>80</v>
      </c>
      <c r="H15" s="81" t="s">
        <v>140</v>
      </c>
      <c r="J15" s="81" t="s">
        <v>140</v>
      </c>
      <c r="L15" s="81" t="s">
        <v>4</v>
      </c>
      <c r="N15" s="81" t="s">
        <v>202</v>
      </c>
      <c r="P15" s="81" t="s">
        <v>175</v>
      </c>
      <c r="R15" s="81" t="s">
        <v>83</v>
      </c>
    </row>
    <row r="16" spans="1:23" ht="24" customHeight="1">
      <c r="A16" s="6" t="s">
        <v>200</v>
      </c>
      <c r="B16" s="3">
        <v>1953054</v>
      </c>
      <c r="C16" s="3"/>
      <c r="D16" s="3">
        <v>1498995</v>
      </c>
      <c r="E16" s="3"/>
      <c r="F16" s="3">
        <v>0</v>
      </c>
      <c r="G16" s="3"/>
      <c r="H16" s="3">
        <v>214569</v>
      </c>
      <c r="I16" s="3"/>
      <c r="J16" s="3">
        <v>0</v>
      </c>
      <c r="K16" s="3"/>
      <c r="L16" s="3">
        <v>47040805</v>
      </c>
      <c r="M16" s="3"/>
      <c r="N16" s="3">
        <v>0</v>
      </c>
      <c r="O16" s="3"/>
      <c r="P16" s="3">
        <v>-162639</v>
      </c>
      <c r="Q16" s="3"/>
      <c r="R16" s="3">
        <f>SUM(B16:L16,P16)</f>
        <v>50544784</v>
      </c>
    </row>
    <row r="17" spans="1:18" ht="24" customHeight="1">
      <c r="A17" s="7" t="s">
        <v>136</v>
      </c>
      <c r="B17" s="3">
        <v>0</v>
      </c>
      <c r="C17" s="3"/>
      <c r="D17" s="3">
        <v>0</v>
      </c>
      <c r="E17" s="3"/>
      <c r="F17" s="3">
        <v>0</v>
      </c>
      <c r="G17" s="3"/>
      <c r="H17" s="3">
        <v>0</v>
      </c>
      <c r="I17" s="3"/>
      <c r="J17" s="3">
        <v>0</v>
      </c>
      <c r="K17" s="3"/>
      <c r="L17" s="3">
        <f>PL!J96</f>
        <v>1707825</v>
      </c>
      <c r="M17" s="3"/>
      <c r="N17" s="3">
        <v>0</v>
      </c>
      <c r="O17" s="3"/>
      <c r="P17" s="3">
        <v>0</v>
      </c>
      <c r="Q17" s="3"/>
      <c r="R17" s="3">
        <f>SUM(B17:P17)</f>
        <v>1707825</v>
      </c>
    </row>
    <row r="18" spans="1:18" ht="24" customHeight="1">
      <c r="A18" s="7" t="s">
        <v>127</v>
      </c>
      <c r="B18" s="59">
        <v>0</v>
      </c>
      <c r="C18" s="3"/>
      <c r="D18" s="59">
        <v>0</v>
      </c>
      <c r="E18" s="3"/>
      <c r="F18" s="59">
        <v>0</v>
      </c>
      <c r="G18" s="3"/>
      <c r="H18" s="59">
        <v>0</v>
      </c>
      <c r="I18" s="3"/>
      <c r="J18" s="59">
        <v>0</v>
      </c>
      <c r="K18" s="3"/>
      <c r="L18" s="59">
        <v>0</v>
      </c>
      <c r="M18" s="3"/>
      <c r="N18" s="59">
        <v>0</v>
      </c>
      <c r="O18" s="3"/>
      <c r="P18" s="59">
        <f>PL!J129</f>
        <v>333132</v>
      </c>
      <c r="Q18" s="3"/>
      <c r="R18" s="59">
        <f>SUM(B18:P18)</f>
        <v>333132</v>
      </c>
    </row>
    <row r="19" spans="1:18" ht="24" customHeight="1">
      <c r="A19" s="8" t="s">
        <v>137</v>
      </c>
      <c r="B19" s="3">
        <f>SUM(B17:B18)</f>
        <v>0</v>
      </c>
      <c r="C19" s="3"/>
      <c r="D19" s="3">
        <f>SUM(D17:D18)</f>
        <v>0</v>
      </c>
      <c r="E19" s="3"/>
      <c r="F19" s="3">
        <f>SUM(F17:F18)</f>
        <v>0</v>
      </c>
      <c r="G19" s="3"/>
      <c r="H19" s="3">
        <f>SUM(H17:H18)</f>
        <v>0</v>
      </c>
      <c r="I19" s="3"/>
      <c r="J19" s="3">
        <f>SUM(J17:J18)</f>
        <v>0</v>
      </c>
      <c r="K19" s="3"/>
      <c r="L19" s="3">
        <f>SUM(L17:L18)</f>
        <v>1707825</v>
      </c>
      <c r="M19" s="3"/>
      <c r="N19" s="3">
        <f>SUM(N17:N18)</f>
        <v>0</v>
      </c>
      <c r="O19" s="3"/>
      <c r="P19" s="3">
        <f>SUM(P17:P18)</f>
        <v>333132</v>
      </c>
      <c r="Q19" s="3"/>
      <c r="R19" s="3">
        <f>SUM(R17:R18)</f>
        <v>2040957</v>
      </c>
    </row>
    <row r="20" spans="1:18" ht="24" customHeight="1">
      <c r="A20" s="8" t="s">
        <v>202</v>
      </c>
      <c r="B20" s="3">
        <v>0</v>
      </c>
      <c r="C20" s="3"/>
      <c r="D20" s="3">
        <v>0</v>
      </c>
      <c r="E20" s="3"/>
      <c r="F20" s="3">
        <v>0</v>
      </c>
      <c r="G20" s="3"/>
      <c r="H20" s="3">
        <v>0</v>
      </c>
      <c r="I20" s="3"/>
      <c r="J20" s="3">
        <v>757553</v>
      </c>
      <c r="K20" s="3"/>
      <c r="L20" s="3">
        <f>-J20</f>
        <v>-757553</v>
      </c>
      <c r="M20" s="3"/>
      <c r="N20" s="3">
        <v>-757553</v>
      </c>
      <c r="O20" s="3"/>
      <c r="P20" s="3">
        <v>0</v>
      </c>
      <c r="Q20" s="3"/>
      <c r="R20" s="3">
        <f>SUM(B20:P20)</f>
        <v>-757553</v>
      </c>
    </row>
    <row r="21" spans="1:18" ht="24" customHeight="1">
      <c r="A21" s="8" t="s">
        <v>243</v>
      </c>
      <c r="B21" s="3">
        <v>0</v>
      </c>
      <c r="C21" s="3"/>
      <c r="D21" s="3">
        <v>0</v>
      </c>
      <c r="E21" s="3"/>
      <c r="F21" s="3">
        <v>0</v>
      </c>
      <c r="G21" s="3"/>
      <c r="H21" s="3">
        <v>0</v>
      </c>
      <c r="I21" s="3"/>
      <c r="J21" s="3">
        <v>0</v>
      </c>
      <c r="K21" s="3"/>
      <c r="L21" s="3">
        <v>-1660052</v>
      </c>
      <c r="M21" s="3"/>
      <c r="N21" s="3">
        <v>0</v>
      </c>
      <c r="O21" s="3"/>
      <c r="P21" s="3">
        <v>0</v>
      </c>
      <c r="Q21" s="3"/>
      <c r="R21" s="3">
        <f>SUM(B21:O21,P21)</f>
        <v>-1660052</v>
      </c>
    </row>
    <row r="22" spans="1:18" ht="24" customHeight="1">
      <c r="A22" s="7" t="s">
        <v>203</v>
      </c>
      <c r="B22" s="3">
        <v>0</v>
      </c>
      <c r="C22" s="3"/>
      <c r="D22" s="3">
        <v>0</v>
      </c>
      <c r="E22" s="3"/>
      <c r="F22" s="3">
        <v>0</v>
      </c>
      <c r="G22" s="3"/>
      <c r="H22" s="3">
        <v>0</v>
      </c>
      <c r="I22" s="3"/>
      <c r="J22" s="3">
        <v>0</v>
      </c>
      <c r="K22" s="3"/>
      <c r="L22" s="3">
        <v>191260</v>
      </c>
      <c r="M22" s="3"/>
      <c r="N22" s="3">
        <v>0</v>
      </c>
      <c r="O22" s="3"/>
      <c r="P22" s="3">
        <f>-L22</f>
        <v>-191260</v>
      </c>
      <c r="Q22" s="3"/>
      <c r="R22" s="3">
        <f>SUM(B22:M22,P22)</f>
        <v>0</v>
      </c>
    </row>
    <row r="23" spans="1:18" ht="24" customHeight="1" thickBot="1">
      <c r="A23" s="6" t="s">
        <v>236</v>
      </c>
      <c r="B23" s="65">
        <f>SUM(B19:B22,B16:B16)</f>
        <v>1953054</v>
      </c>
      <c r="C23" s="3"/>
      <c r="D23" s="65">
        <f>SUM(D19:D22,D16:D16)</f>
        <v>1498995</v>
      </c>
      <c r="E23" s="3"/>
      <c r="F23" s="65">
        <f>SUM(F19:F22,F16:F16)</f>
        <v>0</v>
      </c>
      <c r="G23" s="3"/>
      <c r="H23" s="65">
        <f>SUM(H19:H22,H16:H16)</f>
        <v>214569</v>
      </c>
      <c r="I23" s="3"/>
      <c r="J23" s="65">
        <f>SUM(J19:J22,J16:J16)</f>
        <v>757553</v>
      </c>
      <c r="K23" s="3"/>
      <c r="L23" s="65">
        <f>SUM(L19:L22,L16:L16)</f>
        <v>46522285</v>
      </c>
      <c r="M23" s="3"/>
      <c r="N23" s="65">
        <f>SUM(N19:N22,N16:N16)</f>
        <v>-757553</v>
      </c>
      <c r="O23" s="3"/>
      <c r="P23" s="65">
        <f>SUM(P19:P22,P16:P16)</f>
        <v>-20767</v>
      </c>
      <c r="Q23" s="3"/>
      <c r="R23" s="65">
        <f>SUM(R19:R22,R16:R16)</f>
        <v>50168136</v>
      </c>
    </row>
    <row r="24" spans="1:18" ht="24" customHeight="1" thickTop="1">
      <c r="A24" s="6"/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</row>
    <row r="25" spans="1:18" ht="24" customHeight="1">
      <c r="A25" s="6" t="s">
        <v>215</v>
      </c>
      <c r="B25" s="3">
        <v>1953054</v>
      </c>
      <c r="C25" s="75"/>
      <c r="D25" s="3">
        <v>1498995</v>
      </c>
      <c r="E25" s="75"/>
      <c r="F25" s="3">
        <v>0</v>
      </c>
      <c r="G25" s="75"/>
      <c r="H25" s="3">
        <v>214569</v>
      </c>
      <c r="I25" s="3"/>
      <c r="J25" s="3">
        <v>957816</v>
      </c>
      <c r="K25" s="3"/>
      <c r="L25" s="3">
        <v>47134501</v>
      </c>
      <c r="M25" s="75"/>
      <c r="N25" s="3">
        <v>-957816</v>
      </c>
      <c r="O25" s="3"/>
      <c r="P25" s="3">
        <v>-58176</v>
      </c>
      <c r="Q25" s="75"/>
      <c r="R25" s="3">
        <f>SUM(B25:N25,P25)</f>
        <v>50742943</v>
      </c>
    </row>
    <row r="26" spans="1:18" ht="24" customHeight="1">
      <c r="A26" s="7" t="s">
        <v>126</v>
      </c>
      <c r="B26" s="3">
        <v>0</v>
      </c>
      <c r="C26" s="3"/>
      <c r="D26" s="3">
        <v>0</v>
      </c>
      <c r="E26" s="3"/>
      <c r="F26" s="3">
        <v>0</v>
      </c>
      <c r="G26" s="3"/>
      <c r="H26" s="3">
        <v>0</v>
      </c>
      <c r="I26" s="3"/>
      <c r="J26" s="3">
        <v>0</v>
      </c>
      <c r="K26" s="3"/>
      <c r="L26" s="3">
        <f>PL!H96</f>
        <v>1038055</v>
      </c>
      <c r="M26" s="3"/>
      <c r="N26" s="3">
        <v>0</v>
      </c>
      <c r="O26" s="3"/>
      <c r="P26" s="3">
        <v>0</v>
      </c>
      <c r="Q26" s="3"/>
      <c r="R26" s="3">
        <f>SUM(B26:P26)</f>
        <v>1038055</v>
      </c>
    </row>
    <row r="27" spans="1:18" ht="24" customHeight="1">
      <c r="A27" s="7" t="s">
        <v>127</v>
      </c>
      <c r="B27" s="59">
        <v>0</v>
      </c>
      <c r="C27" s="3"/>
      <c r="D27" s="59">
        <v>0</v>
      </c>
      <c r="E27" s="3"/>
      <c r="F27" s="59">
        <v>0</v>
      </c>
      <c r="G27" s="3"/>
      <c r="H27" s="59">
        <v>0</v>
      </c>
      <c r="I27" s="3"/>
      <c r="J27" s="59">
        <v>0</v>
      </c>
      <c r="K27" s="3"/>
      <c r="L27" s="59">
        <v>0</v>
      </c>
      <c r="M27" s="3"/>
      <c r="N27" s="59">
        <v>0</v>
      </c>
      <c r="O27" s="3"/>
      <c r="P27" s="59">
        <f>PL!H129</f>
        <v>213040</v>
      </c>
      <c r="Q27" s="3"/>
      <c r="R27" s="59">
        <f>SUM(B27:P27)</f>
        <v>213040</v>
      </c>
    </row>
    <row r="28" spans="1:18" ht="24" customHeight="1">
      <c r="A28" s="8" t="s">
        <v>128</v>
      </c>
      <c r="B28" s="3">
        <f>SUM(B26:B27)</f>
        <v>0</v>
      </c>
      <c r="C28" s="3"/>
      <c r="D28" s="3">
        <f>SUM(D26:D27)</f>
        <v>0</v>
      </c>
      <c r="E28" s="3"/>
      <c r="F28" s="3">
        <f>SUM(F26:F27)</f>
        <v>0</v>
      </c>
      <c r="G28" s="3"/>
      <c r="H28" s="3">
        <f>SUM(H26:H27)</f>
        <v>0</v>
      </c>
      <c r="I28" s="3"/>
      <c r="J28" s="3">
        <f>SUM(J26:J27)</f>
        <v>0</v>
      </c>
      <c r="K28" s="3"/>
      <c r="L28" s="3">
        <f>SUM(L26:L27)</f>
        <v>1038055</v>
      </c>
      <c r="M28" s="3"/>
      <c r="N28" s="3">
        <f>SUM(N26:N27)</f>
        <v>0</v>
      </c>
      <c r="O28" s="3"/>
      <c r="P28" s="3">
        <f>SUM(P26:P27)</f>
        <v>213040</v>
      </c>
      <c r="Q28" s="3"/>
      <c r="R28" s="3">
        <f>SUM(R26:R27)</f>
        <v>1251095</v>
      </c>
    </row>
    <row r="29" spans="1:18" ht="24" customHeight="1">
      <c r="A29" s="8" t="s">
        <v>246</v>
      </c>
      <c r="B29" s="3">
        <v>0</v>
      </c>
      <c r="C29" s="3"/>
      <c r="D29" s="3">
        <v>0</v>
      </c>
      <c r="E29" s="3"/>
      <c r="F29" s="3">
        <v>6159</v>
      </c>
      <c r="G29" s="3"/>
      <c r="H29" s="3">
        <v>0</v>
      </c>
      <c r="I29" s="3"/>
      <c r="J29" s="3">
        <v>-56413</v>
      </c>
      <c r="K29" s="3"/>
      <c r="L29" s="3">
        <v>56413</v>
      </c>
      <c r="M29" s="3"/>
      <c r="N29" s="3">
        <v>56413</v>
      </c>
      <c r="O29" s="3"/>
      <c r="P29" s="3">
        <v>0</v>
      </c>
      <c r="Q29" s="3"/>
      <c r="R29" s="3">
        <f>SUM(B29:P29)</f>
        <v>62572</v>
      </c>
    </row>
    <row r="30" spans="1:18" ht="24" customHeight="1">
      <c r="A30" s="8" t="s">
        <v>243</v>
      </c>
      <c r="B30" s="3">
        <v>0</v>
      </c>
      <c r="C30" s="3"/>
      <c r="D30" s="3">
        <v>0</v>
      </c>
      <c r="E30" s="3"/>
      <c r="F30" s="3">
        <v>0</v>
      </c>
      <c r="G30" s="3"/>
      <c r="H30" s="3">
        <v>0</v>
      </c>
      <c r="I30" s="3"/>
      <c r="J30" s="3">
        <v>0</v>
      </c>
      <c r="K30" s="3"/>
      <c r="L30" s="3">
        <v>-1320510</v>
      </c>
      <c r="M30" s="3"/>
      <c r="N30" s="3">
        <v>0</v>
      </c>
      <c r="O30" s="3"/>
      <c r="P30" s="3">
        <v>0</v>
      </c>
      <c r="Q30" s="3"/>
      <c r="R30" s="3">
        <f>SUM(B30:P30)</f>
        <v>-1320510</v>
      </c>
    </row>
    <row r="31" spans="1:18" ht="24" customHeight="1">
      <c r="A31" s="7" t="s">
        <v>203</v>
      </c>
      <c r="B31" s="3">
        <v>0</v>
      </c>
      <c r="C31" s="3"/>
      <c r="D31" s="3">
        <v>0</v>
      </c>
      <c r="E31" s="3"/>
      <c r="F31" s="3">
        <v>0</v>
      </c>
      <c r="G31" s="3"/>
      <c r="H31" s="3">
        <v>0</v>
      </c>
      <c r="I31" s="3"/>
      <c r="J31" s="3">
        <v>0</v>
      </c>
      <c r="K31" s="3"/>
      <c r="L31" s="3">
        <v>192840</v>
      </c>
      <c r="M31" s="3"/>
      <c r="N31" s="3">
        <v>0</v>
      </c>
      <c r="O31" s="3"/>
      <c r="P31" s="3">
        <f>-L31</f>
        <v>-192840</v>
      </c>
      <c r="Q31" s="3"/>
      <c r="R31" s="3">
        <f>SUM(B31:P31)</f>
        <v>0</v>
      </c>
    </row>
    <row r="32" spans="1:18" ht="24" customHeight="1" thickBot="1">
      <c r="A32" s="6" t="s">
        <v>237</v>
      </c>
      <c r="B32" s="65">
        <f>SUM(B28:B31,B25:B25)</f>
        <v>1953054</v>
      </c>
      <c r="C32" s="3"/>
      <c r="D32" s="65">
        <f>SUM(D28:D31,D25:D25)</f>
        <v>1498995</v>
      </c>
      <c r="E32" s="3"/>
      <c r="F32" s="65">
        <f>SUM(F28:F30,F25:F25)</f>
        <v>6159</v>
      </c>
      <c r="G32" s="3"/>
      <c r="H32" s="65">
        <f>SUM(H28:H31,H25:H25)</f>
        <v>214569</v>
      </c>
      <c r="I32" s="3"/>
      <c r="J32" s="65">
        <f>SUM(J28:J31,J25:J25)</f>
        <v>901403</v>
      </c>
      <c r="K32" s="3"/>
      <c r="L32" s="65">
        <f>SUM(L28:L31,L25:L25)</f>
        <v>47101299</v>
      </c>
      <c r="M32" s="3"/>
      <c r="N32" s="65">
        <f>SUM(N28:N31,N25:N25)</f>
        <v>-901403</v>
      </c>
      <c r="O32" s="3"/>
      <c r="P32" s="65">
        <f>SUM(P28:P31,P25:P25)</f>
        <v>-37976</v>
      </c>
      <c r="Q32" s="3"/>
      <c r="R32" s="65">
        <f>SUM(R28:R31,R25:R25)</f>
        <v>50736100</v>
      </c>
    </row>
    <row r="33" spans="1:18" ht="24" customHeight="1" thickTop="1">
      <c r="A33" s="90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>
        <f>R32-BS!I93</f>
        <v>0</v>
      </c>
    </row>
    <row r="34" spans="1:18" ht="24" customHeight="1">
      <c r="A34" s="17" t="s">
        <v>123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</row>
  </sheetData>
  <mergeCells count="7">
    <mergeCell ref="H13:K13"/>
    <mergeCell ref="U5:W5"/>
    <mergeCell ref="B6:R6"/>
    <mergeCell ref="S3:T3"/>
    <mergeCell ref="S4:T4"/>
    <mergeCell ref="S5:T5"/>
    <mergeCell ref="H12:L12"/>
  </mergeCells>
  <printOptions horizontalCentered="1"/>
  <pageMargins left="0.31496062992126" right="0.31496062992126" top="0.9" bottom="0.196850393700787" header="0.196850393700787" footer="0.196850393700787"/>
  <pageSetup paperSize="9" scale="61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4373EA-2B3F-4128-9140-053755089DA1}">
  <sheetPr syncVertical="1" syncRef="A1" transitionEvaluation="1" transitionEntry="1"/>
  <dimension ref="A1:J85"/>
  <sheetViews>
    <sheetView showGridLines="0" view="pageBreakPreview" zoomScaleNormal="60" zoomScaleSheetLayoutView="100" workbookViewId="0">
      <selection activeCell="A2" sqref="A2"/>
    </sheetView>
  </sheetViews>
  <sheetFormatPr defaultColWidth="9.875" defaultRowHeight="24" customHeight="1"/>
  <cols>
    <col min="1" max="1" width="56.375" style="13" customWidth="1"/>
    <col min="2" max="2" width="3.375" style="52" customWidth="1"/>
    <col min="3" max="3" width="7.125" style="13" customWidth="1"/>
    <col min="4" max="4" width="17.625" style="53" customWidth="1"/>
    <col min="5" max="5" width="1.625" style="53" customWidth="1"/>
    <col min="6" max="6" width="17.625" style="53" customWidth="1"/>
    <col min="7" max="7" width="1.625" style="53" customWidth="1"/>
    <col min="8" max="8" width="17.625" style="53" customWidth="1"/>
    <col min="9" max="9" width="1.625" style="53" customWidth="1"/>
    <col min="10" max="10" width="17.625" style="53" customWidth="1"/>
    <col min="11" max="16384" width="9.875" style="13"/>
  </cols>
  <sheetData>
    <row r="1" spans="1:10" ht="24" customHeight="1">
      <c r="J1" s="63" t="s">
        <v>124</v>
      </c>
    </row>
    <row r="2" spans="1:10" ht="24" customHeight="1">
      <c r="A2" s="6" t="s">
        <v>11</v>
      </c>
      <c r="B2" s="38"/>
      <c r="C2" s="20"/>
      <c r="D2" s="20"/>
      <c r="E2" s="20"/>
      <c r="F2" s="20"/>
      <c r="G2" s="20"/>
      <c r="H2" s="20"/>
      <c r="I2" s="20"/>
      <c r="J2" s="20"/>
    </row>
    <row r="3" spans="1:10" ht="24" customHeight="1">
      <c r="A3" s="6" t="s">
        <v>223</v>
      </c>
      <c r="B3" s="38"/>
      <c r="C3" s="20"/>
      <c r="D3" s="20"/>
      <c r="E3" s="20"/>
      <c r="F3" s="20"/>
      <c r="G3" s="20"/>
      <c r="H3" s="20"/>
      <c r="I3" s="20"/>
      <c r="J3" s="20"/>
    </row>
    <row r="4" spans="1:10" ht="24" customHeight="1">
      <c r="A4" s="6" t="s">
        <v>239</v>
      </c>
      <c r="B4" s="38"/>
      <c r="C4" s="20"/>
      <c r="D4" s="20"/>
      <c r="E4" s="20"/>
      <c r="F4" s="20"/>
      <c r="G4" s="20"/>
      <c r="H4" s="20"/>
      <c r="I4" s="20"/>
      <c r="J4" s="20"/>
    </row>
    <row r="5" spans="1:10" ht="24" customHeight="1">
      <c r="A5" s="7"/>
      <c r="B5" s="39"/>
      <c r="C5" s="11"/>
      <c r="D5" s="11"/>
      <c r="E5" s="11"/>
      <c r="F5" s="11"/>
      <c r="G5" s="11"/>
      <c r="H5" s="11"/>
      <c r="I5" s="11"/>
      <c r="J5" s="41" t="s">
        <v>119</v>
      </c>
    </row>
    <row r="6" spans="1:10" s="12" customFormat="1" ht="24" customHeight="1">
      <c r="B6" s="42"/>
      <c r="C6" s="43"/>
      <c r="D6" s="105" t="s">
        <v>9</v>
      </c>
      <c r="E6" s="105"/>
      <c r="F6" s="105"/>
      <c r="G6" s="43"/>
      <c r="H6" s="46"/>
      <c r="I6" s="45" t="s">
        <v>10</v>
      </c>
      <c r="J6" s="46"/>
    </row>
    <row r="7" spans="1:10" ht="24" customHeight="1">
      <c r="A7" s="12"/>
      <c r="B7" s="47"/>
      <c r="C7" s="12"/>
      <c r="D7" s="48">
        <v>2026</v>
      </c>
      <c r="E7" s="49"/>
      <c r="F7" s="48">
        <v>2025</v>
      </c>
      <c r="G7" s="48"/>
      <c r="H7" s="48">
        <v>2026</v>
      </c>
      <c r="I7" s="49"/>
      <c r="J7" s="48">
        <v>2025</v>
      </c>
    </row>
    <row r="8" spans="1:10" ht="24" customHeight="1">
      <c r="A8" s="74" t="s">
        <v>60</v>
      </c>
    </row>
    <row r="9" spans="1:10" ht="24" customHeight="1">
      <c r="A9" s="13" t="s">
        <v>109</v>
      </c>
      <c r="D9" s="35">
        <f>PL!D94</f>
        <v>2553037</v>
      </c>
      <c r="E9" s="75"/>
      <c r="F9" s="35">
        <f>PL!F94</f>
        <v>2045397</v>
      </c>
      <c r="G9" s="27"/>
      <c r="H9" s="35">
        <f>PL!H94</f>
        <v>1239069</v>
      </c>
      <c r="I9" s="75"/>
      <c r="J9" s="35">
        <f>PL!J94</f>
        <v>1954554</v>
      </c>
    </row>
    <row r="10" spans="1:10" ht="24" customHeight="1">
      <c r="A10" s="13" t="s">
        <v>148</v>
      </c>
      <c r="D10" s="35"/>
      <c r="E10" s="75"/>
      <c r="F10" s="35"/>
      <c r="G10" s="27"/>
      <c r="H10" s="36"/>
      <c r="I10" s="75"/>
      <c r="J10" s="36"/>
    </row>
    <row r="11" spans="1:10" ht="24" customHeight="1">
      <c r="A11" s="13" t="s">
        <v>149</v>
      </c>
      <c r="D11" s="35"/>
      <c r="E11" s="75"/>
      <c r="F11" s="35"/>
      <c r="G11" s="27"/>
      <c r="H11" s="36"/>
      <c r="I11" s="75"/>
      <c r="J11" s="36"/>
    </row>
    <row r="12" spans="1:10" ht="24" customHeight="1">
      <c r="A12" s="13" t="s">
        <v>161</v>
      </c>
      <c r="D12" s="35"/>
      <c r="E12" s="75"/>
      <c r="F12" s="35"/>
      <c r="G12" s="27"/>
      <c r="H12" s="36"/>
      <c r="I12" s="75"/>
      <c r="J12" s="36"/>
    </row>
    <row r="13" spans="1:10" ht="24" customHeight="1">
      <c r="A13" s="13" t="s">
        <v>160</v>
      </c>
      <c r="D13" s="35">
        <v>7259157</v>
      </c>
      <c r="E13" s="75"/>
      <c r="F13" s="35">
        <v>6762180</v>
      </c>
      <c r="G13" s="75"/>
      <c r="H13" s="36">
        <v>5930678</v>
      </c>
      <c r="I13" s="27"/>
      <c r="J13" s="36">
        <v>5265616</v>
      </c>
    </row>
    <row r="14" spans="1:10" ht="24" customHeight="1">
      <c r="A14" s="91" t="s">
        <v>155</v>
      </c>
      <c r="D14" s="30">
        <v>45883</v>
      </c>
      <c r="E14" s="16"/>
      <c r="F14" s="36">
        <v>100629</v>
      </c>
      <c r="G14" s="75"/>
      <c r="H14" s="30">
        <v>45883</v>
      </c>
      <c r="I14" s="31"/>
      <c r="J14" s="30">
        <v>100629</v>
      </c>
    </row>
    <row r="15" spans="1:10" ht="24" customHeight="1">
      <c r="A15" s="91" t="s">
        <v>114</v>
      </c>
      <c r="D15" s="30">
        <v>114716</v>
      </c>
      <c r="E15" s="16"/>
      <c r="F15" s="36">
        <v>131199</v>
      </c>
      <c r="G15" s="75"/>
      <c r="H15" s="30">
        <v>89626</v>
      </c>
      <c r="I15" s="31"/>
      <c r="J15" s="30">
        <v>107389</v>
      </c>
    </row>
    <row r="16" spans="1:10" ht="24" customHeight="1">
      <c r="A16" s="91" t="s">
        <v>133</v>
      </c>
      <c r="D16" s="30">
        <v>-993160</v>
      </c>
      <c r="E16" s="16"/>
      <c r="F16" s="36">
        <v>-577578</v>
      </c>
      <c r="G16" s="75"/>
      <c r="H16" s="30">
        <v>0</v>
      </c>
      <c r="I16" s="31"/>
      <c r="J16" s="30">
        <v>0</v>
      </c>
    </row>
    <row r="17" spans="1:10" ht="24" customHeight="1">
      <c r="A17" s="91" t="s">
        <v>259</v>
      </c>
      <c r="D17" s="30">
        <v>-562</v>
      </c>
      <c r="E17" s="16"/>
      <c r="F17" s="36">
        <v>-418</v>
      </c>
      <c r="G17" s="75"/>
      <c r="H17" s="30">
        <v>-33</v>
      </c>
      <c r="I17" s="31"/>
      <c r="J17" s="30">
        <v>-35</v>
      </c>
    </row>
    <row r="18" spans="1:10" ht="24" customHeight="1">
      <c r="A18" s="91" t="s">
        <v>186</v>
      </c>
      <c r="D18" s="30">
        <v>4908</v>
      </c>
      <c r="E18" s="16"/>
      <c r="F18" s="36">
        <v>4660</v>
      </c>
      <c r="G18" s="75"/>
      <c r="H18" s="30">
        <v>2144</v>
      </c>
      <c r="I18" s="31"/>
      <c r="J18" s="30">
        <v>4814</v>
      </c>
    </row>
    <row r="19" spans="1:10" ht="24" customHeight="1">
      <c r="A19" s="91" t="s">
        <v>230</v>
      </c>
      <c r="D19" s="30">
        <v>12323</v>
      </c>
      <c r="E19" s="16"/>
      <c r="F19" s="36">
        <v>14252</v>
      </c>
      <c r="G19" s="75"/>
      <c r="H19" s="3">
        <v>10859</v>
      </c>
      <c r="I19" s="31"/>
      <c r="J19" s="3">
        <v>12775</v>
      </c>
    </row>
    <row r="20" spans="1:10" ht="24" customHeight="1">
      <c r="A20" s="91" t="s">
        <v>226</v>
      </c>
      <c r="D20" s="30">
        <v>-8791</v>
      </c>
      <c r="E20" s="16"/>
      <c r="F20" s="36">
        <v>7524</v>
      </c>
      <c r="G20" s="75"/>
      <c r="H20" s="30">
        <v>-8791</v>
      </c>
      <c r="I20" s="31"/>
      <c r="J20" s="30">
        <v>7524</v>
      </c>
    </row>
    <row r="21" spans="1:10" ht="24" customHeight="1">
      <c r="A21" s="91" t="s">
        <v>106</v>
      </c>
      <c r="D21" s="30">
        <v>-26575</v>
      </c>
      <c r="E21" s="16"/>
      <c r="F21" s="36">
        <v>-23071</v>
      </c>
      <c r="G21" s="75"/>
      <c r="H21" s="35">
        <v>-358534</v>
      </c>
      <c r="I21" s="31"/>
      <c r="J21" s="35">
        <v>-808909</v>
      </c>
    </row>
    <row r="22" spans="1:10" ht="24" customHeight="1">
      <c r="A22" s="91" t="s">
        <v>187</v>
      </c>
      <c r="D22" s="30">
        <v>-271094</v>
      </c>
      <c r="E22" s="16"/>
      <c r="F22" s="35">
        <v>-50707</v>
      </c>
      <c r="G22" s="75"/>
      <c r="H22" s="35">
        <v>-7354</v>
      </c>
      <c r="I22" s="31"/>
      <c r="J22" s="35">
        <v>-9878</v>
      </c>
    </row>
    <row r="23" spans="1:10" ht="24" customHeight="1">
      <c r="A23" s="91" t="s">
        <v>154</v>
      </c>
      <c r="D23" s="32">
        <v>300679</v>
      </c>
      <c r="E23" s="16"/>
      <c r="F23" s="36">
        <v>380468</v>
      </c>
      <c r="G23" s="75"/>
      <c r="H23" s="35">
        <v>295408</v>
      </c>
      <c r="I23" s="31"/>
      <c r="J23" s="35">
        <v>373942</v>
      </c>
    </row>
    <row r="24" spans="1:10" ht="24" customHeight="1">
      <c r="A24" s="13" t="s">
        <v>146</v>
      </c>
      <c r="D24" s="28"/>
      <c r="E24" s="75"/>
      <c r="F24" s="28"/>
      <c r="G24" s="27"/>
      <c r="H24" s="28"/>
      <c r="I24" s="75"/>
      <c r="J24" s="28"/>
    </row>
    <row r="25" spans="1:10" ht="24" customHeight="1">
      <c r="A25" s="13" t="s">
        <v>147</v>
      </c>
      <c r="D25" s="27">
        <f>SUM(D9:D23)</f>
        <v>8990521</v>
      </c>
      <c r="E25" s="75"/>
      <c r="F25" s="27">
        <f>SUM(F9:F23)</f>
        <v>8794535</v>
      </c>
      <c r="G25" s="27"/>
      <c r="H25" s="27">
        <f>SUM(H9:H23)</f>
        <v>7238955</v>
      </c>
      <c r="I25" s="75"/>
      <c r="J25" s="27">
        <f>SUM(J9:J23)</f>
        <v>7008421</v>
      </c>
    </row>
    <row r="26" spans="1:10" ht="24" customHeight="1">
      <c r="A26" s="13" t="s">
        <v>86</v>
      </c>
      <c r="D26" s="16"/>
      <c r="E26" s="16"/>
      <c r="F26" s="16"/>
      <c r="G26" s="16"/>
      <c r="H26" s="16"/>
      <c r="I26" s="16"/>
      <c r="J26" s="16"/>
    </row>
    <row r="27" spans="1:10" ht="24" customHeight="1">
      <c r="A27" s="91" t="s">
        <v>209</v>
      </c>
      <c r="D27" s="30">
        <v>16685</v>
      </c>
      <c r="E27" s="16"/>
      <c r="F27" s="36">
        <v>4428</v>
      </c>
      <c r="G27" s="16"/>
      <c r="H27" s="35">
        <v>13698</v>
      </c>
      <c r="I27" s="30"/>
      <c r="J27" s="35">
        <v>-2249</v>
      </c>
    </row>
    <row r="28" spans="1:10" ht="24" customHeight="1">
      <c r="A28" s="13" t="s">
        <v>162</v>
      </c>
      <c r="D28" s="30">
        <v>-7405163</v>
      </c>
      <c r="E28" s="16"/>
      <c r="F28" s="36">
        <v>-8682228</v>
      </c>
      <c r="G28" s="16"/>
      <c r="H28" s="30">
        <v>-6483117</v>
      </c>
      <c r="I28" s="30"/>
      <c r="J28" s="30">
        <v>-6595482</v>
      </c>
    </row>
    <row r="29" spans="1:10" ht="24" customHeight="1">
      <c r="A29" s="91" t="s">
        <v>26</v>
      </c>
      <c r="D29" s="30">
        <v>53318</v>
      </c>
      <c r="E29" s="16"/>
      <c r="F29" s="36">
        <v>256065</v>
      </c>
      <c r="G29" s="16"/>
      <c r="H29" s="30">
        <v>124548</v>
      </c>
      <c r="I29" s="30"/>
      <c r="J29" s="30">
        <v>-55173</v>
      </c>
    </row>
    <row r="30" spans="1:10" ht="24" customHeight="1">
      <c r="A30" s="91" t="s">
        <v>144</v>
      </c>
      <c r="D30" s="30">
        <v>-61814</v>
      </c>
      <c r="E30" s="16"/>
      <c r="F30" s="36">
        <v>-106207</v>
      </c>
      <c r="G30" s="16"/>
      <c r="H30" s="30">
        <v>-61992</v>
      </c>
      <c r="I30" s="30"/>
      <c r="J30" s="30">
        <v>-105639</v>
      </c>
    </row>
    <row r="31" spans="1:10" ht="24" customHeight="1">
      <c r="A31" s="91" t="s">
        <v>27</v>
      </c>
      <c r="D31" s="30">
        <v>-3139</v>
      </c>
      <c r="E31" s="16"/>
      <c r="F31" s="36">
        <v>-1873</v>
      </c>
      <c r="G31" s="75"/>
      <c r="H31" s="30">
        <v>-2852</v>
      </c>
      <c r="I31" s="31"/>
      <c r="J31" s="30">
        <v>-1949</v>
      </c>
    </row>
    <row r="32" spans="1:10" ht="24" customHeight="1">
      <c r="A32" s="13" t="s">
        <v>87</v>
      </c>
      <c r="D32" s="30"/>
      <c r="E32" s="16"/>
      <c r="F32" s="35"/>
      <c r="G32" s="3"/>
      <c r="H32" s="35"/>
      <c r="I32" s="2"/>
      <c r="J32" s="35"/>
    </row>
    <row r="33" spans="1:10" ht="24" customHeight="1">
      <c r="A33" s="91" t="s">
        <v>210</v>
      </c>
      <c r="D33" s="30">
        <v>-36383</v>
      </c>
      <c r="E33" s="16"/>
      <c r="F33" s="36">
        <v>-627994</v>
      </c>
      <c r="G33" s="75"/>
      <c r="H33" s="30">
        <v>-21982</v>
      </c>
      <c r="I33" s="31"/>
      <c r="J33" s="30">
        <v>-694532</v>
      </c>
    </row>
    <row r="34" spans="1:10" ht="24" customHeight="1">
      <c r="A34" s="55" t="s">
        <v>28</v>
      </c>
      <c r="D34" s="30">
        <v>227473</v>
      </c>
      <c r="E34" s="16"/>
      <c r="F34" s="36">
        <v>38886</v>
      </c>
      <c r="G34" s="75"/>
      <c r="H34" s="30">
        <v>234927</v>
      </c>
      <c r="I34" s="31"/>
      <c r="J34" s="30">
        <v>19640</v>
      </c>
    </row>
    <row r="35" spans="1:10" ht="24" customHeight="1">
      <c r="A35" s="55" t="s">
        <v>29</v>
      </c>
      <c r="B35" s="76"/>
      <c r="C35" s="55"/>
      <c r="D35" s="31">
        <v>-47745</v>
      </c>
      <c r="E35" s="92"/>
      <c r="F35" s="36">
        <v>-68639</v>
      </c>
      <c r="G35" s="97"/>
      <c r="H35" s="31">
        <v>-76088</v>
      </c>
      <c r="I35" s="31"/>
      <c r="J35" s="31">
        <v>-60743</v>
      </c>
    </row>
    <row r="36" spans="1:10" s="5" customFormat="1" ht="24" customHeight="1">
      <c r="A36" s="13" t="s">
        <v>30</v>
      </c>
      <c r="B36" s="76"/>
      <c r="C36" s="55"/>
      <c r="D36" s="32">
        <v>213</v>
      </c>
      <c r="E36" s="92"/>
      <c r="F36" s="98">
        <v>-1358</v>
      </c>
      <c r="G36" s="97"/>
      <c r="H36" s="32">
        <v>213</v>
      </c>
      <c r="I36" s="31"/>
      <c r="J36" s="32">
        <v>-1358</v>
      </c>
    </row>
    <row r="37" spans="1:10" s="5" customFormat="1" ht="24" customHeight="1">
      <c r="A37" s="8" t="s">
        <v>261</v>
      </c>
      <c r="B37" s="9"/>
      <c r="D37" s="75">
        <f>SUM(D25:D36)</f>
        <v>1733966</v>
      </c>
      <c r="E37" s="75"/>
      <c r="F37" s="75">
        <f>SUM(F25:F36)</f>
        <v>-394385</v>
      </c>
      <c r="G37" s="75"/>
      <c r="H37" s="75">
        <f>SUM(H25:H36)</f>
        <v>966310</v>
      </c>
      <c r="I37" s="75"/>
      <c r="J37" s="75">
        <f>SUM(J25:J36)</f>
        <v>-489064</v>
      </c>
    </row>
    <row r="38" spans="1:10" s="5" customFormat="1" ht="24" customHeight="1">
      <c r="A38" s="8" t="s">
        <v>231</v>
      </c>
      <c r="B38" s="76"/>
      <c r="C38" s="55"/>
      <c r="D38" s="30">
        <v>-9197</v>
      </c>
      <c r="E38" s="92"/>
      <c r="F38" s="75">
        <v>-6074</v>
      </c>
      <c r="G38" s="75"/>
      <c r="H38" s="31">
        <v>-7434</v>
      </c>
      <c r="I38" s="75"/>
      <c r="J38" s="75">
        <v>-5001</v>
      </c>
    </row>
    <row r="39" spans="1:10" s="5" customFormat="1" ht="24" customHeight="1">
      <c r="A39" s="52" t="s">
        <v>105</v>
      </c>
      <c r="B39" s="9"/>
      <c r="D39" s="31">
        <v>-165072</v>
      </c>
      <c r="E39" s="31"/>
      <c r="F39" s="2">
        <v>-276285</v>
      </c>
      <c r="G39" s="2"/>
      <c r="H39" s="31">
        <v>-156713</v>
      </c>
      <c r="I39" s="31"/>
      <c r="J39" s="31">
        <v>-263761</v>
      </c>
    </row>
    <row r="40" spans="1:10" ht="24" customHeight="1">
      <c r="A40" s="8" t="s">
        <v>55</v>
      </c>
      <c r="B40" s="9"/>
      <c r="C40" s="5"/>
      <c r="D40" s="31">
        <v>-584916</v>
      </c>
      <c r="E40" s="31"/>
      <c r="F40" s="2">
        <v>-1265854</v>
      </c>
      <c r="G40" s="2"/>
      <c r="H40" s="31">
        <v>-471186</v>
      </c>
      <c r="I40" s="31"/>
      <c r="J40" s="31">
        <v>-987691</v>
      </c>
    </row>
    <row r="41" spans="1:10" ht="24" customHeight="1">
      <c r="A41" s="74" t="s">
        <v>260</v>
      </c>
      <c r="D41" s="29">
        <f>SUM(D37:D40)</f>
        <v>974781</v>
      </c>
      <c r="E41" s="36"/>
      <c r="F41" s="29">
        <f>SUM(F37:F40)</f>
        <v>-1942598</v>
      </c>
      <c r="G41" s="36"/>
      <c r="H41" s="29">
        <f>SUM(H37:H40)</f>
        <v>330977</v>
      </c>
      <c r="I41" s="36"/>
      <c r="J41" s="29">
        <f>SUM(J37:J40)</f>
        <v>-1745517</v>
      </c>
    </row>
    <row r="42" spans="1:10" ht="24" customHeight="1">
      <c r="A42" s="74"/>
      <c r="D42" s="22"/>
      <c r="E42" s="25"/>
      <c r="F42" s="22"/>
      <c r="G42" s="25"/>
      <c r="H42" s="22"/>
      <c r="I42" s="25"/>
      <c r="J42" s="22"/>
    </row>
    <row r="43" spans="1:10" ht="24" customHeight="1">
      <c r="A43" s="13" t="s">
        <v>123</v>
      </c>
      <c r="B43" s="76"/>
      <c r="C43" s="55"/>
    </row>
    <row r="44" spans="1:10" ht="24" customHeight="1">
      <c r="B44" s="76"/>
      <c r="C44" s="55"/>
      <c r="J44" s="63" t="s">
        <v>124</v>
      </c>
    </row>
    <row r="45" spans="1:10" ht="24" customHeight="1">
      <c r="A45" s="6" t="s">
        <v>11</v>
      </c>
      <c r="B45" s="40"/>
      <c r="C45" s="26"/>
      <c r="D45" s="26"/>
      <c r="E45" s="26"/>
      <c r="F45" s="26"/>
      <c r="G45" s="26"/>
      <c r="H45" s="26"/>
      <c r="I45" s="26"/>
      <c r="J45" s="26"/>
    </row>
    <row r="46" spans="1:10" ht="24" customHeight="1">
      <c r="A46" s="6" t="s">
        <v>224</v>
      </c>
      <c r="B46" s="40"/>
      <c r="C46" s="26"/>
      <c r="D46" s="26"/>
      <c r="E46" s="26"/>
      <c r="F46" s="26"/>
      <c r="G46" s="26"/>
      <c r="H46" s="26"/>
      <c r="I46" s="26"/>
      <c r="J46" s="26"/>
    </row>
    <row r="47" spans="1:10" ht="24" customHeight="1">
      <c r="A47" s="6" t="s">
        <v>239</v>
      </c>
      <c r="B47" s="38"/>
      <c r="C47" s="20"/>
      <c r="D47" s="20"/>
      <c r="E47" s="20"/>
      <c r="F47" s="20"/>
      <c r="G47" s="20"/>
      <c r="H47" s="20"/>
      <c r="I47" s="20"/>
      <c r="J47" s="20"/>
    </row>
    <row r="48" spans="1:10" ht="24" customHeight="1">
      <c r="A48" s="7"/>
      <c r="B48" s="39"/>
      <c r="C48" s="11"/>
      <c r="D48" s="11"/>
      <c r="E48" s="11"/>
      <c r="F48" s="11"/>
      <c r="G48" s="11"/>
      <c r="H48" s="11"/>
      <c r="I48" s="11"/>
      <c r="J48" s="41" t="s">
        <v>119</v>
      </c>
    </row>
    <row r="49" spans="1:10" s="12" customFormat="1" ht="24" customHeight="1">
      <c r="B49" s="42"/>
      <c r="C49" s="43"/>
      <c r="D49" s="44"/>
      <c r="E49" s="45" t="s">
        <v>9</v>
      </c>
      <c r="F49" s="44"/>
      <c r="G49" s="43"/>
      <c r="H49" s="46"/>
      <c r="I49" s="45" t="s">
        <v>10</v>
      </c>
      <c r="J49" s="46"/>
    </row>
    <row r="50" spans="1:10" ht="24" customHeight="1">
      <c r="A50" s="12"/>
      <c r="B50" s="47"/>
      <c r="C50" s="12"/>
      <c r="D50" s="48">
        <v>2026</v>
      </c>
      <c r="E50" s="49"/>
      <c r="F50" s="48">
        <v>2025</v>
      </c>
      <c r="G50" s="48"/>
      <c r="H50" s="48">
        <v>2026</v>
      </c>
      <c r="I50" s="49"/>
      <c r="J50" s="48">
        <v>2025</v>
      </c>
    </row>
    <row r="51" spans="1:10" ht="24" customHeight="1">
      <c r="A51" s="74" t="s">
        <v>58</v>
      </c>
    </row>
    <row r="52" spans="1:10" ht="24" customHeight="1">
      <c r="A52" s="91" t="s">
        <v>227</v>
      </c>
      <c r="D52" s="36">
        <v>0</v>
      </c>
      <c r="E52" s="36"/>
      <c r="F52" s="36">
        <v>0</v>
      </c>
      <c r="G52" s="3"/>
      <c r="H52" s="36">
        <v>404000</v>
      </c>
      <c r="I52" s="3"/>
      <c r="J52" s="36">
        <v>-436600</v>
      </c>
    </row>
    <row r="53" spans="1:10" ht="24" customHeight="1">
      <c r="A53" s="91" t="s">
        <v>211</v>
      </c>
      <c r="D53" s="3">
        <v>-1095600</v>
      </c>
      <c r="E53" s="36"/>
      <c r="F53" s="36">
        <v>-2584029</v>
      </c>
      <c r="G53" s="3"/>
      <c r="H53" s="36">
        <v>0</v>
      </c>
      <c r="I53" s="3"/>
      <c r="J53" s="36">
        <v>0</v>
      </c>
    </row>
    <row r="54" spans="1:10" ht="24" customHeight="1">
      <c r="A54" s="91" t="s">
        <v>212</v>
      </c>
      <c r="D54" s="3">
        <v>2874133</v>
      </c>
      <c r="E54" s="36"/>
      <c r="F54" s="36">
        <v>32924</v>
      </c>
      <c r="G54" s="3"/>
      <c r="H54" s="36">
        <v>0</v>
      </c>
      <c r="I54" s="3"/>
      <c r="J54" s="36">
        <v>0</v>
      </c>
    </row>
    <row r="55" spans="1:10" ht="24" customHeight="1">
      <c r="A55" s="91" t="s">
        <v>188</v>
      </c>
      <c r="D55" s="3">
        <v>-3262533</v>
      </c>
      <c r="E55" s="3"/>
      <c r="F55" s="3">
        <v>-1072418</v>
      </c>
      <c r="G55" s="3"/>
      <c r="H55" s="36">
        <v>-3261152</v>
      </c>
      <c r="I55" s="3"/>
      <c r="J55" s="36">
        <v>-1043787</v>
      </c>
    </row>
    <row r="56" spans="1:10" ht="24" customHeight="1">
      <c r="A56" s="93" t="s">
        <v>189</v>
      </c>
      <c r="D56" s="36">
        <v>3261625</v>
      </c>
      <c r="E56" s="3"/>
      <c r="F56" s="36">
        <v>3896032</v>
      </c>
      <c r="G56" s="3"/>
      <c r="H56" s="36">
        <v>3261625</v>
      </c>
      <c r="I56" s="3"/>
      <c r="J56" s="36">
        <v>3896032</v>
      </c>
    </row>
    <row r="57" spans="1:10" ht="24" customHeight="1">
      <c r="A57" s="93" t="s">
        <v>190</v>
      </c>
      <c r="D57" s="36">
        <v>0</v>
      </c>
      <c r="E57" s="3"/>
      <c r="F57" s="36">
        <v>0</v>
      </c>
      <c r="G57" s="3"/>
      <c r="H57" s="36">
        <v>-1583</v>
      </c>
      <c r="I57" s="3"/>
      <c r="J57" s="36">
        <v>-1615787</v>
      </c>
    </row>
    <row r="58" spans="1:10" ht="24" customHeight="1">
      <c r="A58" s="93" t="s">
        <v>266</v>
      </c>
      <c r="D58" s="36">
        <v>-147600</v>
      </c>
      <c r="E58" s="3"/>
      <c r="F58" s="36">
        <v>-1722689</v>
      </c>
      <c r="G58" s="3"/>
      <c r="H58" s="36">
        <v>-147600</v>
      </c>
      <c r="I58" s="3"/>
      <c r="J58" s="36">
        <v>0</v>
      </c>
    </row>
    <row r="59" spans="1:10" ht="24" customHeight="1">
      <c r="A59" s="91" t="s">
        <v>88</v>
      </c>
      <c r="D59" s="36">
        <v>-7071</v>
      </c>
      <c r="E59" s="36"/>
      <c r="F59" s="36">
        <v>-18064</v>
      </c>
      <c r="G59" s="36"/>
      <c r="H59" s="36">
        <v>-7049</v>
      </c>
      <c r="I59" s="36"/>
      <c r="J59" s="36">
        <v>-16424</v>
      </c>
    </row>
    <row r="60" spans="1:10" ht="24" customHeight="1">
      <c r="A60" s="91" t="s">
        <v>213</v>
      </c>
      <c r="D60" s="36">
        <v>-20324</v>
      </c>
      <c r="E60" s="36"/>
      <c r="F60" s="36">
        <v>-33278</v>
      </c>
      <c r="G60" s="36"/>
      <c r="H60" s="36">
        <v>-13060</v>
      </c>
      <c r="I60" s="36"/>
      <c r="J60" s="36">
        <v>-11008</v>
      </c>
    </row>
    <row r="61" spans="1:10" ht="24" customHeight="1">
      <c r="A61" s="91" t="s">
        <v>115</v>
      </c>
      <c r="D61" s="36">
        <v>-10617</v>
      </c>
      <c r="E61" s="36"/>
      <c r="F61" s="36">
        <v>-27130</v>
      </c>
      <c r="G61" s="36"/>
      <c r="H61" s="36">
        <v>-10617</v>
      </c>
      <c r="I61" s="36"/>
      <c r="J61" s="36">
        <v>-27016</v>
      </c>
    </row>
    <row r="62" spans="1:10" ht="24" customHeight="1">
      <c r="A62" s="93" t="s">
        <v>134</v>
      </c>
      <c r="D62" s="36">
        <v>1809</v>
      </c>
      <c r="E62" s="36"/>
      <c r="F62" s="36">
        <v>500</v>
      </c>
      <c r="G62" s="36"/>
      <c r="H62" s="36">
        <v>80</v>
      </c>
      <c r="I62" s="36"/>
      <c r="J62" s="36">
        <v>77</v>
      </c>
    </row>
    <row r="63" spans="1:10" ht="24" customHeight="1">
      <c r="A63" s="91" t="s">
        <v>163</v>
      </c>
      <c r="D63" s="3">
        <v>35620</v>
      </c>
      <c r="E63" s="3"/>
      <c r="F63" s="3">
        <v>1007</v>
      </c>
      <c r="G63" s="3"/>
      <c r="H63" s="36">
        <v>7444</v>
      </c>
      <c r="I63" s="3"/>
      <c r="J63" s="36">
        <v>9908</v>
      </c>
    </row>
    <row r="64" spans="1:10" ht="24" customHeight="1">
      <c r="A64" s="91" t="s">
        <v>132</v>
      </c>
      <c r="D64" s="36">
        <v>170074</v>
      </c>
      <c r="E64" s="3"/>
      <c r="F64" s="36">
        <v>127847</v>
      </c>
      <c r="G64" s="3"/>
      <c r="H64" s="36">
        <v>55136</v>
      </c>
      <c r="I64" s="3"/>
      <c r="J64" s="36">
        <v>71962</v>
      </c>
    </row>
    <row r="65" spans="1:10" ht="24" customHeight="1">
      <c r="A65" s="77" t="s">
        <v>232</v>
      </c>
      <c r="D65" s="21">
        <f>SUM(D52:D64)</f>
        <v>1799516</v>
      </c>
      <c r="E65" s="3"/>
      <c r="F65" s="21">
        <f>SUM(F52:F64)</f>
        <v>-1399298</v>
      </c>
      <c r="G65" s="2"/>
      <c r="H65" s="21">
        <f>SUM(H52:H64)</f>
        <v>287224</v>
      </c>
      <c r="I65" s="3"/>
      <c r="J65" s="21">
        <f>SUM(J52:J64)</f>
        <v>827357</v>
      </c>
    </row>
    <row r="66" spans="1:10" ht="24" customHeight="1">
      <c r="A66" s="74" t="s">
        <v>59</v>
      </c>
      <c r="D66" s="35"/>
      <c r="E66" s="3"/>
      <c r="F66" s="35"/>
      <c r="G66" s="2"/>
      <c r="H66" s="35"/>
      <c r="I66" s="3"/>
      <c r="J66" s="35"/>
    </row>
    <row r="67" spans="1:10" ht="24" customHeight="1">
      <c r="A67" s="13" t="s">
        <v>135</v>
      </c>
      <c r="D67" s="35">
        <v>6455000</v>
      </c>
      <c r="E67" s="3"/>
      <c r="F67" s="35">
        <v>6580000</v>
      </c>
      <c r="G67" s="3"/>
      <c r="H67" s="35">
        <v>6455000</v>
      </c>
      <c r="I67" s="2"/>
      <c r="J67" s="35">
        <v>6580000</v>
      </c>
    </row>
    <row r="68" spans="1:10" ht="24" customHeight="1">
      <c r="A68" s="91" t="s">
        <v>179</v>
      </c>
      <c r="D68" s="36">
        <v>-6180000</v>
      </c>
      <c r="E68" s="75"/>
      <c r="F68" s="36">
        <v>-5000000</v>
      </c>
      <c r="G68" s="36"/>
      <c r="H68" s="36">
        <v>-6180000</v>
      </c>
      <c r="I68" s="36"/>
      <c r="J68" s="36">
        <v>-5000000</v>
      </c>
    </row>
    <row r="69" spans="1:10" ht="24" customHeight="1">
      <c r="A69" s="91" t="s">
        <v>116</v>
      </c>
      <c r="D69" s="36">
        <v>42495829</v>
      </c>
      <c r="E69" s="75"/>
      <c r="F69" s="36">
        <v>35163433</v>
      </c>
      <c r="G69" s="75"/>
      <c r="H69" s="36">
        <v>40854269</v>
      </c>
      <c r="I69" s="27"/>
      <c r="J69" s="36">
        <v>34630509</v>
      </c>
    </row>
    <row r="70" spans="1:10" ht="24" customHeight="1">
      <c r="A70" s="91" t="s">
        <v>170</v>
      </c>
      <c r="D70" s="36">
        <v>-40430748</v>
      </c>
      <c r="E70" s="75"/>
      <c r="F70" s="36">
        <v>-35660955</v>
      </c>
      <c r="G70" s="75"/>
      <c r="H70" s="36">
        <v>-39074343</v>
      </c>
      <c r="I70" s="27"/>
      <c r="J70" s="36">
        <v>-35099896</v>
      </c>
    </row>
    <row r="71" spans="1:10" s="5" customFormat="1" ht="24" customHeight="1">
      <c r="A71" s="91" t="s">
        <v>117</v>
      </c>
      <c r="B71" s="52"/>
      <c r="C71" s="13"/>
      <c r="D71" s="36">
        <v>4753820</v>
      </c>
      <c r="E71" s="75"/>
      <c r="F71" s="36">
        <v>5706805</v>
      </c>
      <c r="G71" s="75"/>
      <c r="H71" s="36">
        <v>4753820</v>
      </c>
      <c r="I71" s="27"/>
      <c r="J71" s="36">
        <v>5706805</v>
      </c>
    </row>
    <row r="72" spans="1:10" ht="24" customHeight="1">
      <c r="A72" s="91" t="s">
        <v>89</v>
      </c>
      <c r="B72" s="9"/>
      <c r="C72" s="5"/>
      <c r="D72" s="36">
        <v>-5500000</v>
      </c>
      <c r="E72" s="75"/>
      <c r="F72" s="36">
        <v>-3400000</v>
      </c>
      <c r="G72" s="75"/>
      <c r="H72" s="36">
        <v>-5500000</v>
      </c>
      <c r="I72" s="27"/>
      <c r="J72" s="36">
        <v>-3400000</v>
      </c>
    </row>
    <row r="73" spans="1:10" ht="24" customHeight="1">
      <c r="A73" s="91" t="s">
        <v>248</v>
      </c>
      <c r="B73" s="9"/>
      <c r="C73" s="5"/>
      <c r="D73" s="36">
        <v>62573</v>
      </c>
      <c r="E73" s="75"/>
      <c r="F73" s="36">
        <v>0</v>
      </c>
      <c r="G73" s="75"/>
      <c r="H73" s="36">
        <v>62573</v>
      </c>
      <c r="I73" s="27"/>
      <c r="J73" s="36">
        <v>0</v>
      </c>
    </row>
    <row r="74" spans="1:10" ht="24" customHeight="1">
      <c r="A74" s="91" t="s">
        <v>247</v>
      </c>
      <c r="B74" s="9"/>
      <c r="C74" s="5"/>
      <c r="D74" s="36">
        <v>0</v>
      </c>
      <c r="E74" s="75"/>
      <c r="F74" s="36">
        <v>-721853</v>
      </c>
      <c r="G74" s="75"/>
      <c r="H74" s="36">
        <v>0</v>
      </c>
      <c r="I74" s="27"/>
      <c r="J74" s="36">
        <v>-721853</v>
      </c>
    </row>
    <row r="75" spans="1:10" ht="24" customHeight="1">
      <c r="A75" s="91" t="s">
        <v>253</v>
      </c>
      <c r="B75" s="9"/>
      <c r="C75" s="5"/>
      <c r="D75" s="36">
        <v>1583</v>
      </c>
      <c r="E75" s="75"/>
      <c r="F75" s="36">
        <v>0</v>
      </c>
      <c r="G75" s="75"/>
      <c r="H75" s="36">
        <v>0</v>
      </c>
      <c r="I75" s="27"/>
      <c r="J75" s="36">
        <v>0</v>
      </c>
    </row>
    <row r="76" spans="1:10" ht="24" customHeight="1">
      <c r="A76" s="91" t="s">
        <v>240</v>
      </c>
      <c r="D76" s="36">
        <v>-1320510</v>
      </c>
      <c r="E76" s="75"/>
      <c r="F76" s="36">
        <v>-1660230</v>
      </c>
      <c r="G76" s="75"/>
      <c r="H76" s="36">
        <v>-1320510</v>
      </c>
      <c r="I76" s="27"/>
      <c r="J76" s="36">
        <v>-1660230</v>
      </c>
    </row>
    <row r="77" spans="1:10" ht="24" customHeight="1">
      <c r="A77" s="91" t="s">
        <v>241</v>
      </c>
      <c r="B77" s="9"/>
      <c r="C77" s="5"/>
      <c r="D77" s="36"/>
      <c r="E77" s="75"/>
      <c r="F77" s="36"/>
      <c r="G77" s="75"/>
      <c r="H77" s="36"/>
      <c r="I77" s="27"/>
      <c r="J77" s="36"/>
    </row>
    <row r="78" spans="1:10" ht="24" customHeight="1">
      <c r="A78" s="91" t="s">
        <v>242</v>
      </c>
      <c r="D78" s="36">
        <v>-31784</v>
      </c>
      <c r="E78" s="75"/>
      <c r="F78" s="36">
        <v>-28894</v>
      </c>
      <c r="G78" s="75"/>
      <c r="H78" s="36">
        <v>0</v>
      </c>
      <c r="I78" s="27"/>
      <c r="J78" s="36">
        <v>0</v>
      </c>
    </row>
    <row r="79" spans="1:10" ht="24" customHeight="1">
      <c r="A79" s="77" t="s">
        <v>228</v>
      </c>
      <c r="D79" s="21">
        <f>SUM(D67:D78)</f>
        <v>305763</v>
      </c>
      <c r="E79" s="3"/>
      <c r="F79" s="21">
        <f>SUM(F67:F78)</f>
        <v>978306</v>
      </c>
      <c r="G79" s="3"/>
      <c r="H79" s="21">
        <f>SUM(H67:H78)</f>
        <v>50809</v>
      </c>
      <c r="I79" s="3"/>
      <c r="J79" s="21">
        <f>SUM(J67:J78)</f>
        <v>1035335</v>
      </c>
    </row>
    <row r="80" spans="1:10" ht="24" customHeight="1">
      <c r="A80" s="77" t="s">
        <v>108</v>
      </c>
      <c r="D80" s="21">
        <v>137579</v>
      </c>
      <c r="E80" s="3"/>
      <c r="F80" s="21">
        <v>21443</v>
      </c>
      <c r="G80" s="3"/>
      <c r="H80" s="21">
        <v>0</v>
      </c>
      <c r="I80" s="3"/>
      <c r="J80" s="21">
        <v>0</v>
      </c>
    </row>
    <row r="81" spans="1:10" ht="24" customHeight="1">
      <c r="A81" s="78" t="s">
        <v>214</v>
      </c>
      <c r="D81" s="2">
        <f>SUM(D41,D65,D79,D80)</f>
        <v>3217639</v>
      </c>
      <c r="E81" s="3"/>
      <c r="F81" s="2">
        <f>SUM(F41,F65,F79,F80)</f>
        <v>-2342147</v>
      </c>
      <c r="G81" s="2"/>
      <c r="H81" s="2">
        <f>SUM(H41,H65,H79,H80)</f>
        <v>669010</v>
      </c>
      <c r="I81" s="3"/>
      <c r="J81" s="2">
        <f>SUM(J41,J65,J79,J80)</f>
        <v>117175</v>
      </c>
    </row>
    <row r="82" spans="1:10" ht="24" customHeight="1">
      <c r="A82" s="13" t="s">
        <v>129</v>
      </c>
      <c r="D82" s="1">
        <f>BS!G11</f>
        <v>3788205</v>
      </c>
      <c r="E82" s="3"/>
      <c r="F82" s="1">
        <v>5123149</v>
      </c>
      <c r="G82" s="75"/>
      <c r="H82" s="1">
        <f>BS!K11</f>
        <v>791597</v>
      </c>
      <c r="I82" s="27"/>
      <c r="J82" s="1">
        <v>711847</v>
      </c>
    </row>
    <row r="83" spans="1:10" ht="24" customHeight="1" thickBot="1">
      <c r="A83" s="78" t="s">
        <v>130</v>
      </c>
      <c r="D83" s="15">
        <f>SUM(D81:D82)</f>
        <v>7005844</v>
      </c>
      <c r="E83" s="3"/>
      <c r="F83" s="15">
        <f>SUM(F81:F82)</f>
        <v>2781002</v>
      </c>
      <c r="G83" s="2"/>
      <c r="H83" s="15">
        <f>SUM(H81:H82)</f>
        <v>1460607</v>
      </c>
      <c r="I83" s="3"/>
      <c r="J83" s="15">
        <f>SUM(J81:J82)</f>
        <v>829022</v>
      </c>
    </row>
    <row r="84" spans="1:10" ht="24" customHeight="1" thickTop="1">
      <c r="A84" s="55"/>
      <c r="D84" s="2">
        <f>D83-BS!E11</f>
        <v>0</v>
      </c>
      <c r="E84" s="3"/>
      <c r="F84" s="2"/>
      <c r="G84" s="2"/>
      <c r="H84" s="2">
        <f>H83-BS!I11</f>
        <v>0</v>
      </c>
      <c r="I84" s="2"/>
      <c r="J84" s="2"/>
    </row>
    <row r="85" spans="1:10" ht="24" customHeight="1">
      <c r="A85" s="13" t="s">
        <v>123</v>
      </c>
      <c r="D85" s="79"/>
      <c r="E85" s="79"/>
      <c r="F85" s="79"/>
      <c r="G85" s="79"/>
      <c r="H85" s="79"/>
      <c r="I85" s="79"/>
      <c r="J85" s="79"/>
    </row>
  </sheetData>
  <mergeCells count="1">
    <mergeCell ref="D6:F6"/>
  </mergeCells>
  <printOptions horizontalCentered="1" gridLinesSet="0"/>
  <pageMargins left="0.7" right="0.35" top="0.78" bottom="0.2" header="0.18" footer="0.196850393700787"/>
  <pageSetup paperSize="9" scale="70" firstPageNumber="6" fitToHeight="9" orientation="portrait" useFirstPageNumber="1" r:id="rId1"/>
  <headerFooter alignWithMargins="0"/>
  <rowBreaks count="1" manualBreakCount="1">
    <brk id="43" max="10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10C48E5EFADEF44BA2B995FAB7E7319" ma:contentTypeVersion="11" ma:contentTypeDescription="Create a new document." ma:contentTypeScope="" ma:versionID="842099984f475495e3a270774ccd965c">
  <xsd:schema xmlns:xsd="http://www.w3.org/2001/XMLSchema" xmlns:xs="http://www.w3.org/2001/XMLSchema" xmlns:p="http://schemas.microsoft.com/office/2006/metadata/properties" xmlns:ns3="0fa9678a-6fba-4606-a40b-75c2cbaa5870" xmlns:ns4="aeae2365-9663-4bfa-9177-2f085bd0e7bc" targetNamespace="http://schemas.microsoft.com/office/2006/metadata/properties" ma:root="true" ma:fieldsID="259f5f80d554779744099f74e45e30e9" ns3:_="" ns4:_="">
    <xsd:import namespace="0fa9678a-6fba-4606-a40b-75c2cbaa5870"/>
    <xsd:import namespace="aeae2365-9663-4bfa-9177-2f085bd0e7bc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AutoKeyPoints" minOccurs="0"/>
                <xsd:element ref="ns4:MediaServiceKeyPoints" minOccurs="0"/>
                <xsd:element ref="ns4:MediaServiceAutoTags" minOccurs="0"/>
                <xsd:element ref="ns4:MediaServiceOCR" minOccurs="0"/>
                <xsd:element ref="ns4:MediaServiceGenerationTime" minOccurs="0"/>
                <xsd:element ref="ns4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fa9678a-6fba-4606-a40b-75c2cbaa5870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Sharing Hint Hash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ae2365-9663-4bfa-9177-2f085bd0e7b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68D865B-1F95-4509-8993-373B39114456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9364B4B0-1838-415B-BDB1-4A87A9C8936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fa9678a-6fba-4606-a40b-75c2cbaa5870"/>
    <ds:schemaRef ds:uri="aeae2365-9663-4bfa-9177-2f085bd0e7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97A4481-9818-45F4-BAC8-31292D4BB94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</vt:lpstr>
      <vt:lpstr>PL</vt:lpstr>
      <vt:lpstr>SCSE - Conso</vt:lpstr>
      <vt:lpstr>SCSE - Conso-OCI</vt:lpstr>
      <vt:lpstr>SCSE - The Company</vt:lpstr>
      <vt:lpstr>CF</vt:lpstr>
      <vt:lpstr>BS!Print_Area</vt:lpstr>
      <vt:lpstr>CF!Print_Area</vt:lpstr>
      <vt:lpstr>PL!Print_Area</vt:lpstr>
      <vt:lpstr>'SCSE - Conso'!Print_Area</vt:lpstr>
      <vt:lpstr>'SCSE - Conso-OCI'!Print_Area</vt:lpstr>
      <vt:lpstr>'SCSE - The Company'!Print_Area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xxxxxx</dc:creator>
  <cp:lastModifiedBy>Danita Sirabowornkit</cp:lastModifiedBy>
  <cp:lastPrinted>2026-08-11T10:38:41Z</cp:lastPrinted>
  <dcterms:created xsi:type="dcterms:W3CDTF">1999-02-15T02:29:01Z</dcterms:created>
  <dcterms:modified xsi:type="dcterms:W3CDTF">2026-08-11T10:41:57Z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ileName">
    <vt:lpwstr/>
  </property>
  <property fmtid="{D5CDD505-2E9C-101B-9397-08002B2CF9AE}" pid="3" name="ContentTypeId">
    <vt:lpwstr>0x010100310C48E5EFADEF44BA2B995FAB7E7319</vt:lpwstr>
  </property>
</Properties>
</file>