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L\Loxley Public Company Limited - 1000001410\1838936 - 2026 Dec FSA Loxley Plc\Q2'26\!Completion\V7 TH 11.08.26\"/>
    </mc:Choice>
  </mc:AlternateContent>
  <xr:revisionPtr revIDLastSave="0" documentId="8_{B8F1CB36-2FC9-41BE-8B49-8BE520656070}" xr6:coauthVersionLast="47" xr6:coauthVersionMax="47" xr10:uidLastSave="{00000000-0000-0000-0000-000000000000}"/>
  <bookViews>
    <workbookView xWindow="-110" yWindow="-110" windowWidth="19420" windowHeight="11500" tabRatio="867" activeTab="6" xr2:uid="{00000000-000D-0000-FFFF-FFFF00000000}"/>
  </bookViews>
  <sheets>
    <sheet name="BS3-5" sheetId="34" r:id="rId1"/>
    <sheet name="PL6-7" sheetId="37" r:id="rId2"/>
    <sheet name="PL8-9" sheetId="35" r:id="rId3"/>
    <sheet name="Conso งบเปลี่ยนแปลง 10" sheetId="36" r:id="rId4"/>
    <sheet name="Conso งบเปลี่ยนแปลง 11 " sheetId="38" r:id="rId5"/>
    <sheet name="Sep งบเปลี่ยนแปลง 12" sheetId="33" r:id="rId6"/>
    <sheet name="CF 13-15" sheetId="20" r:id="rId7"/>
  </sheets>
  <definedNames>
    <definedName name="_xlnm.Print_Area" localSheetId="0">'BS3-5'!$A$1:$J$121</definedName>
    <definedName name="_xlnm.Print_Area" localSheetId="6">'CF 13-15'!$A$1:$I$133</definedName>
    <definedName name="_xlnm.Print_Area" localSheetId="3">'Conso งบเปลี่ยนแปลง 10'!$A$1:$AA$35</definedName>
    <definedName name="_xlnm.Print_Area" localSheetId="4">'Conso งบเปลี่ยนแปลง 11 '!$A$1:$AC$35</definedName>
    <definedName name="_xlnm.Print_Area" localSheetId="1">'PL6-7'!$A$1:$J$75</definedName>
    <definedName name="_xlnm.Print_Area" localSheetId="2">'PL8-9'!$A$1:$J$75</definedName>
    <definedName name="_xlnm.Print_Area" localSheetId="5">'Sep งบเปลี่ยนแปลง 12'!$A$1:$Q$48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4" i="36" l="1"/>
  <c r="U12" i="36"/>
  <c r="W12" i="38"/>
  <c r="AA32" i="38"/>
  <c r="U32" i="38"/>
  <c r="S32" i="38"/>
  <c r="Q32" i="38"/>
  <c r="O32" i="38"/>
  <c r="I32" i="38"/>
  <c r="G32" i="38"/>
  <c r="E32" i="38"/>
  <c r="C32" i="38"/>
  <c r="M31" i="38"/>
  <c r="M32" i="38" s="1"/>
  <c r="W30" i="38"/>
  <c r="K30" i="38"/>
  <c r="K32" i="38" s="1"/>
  <c r="AA25" i="38"/>
  <c r="U25" i="38"/>
  <c r="S25" i="38"/>
  <c r="Q25" i="38"/>
  <c r="O25" i="38"/>
  <c r="M25" i="38"/>
  <c r="K25" i="38"/>
  <c r="I25" i="38"/>
  <c r="G25" i="38"/>
  <c r="E25" i="38"/>
  <c r="C25" i="38"/>
  <c r="W24" i="38"/>
  <c r="Y24" i="38" s="1"/>
  <c r="AC24" i="38" s="1"/>
  <c r="W22" i="38"/>
  <c r="AB18" i="38"/>
  <c r="AA18" i="38"/>
  <c r="AA27" i="38" s="1"/>
  <c r="Z18" i="38"/>
  <c r="X18" i="38"/>
  <c r="V18" i="38"/>
  <c r="U18" i="38"/>
  <c r="T18" i="38"/>
  <c r="S18" i="38"/>
  <c r="R18" i="38"/>
  <c r="Q18" i="38"/>
  <c r="P18" i="38"/>
  <c r="O18" i="38"/>
  <c r="N18" i="38"/>
  <c r="M18" i="38"/>
  <c r="L18" i="38"/>
  <c r="K18" i="38"/>
  <c r="J18" i="38"/>
  <c r="I18" i="38"/>
  <c r="G18" i="38"/>
  <c r="E18" i="38"/>
  <c r="D18" i="38"/>
  <c r="C18" i="38"/>
  <c r="W17" i="38"/>
  <c r="W18" i="38" s="1"/>
  <c r="Y16" i="38"/>
  <c r="AC16" i="38" s="1"/>
  <c r="M27" i="38" l="1"/>
  <c r="Q27" i="38"/>
  <c r="O27" i="38"/>
  <c r="C27" i="38"/>
  <c r="C34" i="38" s="1"/>
  <c r="G27" i="38"/>
  <c r="G34" i="38" s="1"/>
  <c r="I27" i="38"/>
  <c r="I34" i="38" s="1"/>
  <c r="S27" i="38"/>
  <c r="S34" i="38" s="1"/>
  <c r="U27" i="38"/>
  <c r="U34" i="38" s="1"/>
  <c r="K27" i="38"/>
  <c r="K34" i="38" s="1"/>
  <c r="W25" i="38"/>
  <c r="W27" i="38" s="1"/>
  <c r="O34" i="38"/>
  <c r="W31" i="38"/>
  <c r="Y31" i="38" s="1"/>
  <c r="AC31" i="38" s="1"/>
  <c r="AA34" i="38"/>
  <c r="Q34" i="38"/>
  <c r="M34" i="38"/>
  <c r="E27" i="38"/>
  <c r="E34" i="38" s="1"/>
  <c r="Y17" i="38"/>
  <c r="AC17" i="38" s="1"/>
  <c r="AC18" i="38" s="1"/>
  <c r="Y22" i="38"/>
  <c r="Y30" i="38"/>
  <c r="Y12" i="38"/>
  <c r="W32" i="38" l="1"/>
  <c r="W34" i="38" s="1"/>
  <c r="Y25" i="38"/>
  <c r="AC22" i="38"/>
  <c r="AC25" i="38" s="1"/>
  <c r="AC27" i="38" s="1"/>
  <c r="Y32" i="38"/>
  <c r="AC30" i="38"/>
  <c r="AC32" i="38" s="1"/>
  <c r="Y18" i="38"/>
  <c r="Y27" i="38" s="1"/>
  <c r="Y34" i="38" s="1"/>
  <c r="AC12" i="38"/>
  <c r="AC34" i="38" s="1"/>
  <c r="I42" i="20" l="1"/>
  <c r="Y18" i="36" l="1"/>
  <c r="S18" i="36"/>
  <c r="Q18" i="36"/>
  <c r="O18" i="36"/>
  <c r="M18" i="36"/>
  <c r="K18" i="36"/>
  <c r="I18" i="36"/>
  <c r="G18" i="36"/>
  <c r="E18" i="36"/>
  <c r="C18" i="36"/>
  <c r="J74" i="37"/>
  <c r="H74" i="37"/>
  <c r="F74" i="37"/>
  <c r="D74" i="37"/>
  <c r="J67" i="37"/>
  <c r="H67" i="37"/>
  <c r="F67" i="37"/>
  <c r="D67" i="37"/>
  <c r="J59" i="37"/>
  <c r="H59" i="37"/>
  <c r="F59" i="37"/>
  <c r="D59" i="37"/>
  <c r="H39" i="37"/>
  <c r="D39" i="37"/>
  <c r="J36" i="37"/>
  <c r="H36" i="37"/>
  <c r="H50" i="37" s="1"/>
  <c r="F36" i="37"/>
  <c r="D36" i="37"/>
  <c r="D50" i="37" s="1"/>
  <c r="J20" i="37"/>
  <c r="H20" i="37"/>
  <c r="F20" i="37"/>
  <c r="D20" i="37"/>
  <c r="J13" i="37"/>
  <c r="J22" i="37" s="1"/>
  <c r="J27" i="37" s="1"/>
  <c r="H13" i="37"/>
  <c r="F13" i="37"/>
  <c r="D13" i="37"/>
  <c r="D68" i="37" l="1"/>
  <c r="F22" i="37"/>
  <c r="F27" i="37" s="1"/>
  <c r="H68" i="37"/>
  <c r="F68" i="37"/>
  <c r="J68" i="37"/>
  <c r="D69" i="37"/>
  <c r="D22" i="37"/>
  <c r="D27" i="37" s="1"/>
  <c r="D29" i="37" s="1"/>
  <c r="H69" i="37"/>
  <c r="H22" i="37"/>
  <c r="H27" i="37" s="1"/>
  <c r="H29" i="37" s="1"/>
  <c r="D31" i="37"/>
  <c r="F31" i="37"/>
  <c r="F50" i="37" s="1"/>
  <c r="F69" i="37" s="1"/>
  <c r="F29" i="37"/>
  <c r="J31" i="37"/>
  <c r="J50" i="37" s="1"/>
  <c r="J69" i="37" s="1"/>
  <c r="J29" i="37"/>
  <c r="H31" i="37" l="1"/>
  <c r="S32" i="36"/>
  <c r="Q32" i="36"/>
  <c r="O32" i="36"/>
  <c r="I32" i="36"/>
  <c r="G32" i="36"/>
  <c r="E32" i="36"/>
  <c r="C32" i="36"/>
  <c r="S25" i="36"/>
  <c r="S27" i="36" s="1"/>
  <c r="S34" i="36" s="1"/>
  <c r="Q25" i="36"/>
  <c r="Q27" i="36" s="1"/>
  <c r="Q34" i="36" s="1"/>
  <c r="O25" i="36"/>
  <c r="O27" i="36" s="1"/>
  <c r="M25" i="36"/>
  <c r="M27" i="36" s="1"/>
  <c r="K25" i="36"/>
  <c r="I25" i="36"/>
  <c r="I27" i="36" s="1"/>
  <c r="G25" i="36"/>
  <c r="G27" i="36" s="1"/>
  <c r="E25" i="36"/>
  <c r="E27" i="36" s="1"/>
  <c r="C25" i="36"/>
  <c r="C27" i="36" s="1"/>
  <c r="W24" i="36"/>
  <c r="AA24" i="36" s="1"/>
  <c r="W12" i="36"/>
  <c r="Y32" i="36"/>
  <c r="M31" i="36"/>
  <c r="U31" i="36" s="1"/>
  <c r="W31" i="36" s="1"/>
  <c r="AA31" i="36" s="1"/>
  <c r="U30" i="36"/>
  <c r="K30" i="36"/>
  <c r="K32" i="36" s="1"/>
  <c r="Y25" i="36"/>
  <c r="Y27" i="36" s="1"/>
  <c r="W22" i="36"/>
  <c r="U22" i="36"/>
  <c r="U25" i="36" s="1"/>
  <c r="U17" i="36"/>
  <c r="W17" i="36" s="1"/>
  <c r="AA17" i="36" s="1"/>
  <c r="U16" i="36"/>
  <c r="Y34" i="36" l="1"/>
  <c r="W25" i="36"/>
  <c r="W16" i="36"/>
  <c r="W18" i="36" s="1"/>
  <c r="W27" i="36" s="1"/>
  <c r="U18" i="36"/>
  <c r="U27" i="36" s="1"/>
  <c r="I34" i="36"/>
  <c r="G34" i="36"/>
  <c r="M32" i="36"/>
  <c r="M34" i="36" s="1"/>
  <c r="E34" i="36"/>
  <c r="C34" i="36"/>
  <c r="K27" i="36"/>
  <c r="K34" i="36" s="1"/>
  <c r="W30" i="36"/>
  <c r="AA30" i="36" s="1"/>
  <c r="AA22" i="36"/>
  <c r="AA25" i="36" s="1"/>
  <c r="O34" i="36"/>
  <c r="AA12" i="36"/>
  <c r="U32" i="36"/>
  <c r="J39" i="35"/>
  <c r="H39" i="35"/>
  <c r="F39" i="35"/>
  <c r="D39" i="35"/>
  <c r="AA16" i="36" l="1"/>
  <c r="AA18" i="36" s="1"/>
  <c r="U34" i="36"/>
  <c r="AA27" i="36"/>
  <c r="W32" i="36"/>
  <c r="AA32" i="36" s="1"/>
  <c r="C94" i="20"/>
  <c r="W34" i="36" l="1"/>
  <c r="AA34" i="36"/>
  <c r="H13" i="35"/>
  <c r="C45" i="33" l="1"/>
  <c r="C47" i="33" s="1"/>
  <c r="E45" i="33"/>
  <c r="E47" i="33" s="1"/>
  <c r="G45" i="33"/>
  <c r="G47" i="33" s="1"/>
  <c r="M45" i="33"/>
  <c r="M47" i="33" s="1"/>
  <c r="C21" i="33"/>
  <c r="C23" i="33" s="1"/>
  <c r="E21" i="33"/>
  <c r="E23" i="33" s="1"/>
  <c r="G21" i="33"/>
  <c r="G23" i="33" s="1"/>
  <c r="M21" i="33"/>
  <c r="M23" i="33" s="1"/>
  <c r="I43" i="33"/>
  <c r="D74" i="35"/>
  <c r="F74" i="35"/>
  <c r="H74" i="35"/>
  <c r="I45" i="33" l="1"/>
  <c r="G122" i="20" l="1"/>
  <c r="C122" i="20"/>
  <c r="I19" i="33" l="1"/>
  <c r="I21" i="33" s="1"/>
  <c r="J74" i="35" l="1"/>
  <c r="J67" i="35"/>
  <c r="H67" i="35"/>
  <c r="F67" i="35"/>
  <c r="D67" i="35"/>
  <c r="J59" i="35"/>
  <c r="H59" i="35"/>
  <c r="F59" i="35"/>
  <c r="D59" i="35"/>
  <c r="J36" i="35"/>
  <c r="I10" i="20" s="1"/>
  <c r="H36" i="35"/>
  <c r="F36" i="35"/>
  <c r="E10" i="20" s="1"/>
  <c r="E40" i="20" s="1"/>
  <c r="D36" i="35"/>
  <c r="J20" i="35"/>
  <c r="H20" i="35"/>
  <c r="F20" i="35"/>
  <c r="D20" i="35"/>
  <c r="J13" i="35"/>
  <c r="F13" i="35"/>
  <c r="D13" i="35"/>
  <c r="E64" i="20" l="1"/>
  <c r="E67" i="20" s="1"/>
  <c r="D50" i="35"/>
  <c r="C10" i="20"/>
  <c r="H50" i="35"/>
  <c r="G10" i="20"/>
  <c r="D68" i="35"/>
  <c r="H68" i="35"/>
  <c r="J68" i="35"/>
  <c r="K20" i="33" s="1"/>
  <c r="F68" i="35"/>
  <c r="H22" i="35"/>
  <c r="H27" i="35" s="1"/>
  <c r="H31" i="35" s="1"/>
  <c r="D22" i="35"/>
  <c r="D27" i="35" s="1"/>
  <c r="D29" i="35" s="1"/>
  <c r="J22" i="35"/>
  <c r="J27" i="35" s="1"/>
  <c r="J29" i="35" s="1"/>
  <c r="F22" i="35"/>
  <c r="F27" i="35" s="1"/>
  <c r="F31" i="35" s="1"/>
  <c r="F50" i="35" s="1"/>
  <c r="D69" i="35" l="1"/>
  <c r="J31" i="35"/>
  <c r="J50" i="35" s="1"/>
  <c r="J69" i="35" s="1"/>
  <c r="K21" i="33"/>
  <c r="K23" i="33" s="1"/>
  <c r="O20" i="33"/>
  <c r="D31" i="35"/>
  <c r="H69" i="35"/>
  <c r="K44" i="33"/>
  <c r="K45" i="33" s="1"/>
  <c r="K47" i="33" s="1"/>
  <c r="F69" i="35"/>
  <c r="H29" i="35"/>
  <c r="F29" i="35"/>
  <c r="I119" i="20" l="1"/>
  <c r="G119" i="20"/>
  <c r="E119" i="20"/>
  <c r="C119" i="20"/>
  <c r="O39" i="33" l="1"/>
  <c r="Q39" i="33" s="1"/>
  <c r="O44" i="33"/>
  <c r="Q44" i="33" s="1"/>
  <c r="O43" i="33"/>
  <c r="Q43" i="33" s="1"/>
  <c r="Q20" i="33"/>
  <c r="O19" i="33"/>
  <c r="O15" i="33"/>
  <c r="O11" i="33"/>
  <c r="Q11" i="33" s="1"/>
  <c r="Q45" i="33" l="1"/>
  <c r="O45" i="33"/>
  <c r="Q19" i="33"/>
  <c r="Q21" i="33" s="1"/>
  <c r="F44" i="34"/>
  <c r="J26" i="34"/>
  <c r="D94" i="20" l="1"/>
  <c r="E94" i="20"/>
  <c r="F94" i="20"/>
  <c r="G94" i="20"/>
  <c r="H94" i="20"/>
  <c r="I94" i="20"/>
  <c r="F26" i="34" l="1"/>
  <c r="I40" i="33"/>
  <c r="I47" i="33" s="1"/>
  <c r="J44" i="34"/>
  <c r="Q40" i="33" l="1"/>
  <c r="J46" i="34"/>
  <c r="F46" i="34"/>
  <c r="I40" i="20" l="1"/>
  <c r="I64" i="20" l="1"/>
  <c r="I67" i="20" s="1"/>
  <c r="I121" i="20" s="1"/>
  <c r="I124" i="20" s="1"/>
  <c r="Q15" i="33" l="1"/>
  <c r="Q16" i="33" s="1"/>
  <c r="I16" i="33"/>
  <c r="I23" i="33" s="1"/>
  <c r="D116" i="34"/>
  <c r="H77" i="34" l="1"/>
  <c r="O21" i="33" l="1"/>
  <c r="O23" i="33" s="1"/>
  <c r="O35" i="33" l="1"/>
  <c r="O47" i="33" s="1"/>
  <c r="J116" i="34"/>
  <c r="J118" i="34" s="1"/>
  <c r="H116" i="34"/>
  <c r="H118" i="34" s="1"/>
  <c r="F116" i="34"/>
  <c r="F118" i="34" s="1"/>
  <c r="D118" i="34"/>
  <c r="J89" i="34"/>
  <c r="H89" i="34"/>
  <c r="F89" i="34"/>
  <c r="D89" i="34"/>
  <c r="J77" i="34"/>
  <c r="F77" i="34"/>
  <c r="D77" i="34"/>
  <c r="D44" i="34"/>
  <c r="H44" i="34"/>
  <c r="D26" i="34"/>
  <c r="H26" i="34"/>
  <c r="F91" i="34" l="1"/>
  <c r="F120" i="34" s="1"/>
  <c r="J91" i="34"/>
  <c r="J120" i="34" s="1"/>
  <c r="H91" i="34"/>
  <c r="H120" i="34" s="1"/>
  <c r="D91" i="34"/>
  <c r="D120" i="34" s="1"/>
  <c r="D46" i="34"/>
  <c r="H46" i="34"/>
  <c r="E121" i="20" l="1"/>
  <c r="E124" i="20" s="1"/>
  <c r="H125" i="20" l="1"/>
  <c r="C40" i="20" l="1"/>
  <c r="F121" i="20"/>
  <c r="H121" i="20"/>
  <c r="D121" i="20"/>
  <c r="C64" i="20" l="1"/>
  <c r="C67" i="20" s="1"/>
  <c r="G40" i="20"/>
  <c r="G64" i="20" l="1"/>
  <c r="G67" i="20" s="1"/>
  <c r="G121" i="20" s="1"/>
  <c r="G124" i="20" s="1"/>
  <c r="C121" i="20" l="1"/>
  <c r="C124" i="20" s="1"/>
  <c r="Q23" i="33" l="1"/>
  <c r="Q35" i="33" l="1"/>
  <c r="Q47" i="33" s="1"/>
</calcChain>
</file>

<file path=xl/sharedStrings.xml><?xml version="1.0" encoding="utf-8"?>
<sst xmlns="http://schemas.openxmlformats.org/spreadsheetml/2006/main" count="628" uniqueCount="304">
  <si>
    <t>บริษัท ล็อกซเล่ย์ จำกัด (มหาชน) และบริษัทย่อย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</si>
  <si>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</si>
  <si>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</si>
  <si>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</si>
  <si>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</si>
  <si>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</si>
  <si>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</si>
  <si>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-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</si>
  <si>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</si>
  <si>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</si>
  <si>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</si>
  <si>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</si>
  <si>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</si>
  <si>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</si>
  <si>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</si>
  <si>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</si>
  <si>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 xml:space="preserve"> </t>
  </si>
  <si>
    <t>รวมรายได้</t>
  </si>
  <si>
    <t xml:space="preserve">ค่าใช้จ่าย </t>
  </si>
  <si>
    <t xml:space="preserve">ต้นทุนขายและต้นทุนการให้บริการ </t>
  </si>
  <si>
    <t>รวมค่าใช้จ่าย</t>
  </si>
  <si>
    <t>กระแสเงินสดจากกิจกรรมดำเนินงาน</t>
  </si>
  <si>
    <t xml:space="preserve">สินค้าคงเหลือ </t>
  </si>
  <si>
    <t>กระแสเงินสดจากกิจกรรมลงทุน</t>
  </si>
  <si>
    <t>สินทรัพย์ไม่มีตัวตนเพิ่มขึ้น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</si>
  <si>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</si>
  <si>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</si>
  <si>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</si>
  <si>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</si>
  <si>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</si>
  <si>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</si>
  <si>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>ผู้ถือหุ้น</t>
  </si>
  <si>
    <t>ชำระแล้ว</t>
  </si>
  <si>
    <t>ส่วนของบริษัท</t>
  </si>
  <si>
    <t xml:space="preserve">บริษัทย่อย </t>
  </si>
  <si>
    <t>งบการเงินรวม</t>
  </si>
  <si>
    <t xml:space="preserve">ชำระแล้ว </t>
  </si>
  <si>
    <t xml:space="preserve">ที่ดิน อาคารและอุปกรณ์ </t>
  </si>
  <si>
    <t xml:space="preserve">   ทุนจดทะเบียน</t>
  </si>
  <si>
    <t xml:space="preserve">   จัดสรรแล้ว</t>
  </si>
  <si>
    <t>การเปลี่ยนแปลงในสินทรัพย์และหนี้สินดำเนินงาน</t>
  </si>
  <si>
    <t>จ่ายภาษีเงินได้และภาษีเงินได้หัก ณ ที่จ่าย</t>
  </si>
  <si>
    <t>ภาษีเงินได้หัก ณ ที่จ่ายตัดบัญชี</t>
  </si>
  <si>
    <t>ดอกเบี้ยรับ</t>
  </si>
  <si>
    <t>เงินปันผลรับ</t>
  </si>
  <si>
    <t>งบการเงินเฉพาะกิจการ</t>
  </si>
  <si>
    <t>รวมส่วน</t>
  </si>
  <si>
    <t>ของผู้ถือหุ้น</t>
  </si>
  <si>
    <t>รับดอกเบี้ย</t>
  </si>
  <si>
    <t>รับเงินปันผล</t>
  </si>
  <si>
    <t xml:space="preserve">   และสินทรัพย์ไม่มีตัวตน</t>
  </si>
  <si>
    <t xml:space="preserve">   ทุนที่ออกและชำระแล้ว</t>
  </si>
  <si>
    <t>รายได้จากการขายและการให้บริการ</t>
  </si>
  <si>
    <t>เงินกู้ยืมระยะสั้นจากบุคคลหรือกิจการที่เกี่ยวข้องกัน</t>
  </si>
  <si>
    <t>ที่ดิน อาคารและอุปกรณ์เพิ่มขึ้น</t>
  </si>
  <si>
    <t>หนี้สินภาษีเงินได้รอการตัดบัญชี</t>
  </si>
  <si>
    <t>การเปลี่ยนแปลง</t>
  </si>
  <si>
    <t>สัดส่วนการถือหุ้น</t>
  </si>
  <si>
    <t>ในบริษัทย่อย</t>
  </si>
  <si>
    <t xml:space="preserve">เงินลงทุนในบริษัทย่อย 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</si>
  <si>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</si>
  <si>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</si>
  <si>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</si>
  <si>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</si>
  <si>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</si>
  <si>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</si>
  <si>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>จ่ายต้นทุนทางการเงิน</t>
  </si>
  <si>
    <t>เงินกู้ยืมระยะสั้นจากบุคคลหรือกิจการอื่น</t>
  </si>
  <si>
    <t xml:space="preserve">  ยังไม่ได้จัดสรร </t>
  </si>
  <si>
    <t>31 ธันวาคม</t>
  </si>
  <si>
    <t>(พันบาท)</t>
  </si>
  <si>
    <t xml:space="preserve">กำไรสะสม  </t>
  </si>
  <si>
    <t>ส่วนได้เสียที่ไม่มีอำนาจควบคุม</t>
  </si>
  <si>
    <t>กำไรขาดทุนเบ็ดเสร็จอื่น</t>
  </si>
  <si>
    <t>ส่วนได้เสีย</t>
  </si>
  <si>
    <t>ที่ไม่มีอำนาจ</t>
  </si>
  <si>
    <t>ควบคุม</t>
  </si>
  <si>
    <t>องค์ประกอบอื่นของส่วนของผู้ถือหุ้น</t>
  </si>
  <si>
    <t>ของบริษัท</t>
  </si>
  <si>
    <t>กำไรขาดทุนเบ็ดเสร็จสำหรับงวด</t>
  </si>
  <si>
    <t xml:space="preserve">   กำไรขาดทุนเบ็ดเสร็จอื่น</t>
  </si>
  <si>
    <t>ยังไม่ได้จัดสรร</t>
  </si>
  <si>
    <t>ของส่วนของผู้ถือหุ้น</t>
  </si>
  <si>
    <t>รวมองค์</t>
  </si>
  <si>
    <t>ของส่วนของ</t>
  </si>
  <si>
    <t>ประกอบอื่น</t>
  </si>
  <si>
    <t xml:space="preserve">   ยังไม่ได้จัดสรร</t>
  </si>
  <si>
    <t>(ไม่ได้ตรวจสอบ)</t>
  </si>
  <si>
    <t xml:space="preserve">      ทุนสำรองตามกฎหมาย</t>
  </si>
  <si>
    <t>รวม</t>
  </si>
  <si>
    <t xml:space="preserve">   เงินปันผลจ่ายของบริษัทย่อยให้ส่วนได้เสียที่ไม่มีอำนาจควบคุม</t>
  </si>
  <si>
    <t xml:space="preserve">   การเปลี่ยนแปลงในส่วนได้เสียในบริษัทย่อย</t>
  </si>
  <si>
    <t>องค์ประกอบอื่น</t>
  </si>
  <si>
    <t>หนี้สินและส่วนของผู้ถือหุ้น</t>
  </si>
  <si>
    <t>ส่วนของผู้ถือหุ้น</t>
  </si>
  <si>
    <t>รวมส่วนของผู้ถือหุ้นของบริษัท</t>
  </si>
  <si>
    <t>รวมหนี้สินและส่วนของผู้ถือหุ้น</t>
  </si>
  <si>
    <t>เงินสดรับจากการจำหน่ายเงินลงทุนในบริษัทย่อย</t>
  </si>
  <si>
    <t>เงินสดรับจากการชำระค่าหุ้นของส่วนได้เสียที่ไม่มีอำนาจควบคุม</t>
  </si>
  <si>
    <t>เงินปันผลค้างรับ</t>
  </si>
  <si>
    <t>งบกำไรขาดทุน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</si>
  <si>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</si>
  <si>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</si>
  <si>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 xml:space="preserve">การเพิ่มขึ้นของเงินลงทุนในบริษัทย่อย </t>
  </si>
  <si>
    <t>อสังหาริมทรัพย์เพื่อการลงทุน</t>
  </si>
  <si>
    <t>เงินลงทุนในบริษัทร่วมและการร่วมค้า</t>
  </si>
  <si>
    <t xml:space="preserve">   เงินปันผลให้ผู้ถือหุ้นของบริษัท</t>
  </si>
  <si>
    <t>รับคืนภาษีเงินได้หัก ณ ที่จ่าย</t>
  </si>
  <si>
    <t>ส่วนเกิน</t>
  </si>
  <si>
    <t>มูลค่าหุ้น</t>
  </si>
  <si>
    <t>สำหรับงวดสามเดือนสิ้นสุด</t>
  </si>
  <si>
    <t xml:space="preserve">   กำไรหรือขาดทุน</t>
  </si>
  <si>
    <t xml:space="preserve">   การลดลงซึ่งส่วนได้เสียที่ไม่มีอำนาจควบคุมโดย</t>
  </si>
  <si>
    <t>หุ้นกู้ระยะยาว</t>
  </si>
  <si>
    <t xml:space="preserve">รวมส่วนของผู้ถือหุ้น 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</si>
  <si>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</si>
  <si>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</si>
  <si>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</si>
  <si>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</si>
  <si>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   อำนาจการควบคุมไม่เปลี่ยนแปลง</t>
  </si>
  <si>
    <t>เงินให้กู้ยืมระยะสั้นแก่บุคคลหรือกิจการที่เกี่ยวข้องกัน</t>
  </si>
  <si>
    <t xml:space="preserve">      อำนาจการควบคุมเปลี่ยนแปลง</t>
  </si>
  <si>
    <t xml:space="preserve">   รวมการเปลี่ยนแปลงในส่วนได้เสียในบริษัทย่อย</t>
  </si>
  <si>
    <t>การเพิ่มขึ้นของเงินลงทุนในบริษัทร่วมและการร่วมค้า</t>
  </si>
  <si>
    <t>ลูกหนี้การค้า</t>
  </si>
  <si>
    <t>ลูกหนี้อื่น</t>
  </si>
  <si>
    <t>ส่วนของลูกหนี้ตามสัญญาปรับโครงสร้างหนี้</t>
  </si>
  <si>
    <t xml:space="preserve">   ที่ถึงกำหนดชำระภายในหนึ่งปี</t>
  </si>
  <si>
    <t>ลูกหนี้ตามสัญญาปรับโครงสร้างหนี้</t>
  </si>
  <si>
    <t>เงินให้กู้ยืมระยะยาวแก่บุคคลหรือกิจการที่เกี่ยวข้องกัน</t>
  </si>
  <si>
    <t>ค่าความนิยม</t>
  </si>
  <si>
    <t>เจ้าหนี้การค้า</t>
  </si>
  <si>
    <t>เจ้าหนี้อื่น</t>
  </si>
  <si>
    <t>ประมาณการหนี้สินไม่หมุนเวียนสำหรับผลประโยชน์พนักงาน</t>
  </si>
  <si>
    <t>กำไรจากการต่อรองราคาซื้อ</t>
  </si>
  <si>
    <t>ต้นทุนในการจัดจำหน่าย</t>
  </si>
  <si>
    <t>ผลต่างของอัตราแลกเปลี่ยนจากการแปลงค่างบการเงิน</t>
  </si>
  <si>
    <t>ปรับปรุงรายการที่กระทบกำไรเป็นเงินสดรับ (จ่าย)</t>
  </si>
  <si>
    <t>เงินสดปันผลจ่ายของบริษัทย่อยให้ส่วนได้เสียที่ไม่มีอำนาจควบคุม</t>
  </si>
  <si>
    <t>ค่าเสื่อมราคาและค่าตัดจำหน่าย</t>
  </si>
  <si>
    <t>การเปลี่ยนแปลงในมูลค่ายุติธรรมของเงินลงทุนเผื่อขาย - สุทธิ</t>
  </si>
  <si>
    <t>สินทรัพย์ที่เกิดจากสัญญา</t>
  </si>
  <si>
    <t>หนี้สินที่เกิดจากสัญญา</t>
  </si>
  <si>
    <t>ประมาณการหนี้สินหมุนเวียนสำหรับผลประโยชน์พนักงาน</t>
  </si>
  <si>
    <t>เงินกู้ยืมระยะยาวจากบุคคลหรือกิจการที่เกี่ยวข้องกัน</t>
  </si>
  <si>
    <t>ค่าใช้จ่ายผลประโยชน์พนักงาน</t>
  </si>
  <si>
    <t>สินทรัพย์อื่น</t>
  </si>
  <si>
    <t>เงินสดรับจากการขายบริษัทย่อยสุทธิจากเงินสดที่จ่ายไป</t>
  </si>
  <si>
    <t>เงินสดจ่ายเพื่อซื้อบริษัทย่อยสุทธิจากเงินสดที่ได้มา</t>
  </si>
  <si>
    <t>เงินสดจ่ายจากการเปลี่ยนแปลงส่วนได้เสียในความเป็นเจ้าของใน</t>
  </si>
  <si>
    <t xml:space="preserve">   บริษัทย่อยที่ไม่ได้ทำให้สูญเสียการควบคุม</t>
  </si>
  <si>
    <t>เงินสดและรายการเทียบเท่าเงินสด ณ 1 มกราคม</t>
  </si>
  <si>
    <t>รวมรายการกับผู้เป็นเจ้าของที่บันทึกโดยตรงเข้าส่วนของผู้ถือหุ้น</t>
  </si>
  <si>
    <r>
      <rPr>
        <b/>
        <sz val="15"/>
        <rFont val="Angsana New"/>
        <family val="1"/>
      </rP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</si>
  <si>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</si>
  <si>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</si>
  <si>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</si>
  <si>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ประมาณการหนี้สินผลขาดทุนของงานโครงการ</t>
  </si>
  <si>
    <t xml:space="preserve">รายการที่ไม่ใช่เงินสด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</si>
  <si>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</si>
  <si>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</si>
  <si>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ลูกหนี้ตามสัญญาเช่าเงินทุน</t>
  </si>
  <si>
    <t>สินทรัพย์สิทธิการใช้</t>
  </si>
  <si>
    <t>หนี้สินทางการเงินหมุนเวียนอื่น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</si>
  <si>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</si>
  <si>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</t>
  </si>
  <si>
    <t>หนี้สินตามสัญญาเช่า</t>
  </si>
  <si>
    <t>เงินกู้ยืมระยะยาวจากสถาบันการเงิน</t>
  </si>
  <si>
    <t xml:space="preserve">รายได้อื่น </t>
  </si>
  <si>
    <t>กำไรสำหรับงวดจากการดำเนินงานที่ยกเลิก - สุทธิจากภาษี</t>
  </si>
  <si>
    <t>กำไรจากการดำเนินงานที่ยกเลิก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</si>
  <si>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</si>
  <si>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</si>
  <si>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</si>
  <si>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</si>
  <si>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</si>
  <si>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>เงินสดรับจากการจำหน่ายสินทรัพย์ทางการเงินอื่น</t>
  </si>
  <si>
    <t>เงินสดจ่ายชำระหนี้สินตามสัญญาเช่า</t>
  </si>
  <si>
    <t>เงินสดจ่ายชำระคืนเงินกู้ยืมระยะยาวจากสถาบันการเงิน</t>
  </si>
  <si>
    <t>เงินสดรับจากการจำหน่ายอสังหาริมทรัพย์เพื่อการลงทุน</t>
  </si>
  <si>
    <t>ผลกระทบจากอัตราแลกเปลี่ยนของเงินตราต่างประเทศคงเหลือสิ้นงวด</t>
  </si>
  <si>
    <t>เงินสดรับจากการจำหน่ายเงินลงทุนระยะยาวอื่น</t>
  </si>
  <si>
    <t>ส่วนของลูกหนี้ตามสัญญาเช่าเงินทุนที่ถึงกำหนดชำระภายในหนึ่งปี</t>
  </si>
  <si>
    <t>ภาษีเงินได้ค้างจ่าย</t>
  </si>
  <si>
    <t xml:space="preserve">หนี้สินและส่วนของผู้ถือหุ้น   </t>
  </si>
  <si>
    <t>ส่วนแบ่งกำไรของบริษัทร่วมและการร่วมค้า - สุทธิ</t>
  </si>
  <si>
    <t>กำไร (ขาดทุน) สำหรับงวดจากการดำเนินงานต่อเนื่อง</t>
  </si>
  <si>
    <t>สำรอง</t>
  </si>
  <si>
    <t>การตีราคาสินทรัพย์ใหม่</t>
  </si>
  <si>
    <t>การแปลงค่า</t>
  </si>
  <si>
    <t>การเปลี่ยนแปลงใน</t>
  </si>
  <si>
    <t>ตามกฎหมาย</t>
  </si>
  <si>
    <t>งบการเงิน</t>
  </si>
  <si>
    <t>มูลค่ายุติธรรม</t>
  </si>
  <si>
    <t>การตีราคา</t>
  </si>
  <si>
    <t>สินทรัพย์ใหม่</t>
  </si>
  <si>
    <t>ขาดทุนจากการเปลี่ยนแปลงมูลค่ายุติธรรมของอสังหาริมทรัพย์เพื่อการลงทุน</t>
  </si>
  <si>
    <t xml:space="preserve">   การเพิ่มขึ้นซึ่งส่วนได้เสียที่ไม่มีอำนาจควบคุมโดย</t>
  </si>
  <si>
    <t>3, 4</t>
  </si>
  <si>
    <t>เงินจ่ายล่วงหน้าค่าสินค้าและบริการ</t>
  </si>
  <si>
    <t>สินทรัพย์ไม่มีตัวตนอื่นนอกจากค่าความนิยม</t>
  </si>
  <si>
    <t>ตั้งค่าเผื่อสำหรับมูลค่าลดลงของสินค้าคงเหลือ</t>
  </si>
  <si>
    <t>จ่ายเงินปันผลให้ผู้ถือหุ้นของบริษัท</t>
  </si>
  <si>
    <t>กำไรจากการจำหน่ายเงินลงทุนในบริษัทย่อย</t>
  </si>
  <si>
    <t>กำไรสำหรับงวด</t>
  </si>
  <si>
    <t xml:space="preserve">ค่าใช้จ่ายภาษีเงินได้ </t>
  </si>
  <si>
    <t>กลับรายการสินทรัพย์ที่เกิดจากสัญญา</t>
  </si>
  <si>
    <t>ขาดทุนจากการลดมูลค่าของอสังหาริมทรัพย์เพื่อการลงทุน</t>
  </si>
  <si>
    <t>รายการกับผู้ถือหุ้นที่บันทึกโดยตรงเข้าส่วนของผู้ถือหุ้น</t>
  </si>
  <si>
    <t xml:space="preserve">สินทรัพย์ไม่หมุนเวียนที่จัดประเภทเป็นสินทรัพย์ที่ถือไว้เพื่อขาย </t>
  </si>
  <si>
    <t>กลับรายการผลต่างของอัตราแลกเปลี่ยนจากการแปลงค่างบการเงิน</t>
  </si>
  <si>
    <t>การแบ่งปันกำไรขาดทุนเบ็ดเสร็จรวม</t>
  </si>
  <si>
    <t>กำไรขาดทุนเบ็ดเสร็จรวมสำหรับงวด</t>
  </si>
  <si>
    <t>กำไรขาดทุนเบ็ดเสร็จอื่นสำหรับงวด - สุทธิจากภาษี</t>
  </si>
  <si>
    <t>ทุน</t>
  </si>
  <si>
    <t>ผลขาดทุนของงานโครงการใช้ไป - สุทธิ</t>
  </si>
  <si>
    <t>ผลขาดทุนจากการตัดบัญชีของลูกหนี้การค้า</t>
  </si>
  <si>
    <t xml:space="preserve">กลับรายการค่าเผื่อการด้อยค่าของเงินจ่ายล่วงหน้าค่าสินค้า </t>
  </si>
  <si>
    <t>กลับรายการค่าเผื่อการด้อยค่าของเงินลงทุนในบริษัทย่อย</t>
  </si>
  <si>
    <t>เงินสดรับจากเงินกู้ยืมระยะยาวจากสถาบันการเงิน</t>
  </si>
  <si>
    <t>เงินสดรับจากการออกหุ้นกู้ระยะยาว</t>
  </si>
  <si>
    <t>เงินสดรับจากการคืนทุนของบริษัทย่อย</t>
  </si>
  <si>
    <t>รวมกำไรขาดทุนเบ็ดเสร็จสำหรับงวด</t>
  </si>
  <si>
    <t>การ (เพิ่มขึ้น) ลดลงของเงินให้กู้ยืมแก่บุคคลหรือกิจการอื่น</t>
  </si>
  <si>
    <t>รายการกับผู้เป็นเจ้าของที่บันทึกโดยตรงเข้าส่วนของผู้ถือหุ้น</t>
  </si>
  <si>
    <t>หนี้สินจากการปรับโครงสร้างหนี้และดอกเบี้ยค้างจ่าย</t>
  </si>
  <si>
    <t>งบฐานะการเงิน</t>
  </si>
  <si>
    <t>งบการเปลี่ยนแปลงส่วนของผู้ถือหุ้น (ไม่ได้ตรวจสอบ)</t>
  </si>
  <si>
    <t>ส่วนของเงินให้กู้ยืมระยะยาวแก่บุคคลหรือกิจการที่เกี่ยวข้องกัน</t>
  </si>
  <si>
    <t>เงินสดจ่ายชำระคืนหนี้สินจากการปรับโครงสร้างหนี้</t>
  </si>
  <si>
    <t>5, 7, 10</t>
  </si>
  <si>
    <t>กำไรก่อนภาษีเงินได้</t>
  </si>
  <si>
    <t>การแบ่งปันกำไร</t>
  </si>
  <si>
    <r>
      <rPr>
        <b/>
        <sz val="15"/>
        <rFont val="Angsana New"/>
        <family val="1"/>
      </rP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</si>
  <si>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ด้านเครดิตที่คาดว่าจะเกิดขึ้น</t>
  </si>
  <si>
    <t>ผลกำไรจากการวัดมูลค่าใหม่ของผลประโยชน์พนักงานที่กำหนดไว้</t>
  </si>
  <si>
    <t>รวมส่วนของ</t>
  </si>
  <si>
    <t>บริษัทใหญ่</t>
  </si>
  <si>
    <t xml:space="preserve">กำไรจากการจำหน่ายสินทรัพย์ที่ถือไว้เพื่อขาย </t>
  </si>
  <si>
    <t xml:space="preserve">กำไรจากการจำหน่ายสินทรัพย์ทางการเงินอื่น </t>
  </si>
  <si>
    <t xml:space="preserve">เงินสดรับจากการจำหน่ายสินทรัพย์ที่ถือไว้เพื่อขาย </t>
  </si>
  <si>
    <t>ส่วนของหุ้นกู้ระยะยาวที่ถึงกำหนดชำระภายในหนึ่งปี</t>
  </si>
  <si>
    <t>เงินให้กู้ยืมระยะยาวแก่บุคคลหรือกิจการอื่น</t>
  </si>
  <si>
    <t>ยอดคงเหลือ ณ วันที่ 1 มกราคม 2568</t>
  </si>
  <si>
    <t>เงินสดรับจากการคืนทุนของการร่วมค้า</t>
  </si>
  <si>
    <t xml:space="preserve">การเพิ่มขึ้นของสินทรัพย์ทางการเงินอื่น </t>
  </si>
  <si>
    <t>ขาดทุนจากการเปลี่ยนแปลงสัดส่วนการถือหุ้นในบริษัทร่วม</t>
  </si>
  <si>
    <t>ผลกำไรจากเงินลงทุนในตราสารทุนที่กำหนดให้</t>
  </si>
  <si>
    <t>เงินกู้ยืมระยะสั้นจากสถาบันการเงิน</t>
  </si>
  <si>
    <t>เงินเบิกเกินบัญชีธนาคารและ</t>
  </si>
  <si>
    <t>ผลขาดทุนของงานโครงการใช้ไป</t>
  </si>
  <si>
    <t>จ่ายประมาณการหนี้สินสำหรับผลประโยชน์พนักงาน</t>
  </si>
  <si>
    <t>ยอดคงเหลือ ณ วันที่ 1 มกราคม 2569</t>
  </si>
  <si>
    <t>ส่วนของเงินกู้ยืมระยะยาวจากบุคคลหรือกิจการที่เกี่ยวข้องกัน</t>
  </si>
  <si>
    <t>ส่วนของเงินกู้ยืมระยะยาวจากบุคคลหรือกิจการอื่น</t>
  </si>
  <si>
    <t>เงินกู้ยืมระยะยาวจากบุคคลหรือกิจการอื่น</t>
  </si>
  <si>
    <t>จากการจ่าย</t>
  </si>
  <si>
    <t>โดยใช้หุ้น</t>
  </si>
  <si>
    <t>เป็นเกณฑ์</t>
  </si>
  <si>
    <t>กำไรจากกิจกรรมดำเนินงาน</t>
  </si>
  <si>
    <t>เงินสดจ่ายชำระคืนเงินกู้ยืมระยะยาวจากบุคคลหรือกิจการอื่น</t>
  </si>
  <si>
    <t>เงินสดสุทธิได้มาจาก (ใช้ไปใน) กิจกรรมดำเนินงาน</t>
  </si>
  <si>
    <t>เงินสดสุทธิใช้ไปในกิจกรรมจัดหาเงิน</t>
  </si>
  <si>
    <t>เงินกู้ยืมระยะสั้นจากสถาบันการเงินลดลง</t>
  </si>
  <si>
    <t>เงินเบิกเกินบัญชีธนาคาร</t>
  </si>
  <si>
    <t>ส่วนเกินทุนจาก</t>
  </si>
  <si>
    <t>3, 4, 6</t>
  </si>
  <si>
    <t>5, 6</t>
  </si>
  <si>
    <t>3, 7</t>
  </si>
  <si>
    <t xml:space="preserve">   (หุ้นสามัญจำนวน 2,331.25 ล้านหุ้น มูลค่า 1 บาทต่อหุ้น)</t>
  </si>
  <si>
    <t xml:space="preserve">   (หุ้นสามัญจำนวน 2,264.95 ล้านหุ้น มูลค่า 1 บาทต่อหุ้น)</t>
  </si>
  <si>
    <t>เงินสดสุทธิได้มาจาก (ใช้ไปใน) การดำเนินงาน</t>
  </si>
  <si>
    <t>ส่วนเกินมูลค่าหุ้นสามัญ</t>
  </si>
  <si>
    <t>ส่วนเกินทุนจากการเปลี่ยนแปลงสัดส่วนการถือหุ้นในบริษัทย่อย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</si>
  <si>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</si>
  <si>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</si>
  <si>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</si>
  <si>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</si>
  <si>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</si>
  <si>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</si>
  <si>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</si>
  <si>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เงินสดรับจากการจำหน่ายเงินลงทุนในการร่วมค้า</t>
  </si>
  <si>
    <t>กำไรจากการจำหน่ายเงินลงทุนในการร่วมค้า</t>
  </si>
  <si>
    <t>เงินสดและรายการเทียบเท่าเงินสด ณ 30 มิถุนายน</t>
  </si>
  <si>
    <r>
      <t>ตามลำดับ</t>
    </r>
    <r>
      <rPr>
        <i/>
        <sz val="15"/>
        <rFont val="Angsana New"/>
        <family val="1"/>
      </rPr>
      <t xml:space="preserve"> (2568: 82 ล้านบาท และ 5 ล้านบาท ตามลำดับ)</t>
    </r>
    <r>
      <rPr>
        <sz val="15"/>
        <rFont val="Angsana New"/>
        <family val="1"/>
      </rPr>
      <t xml:space="preserve"> ซึ่งเกิดจากหนี้สินตามสัญญาเช่าทั้งจำนวน</t>
    </r>
  </si>
  <si>
    <r>
      <t xml:space="preserve">ในระหว่างงวดหกเดือนสิ้นสุดวันที่ 30 มิถุนายน 2569 บริษัทมีเงินปันผลรับจำนวน 256 ล้านบาท </t>
    </r>
    <r>
      <rPr>
        <i/>
        <sz val="15"/>
        <rFont val="Angsana New"/>
        <family val="1"/>
      </rPr>
      <t>(2568: 284 ล้านบาท)</t>
    </r>
    <r>
      <rPr>
        <sz val="15"/>
        <rFont val="Angsana New"/>
        <family val="1"/>
      </rPr>
      <t xml:space="preserve"> โดยได้รับเงินปันผลเป็น</t>
    </r>
  </si>
  <si>
    <t>ในระหว่างงวดหกเดือนสิ้นสุดวันที่ 30 มิถุนายน 2569 กลุ่มบริษัทและบริษัทมีสินทรัพย์สิทธิการใช้เพิ่มขึ้น จำนวน 27 ล้านบาท และ 101 ล้านบาท</t>
  </si>
  <si>
    <t>(กำไร) ขาดทุนจากการปรับมูลค่ายุติธรรม</t>
  </si>
  <si>
    <t>กลับรายการผลขาดทุนจากการด้อยค่า</t>
  </si>
  <si>
    <t>ขาดทุนจากการปรับมูลค่ายุติธรรม</t>
  </si>
  <si>
    <t>ผลกำไร (ขาดทุน) จากเงินลงทุนในตราสารทุนที่กำหนดให้</t>
  </si>
  <si>
    <t>(กำไร) ขาดทุนจากอัตราแลกเปลี่ยนที่ยังไม่เกิดขึ้นจริง</t>
  </si>
  <si>
    <t>กลับรายการผลขาดทุนจากการด้อยค่าด้านเครดิตที่คาดว่าจะเกิดขึ้น</t>
  </si>
  <si>
    <t>(กำไร) ขาดทุนจากการจำหน่าย/ตัดจำหน่ายที่ดิน อาคารและอุปกรณ์</t>
  </si>
  <si>
    <t>เงินกู้ยืมระยะสั้นจากบุคคลหรือกิจการอื่นเพิ่มขึ้น</t>
  </si>
  <si>
    <t>เงินกู้ยืมระยะสั้นจากบุคคลหรือกิจการที่เกี่ยวข้องกันลดลง</t>
  </si>
  <si>
    <t>เงินสดรับจากการจำหน่ายที่ดิน อาคารและอุปกรณ์และสินทรัพย์ไม่มีตัวตน</t>
  </si>
  <si>
    <t xml:space="preserve">(ค่าใช้จ่าย) รายได้ภาษีเงินได้ </t>
  </si>
  <si>
    <t>การลดลง (เพิ่มขึ้น) ของเงินให้กู้ยืมแก่บุคคลหรือกิจการที่เกี่ยวข้องกัน</t>
  </si>
  <si>
    <t>เงินสดสุทธิ (ใช้ไปใน) ได้มาจากกิจกรรมลงทุน</t>
  </si>
  <si>
    <t>เงินสดและรายการเทียบเท่าเงินสด (ลดลง) เพิ่มขึ้นสุทธิ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</si>
  <si>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</si>
  <si>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</si>
  <si>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r>
      <t xml:space="preserve">เงินสดจำนวน 256 ล้านบาท </t>
    </r>
    <r>
      <rPr>
        <i/>
        <sz val="15"/>
        <rFont val="Angsana New"/>
        <family val="1"/>
      </rPr>
      <t>(2568: 219 ล้านบาท)</t>
    </r>
    <r>
      <rPr>
        <sz val="15"/>
        <rFont val="Angsana New"/>
        <family val="1"/>
      </rPr>
      <t xml:space="preserve"> และไม่มีเงินปันผลค้างรับ </t>
    </r>
    <r>
      <rPr>
        <i/>
        <sz val="15"/>
        <rFont val="Angsana New"/>
        <family val="1"/>
      </rPr>
      <t>(2568: มีเงินปันผลค้างรับ 65 ล้านบาท)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</si>
</sst>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(* #,##0.000000000000_);_(* \(#,##0.000000000000\);_(* &quot;-&quot;??_);_(@_)"/>
  </numFmts>
  <fonts count="14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5"/>
      <color rgb="FFFF0000"/>
      <name val="Angsana New"/>
      <family val="1"/>
    </font>
    <font>
      <sz val="11"/>
      <color indexed="8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43" fontId="1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151">
    <xf numFmtId="0" fontId="0" fillId="0" borderId="0" xfId="0"/>
    <xf numFmtId="166" fontId="6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Alignment="1">
      <alignment horizontal="right"/>
    </xf>
    <xf numFmtId="166" fontId="3" fillId="0" borderId="0" xfId="1" applyNumberFormat="1" applyFont="1" applyFill="1" applyAlignment="1"/>
    <xf numFmtId="41" fontId="0" fillId="0" borderId="0" xfId="1" quotePrefix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41" fontId="5" fillId="0" borderId="0" xfId="1" applyNumberFormat="1" applyFont="1" applyFill="1" applyAlignment="1">
      <alignment horizontal="right"/>
    </xf>
    <xf numFmtId="166" fontId="5" fillId="0" borderId="0" xfId="1" applyNumberFormat="1" applyFont="1" applyFill="1" applyAlignment="1"/>
    <xf numFmtId="166" fontId="5" fillId="0" borderId="0" xfId="1" applyNumberFormat="1" applyFont="1" applyFill="1" applyBorder="1" applyAlignment="1"/>
    <xf numFmtId="43" fontId="5" fillId="0" borderId="0" xfId="1" applyFont="1" applyFill="1" applyAlignment="1">
      <alignment horizontal="center"/>
    </xf>
    <xf numFmtId="41" fontId="5" fillId="0" borderId="0" xfId="1" applyNumberFormat="1" applyFont="1" applyFill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3" fontId="0" fillId="0" borderId="2" xfId="4" applyFont="1" applyFill="1" applyBorder="1" applyAlignment="1">
      <alignment horizontal="center"/>
    </xf>
    <xf numFmtId="41" fontId="6" fillId="0" borderId="1" xfId="1" applyNumberFormat="1" applyFont="1" applyFill="1" applyBorder="1" applyAlignment="1">
      <alignment horizontal="right"/>
    </xf>
    <xf numFmtId="41" fontId="5" fillId="0" borderId="0" xfId="1" applyNumberFormat="1" applyFont="1" applyFill="1" applyAlignment="1"/>
    <xf numFmtId="41" fontId="5" fillId="0" borderId="0" xfId="1" applyNumberFormat="1" applyFont="1" applyFill="1" applyBorder="1" applyAlignment="1"/>
    <xf numFmtId="41" fontId="6" fillId="0" borderId="1" xfId="1" applyNumberFormat="1" applyFont="1" applyFill="1" applyBorder="1" applyAlignment="1">
      <alignment horizontal="center"/>
    </xf>
    <xf numFmtId="41" fontId="5" fillId="0" borderId="3" xfId="1" applyNumberFormat="1" applyFont="1" applyFill="1" applyBorder="1" applyAlignment="1">
      <alignment horizontal="center"/>
    </xf>
    <xf numFmtId="41" fontId="6" fillId="0" borderId="0" xfId="1" applyNumberFormat="1" applyFont="1" applyFill="1" applyAlignment="1"/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Border="1" applyAlignment="1"/>
    <xf numFmtId="41" fontId="6" fillId="0" borderId="1" xfId="1" applyNumberFormat="1" applyFont="1" applyFill="1" applyBorder="1" applyAlignment="1"/>
    <xf numFmtId="41" fontId="0" fillId="0" borderId="3" xfId="1" applyNumberFormat="1" applyFont="1" applyFill="1" applyBorder="1" applyAlignment="1"/>
    <xf numFmtId="41" fontId="6" fillId="0" borderId="2" xfId="1" applyNumberFormat="1" applyFont="1" applyFill="1" applyBorder="1" applyAlignment="1"/>
    <xf numFmtId="41" fontId="5" fillId="0" borderId="0" xfId="3" applyNumberFormat="1" applyFont="1" applyFill="1" applyAlignment="1"/>
    <xf numFmtId="41" fontId="6" fillId="0" borderId="4" xfId="1" applyNumberFormat="1" applyFont="1" applyFill="1" applyBorder="1" applyAlignment="1">
      <alignment horizontal="left"/>
    </xf>
    <xf numFmtId="41" fontId="0" fillId="0" borderId="0" xfId="1" applyNumberFormat="1" applyFont="1" applyFill="1" applyAlignment="1">
      <alignment horizontal="center"/>
    </xf>
    <xf numFmtId="41" fontId="0" fillId="0" borderId="0" xfId="3" applyNumberFormat="1" applyFont="1" applyFill="1" applyAlignment="1">
      <alignment horizontal="center"/>
    </xf>
    <xf numFmtId="41" fontId="6" fillId="0" borderId="0" xfId="1" applyNumberFormat="1" applyFont="1" applyFill="1"/>
    <xf numFmtId="166" fontId="0" fillId="0" borderId="0" xfId="1" applyNumberFormat="1" applyFont="1" applyFill="1" applyAlignment="1"/>
    <xf numFmtId="43" fontId="6" fillId="0" borderId="0" xfId="1" applyFont="1" applyFill="1" applyAlignment="1">
      <alignment horizontal="right"/>
    </xf>
    <xf numFmtId="166" fontId="5" fillId="0" borderId="0" xfId="1" applyNumberFormat="1" applyFont="1" applyFill="1" applyAlignment="1">
      <alignment horizontal="center"/>
    </xf>
    <xf numFmtId="41" fontId="5" fillId="0" borderId="0" xfId="1" applyNumberFormat="1" applyFont="1" applyFill="1"/>
    <xf numFmtId="166" fontId="5" fillId="0" borderId="0" xfId="3" applyNumberFormat="1" applyFont="1" applyFill="1" applyAlignment="1"/>
    <xf numFmtId="166" fontId="0" fillId="0" borderId="0" xfId="3" applyNumberFormat="1" applyFont="1" applyFill="1" applyAlignment="1"/>
    <xf numFmtId="166" fontId="0" fillId="0" borderId="0" xfId="1" applyNumberFormat="1" applyFont="1" applyFill="1" applyAlignment="1">
      <alignment horizontal="center"/>
    </xf>
    <xf numFmtId="166" fontId="5" fillId="0" borderId="0" xfId="1" applyNumberFormat="1" applyFont="1" applyFill="1"/>
    <xf numFmtId="166" fontId="0" fillId="0" borderId="0" xfId="3" applyNumberFormat="1" applyFont="1" applyFill="1" applyAlignment="1">
      <alignment horizontal="center"/>
    </xf>
    <xf numFmtId="166" fontId="6" fillId="0" borderId="1" xfId="1" applyNumberFormat="1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6" fontId="6" fillId="0" borderId="3" xfId="1" applyNumberFormat="1" applyFont="1" applyFill="1" applyBorder="1" applyAlignment="1">
      <alignment horizontal="right"/>
    </xf>
    <xf numFmtId="166" fontId="6" fillId="0" borderId="4" xfId="1" applyNumberFormat="1" applyFont="1" applyFill="1" applyBorder="1" applyAlignment="1">
      <alignment horizontal="right"/>
    </xf>
    <xf numFmtId="166" fontId="6" fillId="0" borderId="0" xfId="1" applyNumberFormat="1" applyFont="1" applyFill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166" fontId="0" fillId="0" borderId="3" xfId="1" applyNumberFormat="1" applyFont="1" applyFill="1" applyBorder="1" applyAlignment="1">
      <alignment horizontal="center"/>
    </xf>
    <xf numFmtId="166" fontId="6" fillId="0" borderId="5" xfId="1" applyNumberFormat="1" applyFont="1" applyFill="1" applyBorder="1" applyAlignment="1">
      <alignment horizontal="right"/>
    </xf>
    <xf numFmtId="166" fontId="6" fillId="0" borderId="0" xfId="1" applyNumberFormat="1" applyFont="1" applyFill="1"/>
    <xf numFmtId="166" fontId="6" fillId="0" borderId="0" xfId="1" applyNumberFormat="1" applyFont="1" applyFill="1" applyBorder="1" applyAlignment="1"/>
    <xf numFmtId="166" fontId="5" fillId="0" borderId="0" xfId="1" applyNumberFormat="1" applyFont="1" applyFill="1" applyBorder="1" applyAlignment="1">
      <alignment horizontal="center"/>
    </xf>
    <xf numFmtId="166" fontId="6" fillId="0" borderId="1" xfId="1" applyNumberFormat="1" applyFont="1" applyFill="1" applyBorder="1" applyAlignment="1">
      <alignment horizontal="center"/>
    </xf>
    <xf numFmtId="166" fontId="6" fillId="0" borderId="4" xfId="1" applyNumberFormat="1" applyFont="1" applyFill="1" applyBorder="1" applyAlignment="1">
      <alignment horizontal="center"/>
    </xf>
    <xf numFmtId="166" fontId="6" fillId="0" borderId="5" xfId="1" applyNumberFormat="1" applyFont="1" applyFill="1" applyBorder="1"/>
    <xf numFmtId="166" fontId="6" fillId="0" borderId="5" xfId="1" applyNumberFormat="1" applyFont="1" applyFill="1" applyBorder="1" applyAlignment="1"/>
    <xf numFmtId="166" fontId="6" fillId="0" borderId="0" xfId="1" applyNumberFormat="1" applyFont="1" applyFill="1" applyAlignment="1"/>
    <xf numFmtId="41" fontId="6" fillId="0" borderId="3" xfId="1" applyNumberFormat="1" applyFont="1" applyFill="1" applyBorder="1" applyAlignment="1">
      <alignment horizontal="center"/>
    </xf>
    <xf numFmtId="0" fontId="5" fillId="0" borderId="0" xfId="0" applyFont="1"/>
    <xf numFmtId="0" fontId="4" fillId="0" borderId="0" xfId="0" applyFont="1"/>
    <xf numFmtId="0" fontId="6" fillId="0" borderId="0" xfId="0" applyFont="1"/>
    <xf numFmtId="49" fontId="8" fillId="0" borderId="0" xfId="0" applyNumberFormat="1" applyFont="1"/>
    <xf numFmtId="49" fontId="0" fillId="0" borderId="0" xfId="0" applyNumberFormat="1"/>
    <xf numFmtId="49" fontId="6" fillId="0" borderId="0" xfId="0" applyNumberFormat="1" applyFont="1"/>
    <xf numFmtId="164" fontId="6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4" fontId="0" fillId="0" borderId="0" xfId="0" applyNumberFormat="1"/>
    <xf numFmtId="41" fontId="6" fillId="0" borderId="0" xfId="0" applyNumberFormat="1" applyFont="1" applyAlignment="1">
      <alignment horizontal="right"/>
    </xf>
    <xf numFmtId="41" fontId="0" fillId="0" borderId="0" xfId="0" applyNumberFormat="1" applyAlignment="1">
      <alignment horizontal="right"/>
    </xf>
    <xf numFmtId="41" fontId="0" fillId="0" borderId="0" xfId="0" applyNumberFormat="1" applyAlignment="1">
      <alignment horizontal="center"/>
    </xf>
    <xf numFmtId="41" fontId="6" fillId="0" borderId="0" xfId="0" applyNumberFormat="1" applyFont="1"/>
    <xf numFmtId="0" fontId="4" fillId="0" borderId="0" xfId="0" applyFont="1" applyAlignment="1">
      <alignment horizontal="justify"/>
    </xf>
    <xf numFmtId="0" fontId="6" fillId="0" borderId="0" xfId="0" applyFont="1" applyAlignment="1">
      <alignment horizontal="justify"/>
    </xf>
    <xf numFmtId="0" fontId="4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41" fontId="6" fillId="0" borderId="0" xfId="0" applyNumberFormat="1" applyFont="1" applyAlignment="1">
      <alignment horizontal="center"/>
    </xf>
    <xf numFmtId="41" fontId="6" fillId="0" borderId="1" xfId="0" applyNumberFormat="1" applyFont="1" applyBorder="1" applyAlignment="1">
      <alignment horizontal="center"/>
    </xf>
    <xf numFmtId="41" fontId="7" fillId="0" borderId="0" xfId="0" applyNumberFormat="1" applyFont="1" applyAlignment="1">
      <alignment horizontal="center"/>
    </xf>
    <xf numFmtId="41" fontId="0" fillId="0" borderId="0" xfId="0" applyNumberFormat="1"/>
    <xf numFmtId="41" fontId="0" fillId="0" borderId="0" xfId="0" quotePrefix="1" applyNumberFormat="1" applyAlignment="1">
      <alignment horizontal="right"/>
    </xf>
    <xf numFmtId="41" fontId="6" fillId="0" borderId="3" xfId="0" applyNumberFormat="1" applyFont="1" applyBorder="1" applyAlignment="1">
      <alignment horizontal="center"/>
    </xf>
    <xf numFmtId="41" fontId="6" fillId="0" borderId="2" xfId="0" applyNumberFormat="1" applyFont="1" applyBorder="1" applyAlignment="1">
      <alignment horizontal="right"/>
    </xf>
    <xf numFmtId="0" fontId="8" fillId="0" borderId="0" xfId="0" applyFont="1" applyAlignment="1">
      <alignment horizontal="justify"/>
    </xf>
    <xf numFmtId="0" fontId="9" fillId="0" borderId="0" xfId="0" applyFont="1" applyAlignment="1">
      <alignment horizontal="center"/>
    </xf>
    <xf numFmtId="0" fontId="9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43" fontId="6" fillId="0" borderId="2" xfId="5" applyFont="1" applyFill="1" applyBorder="1" applyAlignment="1">
      <alignment horizontal="right"/>
    </xf>
    <xf numFmtId="41" fontId="0" fillId="0" borderId="0" xfId="3" applyNumberFormat="1" applyFont="1" applyFill="1" applyAlignment="1"/>
    <xf numFmtId="41" fontId="5" fillId="0" borderId="4" xfId="3" applyNumberFormat="1" applyFont="1" applyFill="1" applyBorder="1" applyAlignment="1"/>
    <xf numFmtId="166" fontId="5" fillId="0" borderId="4" xfId="3" applyNumberFormat="1" applyFont="1" applyFill="1" applyBorder="1" applyAlignment="1"/>
    <xf numFmtId="41" fontId="0" fillId="0" borderId="4" xfId="1" quotePrefix="1" applyNumberFormat="1" applyFont="1" applyFill="1" applyBorder="1" applyAlignment="1">
      <alignment horizontal="right"/>
    </xf>
    <xf numFmtId="166" fontId="0" fillId="0" borderId="3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49" fontId="4" fillId="0" borderId="0" xfId="0" applyNumberFormat="1" applyFont="1"/>
    <xf numFmtId="0" fontId="5" fillId="0" borderId="0" xfId="0" applyFont="1" applyAlignment="1">
      <alignment horizontal="right"/>
    </xf>
    <xf numFmtId="49" fontId="7" fillId="0" borderId="0" xfId="0" applyNumberFormat="1" applyFont="1"/>
    <xf numFmtId="41" fontId="5" fillId="0" borderId="0" xfId="0" applyNumberFormat="1" applyFont="1" applyAlignment="1">
      <alignment horizontal="right"/>
    </xf>
    <xf numFmtId="41" fontId="5" fillId="0" borderId="0" xfId="0" applyNumberFormat="1" applyFont="1"/>
    <xf numFmtId="164" fontId="5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49" fontId="7" fillId="0" borderId="0" xfId="0" applyNumberFormat="1" applyFont="1" applyAlignment="1">
      <alignment horizontal="center"/>
    </xf>
    <xf numFmtId="49" fontId="5" fillId="0" borderId="0" xfId="0" applyNumberFormat="1" applyFont="1"/>
    <xf numFmtId="0" fontId="0" fillId="0" borderId="0" xfId="0" quotePrefix="1"/>
    <xf numFmtId="41" fontId="3" fillId="0" borderId="0" xfId="0" applyNumberFormat="1" applyFont="1"/>
    <xf numFmtId="41" fontId="6" fillId="0" borderId="1" xfId="0" applyNumberFormat="1" applyFont="1" applyBorder="1" applyAlignment="1">
      <alignment horizontal="right"/>
    </xf>
    <xf numFmtId="166" fontId="0" fillId="0" borderId="0" xfId="0" applyNumberFormat="1" applyAlignment="1">
      <alignment horizontal="right"/>
    </xf>
    <xf numFmtId="0" fontId="5" fillId="0" borderId="0" xfId="0" applyFont="1" applyAlignment="1">
      <alignment horizontal="left"/>
    </xf>
    <xf numFmtId="41" fontId="6" fillId="0" borderId="5" xfId="0" applyNumberFormat="1" applyFont="1" applyBorder="1"/>
    <xf numFmtId="41" fontId="6" fillId="0" borderId="5" xfId="0" applyNumberFormat="1" applyFont="1" applyBorder="1" applyAlignment="1">
      <alignment horizontal="right"/>
    </xf>
    <xf numFmtId="164" fontId="6" fillId="0" borderId="0" xfId="0" applyNumberFormat="1" applyFont="1"/>
    <xf numFmtId="49" fontId="12" fillId="0" borderId="0" xfId="7" applyNumberFormat="1" applyFont="1"/>
    <xf numFmtId="0" fontId="12" fillId="0" borderId="0" xfId="0" applyFont="1"/>
    <xf numFmtId="49" fontId="12" fillId="0" borderId="0" xfId="0" applyNumberFormat="1" applyFont="1"/>
    <xf numFmtId="0" fontId="3" fillId="0" borderId="0" xfId="0" applyFont="1"/>
    <xf numFmtId="164" fontId="6" fillId="0" borderId="1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center"/>
    </xf>
    <xf numFmtId="164" fontId="5" fillId="0" borderId="0" xfId="0" quotePrefix="1" applyNumberFormat="1" applyFont="1" applyAlignment="1">
      <alignment horizontal="right"/>
    </xf>
    <xf numFmtId="164" fontId="6" fillId="0" borderId="2" xfId="0" applyNumberFormat="1" applyFont="1" applyBorder="1" applyAlignment="1">
      <alignment horizontal="right"/>
    </xf>
    <xf numFmtId="164" fontId="5" fillId="0" borderId="0" xfId="0" applyNumberFormat="1" applyFont="1"/>
    <xf numFmtId="164" fontId="5" fillId="0" borderId="0" xfId="7" applyNumberFormat="1" applyAlignment="1">
      <alignment horizontal="right"/>
    </xf>
    <xf numFmtId="37" fontId="5" fillId="0" borderId="0" xfId="0" applyNumberFormat="1" applyFont="1" applyAlignment="1">
      <alignment horizontal="right"/>
    </xf>
    <xf numFmtId="164" fontId="6" fillId="0" borderId="3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164" fontId="6" fillId="0" borderId="4" xfId="0" applyNumberFormat="1" applyFont="1" applyBorder="1" applyAlignment="1">
      <alignment horizontal="right"/>
    </xf>
    <xf numFmtId="41" fontId="0" fillId="0" borderId="3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6" fontId="5" fillId="0" borderId="0" xfId="0" applyNumberFormat="1" applyFont="1"/>
    <xf numFmtId="164" fontId="5" fillId="0" borderId="3" xfId="0" applyNumberFormat="1" applyFont="1" applyBorder="1" applyAlignment="1">
      <alignment horizontal="right"/>
    </xf>
    <xf numFmtId="164" fontId="0" fillId="0" borderId="3" xfId="0" applyNumberFormat="1" applyBorder="1" applyAlignment="1">
      <alignment horizontal="right"/>
    </xf>
    <xf numFmtId="166" fontId="6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43" fontId="6" fillId="0" borderId="0" xfId="0" applyNumberFormat="1" applyFont="1" applyAlignment="1">
      <alignment horizontal="center"/>
    </xf>
    <xf numFmtId="167" fontId="6" fillId="0" borderId="0" xfId="0" applyNumberFormat="1" applyFont="1" applyAlignment="1">
      <alignment horizontal="center"/>
    </xf>
    <xf numFmtId="43" fontId="5" fillId="0" borderId="0" xfId="0" applyNumberFormat="1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66" fontId="7" fillId="0" borderId="0" xfId="1" applyNumberFormat="1" applyFont="1" applyFill="1" applyAlignment="1">
      <alignment horizontal="center"/>
    </xf>
    <xf numFmtId="166" fontId="7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3" xfId="5" xr:uid="{00000000-0005-0000-0000-000004000000}"/>
    <cellStyle name="Comma 4" xfId="9" xr:uid="{00000000-0005-0000-0000-000005000000}"/>
    <cellStyle name="Normal" xfId="0" builtinId="0"/>
    <cellStyle name="Normal 3" xfId="6" xr:uid="{00000000-0005-0000-0000-000007000000}"/>
    <cellStyle name="Normal 3 2" xfId="10" xr:uid="{00000000-0005-0000-0000-000008000000}"/>
    <cellStyle name="Normal 3 2 2" xfId="12" xr:uid="{00000000-0005-0000-0000-000009000000}"/>
    <cellStyle name="Normal 3 3" xfId="11" xr:uid="{00000000-0005-0000-0000-00000A000000}"/>
    <cellStyle name="Normal 5" xfId="7" xr:uid="{00000000-0005-0000-0000-00000B000000}"/>
    <cellStyle name="Normal 5 2" xfId="8" xr:uid="{00000000-0005-0000-0000-00000C000000}"/>
  </cellStyles>
  <dxfs count="0"/>
  <tableStyles count="0" defaultTableStyle="TableStyleMedium9" defaultPivotStyle="PivotStyleLight16"/>
  <colors>
    <mruColors>
      <color rgb="FF66FFFF"/>
      <color rgb="FFF8A9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1"/>
  <sheetViews>
    <sheetView view="pageBreakPreview" zoomScale="80" zoomScaleNormal="70" zoomScaleSheetLayoutView="80" workbookViewId="0"/>
  </sheetViews>
  <sheetFormatPr defaultColWidth="9.09765625" defaultRowHeight="21.5" x14ac:dyDescent="0.65"/>
  <cols>
    <col min="1" max="1" width="57.69921875" style="107" customWidth="1"/>
    <col min="2" max="2" width="9" style="88" customWidth="1"/>
    <col min="3" max="3" width="0.8984375" style="57" customWidth="1"/>
    <col min="4" max="4" width="15.19921875" style="57" customWidth="1"/>
    <col min="5" max="5" width="0.8984375" style="57" customWidth="1"/>
    <col min="6" max="6" width="15.19921875" style="57" customWidth="1"/>
    <col min="7" max="7" width="0.8984375" style="57" customWidth="1"/>
    <col min="8" max="8" width="15.19921875" style="57" customWidth="1"/>
    <col min="9" max="9" width="0.8984375" style="57" customWidth="1"/>
    <col min="10" max="10" width="15.19921875" style="57" customWidth="1"/>
    <col min="11" max="16384" width="9.09765625" style="57"/>
  </cols>
  <sheetData>
    <row r="1" spans="1:10" ht="23" x14ac:dyDescent="0.7">
      <c r="A1" s="99" t="s">
        <v>0</v>
      </c>
      <c r="C1" s="119"/>
      <c r="E1" s="119"/>
      <c r="F1" s="119"/>
      <c r="G1" s="119"/>
      <c r="H1" s="119"/>
      <c r="I1" s="119"/>
      <c r="J1" s="119"/>
    </row>
    <row r="2" spans="1:10" ht="23" x14ac:dyDescent="0.7">
      <c r="A2" s="99" t="s">
        <v>226</v>
      </c>
      <c r="C2" s="119"/>
      <c r="E2" s="119"/>
      <c r="F2" s="119"/>
      <c r="G2" s="119"/>
      <c r="H2" s="119"/>
      <c r="I2" s="119"/>
      <c r="J2" s="119"/>
    </row>
    <row r="3" spans="1:10" ht="23" x14ac:dyDescent="0.7">
      <c r="A3" s="99"/>
      <c r="C3" s="119"/>
    </row>
    <row r="4" spans="1:10" ht="22" x14ac:dyDescent="0.7">
      <c r="C4" s="90"/>
      <c r="D4" s="143" t="s">
        <v>27</v>
      </c>
      <c r="E4" s="143"/>
      <c r="F4" s="143"/>
      <c r="G4" s="98"/>
      <c r="H4" s="143" t="s">
        <v>45</v>
      </c>
      <c r="I4" s="143"/>
      <c r="J4" s="143"/>
    </row>
    <row r="5" spans="1:10" ht="22" x14ac:dyDescent="0.7">
      <c r="C5" s="90"/>
      <c r="D5" s="89" t="s">
        <v>274</v>
      </c>
      <c r="E5" s="89"/>
      <c r="F5" s="89" t="s">
        <v>69</v>
      </c>
      <c r="G5" s="98"/>
      <c r="H5" s="89" t="s">
        <v>274</v>
      </c>
      <c r="I5" s="89"/>
      <c r="J5" s="89" t="s">
        <v>69</v>
      </c>
    </row>
    <row r="6" spans="1:10" ht="23" x14ac:dyDescent="0.7">
      <c r="A6" s="99" t="s">
        <v>26</v>
      </c>
      <c r="B6" s="88" t="s">
        <v>1</v>
      </c>
      <c r="C6" s="90"/>
      <c r="D6" s="90">
        <v>2569</v>
      </c>
      <c r="E6" s="90"/>
      <c r="F6" s="90">
        <v>2568</v>
      </c>
      <c r="G6" s="90"/>
      <c r="H6" s="90">
        <v>2569</v>
      </c>
      <c r="I6" s="90"/>
      <c r="J6" s="90">
        <v>2568</v>
      </c>
    </row>
    <row r="7" spans="1:10" ht="23" x14ac:dyDescent="0.7">
      <c r="A7" s="99"/>
      <c r="C7" s="90"/>
      <c r="D7" s="89" t="s">
        <v>87</v>
      </c>
      <c r="E7" s="90"/>
      <c r="F7" s="90"/>
      <c r="G7" s="90"/>
      <c r="H7" s="89" t="s">
        <v>87</v>
      </c>
      <c r="I7" s="90"/>
      <c r="J7" s="90"/>
    </row>
    <row r="8" spans="1:10" x14ac:dyDescent="0.65">
      <c r="C8" s="90"/>
      <c r="D8" s="142" t="s">
        <v>70</v>
      </c>
      <c r="E8" s="142"/>
      <c r="F8" s="142"/>
      <c r="G8" s="142"/>
      <c r="H8" s="142"/>
      <c r="I8" s="142"/>
      <c r="J8" s="142"/>
    </row>
    <row r="9" spans="1:10" ht="22" x14ac:dyDescent="0.7">
      <c r="A9" s="60" t="s">
        <v>2</v>
      </c>
      <c r="C9" s="90"/>
      <c r="D9" s="59"/>
      <c r="E9" s="59"/>
      <c r="F9" s="59"/>
      <c r="G9" s="59"/>
      <c r="H9" s="100"/>
      <c r="I9" s="100"/>
      <c r="J9" s="100"/>
    </row>
    <row r="10" spans="1:10" x14ac:dyDescent="0.65">
      <c r="A10" s="107" t="s">
        <v>3</v>
      </c>
      <c r="C10" s="90"/>
      <c r="D10" s="104">
        <v>1709485</v>
      </c>
      <c r="E10" s="104"/>
      <c r="F10" s="104">
        <v>2074269</v>
      </c>
      <c r="G10" s="104"/>
      <c r="H10" s="104">
        <v>529594</v>
      </c>
      <c r="I10" s="104"/>
      <c r="J10" s="104">
        <v>446631</v>
      </c>
    </row>
    <row r="11" spans="1:10" x14ac:dyDescent="0.65">
      <c r="A11" s="105" t="s">
        <v>124</v>
      </c>
      <c r="B11" s="88" t="s">
        <v>266</v>
      </c>
      <c r="C11" s="90"/>
      <c r="D11" s="104">
        <v>1725733</v>
      </c>
      <c r="E11" s="104"/>
      <c r="F11" s="104">
        <v>1930103</v>
      </c>
      <c r="G11" s="104"/>
      <c r="H11" s="104">
        <v>538013</v>
      </c>
      <c r="I11" s="104"/>
      <c r="J11" s="65">
        <v>579050</v>
      </c>
    </row>
    <row r="12" spans="1:10" x14ac:dyDescent="0.65">
      <c r="A12" s="105" t="s">
        <v>125</v>
      </c>
      <c r="B12" s="88" t="s">
        <v>198</v>
      </c>
      <c r="C12" s="90"/>
      <c r="D12" s="104">
        <v>174611</v>
      </c>
      <c r="E12" s="104"/>
      <c r="F12" s="104">
        <v>210617</v>
      </c>
      <c r="G12" s="104"/>
      <c r="H12" s="104">
        <v>31077</v>
      </c>
      <c r="I12" s="104"/>
      <c r="J12" s="65">
        <v>52642</v>
      </c>
    </row>
    <row r="13" spans="1:10" x14ac:dyDescent="0.65">
      <c r="A13" s="105" t="s">
        <v>182</v>
      </c>
      <c r="C13" s="90"/>
      <c r="D13" s="104">
        <v>31781</v>
      </c>
      <c r="E13" s="104"/>
      <c r="F13" s="104">
        <v>30764</v>
      </c>
      <c r="G13" s="104"/>
      <c r="H13" s="11">
        <v>0</v>
      </c>
      <c r="I13" s="104"/>
      <c r="J13" s="11">
        <v>0</v>
      </c>
    </row>
    <row r="14" spans="1:10" x14ac:dyDescent="0.65">
      <c r="A14" s="61" t="s">
        <v>126</v>
      </c>
      <c r="C14" s="90"/>
      <c r="D14" s="104"/>
      <c r="E14" s="104"/>
      <c r="F14" s="104"/>
      <c r="G14" s="104"/>
      <c r="H14" s="65"/>
      <c r="I14" s="104"/>
      <c r="J14" s="65"/>
    </row>
    <row r="15" spans="1:10" x14ac:dyDescent="0.65">
      <c r="A15" s="61" t="s">
        <v>127</v>
      </c>
      <c r="B15" s="88" t="s">
        <v>267</v>
      </c>
      <c r="C15" s="90"/>
      <c r="D15" s="104">
        <v>357553</v>
      </c>
      <c r="E15" s="104"/>
      <c r="F15" s="104">
        <v>357553</v>
      </c>
      <c r="G15" s="104"/>
      <c r="H15" s="7">
        <v>0</v>
      </c>
      <c r="I15" s="104"/>
      <c r="J15" s="7">
        <v>0</v>
      </c>
    </row>
    <row r="16" spans="1:10" x14ac:dyDescent="0.65">
      <c r="A16" s="61" t="s">
        <v>141</v>
      </c>
      <c r="B16" s="88">
        <v>4</v>
      </c>
      <c r="C16" s="90"/>
      <c r="D16" s="104">
        <v>1034654</v>
      </c>
      <c r="E16" s="104"/>
      <c r="F16" s="104">
        <v>1088269</v>
      </c>
      <c r="G16" s="104"/>
      <c r="H16" s="104">
        <v>99046</v>
      </c>
      <c r="I16" s="104"/>
      <c r="J16" s="11">
        <v>299231</v>
      </c>
    </row>
    <row r="17" spans="1:10" x14ac:dyDescent="0.65">
      <c r="A17" s="105" t="s">
        <v>120</v>
      </c>
      <c r="B17" s="88">
        <v>3</v>
      </c>
      <c r="D17" s="104">
        <v>38075</v>
      </c>
      <c r="E17" s="104"/>
      <c r="F17" s="104">
        <v>65975</v>
      </c>
      <c r="G17" s="104"/>
      <c r="H17" s="7">
        <v>0</v>
      </c>
      <c r="I17" s="104"/>
      <c r="J17" s="28">
        <v>0</v>
      </c>
    </row>
    <row r="18" spans="1:10" x14ac:dyDescent="0.65">
      <c r="A18" s="105" t="s">
        <v>228</v>
      </c>
      <c r="D18" s="104"/>
      <c r="E18" s="104"/>
      <c r="F18" s="104"/>
      <c r="G18" s="104"/>
      <c r="H18" s="104"/>
      <c r="I18" s="104"/>
      <c r="J18" s="28"/>
    </row>
    <row r="19" spans="1:10" x14ac:dyDescent="0.65">
      <c r="A19" s="61" t="s">
        <v>127</v>
      </c>
      <c r="B19" s="88">
        <v>3</v>
      </c>
      <c r="C19" s="90"/>
      <c r="D19" s="11">
        <v>0</v>
      </c>
      <c r="E19" s="104"/>
      <c r="F19" s="11">
        <v>0</v>
      </c>
      <c r="G19" s="104"/>
      <c r="H19" s="11">
        <v>104000</v>
      </c>
      <c r="I19" s="104"/>
      <c r="J19" s="11">
        <v>80000</v>
      </c>
    </row>
    <row r="20" spans="1:10" x14ac:dyDescent="0.65">
      <c r="A20" s="107" t="s">
        <v>22</v>
      </c>
      <c r="C20" s="90"/>
      <c r="D20" s="104">
        <v>742225</v>
      </c>
      <c r="E20" s="104"/>
      <c r="F20" s="104">
        <v>875122</v>
      </c>
      <c r="G20" s="104"/>
      <c r="H20" s="104">
        <v>318433</v>
      </c>
      <c r="I20" s="104"/>
      <c r="J20" s="104">
        <v>255492</v>
      </c>
    </row>
    <row r="21" spans="1:10" x14ac:dyDescent="0.65">
      <c r="A21" s="61" t="s">
        <v>199</v>
      </c>
      <c r="C21" s="90"/>
      <c r="D21" s="104">
        <v>447338</v>
      </c>
      <c r="E21" s="104"/>
      <c r="F21" s="104">
        <v>578512</v>
      </c>
      <c r="G21" s="104"/>
      <c r="H21" s="104">
        <v>59164</v>
      </c>
      <c r="I21" s="104"/>
      <c r="J21" s="104">
        <v>66640</v>
      </c>
    </row>
    <row r="22" spans="1:10" hidden="1" x14ac:dyDescent="0.65">
      <c r="A22" s="61" t="s">
        <v>99</v>
      </c>
      <c r="B22" s="88">
        <v>3</v>
      </c>
      <c r="C22" s="90"/>
      <c r="D22" s="7">
        <v>0</v>
      </c>
      <c r="E22" s="104"/>
      <c r="F22" s="11">
        <v>0</v>
      </c>
      <c r="G22" s="104"/>
      <c r="H22" s="11">
        <v>0</v>
      </c>
      <c r="I22" s="104"/>
      <c r="J22" s="28">
        <v>0</v>
      </c>
    </row>
    <row r="23" spans="1:10" x14ac:dyDescent="0.65">
      <c r="A23" s="105" t="s">
        <v>159</v>
      </c>
      <c r="C23" s="90"/>
      <c r="D23" s="104">
        <v>869216</v>
      </c>
      <c r="E23" s="104"/>
      <c r="F23" s="104">
        <v>743244</v>
      </c>
      <c r="G23" s="104"/>
      <c r="H23" s="104">
        <v>9735</v>
      </c>
      <c r="I23" s="104"/>
      <c r="J23" s="104">
        <v>2878</v>
      </c>
    </row>
    <row r="24" spans="1:10" x14ac:dyDescent="0.65">
      <c r="A24" s="107" t="s">
        <v>4</v>
      </c>
      <c r="C24" s="90"/>
      <c r="D24" s="104">
        <v>7200</v>
      </c>
      <c r="E24" s="104"/>
      <c r="F24" s="65">
        <v>6737</v>
      </c>
      <c r="G24" s="104"/>
      <c r="H24" s="104">
        <v>163</v>
      </c>
      <c r="I24" s="104"/>
      <c r="J24" s="65">
        <v>183</v>
      </c>
    </row>
    <row r="25" spans="1:10" hidden="1" x14ac:dyDescent="0.65">
      <c r="A25" s="107" t="s">
        <v>209</v>
      </c>
      <c r="C25" s="90"/>
      <c r="D25" s="11"/>
      <c r="E25" s="104"/>
      <c r="F25" s="65">
        <v>0</v>
      </c>
      <c r="G25" s="104"/>
      <c r="H25" s="7"/>
      <c r="I25" s="104"/>
      <c r="J25" s="65">
        <v>0</v>
      </c>
    </row>
    <row r="26" spans="1:10" ht="22" x14ac:dyDescent="0.7">
      <c r="A26" s="62" t="s">
        <v>5</v>
      </c>
      <c r="C26" s="90"/>
      <c r="D26" s="40">
        <f>SUM(D10:D25)</f>
        <v>7137871</v>
      </c>
      <c r="E26" s="63"/>
      <c r="F26" s="120">
        <f>SUM(F10:F25)</f>
        <v>7961165</v>
      </c>
      <c r="G26" s="63"/>
      <c r="H26" s="40">
        <f>SUM(H10:H25)</f>
        <v>1689225</v>
      </c>
      <c r="I26" s="63"/>
      <c r="J26" s="120">
        <f>SUM(J10:J25)</f>
        <v>1782747</v>
      </c>
    </row>
    <row r="27" spans="1:10" ht="11" customHeight="1" x14ac:dyDescent="0.65">
      <c r="C27" s="90"/>
      <c r="D27" s="104"/>
      <c r="E27" s="104"/>
      <c r="F27" s="104"/>
      <c r="G27" s="104"/>
      <c r="H27" s="104"/>
      <c r="I27" s="104"/>
      <c r="J27" s="104"/>
    </row>
    <row r="28" spans="1:10" ht="22" x14ac:dyDescent="0.7">
      <c r="A28" s="60" t="s">
        <v>6</v>
      </c>
      <c r="C28" s="90"/>
      <c r="D28" s="104"/>
      <c r="E28" s="104"/>
      <c r="F28" s="104"/>
      <c r="G28" s="104"/>
      <c r="H28" s="104"/>
      <c r="I28" s="104"/>
      <c r="J28" s="104"/>
    </row>
    <row r="29" spans="1:10" x14ac:dyDescent="0.65">
      <c r="A29" s="105" t="s">
        <v>160</v>
      </c>
      <c r="B29" s="88">
        <v>6</v>
      </c>
      <c r="C29" s="90"/>
      <c r="D29" s="104">
        <v>817680</v>
      </c>
      <c r="E29" s="104"/>
      <c r="F29" s="31">
        <v>788909</v>
      </c>
      <c r="H29" s="104">
        <v>177561</v>
      </c>
      <c r="I29" s="104"/>
      <c r="J29" s="11">
        <v>150125</v>
      </c>
    </row>
    <row r="30" spans="1:10" x14ac:dyDescent="0.65">
      <c r="A30" s="61" t="s">
        <v>105</v>
      </c>
      <c r="C30" s="90"/>
      <c r="D30" s="104">
        <v>2992009</v>
      </c>
      <c r="E30" s="104"/>
      <c r="F30" s="31">
        <v>2721789</v>
      </c>
      <c r="H30" s="104">
        <v>821853</v>
      </c>
      <c r="I30" s="104"/>
      <c r="J30" s="11">
        <v>791853</v>
      </c>
    </row>
    <row r="31" spans="1:10" x14ac:dyDescent="0.65">
      <c r="A31" s="107" t="s">
        <v>59</v>
      </c>
      <c r="C31" s="90"/>
      <c r="D31" s="11">
        <v>0</v>
      </c>
      <c r="E31" s="104"/>
      <c r="F31" s="11">
        <v>0</v>
      </c>
      <c r="G31" s="104"/>
      <c r="H31" s="104">
        <v>2518787</v>
      </c>
      <c r="I31" s="104"/>
      <c r="J31" s="104">
        <v>2468775</v>
      </c>
    </row>
    <row r="32" spans="1:10" x14ac:dyDescent="0.65">
      <c r="A32" s="61" t="s">
        <v>125</v>
      </c>
      <c r="B32" s="121" t="s">
        <v>198</v>
      </c>
      <c r="C32" s="90"/>
      <c r="D32" s="104">
        <v>264357</v>
      </c>
      <c r="E32" s="104"/>
      <c r="F32" s="104">
        <v>188245</v>
      </c>
      <c r="G32" s="104"/>
      <c r="H32" s="104">
        <v>77546</v>
      </c>
      <c r="I32" s="104"/>
      <c r="J32" s="104">
        <v>61565</v>
      </c>
    </row>
    <row r="33" spans="1:10" x14ac:dyDescent="0.65">
      <c r="A33" s="61" t="s">
        <v>161</v>
      </c>
      <c r="C33" s="90"/>
      <c r="D33" s="104">
        <v>18171</v>
      </c>
      <c r="E33" s="104"/>
      <c r="F33" s="104">
        <v>32272</v>
      </c>
      <c r="G33" s="104"/>
      <c r="H33" s="11">
        <v>0</v>
      </c>
      <c r="I33" s="104"/>
      <c r="J33" s="11">
        <v>0</v>
      </c>
    </row>
    <row r="34" spans="1:10" hidden="1" x14ac:dyDescent="0.65">
      <c r="A34" s="61" t="s">
        <v>128</v>
      </c>
      <c r="B34" s="88" t="s">
        <v>230</v>
      </c>
      <c r="C34" s="90"/>
      <c r="D34" s="11"/>
      <c r="E34" s="104"/>
      <c r="F34" s="11"/>
      <c r="G34" s="104"/>
      <c r="H34" s="11"/>
      <c r="I34" s="104"/>
      <c r="J34" s="11"/>
    </row>
    <row r="35" spans="1:10" x14ac:dyDescent="0.65">
      <c r="A35" s="61" t="s">
        <v>141</v>
      </c>
      <c r="B35" s="88">
        <v>4</v>
      </c>
      <c r="C35" s="90"/>
      <c r="D35" s="104">
        <v>22656</v>
      </c>
      <c r="E35" s="104"/>
      <c r="F35" s="104">
        <v>16451</v>
      </c>
      <c r="G35" s="104"/>
      <c r="H35" s="104">
        <v>18317</v>
      </c>
      <c r="I35" s="104"/>
      <c r="J35" s="11">
        <v>15353</v>
      </c>
    </row>
    <row r="36" spans="1:10" x14ac:dyDescent="0.65">
      <c r="A36" s="61" t="s">
        <v>199</v>
      </c>
      <c r="C36" s="90"/>
      <c r="D36" s="104">
        <v>407248</v>
      </c>
      <c r="E36" s="104"/>
      <c r="F36" s="104">
        <v>330309</v>
      </c>
      <c r="G36" s="104"/>
      <c r="H36" s="104">
        <v>40979</v>
      </c>
      <c r="I36" s="104"/>
      <c r="J36" s="11">
        <v>41412</v>
      </c>
    </row>
    <row r="37" spans="1:10" x14ac:dyDescent="0.65">
      <c r="A37" s="61" t="s">
        <v>129</v>
      </c>
      <c r="B37" s="88">
        <v>3</v>
      </c>
      <c r="C37" s="90"/>
      <c r="D37" s="11">
        <v>8546</v>
      </c>
      <c r="E37" s="104"/>
      <c r="F37" s="11">
        <v>7100</v>
      </c>
      <c r="G37" s="104"/>
      <c r="H37" s="104">
        <v>192479</v>
      </c>
      <c r="I37" s="104"/>
      <c r="J37" s="28">
        <v>248834</v>
      </c>
    </row>
    <row r="38" spans="1:10" hidden="1" x14ac:dyDescent="0.65">
      <c r="A38" s="61" t="s">
        <v>242</v>
      </c>
      <c r="C38" s="90"/>
      <c r="D38" s="11"/>
      <c r="E38" s="104"/>
      <c r="F38" s="11">
        <v>0</v>
      </c>
      <c r="G38" s="104"/>
      <c r="H38" s="11"/>
      <c r="I38" s="104"/>
      <c r="J38" s="28">
        <v>0</v>
      </c>
    </row>
    <row r="39" spans="1:10" x14ac:dyDescent="0.65">
      <c r="A39" s="61" t="s">
        <v>104</v>
      </c>
      <c r="C39" s="90"/>
      <c r="D39" s="104">
        <v>480039</v>
      </c>
      <c r="E39" s="65"/>
      <c r="F39" s="11">
        <v>484053</v>
      </c>
      <c r="G39" s="65"/>
      <c r="H39" s="11">
        <v>0</v>
      </c>
      <c r="I39" s="65"/>
      <c r="J39" s="11">
        <v>0</v>
      </c>
    </row>
    <row r="40" spans="1:10" x14ac:dyDescent="0.65">
      <c r="A40" s="107" t="s">
        <v>37</v>
      </c>
      <c r="B40" s="88">
        <v>6</v>
      </c>
      <c r="C40" s="90"/>
      <c r="D40" s="104">
        <v>1033989</v>
      </c>
      <c r="E40" s="104"/>
      <c r="F40" s="104">
        <v>1033310</v>
      </c>
      <c r="G40" s="104"/>
      <c r="H40" s="104">
        <v>626203</v>
      </c>
      <c r="I40" s="104"/>
      <c r="J40" s="104">
        <v>619716</v>
      </c>
    </row>
    <row r="41" spans="1:10" x14ac:dyDescent="0.65">
      <c r="A41" s="105" t="s">
        <v>162</v>
      </c>
      <c r="C41" s="90"/>
      <c r="D41" s="104">
        <v>172751</v>
      </c>
      <c r="E41" s="104"/>
      <c r="F41" s="104">
        <v>181341</v>
      </c>
      <c r="G41" s="104"/>
      <c r="H41" s="104">
        <v>130263</v>
      </c>
      <c r="I41" s="104"/>
      <c r="J41" s="104">
        <v>57067</v>
      </c>
    </row>
    <row r="42" spans="1:10" x14ac:dyDescent="0.65">
      <c r="A42" s="107" t="s">
        <v>130</v>
      </c>
      <c r="C42" s="90"/>
      <c r="D42" s="104">
        <v>41345</v>
      </c>
      <c r="E42" s="104"/>
      <c r="F42" s="104">
        <v>41345</v>
      </c>
      <c r="G42" s="104"/>
      <c r="H42" s="11">
        <v>0</v>
      </c>
      <c r="I42" s="104"/>
      <c r="J42" s="11">
        <v>0</v>
      </c>
    </row>
    <row r="43" spans="1:10" x14ac:dyDescent="0.65">
      <c r="A43" s="61" t="s">
        <v>200</v>
      </c>
      <c r="C43" s="90"/>
      <c r="D43" s="104">
        <v>32925</v>
      </c>
      <c r="E43" s="104"/>
      <c r="F43" s="104">
        <v>34407</v>
      </c>
      <c r="G43" s="104"/>
      <c r="H43" s="104">
        <v>14263</v>
      </c>
      <c r="I43" s="104"/>
      <c r="J43" s="122">
        <v>15286</v>
      </c>
    </row>
    <row r="44" spans="1:10" ht="22" x14ac:dyDescent="0.7">
      <c r="A44" s="62" t="s">
        <v>8</v>
      </c>
      <c r="C44" s="90"/>
      <c r="D44" s="40">
        <f>SUM(D29:D43)</f>
        <v>6291716</v>
      </c>
      <c r="E44" s="63"/>
      <c r="F44" s="120">
        <f>SUM(F29:F43)</f>
        <v>5859531</v>
      </c>
      <c r="G44" s="63"/>
      <c r="H44" s="40">
        <f>SUM(H29:H43)</f>
        <v>4618251</v>
      </c>
      <c r="I44" s="63"/>
      <c r="J44" s="120">
        <f>SUM(J29:J43)</f>
        <v>4469986</v>
      </c>
    </row>
    <row r="45" spans="1:10" ht="22" x14ac:dyDescent="0.7">
      <c r="A45" s="62"/>
      <c r="C45" s="90"/>
      <c r="D45" s="44"/>
      <c r="E45" s="63"/>
      <c r="F45" s="63"/>
      <c r="G45" s="63"/>
      <c r="H45" s="32"/>
      <c r="I45" s="63"/>
      <c r="J45" s="63"/>
    </row>
    <row r="46" spans="1:10" ht="22.5" thickBot="1" x14ac:dyDescent="0.75">
      <c r="A46" s="62" t="s">
        <v>9</v>
      </c>
      <c r="C46" s="90"/>
      <c r="D46" s="41">
        <f>SUM(D26+D44)</f>
        <v>13429587</v>
      </c>
      <c r="E46" s="63"/>
      <c r="F46" s="123">
        <f>SUM(F26+F44)</f>
        <v>13820696</v>
      </c>
      <c r="G46" s="63"/>
      <c r="H46" s="41">
        <f>SUM(H26+H44)</f>
        <v>6307476</v>
      </c>
      <c r="I46" s="63"/>
      <c r="J46" s="123">
        <f>SUM(J26+J44)</f>
        <v>6252733</v>
      </c>
    </row>
    <row r="47" spans="1:10" ht="22" thickTop="1" x14ac:dyDescent="0.65">
      <c r="A47" s="61"/>
      <c r="C47" s="90"/>
      <c r="D47" s="12"/>
      <c r="E47" s="65"/>
      <c r="F47" s="12"/>
      <c r="G47" s="65"/>
      <c r="H47" s="12"/>
      <c r="I47" s="65"/>
      <c r="J47" s="12"/>
    </row>
    <row r="48" spans="1:10" ht="23" x14ac:dyDescent="0.7">
      <c r="A48" s="99" t="s">
        <v>0</v>
      </c>
      <c r="C48" s="119"/>
      <c r="D48" s="124"/>
      <c r="E48" s="124"/>
      <c r="F48" s="124"/>
      <c r="G48" s="124"/>
      <c r="H48" s="124"/>
      <c r="I48" s="124"/>
      <c r="J48" s="124"/>
    </row>
    <row r="49" spans="1:10" ht="23" x14ac:dyDescent="0.7">
      <c r="A49" s="99" t="s">
        <v>226</v>
      </c>
      <c r="C49" s="119"/>
    </row>
    <row r="50" spans="1:10" ht="23" x14ac:dyDescent="0.7">
      <c r="A50" s="99"/>
      <c r="C50" s="119"/>
    </row>
    <row r="51" spans="1:10" ht="22" x14ac:dyDescent="0.7">
      <c r="C51" s="90"/>
      <c r="D51" s="143" t="s">
        <v>27</v>
      </c>
      <c r="E51" s="143"/>
      <c r="F51" s="143"/>
      <c r="G51" s="98"/>
      <c r="H51" s="143" t="s">
        <v>45</v>
      </c>
      <c r="I51" s="143"/>
      <c r="J51" s="143"/>
    </row>
    <row r="52" spans="1:10" ht="22" x14ac:dyDescent="0.7">
      <c r="C52" s="90"/>
      <c r="D52" s="89" t="s">
        <v>274</v>
      </c>
      <c r="E52" s="89"/>
      <c r="F52" s="89" t="s">
        <v>69</v>
      </c>
      <c r="G52" s="98"/>
      <c r="H52" s="89" t="s">
        <v>274</v>
      </c>
      <c r="I52" s="89"/>
      <c r="J52" s="89" t="s">
        <v>69</v>
      </c>
    </row>
    <row r="53" spans="1:10" ht="23" x14ac:dyDescent="0.7">
      <c r="A53" s="99" t="s">
        <v>93</v>
      </c>
      <c r="B53" s="88" t="s">
        <v>1</v>
      </c>
      <c r="C53" s="90"/>
      <c r="D53" s="90">
        <v>2569</v>
      </c>
      <c r="E53" s="90"/>
      <c r="F53" s="90">
        <v>2568</v>
      </c>
      <c r="G53" s="90"/>
      <c r="H53" s="90">
        <v>2569</v>
      </c>
      <c r="I53" s="90"/>
      <c r="J53" s="90">
        <v>2568</v>
      </c>
    </row>
    <row r="54" spans="1:10" ht="23" x14ac:dyDescent="0.7">
      <c r="A54" s="99"/>
      <c r="C54" s="90"/>
      <c r="D54" s="89" t="s">
        <v>87</v>
      </c>
      <c r="E54" s="90"/>
      <c r="F54" s="90"/>
      <c r="G54" s="90"/>
      <c r="H54" s="89" t="s">
        <v>87</v>
      </c>
      <c r="I54" s="90"/>
      <c r="J54" s="90"/>
    </row>
    <row r="55" spans="1:10" ht="23" x14ac:dyDescent="0.7">
      <c r="A55" s="99"/>
      <c r="C55" s="90"/>
      <c r="D55" s="142" t="s">
        <v>70</v>
      </c>
      <c r="E55" s="142"/>
      <c r="F55" s="142"/>
      <c r="G55" s="142"/>
      <c r="H55" s="142"/>
      <c r="I55" s="142"/>
      <c r="J55" s="142"/>
    </row>
    <row r="56" spans="1:10" ht="22" x14ac:dyDescent="0.7">
      <c r="A56" s="60" t="s">
        <v>10</v>
      </c>
      <c r="C56" s="90"/>
      <c r="D56" s="90"/>
      <c r="E56" s="90"/>
      <c r="F56" s="90"/>
      <c r="G56" s="90"/>
      <c r="H56" s="90"/>
      <c r="I56" s="90"/>
      <c r="J56" s="90"/>
    </row>
    <row r="57" spans="1:10" hidden="1" x14ac:dyDescent="0.65">
      <c r="A57" s="61" t="s">
        <v>249</v>
      </c>
      <c r="C57" s="90"/>
      <c r="D57" s="90"/>
      <c r="E57" s="90"/>
      <c r="F57" s="90"/>
      <c r="G57" s="90"/>
      <c r="H57" s="90"/>
      <c r="I57" s="90"/>
      <c r="J57" s="90"/>
    </row>
    <row r="58" spans="1:10" x14ac:dyDescent="0.65">
      <c r="A58" s="61" t="s">
        <v>248</v>
      </c>
      <c r="C58" s="90"/>
      <c r="D58" s="104">
        <v>758065</v>
      </c>
      <c r="E58" s="104"/>
      <c r="F58" s="104">
        <v>894645</v>
      </c>
      <c r="G58" s="104"/>
      <c r="H58" s="104">
        <v>329225</v>
      </c>
      <c r="I58" s="104"/>
      <c r="J58" s="104">
        <v>374827</v>
      </c>
    </row>
    <row r="59" spans="1:10" ht="22" x14ac:dyDescent="0.7">
      <c r="A59" s="105" t="s">
        <v>131</v>
      </c>
      <c r="B59" s="88">
        <v>3</v>
      </c>
      <c r="C59" s="98"/>
      <c r="D59" s="104">
        <v>1527694</v>
      </c>
      <c r="E59" s="124"/>
      <c r="F59" s="104">
        <v>1929744</v>
      </c>
      <c r="G59" s="104"/>
      <c r="H59" s="104">
        <v>408500</v>
      </c>
      <c r="I59" s="104"/>
      <c r="J59" s="104">
        <v>344957</v>
      </c>
    </row>
    <row r="60" spans="1:10" ht="22" x14ac:dyDescent="0.7">
      <c r="A60" s="105" t="s">
        <v>132</v>
      </c>
      <c r="B60" s="88">
        <v>3</v>
      </c>
      <c r="C60" s="98"/>
      <c r="D60" s="104">
        <v>1019139</v>
      </c>
      <c r="E60" s="124"/>
      <c r="F60" s="104">
        <v>964843</v>
      </c>
      <c r="G60" s="104"/>
      <c r="H60" s="104">
        <v>193994</v>
      </c>
      <c r="I60" s="104"/>
      <c r="J60" s="104">
        <v>201605</v>
      </c>
    </row>
    <row r="61" spans="1:10" ht="22" x14ac:dyDescent="0.7">
      <c r="A61" s="61" t="s">
        <v>142</v>
      </c>
      <c r="C61" s="98"/>
      <c r="D61" s="104">
        <v>455220</v>
      </c>
      <c r="E61" s="124"/>
      <c r="F61" s="104">
        <v>462943</v>
      </c>
      <c r="G61" s="104"/>
      <c r="H61" s="104">
        <v>31331</v>
      </c>
      <c r="I61" s="104"/>
      <c r="J61" s="104">
        <v>22264</v>
      </c>
    </row>
    <row r="62" spans="1:10" ht="22" x14ac:dyDescent="0.7">
      <c r="A62" s="61" t="s">
        <v>163</v>
      </c>
      <c r="C62" s="98"/>
      <c r="D62" s="11">
        <v>0</v>
      </c>
      <c r="E62" s="124"/>
      <c r="F62" s="65">
        <v>4165</v>
      </c>
      <c r="G62" s="104"/>
      <c r="H62" s="11">
        <v>0</v>
      </c>
      <c r="I62" s="104"/>
      <c r="J62" s="104">
        <v>4165</v>
      </c>
    </row>
    <row r="63" spans="1:10" ht="22" x14ac:dyDescent="0.7">
      <c r="A63" s="61" t="s">
        <v>164</v>
      </c>
      <c r="B63" s="88">
        <v>3</v>
      </c>
      <c r="C63" s="98"/>
      <c r="D63" s="104">
        <v>90681</v>
      </c>
      <c r="E63" s="124"/>
      <c r="F63" s="104">
        <v>93825</v>
      </c>
      <c r="G63" s="104"/>
      <c r="H63" s="125">
        <v>52908</v>
      </c>
      <c r="I63" s="104"/>
      <c r="J63" s="125">
        <v>41561</v>
      </c>
    </row>
    <row r="64" spans="1:10" ht="22" x14ac:dyDescent="0.7">
      <c r="A64" s="61" t="s">
        <v>165</v>
      </c>
      <c r="C64" s="98"/>
      <c r="D64" s="104"/>
      <c r="E64" s="124"/>
      <c r="F64" s="104"/>
      <c r="G64" s="104"/>
      <c r="H64" s="104"/>
      <c r="I64" s="104"/>
      <c r="J64" s="104"/>
    </row>
    <row r="65" spans="1:10" x14ac:dyDescent="0.65">
      <c r="A65" s="61" t="s">
        <v>127</v>
      </c>
      <c r="B65" s="88">
        <v>6</v>
      </c>
      <c r="C65" s="90"/>
      <c r="D65" s="104">
        <v>99434</v>
      </c>
      <c r="E65" s="104"/>
      <c r="F65" s="104">
        <v>122561</v>
      </c>
      <c r="G65" s="104"/>
      <c r="H65" s="11">
        <v>90000</v>
      </c>
      <c r="I65" s="104"/>
      <c r="J65" s="104">
        <v>90000</v>
      </c>
    </row>
    <row r="66" spans="1:10" x14ac:dyDescent="0.65">
      <c r="A66" s="61" t="s">
        <v>225</v>
      </c>
      <c r="B66" s="88">
        <v>6</v>
      </c>
      <c r="C66" s="90"/>
      <c r="D66" s="104">
        <v>412156</v>
      </c>
      <c r="E66" s="104"/>
      <c r="F66" s="104">
        <v>408746</v>
      </c>
      <c r="G66" s="104"/>
      <c r="H66" s="11">
        <v>0</v>
      </c>
      <c r="I66" s="104"/>
      <c r="J66" s="11">
        <v>0</v>
      </c>
    </row>
    <row r="67" spans="1:10" hidden="1" x14ac:dyDescent="0.65">
      <c r="A67" s="61" t="s">
        <v>241</v>
      </c>
      <c r="C67" s="90"/>
      <c r="D67" s="104">
        <v>0</v>
      </c>
      <c r="E67" s="104"/>
      <c r="F67" s="11">
        <v>0</v>
      </c>
      <c r="G67" s="104"/>
      <c r="H67" s="11">
        <v>0</v>
      </c>
      <c r="I67" s="104"/>
      <c r="J67" s="11">
        <v>0</v>
      </c>
    </row>
    <row r="68" spans="1:10" x14ac:dyDescent="0.65">
      <c r="A68" s="107" t="s">
        <v>53</v>
      </c>
      <c r="B68" s="88">
        <v>3</v>
      </c>
      <c r="C68" s="90"/>
      <c r="D68" s="104">
        <v>730</v>
      </c>
      <c r="E68" s="104"/>
      <c r="F68" s="104">
        <v>730</v>
      </c>
      <c r="G68" s="104"/>
      <c r="H68" s="11">
        <v>0</v>
      </c>
      <c r="I68" s="104"/>
      <c r="J68" s="11">
        <v>0</v>
      </c>
    </row>
    <row r="69" spans="1:10" x14ac:dyDescent="0.65">
      <c r="A69" s="107" t="s">
        <v>253</v>
      </c>
      <c r="C69" s="90"/>
      <c r="D69" s="104"/>
      <c r="E69" s="104"/>
      <c r="F69" s="104"/>
      <c r="G69" s="104"/>
      <c r="H69" s="11"/>
      <c r="I69" s="104"/>
      <c r="J69" s="11"/>
    </row>
    <row r="70" spans="1:10" x14ac:dyDescent="0.65">
      <c r="A70" s="107" t="s">
        <v>127</v>
      </c>
      <c r="B70" s="88">
        <v>3</v>
      </c>
      <c r="C70" s="90"/>
      <c r="D70" s="104">
        <v>80000</v>
      </c>
      <c r="E70" s="104"/>
      <c r="F70" s="104">
        <v>80000</v>
      </c>
      <c r="G70" s="104"/>
      <c r="H70" s="11">
        <v>0</v>
      </c>
      <c r="I70" s="104"/>
      <c r="J70" s="11">
        <v>0</v>
      </c>
    </row>
    <row r="71" spans="1:10" x14ac:dyDescent="0.65">
      <c r="A71" s="107" t="s">
        <v>254</v>
      </c>
      <c r="C71" s="90"/>
      <c r="D71" s="104"/>
      <c r="E71" s="104"/>
      <c r="F71" s="104"/>
      <c r="G71" s="104"/>
      <c r="H71" s="11"/>
      <c r="I71" s="104"/>
      <c r="J71" s="11"/>
    </row>
    <row r="72" spans="1:10" x14ac:dyDescent="0.65">
      <c r="A72" s="107" t="s">
        <v>127</v>
      </c>
      <c r="C72" s="90"/>
      <c r="D72" s="104">
        <v>9813</v>
      </c>
      <c r="E72" s="104"/>
      <c r="F72" s="104">
        <v>9702</v>
      </c>
      <c r="G72" s="104"/>
      <c r="H72" s="11">
        <v>0</v>
      </c>
      <c r="I72" s="104"/>
      <c r="J72" s="11">
        <v>0</v>
      </c>
    </row>
    <row r="73" spans="1:10" x14ac:dyDescent="0.65">
      <c r="A73" s="61" t="s">
        <v>67</v>
      </c>
      <c r="C73" s="90"/>
      <c r="D73" s="11">
        <v>13215</v>
      </c>
      <c r="E73" s="104"/>
      <c r="F73" s="11">
        <v>0</v>
      </c>
      <c r="G73" s="104"/>
      <c r="H73" s="11">
        <v>0</v>
      </c>
      <c r="I73" s="104"/>
      <c r="J73" s="11">
        <v>0</v>
      </c>
    </row>
    <row r="74" spans="1:10" x14ac:dyDescent="0.65">
      <c r="A74" s="107" t="s">
        <v>183</v>
      </c>
      <c r="C74" s="90"/>
      <c r="D74" s="104">
        <v>21414</v>
      </c>
      <c r="E74" s="104"/>
      <c r="F74" s="104">
        <v>27810</v>
      </c>
      <c r="G74" s="104"/>
      <c r="H74" s="11">
        <v>0</v>
      </c>
      <c r="I74" s="104"/>
      <c r="J74" s="11">
        <v>0</v>
      </c>
    </row>
    <row r="75" spans="1:10" x14ac:dyDescent="0.65">
      <c r="A75" s="61" t="s">
        <v>157</v>
      </c>
      <c r="C75" s="90"/>
      <c r="D75" s="65">
        <v>25782</v>
      </c>
      <c r="E75" s="104"/>
      <c r="F75" s="65">
        <v>34962</v>
      </c>
      <c r="G75" s="104"/>
      <c r="H75" s="11">
        <v>25782</v>
      </c>
      <c r="I75" s="104"/>
      <c r="J75" s="11">
        <v>34962</v>
      </c>
    </row>
    <row r="76" spans="1:10" x14ac:dyDescent="0.65">
      <c r="A76" s="61" t="s">
        <v>143</v>
      </c>
      <c r="C76" s="90"/>
      <c r="D76" s="104">
        <v>65205</v>
      </c>
      <c r="E76" s="104"/>
      <c r="F76" s="104">
        <v>72571</v>
      </c>
      <c r="G76" s="104"/>
      <c r="H76" s="11">
        <v>38244</v>
      </c>
      <c r="I76" s="104"/>
      <c r="J76" s="11">
        <v>38244</v>
      </c>
    </row>
    <row r="77" spans="1:10" ht="22" x14ac:dyDescent="0.7">
      <c r="A77" s="62" t="s">
        <v>11</v>
      </c>
      <c r="C77" s="90"/>
      <c r="D77" s="40">
        <f>SUM(D58:D76)</f>
        <v>4578548</v>
      </c>
      <c r="E77" s="63"/>
      <c r="F77" s="120">
        <f>SUM(F58:F76)</f>
        <v>5107247</v>
      </c>
      <c r="G77" s="63"/>
      <c r="H77" s="40">
        <f>SUM(H58:H76)</f>
        <v>1169984</v>
      </c>
      <c r="I77" s="63"/>
      <c r="J77" s="120">
        <f>SUM(J58:J76)</f>
        <v>1152585</v>
      </c>
    </row>
    <row r="78" spans="1:10" x14ac:dyDescent="0.65">
      <c r="C78" s="90"/>
      <c r="D78" s="104"/>
      <c r="E78" s="104"/>
      <c r="F78" s="104"/>
      <c r="G78" s="104"/>
      <c r="H78" s="104"/>
      <c r="I78" s="104"/>
      <c r="J78" s="104"/>
    </row>
    <row r="79" spans="1:10" ht="22" x14ac:dyDescent="0.7">
      <c r="A79" s="60" t="s">
        <v>12</v>
      </c>
      <c r="C79" s="90"/>
      <c r="D79" s="104"/>
      <c r="E79" s="104"/>
      <c r="F79" s="104"/>
      <c r="G79" s="104"/>
      <c r="H79" s="104"/>
      <c r="I79" s="104"/>
      <c r="J79" s="104"/>
    </row>
    <row r="80" spans="1:10" x14ac:dyDescent="0.65">
      <c r="A80" s="61" t="s">
        <v>132</v>
      </c>
      <c r="B80" s="88">
        <v>3</v>
      </c>
      <c r="C80" s="90"/>
      <c r="D80" s="104">
        <v>10948</v>
      </c>
      <c r="E80" s="104"/>
      <c r="F80" s="104">
        <v>10182</v>
      </c>
      <c r="G80" s="104"/>
      <c r="H80" s="11">
        <v>0</v>
      </c>
      <c r="I80" s="104"/>
      <c r="J80" s="11">
        <v>0</v>
      </c>
    </row>
    <row r="81" spans="1:10" hidden="1" x14ac:dyDescent="0.65">
      <c r="A81" s="61" t="s">
        <v>144</v>
      </c>
      <c r="B81" s="88">
        <v>3</v>
      </c>
      <c r="C81" s="90"/>
      <c r="D81" s="104">
        <v>0</v>
      </c>
      <c r="E81" s="104"/>
      <c r="F81" s="11">
        <v>0</v>
      </c>
      <c r="G81" s="104"/>
      <c r="H81" s="11">
        <v>0</v>
      </c>
      <c r="I81" s="104"/>
      <c r="J81" s="11">
        <v>0</v>
      </c>
    </row>
    <row r="82" spans="1:10" x14ac:dyDescent="0.65">
      <c r="A82" s="61" t="s">
        <v>255</v>
      </c>
      <c r="C82" s="90"/>
      <c r="D82" s="104">
        <v>5395</v>
      </c>
      <c r="E82" s="104"/>
      <c r="F82" s="11">
        <v>10195</v>
      </c>
      <c r="G82" s="104"/>
      <c r="H82" s="11">
        <v>0</v>
      </c>
      <c r="I82" s="104"/>
      <c r="J82" s="11">
        <v>0</v>
      </c>
    </row>
    <row r="83" spans="1:10" x14ac:dyDescent="0.65">
      <c r="A83" s="61" t="s">
        <v>142</v>
      </c>
      <c r="C83" s="90"/>
      <c r="D83" s="11">
        <v>193205</v>
      </c>
      <c r="E83" s="104"/>
      <c r="F83" s="104">
        <v>207480</v>
      </c>
      <c r="G83" s="104"/>
      <c r="H83" s="11">
        <v>0</v>
      </c>
      <c r="I83" s="104"/>
      <c r="J83" s="11">
        <v>0</v>
      </c>
    </row>
    <row r="84" spans="1:10" x14ac:dyDescent="0.65">
      <c r="A84" s="61" t="s">
        <v>166</v>
      </c>
      <c r="B84" s="88">
        <v>3</v>
      </c>
      <c r="C84" s="90"/>
      <c r="D84" s="104">
        <v>140851</v>
      </c>
      <c r="E84" s="104"/>
      <c r="F84" s="104">
        <v>162313</v>
      </c>
      <c r="G84" s="104"/>
      <c r="H84" s="11">
        <v>81945</v>
      </c>
      <c r="I84" s="104"/>
      <c r="J84" s="11">
        <v>19795</v>
      </c>
    </row>
    <row r="85" spans="1:10" x14ac:dyDescent="0.65">
      <c r="A85" s="107" t="s">
        <v>167</v>
      </c>
      <c r="B85" s="88">
        <v>6</v>
      </c>
      <c r="C85" s="90"/>
      <c r="D85" s="104">
        <v>339592</v>
      </c>
      <c r="E85" s="104"/>
      <c r="F85" s="104">
        <v>384027</v>
      </c>
      <c r="G85" s="104"/>
      <c r="H85" s="11">
        <v>335000</v>
      </c>
      <c r="I85" s="104"/>
      <c r="J85" s="11">
        <v>380000</v>
      </c>
    </row>
    <row r="86" spans="1:10" x14ac:dyDescent="0.65">
      <c r="A86" s="61" t="s">
        <v>113</v>
      </c>
      <c r="C86" s="90"/>
      <c r="D86" s="11">
        <v>300000</v>
      </c>
      <c r="E86" s="104"/>
      <c r="F86" s="11">
        <v>300000</v>
      </c>
      <c r="G86" s="104"/>
      <c r="H86" s="11">
        <v>300000</v>
      </c>
      <c r="I86" s="104"/>
      <c r="J86" s="11">
        <v>300000</v>
      </c>
    </row>
    <row r="87" spans="1:10" x14ac:dyDescent="0.65">
      <c r="A87" s="107" t="s">
        <v>55</v>
      </c>
      <c r="C87" s="90"/>
      <c r="D87" s="125">
        <v>241157</v>
      </c>
      <c r="E87" s="104"/>
      <c r="F87" s="104">
        <v>249785</v>
      </c>
      <c r="G87" s="104"/>
      <c r="H87" s="65">
        <v>101025</v>
      </c>
      <c r="I87" s="104"/>
      <c r="J87" s="65">
        <v>98256</v>
      </c>
    </row>
    <row r="88" spans="1:10" x14ac:dyDescent="0.65">
      <c r="A88" s="61" t="s">
        <v>133</v>
      </c>
      <c r="C88" s="90"/>
      <c r="D88" s="125">
        <v>691709</v>
      </c>
      <c r="E88" s="104"/>
      <c r="F88" s="126">
        <v>648339</v>
      </c>
      <c r="G88" s="104"/>
      <c r="H88" s="104">
        <v>192602</v>
      </c>
      <c r="I88" s="104"/>
      <c r="J88" s="104">
        <v>180822</v>
      </c>
    </row>
    <row r="89" spans="1:10" ht="22" x14ac:dyDescent="0.7">
      <c r="A89" s="62" t="s">
        <v>13</v>
      </c>
      <c r="C89" s="90"/>
      <c r="D89" s="40">
        <f>SUM(D79:D88)</f>
        <v>1922857</v>
      </c>
      <c r="E89" s="63"/>
      <c r="F89" s="120">
        <f>SUM(F79:F88)</f>
        <v>1972321</v>
      </c>
      <c r="G89" s="63"/>
      <c r="H89" s="40">
        <f>SUM(H79:H88)</f>
        <v>1010572</v>
      </c>
      <c r="I89" s="63"/>
      <c r="J89" s="120">
        <f>SUM(J79:J88)</f>
        <v>978873</v>
      </c>
    </row>
    <row r="90" spans="1:10" ht="22" x14ac:dyDescent="0.7">
      <c r="A90" s="62"/>
      <c r="C90" s="90"/>
      <c r="D90" s="44"/>
      <c r="E90" s="63"/>
      <c r="F90" s="63"/>
      <c r="G90" s="63"/>
      <c r="H90" s="32"/>
      <c r="I90" s="63"/>
      <c r="J90" s="63"/>
    </row>
    <row r="91" spans="1:10" ht="22" x14ac:dyDescent="0.7">
      <c r="A91" s="62" t="s">
        <v>14</v>
      </c>
      <c r="C91" s="90"/>
      <c r="D91" s="42">
        <f>SUM(D77+D89)</f>
        <v>6501405</v>
      </c>
      <c r="E91" s="63"/>
      <c r="F91" s="127">
        <f>SUM(F77+F89)</f>
        <v>7079568</v>
      </c>
      <c r="G91" s="63"/>
      <c r="H91" s="42">
        <f>SUM(H77+H89)</f>
        <v>2180556</v>
      </c>
      <c r="I91" s="63"/>
      <c r="J91" s="127">
        <f>SUM(J77+J89)</f>
        <v>2131458</v>
      </c>
    </row>
    <row r="92" spans="1:10" x14ac:dyDescent="0.65">
      <c r="C92" s="90"/>
      <c r="D92" s="104"/>
      <c r="E92" s="104"/>
      <c r="F92" s="104"/>
      <c r="G92" s="104"/>
      <c r="H92" s="104"/>
      <c r="I92" s="104"/>
      <c r="J92" s="104"/>
    </row>
    <row r="93" spans="1:10" ht="23" x14ac:dyDescent="0.7">
      <c r="A93" s="99" t="s">
        <v>0</v>
      </c>
      <c r="C93" s="119"/>
    </row>
    <row r="94" spans="1:10" ht="23" x14ac:dyDescent="0.7">
      <c r="A94" s="99" t="s">
        <v>226</v>
      </c>
      <c r="C94" s="119"/>
    </row>
    <row r="95" spans="1:10" ht="23" x14ac:dyDescent="0.7">
      <c r="A95" s="99"/>
      <c r="C95" s="119"/>
    </row>
    <row r="96" spans="1:10" ht="22" x14ac:dyDescent="0.7">
      <c r="C96" s="90"/>
      <c r="D96" s="143" t="s">
        <v>27</v>
      </c>
      <c r="E96" s="143"/>
      <c r="F96" s="143"/>
      <c r="G96" s="98"/>
      <c r="H96" s="143" t="s">
        <v>45</v>
      </c>
      <c r="I96" s="143"/>
      <c r="J96" s="143"/>
    </row>
    <row r="97" spans="1:10" ht="22" x14ac:dyDescent="0.7">
      <c r="C97" s="90"/>
      <c r="D97" s="89" t="s">
        <v>274</v>
      </c>
      <c r="E97" s="89"/>
      <c r="F97" s="89" t="s">
        <v>69</v>
      </c>
      <c r="G97" s="98"/>
      <c r="H97" s="89" t="s">
        <v>274</v>
      </c>
      <c r="I97" s="89"/>
      <c r="J97" s="89" t="s">
        <v>69</v>
      </c>
    </row>
    <row r="98" spans="1:10" ht="23" x14ac:dyDescent="0.7">
      <c r="A98" s="99" t="s">
        <v>184</v>
      </c>
      <c r="C98" s="90"/>
      <c r="D98" s="90">
        <v>2569</v>
      </c>
      <c r="E98" s="90"/>
      <c r="F98" s="90">
        <v>2568</v>
      </c>
      <c r="G98" s="90"/>
      <c r="H98" s="90">
        <v>2569</v>
      </c>
      <c r="I98" s="90"/>
      <c r="J98" s="90">
        <v>2568</v>
      </c>
    </row>
    <row r="99" spans="1:10" ht="23" x14ac:dyDescent="0.7">
      <c r="A99" s="99"/>
      <c r="C99" s="90"/>
      <c r="D99" s="89" t="s">
        <v>87</v>
      </c>
      <c r="E99" s="90"/>
      <c r="F99" s="90"/>
      <c r="G99" s="90"/>
      <c r="H99" s="89" t="s">
        <v>87</v>
      </c>
      <c r="I99" s="90"/>
      <c r="J99" s="90"/>
    </row>
    <row r="100" spans="1:10" x14ac:dyDescent="0.65">
      <c r="C100" s="90"/>
      <c r="D100" s="142" t="s">
        <v>70</v>
      </c>
      <c r="E100" s="142"/>
      <c r="F100" s="142"/>
      <c r="G100" s="142"/>
      <c r="H100" s="142"/>
      <c r="I100" s="142"/>
      <c r="J100" s="142"/>
    </row>
    <row r="101" spans="1:10" ht="22" x14ac:dyDescent="0.7">
      <c r="A101" s="60" t="s">
        <v>94</v>
      </c>
      <c r="C101" s="90"/>
      <c r="D101" s="104"/>
      <c r="E101" s="104"/>
      <c r="F101" s="104"/>
      <c r="G101" s="104"/>
      <c r="H101" s="104"/>
      <c r="I101" s="104"/>
      <c r="J101" s="104"/>
    </row>
    <row r="102" spans="1:10" x14ac:dyDescent="0.65">
      <c r="A102" s="107" t="s">
        <v>28</v>
      </c>
      <c r="C102" s="90"/>
      <c r="D102" s="104"/>
      <c r="E102" s="104"/>
      <c r="F102" s="104"/>
      <c r="G102" s="104"/>
      <c r="H102" s="104"/>
      <c r="I102" s="104"/>
      <c r="J102" s="104"/>
    </row>
    <row r="103" spans="1:10" x14ac:dyDescent="0.65">
      <c r="A103" s="107" t="s">
        <v>38</v>
      </c>
      <c r="C103" s="90"/>
      <c r="D103" s="104"/>
      <c r="E103" s="104"/>
      <c r="F103" s="104"/>
      <c r="G103" s="104"/>
      <c r="H103" s="104"/>
      <c r="I103" s="104"/>
      <c r="J103" s="104"/>
    </row>
    <row r="104" spans="1:10" ht="22" thickBot="1" x14ac:dyDescent="0.7">
      <c r="A104" s="101" t="s">
        <v>269</v>
      </c>
      <c r="C104" s="90"/>
      <c r="D104" s="128">
        <v>2331250</v>
      </c>
      <c r="E104" s="104"/>
      <c r="F104" s="128">
        <v>2331250</v>
      </c>
      <c r="G104" s="104"/>
      <c r="H104" s="128">
        <v>2331250</v>
      </c>
      <c r="I104" s="104"/>
      <c r="J104" s="128">
        <v>2331250</v>
      </c>
    </row>
    <row r="105" spans="1:10" ht="22" thickTop="1" x14ac:dyDescent="0.65">
      <c r="A105" s="61" t="s">
        <v>51</v>
      </c>
      <c r="C105" s="90"/>
      <c r="D105" s="104"/>
      <c r="E105" s="104"/>
      <c r="F105" s="104"/>
      <c r="G105" s="104"/>
      <c r="H105" s="104"/>
      <c r="I105" s="104"/>
      <c r="J105" s="104"/>
    </row>
    <row r="106" spans="1:10" x14ac:dyDescent="0.65">
      <c r="A106" s="101" t="s">
        <v>270</v>
      </c>
      <c r="C106" s="90"/>
      <c r="D106" s="104">
        <v>2264955</v>
      </c>
      <c r="F106" s="104">
        <v>2264955</v>
      </c>
      <c r="G106" s="104"/>
      <c r="H106" s="104">
        <v>2264955</v>
      </c>
      <c r="I106" s="104"/>
      <c r="J106" s="104">
        <v>2264955</v>
      </c>
    </row>
    <row r="107" spans="1:10" hidden="1" x14ac:dyDescent="0.65">
      <c r="A107" s="61"/>
      <c r="C107" s="90"/>
      <c r="D107" s="65"/>
      <c r="E107" s="65"/>
      <c r="F107" s="65"/>
      <c r="G107" s="65"/>
      <c r="H107" s="65"/>
      <c r="I107" s="65"/>
      <c r="J107" s="65"/>
    </row>
    <row r="108" spans="1:10" x14ac:dyDescent="0.65">
      <c r="A108" s="61" t="s">
        <v>272</v>
      </c>
      <c r="C108" s="90"/>
      <c r="D108" s="125">
        <v>503251</v>
      </c>
      <c r="E108" s="65"/>
      <c r="F108" s="125">
        <v>503251</v>
      </c>
      <c r="G108" s="65"/>
      <c r="H108" s="125">
        <v>503251</v>
      </c>
      <c r="I108" s="65"/>
      <c r="J108" s="125">
        <v>503251</v>
      </c>
    </row>
    <row r="109" spans="1:10" hidden="1" x14ac:dyDescent="0.65">
      <c r="A109" s="61"/>
      <c r="C109" s="90"/>
      <c r="D109" s="65"/>
      <c r="E109" s="65"/>
      <c r="F109" s="65"/>
      <c r="G109" s="65"/>
      <c r="H109" s="65"/>
      <c r="I109" s="65"/>
      <c r="J109" s="65"/>
    </row>
    <row r="110" spans="1:10" x14ac:dyDescent="0.65">
      <c r="A110" s="61" t="s">
        <v>273</v>
      </c>
      <c r="C110" s="90"/>
      <c r="D110" s="125">
        <v>1306850</v>
      </c>
      <c r="E110" s="65"/>
      <c r="F110" s="125">
        <v>1306850</v>
      </c>
      <c r="G110" s="65"/>
      <c r="H110" s="11">
        <v>0</v>
      </c>
      <c r="I110" s="65"/>
      <c r="J110" s="11">
        <v>0</v>
      </c>
    </row>
    <row r="111" spans="1:10" x14ac:dyDescent="0.65">
      <c r="A111" s="61" t="s">
        <v>71</v>
      </c>
      <c r="C111" s="90"/>
      <c r="D111" s="104"/>
      <c r="E111" s="104"/>
      <c r="F111" s="125"/>
      <c r="G111" s="104"/>
      <c r="H111" s="125"/>
      <c r="I111" s="104"/>
      <c r="J111" s="125"/>
    </row>
    <row r="112" spans="1:10" x14ac:dyDescent="0.65">
      <c r="A112" s="107" t="s">
        <v>39</v>
      </c>
      <c r="C112" s="90"/>
      <c r="D112" s="104"/>
      <c r="E112" s="104"/>
      <c r="F112" s="125"/>
      <c r="G112" s="104"/>
      <c r="H112" s="125"/>
      <c r="I112" s="104"/>
      <c r="J112" s="125"/>
    </row>
    <row r="113" spans="1:10" x14ac:dyDescent="0.65">
      <c r="A113" s="61" t="s">
        <v>88</v>
      </c>
      <c r="C113" s="90"/>
      <c r="D113" s="125">
        <v>188549</v>
      </c>
      <c r="E113" s="104"/>
      <c r="F113" s="2">
        <v>188549</v>
      </c>
      <c r="G113" s="104"/>
      <c r="H113" s="125">
        <v>188549</v>
      </c>
      <c r="I113" s="104"/>
      <c r="J113" s="2">
        <v>188549</v>
      </c>
    </row>
    <row r="114" spans="1:10" x14ac:dyDescent="0.65">
      <c r="A114" s="61" t="s">
        <v>86</v>
      </c>
      <c r="C114" s="90"/>
      <c r="D114" s="125">
        <v>1863768</v>
      </c>
      <c r="E114" s="104"/>
      <c r="F114" s="2">
        <v>1687931</v>
      </c>
      <c r="G114" s="104"/>
      <c r="H114" s="125">
        <v>883910</v>
      </c>
      <c r="I114" s="104"/>
      <c r="J114" s="2">
        <v>904301</v>
      </c>
    </row>
    <row r="115" spans="1:10" x14ac:dyDescent="0.65">
      <c r="A115" s="61" t="s">
        <v>77</v>
      </c>
      <c r="C115" s="90"/>
      <c r="D115" s="65">
        <v>452425</v>
      </c>
      <c r="E115" s="104"/>
      <c r="F115" s="2">
        <v>426391</v>
      </c>
      <c r="G115" s="104"/>
      <c r="H115" s="125">
        <v>286255</v>
      </c>
      <c r="I115" s="104"/>
      <c r="J115" s="5">
        <v>260219</v>
      </c>
    </row>
    <row r="116" spans="1:10" ht="22" x14ac:dyDescent="0.7">
      <c r="A116" s="62" t="s">
        <v>95</v>
      </c>
      <c r="C116" s="90"/>
      <c r="D116" s="43">
        <f>SUM(D106:D115)</f>
        <v>6579798</v>
      </c>
      <c r="E116" s="63"/>
      <c r="F116" s="129">
        <f>SUM(F106:F115)</f>
        <v>6377927</v>
      </c>
      <c r="G116" s="63"/>
      <c r="H116" s="43">
        <f>SUM(H106:H115)</f>
        <v>4126920</v>
      </c>
      <c r="I116" s="63"/>
      <c r="J116" s="129">
        <f>SUM(J106:J115)</f>
        <v>4121275</v>
      </c>
    </row>
    <row r="117" spans="1:10" x14ac:dyDescent="0.65">
      <c r="A117" s="61" t="s">
        <v>72</v>
      </c>
      <c r="C117" s="90"/>
      <c r="D117" s="97">
        <v>348384</v>
      </c>
      <c r="E117" s="104"/>
      <c r="F117" s="97">
        <v>363201</v>
      </c>
      <c r="G117" s="104"/>
      <c r="H117" s="130">
        <v>0</v>
      </c>
      <c r="I117" s="104"/>
      <c r="J117" s="130">
        <v>0</v>
      </c>
    </row>
    <row r="118" spans="1:10" ht="22" x14ac:dyDescent="0.7">
      <c r="A118" s="62" t="s">
        <v>114</v>
      </c>
      <c r="C118" s="90"/>
      <c r="D118" s="42">
        <f>+D116+D117</f>
        <v>6928182</v>
      </c>
      <c r="E118" s="63"/>
      <c r="F118" s="127">
        <f>+F116+F117</f>
        <v>6741128</v>
      </c>
      <c r="G118" s="63"/>
      <c r="H118" s="42">
        <f>+H116</f>
        <v>4126920</v>
      </c>
      <c r="I118" s="63"/>
      <c r="J118" s="127">
        <f>+J116</f>
        <v>4121275</v>
      </c>
    </row>
    <row r="119" spans="1:10" ht="22" x14ac:dyDescent="0.7">
      <c r="A119" s="62"/>
      <c r="C119" s="90"/>
      <c r="D119" s="44"/>
      <c r="E119" s="63"/>
      <c r="F119" s="63"/>
      <c r="G119" s="63"/>
      <c r="H119" s="44"/>
      <c r="I119" s="63"/>
      <c r="J119" s="63"/>
    </row>
    <row r="120" spans="1:10" ht="22.5" thickBot="1" x14ac:dyDescent="0.75">
      <c r="A120" s="62" t="s">
        <v>96</v>
      </c>
      <c r="C120" s="90"/>
      <c r="D120" s="41">
        <f>SUM(D91+D118)</f>
        <v>13429587</v>
      </c>
      <c r="E120" s="63"/>
      <c r="F120" s="123">
        <f>SUM(F91+F118)</f>
        <v>13820696</v>
      </c>
      <c r="G120" s="63"/>
      <c r="H120" s="41">
        <f>SUM(H91+H118)</f>
        <v>6307476</v>
      </c>
      <c r="I120" s="63"/>
      <c r="J120" s="123">
        <f>SUM(J91+J118)</f>
        <v>6252733</v>
      </c>
    </row>
    <row r="121" spans="1:10" ht="22" thickTop="1" x14ac:dyDescent="0.65">
      <c r="A121" s="61"/>
      <c r="C121" s="90"/>
      <c r="D121" s="65"/>
      <c r="E121" s="104"/>
      <c r="F121" s="65"/>
      <c r="G121" s="104"/>
      <c r="H121" s="131"/>
      <c r="I121" s="104"/>
      <c r="J121" s="131"/>
    </row>
  </sheetData>
  <mergeCells count="9">
    <mergeCell ref="D96:F96"/>
    <mergeCell ref="H96:J96"/>
    <mergeCell ref="D100:J100"/>
    <mergeCell ref="D4:F4"/>
    <mergeCell ref="H4:J4"/>
    <mergeCell ref="D8:J8"/>
    <mergeCell ref="D51:F51"/>
    <mergeCell ref="H51:J51"/>
    <mergeCell ref="D55:J55"/>
  </mergeCells>
  <pageMargins left="0.7" right="0.7" top="0.48" bottom="0.5" header="0.5" footer="0.5"/>
  <pageSetup paperSize="9" scale="76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7" max="9" man="1"/>
    <brk id="92" max="16383" man="1"/>
  </rowBreaks>
  <customProperties>
    <customPr name="OrphanNamesChecked" r:id="rId2"/>
  </customProperties>
  <ignoredErrors>
    <ignoredError sqref="D116:J116" formulaRange="1"/>
    <ignoredError sqref="B1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2EB49-1B38-4637-8DC9-CD686C187FAA}">
  <sheetPr>
    <pageSetUpPr fitToPage="1"/>
  </sheetPr>
  <dimension ref="A1:J75"/>
  <sheetViews>
    <sheetView view="pageBreakPreview" zoomScale="69" zoomScaleNormal="69" zoomScaleSheetLayoutView="69" workbookViewId="0"/>
  </sheetViews>
  <sheetFormatPr defaultColWidth="9.09765625" defaultRowHeight="21.75" customHeight="1" x14ac:dyDescent="0.65"/>
  <cols>
    <col min="1" max="1" width="57.09765625" style="107" customWidth="1"/>
    <col min="2" max="2" width="9" style="88" customWidth="1"/>
    <col min="3" max="3" width="0.8984375" style="57" customWidth="1"/>
    <col min="4" max="4" width="14.69921875" style="57" customWidth="1"/>
    <col min="5" max="5" width="0.8984375" style="57" customWidth="1"/>
    <col min="6" max="6" width="14.69921875" style="57" customWidth="1"/>
    <col min="7" max="7" width="0.8984375" style="57" customWidth="1"/>
    <col min="8" max="8" width="14.69921875" style="57" customWidth="1"/>
    <col min="9" max="9" width="0.8984375" style="57" customWidth="1"/>
    <col min="10" max="10" width="14.69921875" style="57" customWidth="1"/>
    <col min="11" max="16384" width="9.09765625" style="57"/>
  </cols>
  <sheetData>
    <row r="1" spans="1:10" ht="23" x14ac:dyDescent="0.7">
      <c r="A1" s="99" t="s">
        <v>0</v>
      </c>
      <c r="C1" s="119"/>
      <c r="D1" s="124"/>
      <c r="E1" s="124"/>
      <c r="F1" s="124"/>
      <c r="G1" s="124"/>
      <c r="H1" s="132"/>
      <c r="I1" s="124"/>
      <c r="J1" s="132"/>
    </row>
    <row r="2" spans="1:10" ht="23" x14ac:dyDescent="0.7">
      <c r="A2" s="99" t="s">
        <v>100</v>
      </c>
      <c r="C2" s="119"/>
      <c r="D2" s="124"/>
      <c r="F2" s="124"/>
      <c r="H2" s="124"/>
      <c r="J2" s="124"/>
    </row>
    <row r="3" spans="1:10" ht="23" x14ac:dyDescent="0.7">
      <c r="A3" s="58"/>
      <c r="B3" s="58"/>
      <c r="C3" s="58"/>
      <c r="D3" s="59"/>
      <c r="E3" s="59"/>
      <c r="F3" s="59"/>
    </row>
    <row r="4" spans="1:10" ht="21.75" customHeight="1" x14ac:dyDescent="0.7">
      <c r="C4" s="90"/>
      <c r="D4" s="143" t="s">
        <v>27</v>
      </c>
      <c r="E4" s="143"/>
      <c r="F4" s="143"/>
      <c r="G4" s="98"/>
      <c r="H4" s="143" t="s">
        <v>45</v>
      </c>
      <c r="I4" s="143"/>
      <c r="J4" s="143"/>
    </row>
    <row r="5" spans="1:10" ht="21.75" customHeight="1" x14ac:dyDescent="0.7">
      <c r="C5" s="90"/>
      <c r="D5" s="146" t="s">
        <v>110</v>
      </c>
      <c r="E5" s="146"/>
      <c r="F5" s="146"/>
      <c r="G5" s="98"/>
      <c r="H5" s="146" t="s">
        <v>110</v>
      </c>
      <c r="I5" s="146"/>
      <c r="J5" s="146"/>
    </row>
    <row r="6" spans="1:10" ht="21.75" customHeight="1" x14ac:dyDescent="0.7">
      <c r="C6" s="90"/>
      <c r="D6" s="145" t="s">
        <v>275</v>
      </c>
      <c r="E6" s="145"/>
      <c r="F6" s="145"/>
      <c r="G6" s="98"/>
      <c r="H6" s="145" t="s">
        <v>275</v>
      </c>
      <c r="I6" s="145"/>
      <c r="J6" s="145"/>
    </row>
    <row r="7" spans="1:10" ht="21.75" customHeight="1" x14ac:dyDescent="0.65">
      <c r="C7" s="90"/>
      <c r="D7" s="90">
        <v>2569</v>
      </c>
      <c r="E7" s="90"/>
      <c r="F7" s="90">
        <v>2568</v>
      </c>
      <c r="G7" s="90"/>
      <c r="H7" s="90">
        <v>2569</v>
      </c>
      <c r="I7" s="90"/>
      <c r="J7" s="90">
        <v>2568</v>
      </c>
    </row>
    <row r="8" spans="1:10" ht="21.5" x14ac:dyDescent="0.65">
      <c r="C8" s="90"/>
      <c r="D8" s="142" t="s">
        <v>70</v>
      </c>
      <c r="E8" s="142"/>
      <c r="F8" s="142"/>
      <c r="G8" s="142"/>
      <c r="H8" s="142"/>
      <c r="I8" s="142"/>
      <c r="J8" s="142"/>
    </row>
    <row r="9" spans="1:10" ht="22" x14ac:dyDescent="0.7">
      <c r="A9" s="60" t="s">
        <v>15</v>
      </c>
      <c r="C9" s="90"/>
      <c r="D9" s="2"/>
      <c r="E9" s="100"/>
      <c r="F9" s="2"/>
      <c r="G9" s="100"/>
      <c r="H9" s="2"/>
      <c r="I9" s="100"/>
      <c r="J9" s="2"/>
    </row>
    <row r="10" spans="1:10" ht="21.5" x14ac:dyDescent="0.65">
      <c r="A10" s="107" t="s">
        <v>52</v>
      </c>
      <c r="C10" s="90"/>
      <c r="D10" s="104">
        <v>2976221</v>
      </c>
      <c r="E10" s="104"/>
      <c r="F10" s="104">
        <v>2651290</v>
      </c>
      <c r="G10" s="104"/>
      <c r="H10" s="104">
        <v>678279</v>
      </c>
      <c r="I10" s="104"/>
      <c r="J10" s="104">
        <v>624838</v>
      </c>
    </row>
    <row r="11" spans="1:10" ht="21.5" x14ac:dyDescent="0.65">
      <c r="A11" s="61" t="s">
        <v>44</v>
      </c>
      <c r="C11" s="90"/>
      <c r="D11" s="11">
        <v>39232</v>
      </c>
      <c r="E11" s="104"/>
      <c r="F11" s="11">
        <v>33078</v>
      </c>
      <c r="G11" s="104"/>
      <c r="H11" s="104">
        <v>189393</v>
      </c>
      <c r="I11" s="104"/>
      <c r="J11" s="104">
        <v>152972</v>
      </c>
    </row>
    <row r="12" spans="1:10" ht="21.5" x14ac:dyDescent="0.65">
      <c r="A12" s="107" t="s">
        <v>168</v>
      </c>
      <c r="C12" s="90"/>
      <c r="D12" s="104">
        <v>24700</v>
      </c>
      <c r="E12" s="104"/>
      <c r="F12" s="104">
        <v>29714</v>
      </c>
      <c r="G12" s="104"/>
      <c r="H12" s="104">
        <v>23649</v>
      </c>
      <c r="I12" s="104"/>
      <c r="J12" s="104">
        <v>25029</v>
      </c>
    </row>
    <row r="13" spans="1:10" ht="22" x14ac:dyDescent="0.7">
      <c r="A13" s="62" t="s">
        <v>17</v>
      </c>
      <c r="C13" s="90"/>
      <c r="D13" s="40">
        <f>SUM(D10:D12)</f>
        <v>3040153</v>
      </c>
      <c r="E13" s="63"/>
      <c r="F13" s="40">
        <f>SUM(F10:F12)</f>
        <v>2714082</v>
      </c>
      <c r="G13" s="63"/>
      <c r="H13" s="40">
        <f>SUM(H10:H12)</f>
        <v>891321</v>
      </c>
      <c r="I13" s="63"/>
      <c r="J13" s="40">
        <f>SUM(J10:J12)</f>
        <v>802839</v>
      </c>
    </row>
    <row r="14" spans="1:10" ht="21.5" x14ac:dyDescent="0.65">
      <c r="C14" s="90"/>
    </row>
    <row r="15" spans="1:10" ht="22" x14ac:dyDescent="0.7">
      <c r="A15" s="60" t="s">
        <v>18</v>
      </c>
      <c r="C15" s="90"/>
      <c r="D15" s="2"/>
      <c r="E15" s="104"/>
      <c r="F15" s="2"/>
      <c r="G15" s="104"/>
      <c r="H15" s="2"/>
      <c r="I15" s="104"/>
      <c r="J15" s="2"/>
    </row>
    <row r="16" spans="1:10" ht="21.5" x14ac:dyDescent="0.65">
      <c r="A16" s="107" t="s">
        <v>19</v>
      </c>
      <c r="C16" s="90"/>
      <c r="D16" s="104">
        <v>2473606</v>
      </c>
      <c r="E16" s="104"/>
      <c r="F16" s="104">
        <v>2204918</v>
      </c>
      <c r="G16" s="104"/>
      <c r="H16" s="104">
        <v>544960</v>
      </c>
      <c r="I16" s="104"/>
      <c r="J16" s="104">
        <v>539091</v>
      </c>
    </row>
    <row r="17" spans="1:10" ht="21.5" x14ac:dyDescent="0.65">
      <c r="A17" s="61" t="s">
        <v>135</v>
      </c>
      <c r="C17" s="90"/>
      <c r="D17" s="104">
        <v>172156</v>
      </c>
      <c r="E17" s="104"/>
      <c r="F17" s="104">
        <v>159101</v>
      </c>
      <c r="G17" s="104"/>
      <c r="H17" s="104">
        <v>87877</v>
      </c>
      <c r="I17" s="104"/>
      <c r="J17" s="104">
        <v>81694</v>
      </c>
    </row>
    <row r="18" spans="1:10" ht="21.5" x14ac:dyDescent="0.65">
      <c r="A18" s="107" t="s">
        <v>60</v>
      </c>
      <c r="C18" s="90"/>
      <c r="D18" s="104">
        <v>337733</v>
      </c>
      <c r="E18" s="104"/>
      <c r="F18" s="104">
        <v>323089</v>
      </c>
      <c r="G18" s="104"/>
      <c r="H18" s="104">
        <v>111209</v>
      </c>
      <c r="I18" s="104"/>
      <c r="J18" s="104">
        <v>107766</v>
      </c>
    </row>
    <row r="19" spans="1:10" ht="21.5" x14ac:dyDescent="0.65">
      <c r="A19" s="61" t="s">
        <v>289</v>
      </c>
      <c r="C19" s="90"/>
      <c r="D19" s="104">
        <v>4113</v>
      </c>
      <c r="E19" s="104"/>
      <c r="F19" s="104">
        <v>5732</v>
      </c>
      <c r="G19" s="104"/>
      <c r="H19" s="104">
        <v>4113</v>
      </c>
      <c r="I19" s="104"/>
      <c r="J19" s="104">
        <v>5732</v>
      </c>
    </row>
    <row r="20" spans="1:10" ht="22" x14ac:dyDescent="0.7">
      <c r="A20" s="62" t="s">
        <v>20</v>
      </c>
      <c r="C20" s="90"/>
      <c r="D20" s="40">
        <f>SUM(D16:D19)</f>
        <v>2987608</v>
      </c>
      <c r="E20" s="63"/>
      <c r="F20" s="40">
        <f>SUM(F16:F19)</f>
        <v>2692840</v>
      </c>
      <c r="G20" s="63"/>
      <c r="H20" s="40">
        <f>SUM(H16:H19)</f>
        <v>748159</v>
      </c>
      <c r="I20" s="63"/>
      <c r="J20" s="40">
        <f>SUM(J16:J19)</f>
        <v>734283</v>
      </c>
    </row>
    <row r="21" spans="1:10" ht="22" x14ac:dyDescent="0.7">
      <c r="A21" s="62"/>
      <c r="C21" s="90"/>
      <c r="D21" s="104"/>
      <c r="E21" s="104"/>
      <c r="F21" s="104"/>
      <c r="G21" s="104"/>
      <c r="H21" s="104"/>
      <c r="I21" s="104"/>
      <c r="J21" s="104"/>
    </row>
    <row r="22" spans="1:10" ht="22" x14ac:dyDescent="0.7">
      <c r="A22" s="62" t="s">
        <v>259</v>
      </c>
      <c r="C22" s="90"/>
      <c r="D22" s="44">
        <f>D13-D20</f>
        <v>52545</v>
      </c>
      <c r="E22" s="104"/>
      <c r="F22" s="63">
        <f>F13-F20</f>
        <v>21242</v>
      </c>
      <c r="G22" s="104"/>
      <c r="H22" s="44">
        <f>H13-H20</f>
        <v>143162</v>
      </c>
      <c r="I22" s="104"/>
      <c r="J22" s="63">
        <f>J13-J20</f>
        <v>68556</v>
      </c>
    </row>
    <row r="23" spans="1:10" ht="21.5" x14ac:dyDescent="0.65">
      <c r="A23" s="107" t="s">
        <v>61</v>
      </c>
      <c r="C23" s="90"/>
      <c r="D23" s="104">
        <v>-28853</v>
      </c>
      <c r="E23" s="104"/>
      <c r="F23" s="104">
        <v>-36536</v>
      </c>
      <c r="G23" s="104"/>
      <c r="H23" s="2">
        <v>-16530</v>
      </c>
      <c r="I23" s="104"/>
      <c r="J23" s="104">
        <v>-19381</v>
      </c>
    </row>
    <row r="24" spans="1:10" ht="21.5" x14ac:dyDescent="0.65">
      <c r="A24" s="61" t="s">
        <v>288</v>
      </c>
      <c r="C24" s="90"/>
      <c r="D24" s="104"/>
      <c r="E24" s="104"/>
      <c r="F24" s="104"/>
      <c r="G24" s="104"/>
      <c r="H24" s="2"/>
      <c r="I24" s="104"/>
      <c r="J24" s="104"/>
    </row>
    <row r="25" spans="1:10" ht="21.5" x14ac:dyDescent="0.65">
      <c r="A25" s="61" t="s">
        <v>234</v>
      </c>
      <c r="C25" s="90"/>
      <c r="D25" s="104">
        <v>8196</v>
      </c>
      <c r="E25" s="104"/>
      <c r="F25" s="104">
        <v>10895</v>
      </c>
      <c r="G25" s="104"/>
      <c r="H25" s="2">
        <v>142</v>
      </c>
      <c r="I25" s="104"/>
      <c r="J25" s="104">
        <v>2805</v>
      </c>
    </row>
    <row r="26" spans="1:10" ht="21.5" x14ac:dyDescent="0.65">
      <c r="A26" s="61" t="s">
        <v>185</v>
      </c>
      <c r="C26" s="90"/>
      <c r="D26" s="104">
        <v>163972</v>
      </c>
      <c r="E26" s="104"/>
      <c r="F26" s="133">
        <v>124943</v>
      </c>
      <c r="G26" s="104"/>
      <c r="H26" s="11">
        <v>0</v>
      </c>
      <c r="I26" s="64"/>
      <c r="J26" s="19">
        <v>0</v>
      </c>
    </row>
    <row r="27" spans="1:10" ht="22" x14ac:dyDescent="0.7">
      <c r="A27" s="62" t="s">
        <v>231</v>
      </c>
      <c r="C27" s="90"/>
      <c r="D27" s="43">
        <f>SUM(D22:D26)</f>
        <v>195860</v>
      </c>
      <c r="E27" s="104"/>
      <c r="F27" s="43">
        <f>SUM(F22:F26)</f>
        <v>120544</v>
      </c>
      <c r="G27" s="104"/>
      <c r="H27" s="43">
        <f>SUM(H22:H26)</f>
        <v>126774</v>
      </c>
      <c r="I27" s="104"/>
      <c r="J27" s="43">
        <f>SUM(J22:J26)</f>
        <v>51980</v>
      </c>
    </row>
    <row r="28" spans="1:10" ht="21.5" x14ac:dyDescent="0.65">
      <c r="A28" s="61" t="s">
        <v>297</v>
      </c>
      <c r="C28" s="90"/>
      <c r="D28" s="134">
        <v>-17742</v>
      </c>
      <c r="E28" s="104"/>
      <c r="F28" s="134">
        <v>-20152</v>
      </c>
      <c r="G28" s="65"/>
      <c r="H28" s="11">
        <v>823</v>
      </c>
      <c r="I28" s="65"/>
      <c r="J28" s="46">
        <v>76</v>
      </c>
    </row>
    <row r="29" spans="1:10" ht="22.25" hidden="1" customHeight="1" x14ac:dyDescent="0.7">
      <c r="A29" s="62" t="s">
        <v>186</v>
      </c>
      <c r="C29" s="90"/>
      <c r="D29" s="63">
        <f>SUM(D27:D28)</f>
        <v>178118</v>
      </c>
      <c r="E29" s="104"/>
      <c r="F29" s="63">
        <f>SUM(F27:F28)</f>
        <v>100392</v>
      </c>
      <c r="G29" s="65"/>
      <c r="H29" s="63">
        <f>SUM(H27:H28)</f>
        <v>127597</v>
      </c>
      <c r="I29" s="65"/>
      <c r="J29" s="63">
        <f>SUM(J27:J28)</f>
        <v>52056</v>
      </c>
    </row>
    <row r="30" spans="1:10" ht="22.25" hidden="1" customHeight="1" x14ac:dyDescent="0.65">
      <c r="A30" s="61" t="s">
        <v>169</v>
      </c>
      <c r="C30" s="90"/>
      <c r="D30" s="131" t="s">
        <v>7</v>
      </c>
      <c r="E30" s="104"/>
      <c r="F30" s="131" t="s">
        <v>7</v>
      </c>
      <c r="G30" s="65"/>
      <c r="H30" s="46" t="s">
        <v>7</v>
      </c>
      <c r="I30" s="65"/>
      <c r="J30" s="46" t="s">
        <v>7</v>
      </c>
    </row>
    <row r="31" spans="1:10" ht="22.25" customHeight="1" thickBot="1" x14ac:dyDescent="0.75">
      <c r="A31" s="62" t="s">
        <v>204</v>
      </c>
      <c r="C31" s="90"/>
      <c r="D31" s="47">
        <f>SUM(D28,D27)</f>
        <v>178118</v>
      </c>
      <c r="E31" s="104"/>
      <c r="F31" s="47">
        <f>SUM(F28,F27)</f>
        <v>100392</v>
      </c>
      <c r="G31" s="65"/>
      <c r="H31" s="47">
        <f>SUM(H28,H27)</f>
        <v>127597</v>
      </c>
      <c r="I31" s="65"/>
      <c r="J31" s="47">
        <f>SUM(J28,J27)</f>
        <v>52056</v>
      </c>
    </row>
    <row r="32" spans="1:10" ht="18.75" customHeight="1" thickTop="1" x14ac:dyDescent="0.7">
      <c r="A32" s="62"/>
      <c r="C32" s="90"/>
      <c r="D32" s="104"/>
      <c r="E32" s="104"/>
      <c r="F32" s="104"/>
      <c r="G32" s="104"/>
      <c r="H32" s="104"/>
      <c r="I32" s="104"/>
      <c r="J32" s="104"/>
    </row>
    <row r="33" spans="1:10" ht="22" x14ac:dyDescent="0.7">
      <c r="A33" s="62" t="s">
        <v>232</v>
      </c>
      <c r="C33" s="89"/>
      <c r="D33" s="65"/>
      <c r="E33" s="65"/>
      <c r="F33" s="65"/>
      <c r="G33" s="65"/>
      <c r="H33" s="111"/>
      <c r="I33" s="65"/>
      <c r="J33" s="111"/>
    </row>
    <row r="34" spans="1:10" ht="21.5" x14ac:dyDescent="0.65">
      <c r="A34" s="61" t="s">
        <v>115</v>
      </c>
      <c r="C34" s="89"/>
      <c r="D34" s="65">
        <v>156822</v>
      </c>
      <c r="E34" s="65"/>
      <c r="F34" s="65">
        <v>83014</v>
      </c>
      <c r="G34" s="65"/>
      <c r="H34" s="5">
        <v>127597</v>
      </c>
      <c r="I34" s="65"/>
      <c r="J34" s="5">
        <v>52056</v>
      </c>
    </row>
    <row r="35" spans="1:10" ht="21.5" x14ac:dyDescent="0.65">
      <c r="A35" s="61" t="s">
        <v>116</v>
      </c>
      <c r="C35" s="89"/>
      <c r="D35" s="134">
        <v>21296</v>
      </c>
      <c r="E35" s="65"/>
      <c r="F35" s="134">
        <v>17378</v>
      </c>
      <c r="G35" s="65"/>
      <c r="H35" s="19">
        <v>0</v>
      </c>
      <c r="I35" s="64"/>
      <c r="J35" s="19">
        <v>0</v>
      </c>
    </row>
    <row r="36" spans="1:10" ht="22.5" thickBot="1" x14ac:dyDescent="0.75">
      <c r="A36" s="62"/>
      <c r="C36" s="90"/>
      <c r="D36" s="41">
        <f>SUM(D34:D35)</f>
        <v>178118</v>
      </c>
      <c r="E36" s="63"/>
      <c r="F36" s="41">
        <f>SUM(F34:F35)</f>
        <v>100392</v>
      </c>
      <c r="G36" s="63"/>
      <c r="H36" s="41">
        <f>SUM(H34:H35)</f>
        <v>127597</v>
      </c>
      <c r="I36" s="63"/>
      <c r="J36" s="41">
        <f>SUM(J34:J35)</f>
        <v>52056</v>
      </c>
    </row>
    <row r="37" spans="1:10" ht="18.75" customHeight="1" thickTop="1" x14ac:dyDescent="0.7">
      <c r="A37" s="62"/>
      <c r="C37" s="90"/>
      <c r="D37" s="135"/>
      <c r="E37" s="135"/>
      <c r="F37" s="135"/>
      <c r="G37" s="63"/>
      <c r="H37" s="1"/>
      <c r="I37" s="63"/>
      <c r="J37" s="1"/>
    </row>
    <row r="38" spans="1:10" ht="23.15" hidden="1" customHeight="1" x14ac:dyDescent="0.7">
      <c r="A38" s="60" t="s">
        <v>153</v>
      </c>
      <c r="C38" s="90"/>
      <c r="D38" s="135"/>
      <c r="E38" s="135"/>
      <c r="F38" s="135"/>
      <c r="G38" s="63"/>
      <c r="H38" s="1"/>
      <c r="I38" s="63"/>
      <c r="J38" s="1"/>
    </row>
    <row r="39" spans="1:10" ht="26.15" customHeight="1" thickBot="1" x14ac:dyDescent="0.75">
      <c r="A39" s="60" t="s">
        <v>233</v>
      </c>
      <c r="C39" s="90"/>
      <c r="D39" s="92">
        <f>(D34*1000)/2264955000</f>
        <v>6.9238461691291886E-2</v>
      </c>
      <c r="E39" s="136"/>
      <c r="F39" s="92">
        <v>3.4651500802444196E-2</v>
      </c>
      <c r="G39" s="136"/>
      <c r="H39" s="92">
        <f>(H34*1000)/2264955000</f>
        <v>5.6335335580618602E-2</v>
      </c>
      <c r="I39" s="136"/>
      <c r="J39" s="92">
        <v>2.2983238077577701E-2</v>
      </c>
    </row>
    <row r="40" spans="1:10" ht="22.25" hidden="1" customHeight="1" thickTop="1" thickBot="1" x14ac:dyDescent="0.7">
      <c r="A40" s="61" t="s">
        <v>170</v>
      </c>
      <c r="C40" s="90"/>
      <c r="D40" s="14" t="s">
        <v>7</v>
      </c>
      <c r="E40" s="137"/>
      <c r="F40" s="14" t="s">
        <v>7</v>
      </c>
      <c r="G40" s="137"/>
      <c r="H40" s="14" t="s">
        <v>7</v>
      </c>
      <c r="I40" s="137"/>
      <c r="J40" s="14" t="s">
        <v>7</v>
      </c>
    </row>
    <row r="41" spans="1:10" ht="21.75" customHeight="1" thickTop="1" x14ac:dyDescent="0.7">
      <c r="A41" s="61"/>
      <c r="D41" s="138"/>
      <c r="E41" s="136"/>
      <c r="F41" s="139"/>
      <c r="G41" s="136"/>
      <c r="H41" s="138"/>
      <c r="I41" s="136"/>
      <c r="J41" s="139"/>
    </row>
    <row r="42" spans="1:10" ht="23" x14ac:dyDescent="0.7">
      <c r="A42" s="99" t="s">
        <v>0</v>
      </c>
      <c r="D42" s="140"/>
      <c r="F42" s="140"/>
    </row>
    <row r="43" spans="1:10" ht="23" x14ac:dyDescent="0.7">
      <c r="A43" s="99" t="s">
        <v>101</v>
      </c>
      <c r="D43" s="140"/>
      <c r="F43" s="140"/>
    </row>
    <row r="44" spans="1:10" ht="21.65" customHeight="1" x14ac:dyDescent="0.65"/>
    <row r="45" spans="1:10" ht="21.75" customHeight="1" x14ac:dyDescent="0.7">
      <c r="C45" s="90"/>
      <c r="D45" s="143" t="s">
        <v>27</v>
      </c>
      <c r="E45" s="143"/>
      <c r="F45" s="143"/>
      <c r="G45" s="98"/>
      <c r="H45" s="143" t="s">
        <v>45</v>
      </c>
      <c r="I45" s="143"/>
      <c r="J45" s="143"/>
    </row>
    <row r="46" spans="1:10" ht="21.75" customHeight="1" x14ac:dyDescent="0.7">
      <c r="C46" s="90"/>
      <c r="D46" s="146" t="s">
        <v>110</v>
      </c>
      <c r="E46" s="146"/>
      <c r="F46" s="146"/>
      <c r="G46" s="98"/>
      <c r="H46" s="146" t="s">
        <v>110</v>
      </c>
      <c r="I46" s="146"/>
      <c r="J46" s="146"/>
    </row>
    <row r="47" spans="1:10" ht="21.75" customHeight="1" x14ac:dyDescent="0.7">
      <c r="C47" s="90"/>
      <c r="D47" s="145" t="s">
        <v>275</v>
      </c>
      <c r="E47" s="145"/>
      <c r="F47" s="145"/>
      <c r="G47" s="98"/>
      <c r="H47" s="145" t="s">
        <v>275</v>
      </c>
      <c r="I47" s="145"/>
      <c r="J47" s="145"/>
    </row>
    <row r="48" spans="1:10" ht="21.75" customHeight="1" x14ac:dyDescent="0.65">
      <c r="C48" s="90"/>
      <c r="D48" s="90">
        <v>2569</v>
      </c>
      <c r="E48" s="90"/>
      <c r="F48" s="90">
        <v>2568</v>
      </c>
      <c r="G48" s="90"/>
      <c r="H48" s="90">
        <v>2569</v>
      </c>
      <c r="I48" s="90"/>
      <c r="J48" s="90">
        <v>2568</v>
      </c>
    </row>
    <row r="49" spans="1:10" ht="21.75" customHeight="1" x14ac:dyDescent="0.65">
      <c r="C49" s="90"/>
      <c r="D49" s="142" t="s">
        <v>70</v>
      </c>
      <c r="E49" s="142"/>
      <c r="F49" s="142"/>
      <c r="G49" s="142"/>
      <c r="H49" s="142"/>
      <c r="I49" s="142"/>
      <c r="J49" s="142"/>
    </row>
    <row r="50" spans="1:10" s="59" customFormat="1" ht="22" x14ac:dyDescent="0.7">
      <c r="A50" s="62" t="s">
        <v>204</v>
      </c>
      <c r="D50" s="48">
        <f>D36</f>
        <v>178118</v>
      </c>
      <c r="F50" s="115">
        <f>F31</f>
        <v>100392</v>
      </c>
      <c r="H50" s="48">
        <f>H36</f>
        <v>127597</v>
      </c>
      <c r="J50" s="115">
        <f>J31</f>
        <v>52056</v>
      </c>
    </row>
    <row r="51" spans="1:10" ht="21.75" customHeight="1" x14ac:dyDescent="0.65">
      <c r="D51" s="8"/>
      <c r="E51" s="8"/>
      <c r="F51" s="8"/>
      <c r="G51" s="8"/>
      <c r="H51" s="8"/>
      <c r="I51" s="8"/>
      <c r="J51" s="8"/>
    </row>
    <row r="52" spans="1:10" ht="22" x14ac:dyDescent="0.7">
      <c r="A52" s="62" t="s">
        <v>73</v>
      </c>
      <c r="D52" s="8"/>
      <c r="E52" s="8"/>
      <c r="F52" s="8"/>
      <c r="G52" s="8"/>
      <c r="H52" s="8"/>
      <c r="I52" s="8"/>
      <c r="J52" s="8"/>
    </row>
    <row r="53" spans="1:10" ht="21.75" hidden="1" customHeight="1" x14ac:dyDescent="0.7">
      <c r="A53" s="141" t="s">
        <v>154</v>
      </c>
      <c r="D53" s="91"/>
      <c r="E53" s="49"/>
      <c r="F53" s="91"/>
      <c r="G53" s="49"/>
      <c r="H53" s="91"/>
      <c r="I53" s="49"/>
      <c r="J53" s="91"/>
    </row>
    <row r="54" spans="1:10" ht="21.75" hidden="1" customHeight="1" x14ac:dyDescent="0.7">
      <c r="A54" s="61" t="s">
        <v>136</v>
      </c>
      <c r="D54" s="12">
        <v>0</v>
      </c>
      <c r="E54" s="49"/>
      <c r="F54" s="50">
        <v>0</v>
      </c>
      <c r="G54" s="9"/>
      <c r="H54" s="12">
        <v>0</v>
      </c>
      <c r="I54" s="9"/>
      <c r="J54" s="12">
        <v>0</v>
      </c>
    </row>
    <row r="55" spans="1:10" ht="21.5" hidden="1" x14ac:dyDescent="0.65">
      <c r="A55" s="61" t="s">
        <v>210</v>
      </c>
      <c r="D55" s="12">
        <v>0</v>
      </c>
      <c r="E55" s="9"/>
      <c r="F55" s="19">
        <v>0</v>
      </c>
      <c r="G55" s="9"/>
      <c r="H55" s="19">
        <v>0</v>
      </c>
      <c r="I55" s="9"/>
      <c r="J55" s="19">
        <v>0</v>
      </c>
    </row>
    <row r="56" spans="1:10" ht="21.5" hidden="1" x14ac:dyDescent="0.65">
      <c r="A56" s="61" t="s">
        <v>140</v>
      </c>
      <c r="D56" s="50" t="s">
        <v>7</v>
      </c>
      <c r="E56" s="9"/>
      <c r="F56" s="50" t="s">
        <v>7</v>
      </c>
      <c r="G56" s="9"/>
      <c r="H56" s="50" t="s">
        <v>7</v>
      </c>
      <c r="I56" s="9"/>
      <c r="J56" s="50" t="s">
        <v>7</v>
      </c>
    </row>
    <row r="57" spans="1:10" ht="21.5" hidden="1" x14ac:dyDescent="0.65">
      <c r="A57" s="61" t="s">
        <v>155</v>
      </c>
      <c r="D57" s="9"/>
      <c r="E57" s="9"/>
      <c r="F57" s="50"/>
      <c r="G57" s="9"/>
      <c r="H57" s="50"/>
      <c r="I57" s="9"/>
      <c r="J57" s="50"/>
    </row>
    <row r="58" spans="1:10" ht="21.5" hidden="1" x14ac:dyDescent="0.65">
      <c r="A58" s="61" t="s">
        <v>156</v>
      </c>
      <c r="D58" s="50" t="s">
        <v>7</v>
      </c>
      <c r="E58" s="9"/>
      <c r="F58" s="50" t="s">
        <v>7</v>
      </c>
      <c r="G58" s="9"/>
      <c r="H58" s="50" t="s">
        <v>7</v>
      </c>
      <c r="I58" s="9"/>
      <c r="J58" s="50" t="s">
        <v>7</v>
      </c>
    </row>
    <row r="59" spans="1:10" s="59" customFormat="1" ht="22" hidden="1" x14ac:dyDescent="0.7">
      <c r="A59" s="62" t="s">
        <v>171</v>
      </c>
      <c r="B59" s="88"/>
      <c r="D59" s="18">
        <f>SUM(D54:D58)</f>
        <v>0</v>
      </c>
      <c r="E59" s="91"/>
      <c r="F59" s="18">
        <f>SUM(F54:F58)</f>
        <v>0</v>
      </c>
      <c r="G59" s="91"/>
      <c r="H59" s="56">
        <f>SUM(H54:H58)</f>
        <v>0</v>
      </c>
      <c r="I59" s="9"/>
      <c r="J59" s="56">
        <f>SUM(J54:J58)</f>
        <v>0</v>
      </c>
    </row>
    <row r="60" spans="1:10" s="59" customFormat="1" ht="22" hidden="1" x14ac:dyDescent="0.7">
      <c r="A60" s="62"/>
      <c r="B60" s="88"/>
      <c r="D60" s="91"/>
      <c r="E60" s="91"/>
      <c r="F60" s="91"/>
      <c r="G60" s="91"/>
      <c r="H60" s="91"/>
      <c r="I60" s="91"/>
      <c r="J60" s="91"/>
    </row>
    <row r="61" spans="1:10" ht="22" x14ac:dyDescent="0.7">
      <c r="A61" s="141" t="s">
        <v>172</v>
      </c>
      <c r="D61" s="8"/>
      <c r="E61" s="8"/>
      <c r="F61" s="8"/>
      <c r="G61" s="8"/>
      <c r="H61" s="8"/>
      <c r="I61" s="8"/>
      <c r="J61" s="8"/>
    </row>
    <row r="62" spans="1:10" ht="21.5" x14ac:dyDescent="0.65">
      <c r="A62" s="61" t="s">
        <v>290</v>
      </c>
      <c r="D62" s="50"/>
      <c r="E62" s="9"/>
      <c r="F62" s="50"/>
      <c r="G62" s="9"/>
      <c r="H62" s="50"/>
      <c r="I62" s="9"/>
      <c r="J62" s="50"/>
    </row>
    <row r="63" spans="1:10" ht="21.5" x14ac:dyDescent="0.65">
      <c r="A63" s="61" t="s">
        <v>173</v>
      </c>
      <c r="D63" s="33">
        <v>17814</v>
      </c>
      <c r="E63" s="9"/>
      <c r="F63" s="33">
        <v>-16893</v>
      </c>
      <c r="G63" s="9"/>
      <c r="H63" s="9">
        <v>17823</v>
      </c>
      <c r="I63" s="9"/>
      <c r="J63" s="9">
        <v>-16984</v>
      </c>
    </row>
    <row r="64" spans="1:10" ht="21.5" hidden="1" x14ac:dyDescent="0.65">
      <c r="A64" s="61" t="s">
        <v>235</v>
      </c>
      <c r="D64" s="12">
        <v>0</v>
      </c>
      <c r="E64" s="9"/>
      <c r="F64" s="12">
        <v>0</v>
      </c>
      <c r="G64" s="9"/>
      <c r="H64" s="12">
        <v>0</v>
      </c>
      <c r="I64" s="9"/>
      <c r="J64" s="12">
        <v>0</v>
      </c>
    </row>
    <row r="65" spans="1:10" ht="21.5" x14ac:dyDescent="0.65">
      <c r="A65" s="61" t="s">
        <v>174</v>
      </c>
      <c r="D65" s="50"/>
      <c r="E65" s="9"/>
      <c r="F65" s="50"/>
      <c r="G65" s="9"/>
      <c r="H65" s="50"/>
      <c r="I65" s="9"/>
      <c r="J65" s="9"/>
    </row>
    <row r="66" spans="1:10" ht="21.5" x14ac:dyDescent="0.65">
      <c r="A66" s="61" t="s">
        <v>156</v>
      </c>
      <c r="D66" s="19">
        <v>-159</v>
      </c>
      <c r="E66" s="9"/>
      <c r="F66" s="19">
        <v>2901</v>
      </c>
      <c r="G66" s="9"/>
      <c r="H66" s="19">
        <v>-160</v>
      </c>
      <c r="I66" s="9"/>
      <c r="J66" s="19">
        <v>2920</v>
      </c>
    </row>
    <row r="67" spans="1:10" ht="22" x14ac:dyDescent="0.7">
      <c r="A67" s="62" t="s">
        <v>175</v>
      </c>
      <c r="D67" s="51">
        <f>SUM(D62:D66)</f>
        <v>17655</v>
      </c>
      <c r="E67" s="49"/>
      <c r="F67" s="51">
        <f>SUM(F62:F66)</f>
        <v>-13992</v>
      </c>
      <c r="G67" s="49"/>
      <c r="H67" s="51">
        <f>SUM(H62:H66)</f>
        <v>17663</v>
      </c>
      <c r="I67" s="49"/>
      <c r="J67" s="51">
        <f>SUM(J62:J66)</f>
        <v>-14064</v>
      </c>
    </row>
    <row r="68" spans="1:10" ht="22" x14ac:dyDescent="0.7">
      <c r="A68" s="66" t="s">
        <v>213</v>
      </c>
      <c r="D68" s="52">
        <f>SUM(D67,D59)</f>
        <v>17655</v>
      </c>
      <c r="E68" s="49"/>
      <c r="F68" s="52">
        <f>SUM(F67,F59)</f>
        <v>-13992</v>
      </c>
      <c r="G68" s="49"/>
      <c r="H68" s="52">
        <f>SUM(H67,H59)</f>
        <v>17663</v>
      </c>
      <c r="I68" s="49"/>
      <c r="J68" s="52">
        <f>SUM(J67,J59)</f>
        <v>-14064</v>
      </c>
    </row>
    <row r="69" spans="1:10" s="59" customFormat="1" ht="22.5" thickBot="1" x14ac:dyDescent="0.75">
      <c r="A69" s="66" t="s">
        <v>212</v>
      </c>
      <c r="B69" s="67"/>
      <c r="D69" s="53">
        <f>SUM(D68,D50)</f>
        <v>195773</v>
      </c>
      <c r="E69" s="49"/>
      <c r="F69" s="53">
        <f>SUM(F68,F50)</f>
        <v>86400</v>
      </c>
      <c r="G69" s="49"/>
      <c r="H69" s="53">
        <f>SUM(H68,H50)</f>
        <v>145260</v>
      </c>
      <c r="I69" s="49"/>
      <c r="J69" s="53">
        <f>SUM(J68,J50)</f>
        <v>37992</v>
      </c>
    </row>
    <row r="70" spans="1:10" ht="22" thickTop="1" x14ac:dyDescent="0.65">
      <c r="A70" s="112"/>
      <c r="D70" s="8"/>
      <c r="E70" s="8"/>
      <c r="F70" s="8"/>
      <c r="G70" s="8"/>
      <c r="H70" s="8"/>
      <c r="I70" s="8"/>
      <c r="J70" s="8"/>
    </row>
    <row r="71" spans="1:10" ht="22" x14ac:dyDescent="0.7">
      <c r="A71" s="59" t="s">
        <v>211</v>
      </c>
      <c r="D71" s="8"/>
      <c r="E71" s="8"/>
      <c r="F71" s="8"/>
      <c r="G71" s="8"/>
      <c r="H71" s="8"/>
      <c r="I71" s="8"/>
      <c r="J71" s="8"/>
    </row>
    <row r="72" spans="1:10" ht="21.5" x14ac:dyDescent="0.65">
      <c r="A72" t="s">
        <v>117</v>
      </c>
      <c r="D72" s="33">
        <v>174481</v>
      </c>
      <c r="E72" s="9"/>
      <c r="F72" s="33">
        <v>69028</v>
      </c>
      <c r="G72" s="9"/>
      <c r="H72" s="9">
        <v>145260</v>
      </c>
      <c r="I72" s="9"/>
      <c r="J72" s="9">
        <v>37992</v>
      </c>
    </row>
    <row r="73" spans="1:10" ht="21.5" x14ac:dyDescent="0.65">
      <c r="A73" s="61" t="s">
        <v>118</v>
      </c>
      <c r="D73" s="33">
        <v>21292</v>
      </c>
      <c r="E73" s="8"/>
      <c r="F73" s="33">
        <v>17372</v>
      </c>
      <c r="G73" s="8"/>
      <c r="H73" s="19">
        <v>0</v>
      </c>
      <c r="I73" s="9"/>
      <c r="J73" s="19">
        <v>0</v>
      </c>
    </row>
    <row r="74" spans="1:10" s="59" customFormat="1" ht="22.5" thickBot="1" x14ac:dyDescent="0.75">
      <c r="A74" s="66"/>
      <c r="B74" s="67"/>
      <c r="D74" s="54">
        <f>SUM(D72:D73)</f>
        <v>195773</v>
      </c>
      <c r="E74" s="55"/>
      <c r="F74" s="54">
        <f>SUM(F72:F73)</f>
        <v>86400</v>
      </c>
      <c r="G74" s="55"/>
      <c r="H74" s="54">
        <f>SUM(H72:H73)</f>
        <v>145260</v>
      </c>
      <c r="I74" s="55"/>
      <c r="J74" s="54">
        <f>SUM(J72:J73)</f>
        <v>37992</v>
      </c>
    </row>
    <row r="75" spans="1:10" ht="21.75" customHeight="1" thickTop="1" x14ac:dyDescent="0.65">
      <c r="D75" s="8"/>
      <c r="E75" s="8"/>
      <c r="F75" s="8"/>
      <c r="G75" s="8"/>
      <c r="H75" s="8"/>
      <c r="I75" s="8"/>
      <c r="J75" s="8"/>
    </row>
  </sheetData>
  <mergeCells count="14">
    <mergeCell ref="D4:F4"/>
    <mergeCell ref="H4:J4"/>
    <mergeCell ref="D5:F5"/>
    <mergeCell ref="H5:J5"/>
    <mergeCell ref="D6:F6"/>
    <mergeCell ref="H6:J6"/>
    <mergeCell ref="D49:J49"/>
    <mergeCell ref="D8:J8"/>
    <mergeCell ref="D45:F45"/>
    <mergeCell ref="H45:J45"/>
    <mergeCell ref="D46:F46"/>
    <mergeCell ref="H46:J46"/>
    <mergeCell ref="D47:F47"/>
    <mergeCell ref="H47:J47"/>
  </mergeCells>
  <pageMargins left="0.7" right="0.7" top="0.48" bottom="0.5" header="0.5" footer="0.5"/>
  <pageSetup paperSize="9" scale="77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DE703-C31E-4C2B-B603-BDEDE2F929E9}">
  <sheetPr>
    <pageSetUpPr fitToPage="1"/>
  </sheetPr>
  <dimension ref="A1:J75"/>
  <sheetViews>
    <sheetView view="pageBreakPreview" zoomScale="80" zoomScaleNormal="69" zoomScaleSheetLayoutView="80" workbookViewId="0"/>
  </sheetViews>
  <sheetFormatPr defaultColWidth="9.09765625" defaultRowHeight="21.75" customHeight="1" x14ac:dyDescent="0.65"/>
  <cols>
    <col min="1" max="1" width="57.09765625" style="107" customWidth="1"/>
    <col min="2" max="2" width="9" style="88" customWidth="1"/>
    <col min="3" max="3" width="0.8984375" style="57" customWidth="1"/>
    <col min="4" max="4" width="14.69921875" style="57" customWidth="1"/>
    <col min="5" max="5" width="0.8984375" style="57" customWidth="1"/>
    <col min="6" max="6" width="14.69921875" style="57" customWidth="1"/>
    <col min="7" max="7" width="0.8984375" style="57" customWidth="1"/>
    <col min="8" max="8" width="14.69921875" style="57" customWidth="1"/>
    <col min="9" max="9" width="0.8984375" style="57" customWidth="1"/>
    <col min="10" max="10" width="14.69921875" style="57" customWidth="1"/>
    <col min="11" max="16384" width="9.09765625" style="57"/>
  </cols>
  <sheetData>
    <row r="1" spans="1:10" ht="23" x14ac:dyDescent="0.7">
      <c r="A1" s="99" t="s">
        <v>0</v>
      </c>
      <c r="C1" s="119"/>
      <c r="D1" s="124"/>
      <c r="E1" s="124"/>
      <c r="F1" s="124"/>
      <c r="G1" s="124"/>
      <c r="H1" s="132"/>
      <c r="I1" s="124"/>
      <c r="J1" s="132"/>
    </row>
    <row r="2" spans="1:10" ht="23" x14ac:dyDescent="0.7">
      <c r="A2" s="99" t="s">
        <v>100</v>
      </c>
      <c r="C2" s="119"/>
      <c r="D2" s="124"/>
      <c r="F2" s="124"/>
      <c r="H2" s="124"/>
      <c r="J2" s="124"/>
    </row>
    <row r="3" spans="1:10" ht="23" x14ac:dyDescent="0.7">
      <c r="A3" s="58"/>
      <c r="B3" s="58"/>
      <c r="C3" s="58"/>
      <c r="D3" s="59"/>
      <c r="E3" s="59"/>
      <c r="F3" s="59"/>
    </row>
    <row r="4" spans="1:10" ht="21.75" customHeight="1" x14ac:dyDescent="0.7">
      <c r="C4" s="90"/>
      <c r="D4" s="143" t="s">
        <v>27</v>
      </c>
      <c r="E4" s="143"/>
      <c r="F4" s="143"/>
      <c r="G4" s="98"/>
      <c r="H4" s="143" t="s">
        <v>45</v>
      </c>
      <c r="I4" s="143"/>
      <c r="J4" s="143"/>
    </row>
    <row r="5" spans="1:10" ht="21.75" customHeight="1" x14ac:dyDescent="0.7">
      <c r="C5" s="90"/>
      <c r="D5" s="146" t="s">
        <v>276</v>
      </c>
      <c r="E5" s="146"/>
      <c r="F5" s="146"/>
      <c r="G5" s="98"/>
      <c r="H5" s="146" t="s">
        <v>276</v>
      </c>
      <c r="I5" s="146"/>
      <c r="J5" s="146"/>
    </row>
    <row r="6" spans="1:10" ht="21.75" customHeight="1" x14ac:dyDescent="0.7">
      <c r="C6" s="90"/>
      <c r="D6" s="145" t="s">
        <v>275</v>
      </c>
      <c r="E6" s="145"/>
      <c r="F6" s="145"/>
      <c r="G6" s="98"/>
      <c r="H6" s="145" t="s">
        <v>275</v>
      </c>
      <c r="I6" s="145"/>
      <c r="J6" s="145"/>
    </row>
    <row r="7" spans="1:10" ht="21.75" customHeight="1" x14ac:dyDescent="0.65">
      <c r="B7" s="88" t="s">
        <v>1</v>
      </c>
      <c r="C7" s="90"/>
      <c r="D7" s="90">
        <v>2569</v>
      </c>
      <c r="E7" s="90"/>
      <c r="F7" s="90">
        <v>2568</v>
      </c>
      <c r="G7" s="90"/>
      <c r="H7" s="90">
        <v>2569</v>
      </c>
      <c r="I7" s="90"/>
      <c r="J7" s="90">
        <v>2568</v>
      </c>
    </row>
    <row r="8" spans="1:10" ht="21.5" x14ac:dyDescent="0.65">
      <c r="C8" s="90"/>
      <c r="D8" s="142" t="s">
        <v>70</v>
      </c>
      <c r="E8" s="142"/>
      <c r="F8" s="142"/>
      <c r="G8" s="142"/>
      <c r="H8" s="142"/>
      <c r="I8" s="142"/>
      <c r="J8" s="142"/>
    </row>
    <row r="9" spans="1:10" ht="22" x14ac:dyDescent="0.7">
      <c r="A9" s="60" t="s">
        <v>15</v>
      </c>
      <c r="B9" s="88" t="s">
        <v>268</v>
      </c>
      <c r="C9" s="90"/>
      <c r="D9" s="2"/>
      <c r="E9" s="100"/>
      <c r="F9" s="2"/>
      <c r="G9" s="100"/>
      <c r="H9" s="2"/>
      <c r="I9" s="100"/>
      <c r="J9" s="2"/>
    </row>
    <row r="10" spans="1:10" ht="21.5" x14ac:dyDescent="0.65">
      <c r="A10" s="107" t="s">
        <v>52</v>
      </c>
      <c r="C10" s="90"/>
      <c r="D10" s="104">
        <v>6018190</v>
      </c>
      <c r="E10" s="104"/>
      <c r="F10" s="104">
        <v>5363225</v>
      </c>
      <c r="G10" s="104"/>
      <c r="H10" s="104">
        <v>1360410</v>
      </c>
      <c r="I10" s="104"/>
      <c r="J10" s="104">
        <v>1177226</v>
      </c>
    </row>
    <row r="11" spans="1:10" ht="21.5" x14ac:dyDescent="0.65">
      <c r="A11" s="61" t="s">
        <v>44</v>
      </c>
      <c r="C11" s="90"/>
      <c r="D11" s="11">
        <v>39232</v>
      </c>
      <c r="E11" s="104"/>
      <c r="F11" s="11">
        <v>33078</v>
      </c>
      <c r="G11" s="104"/>
      <c r="H11" s="104">
        <v>256178</v>
      </c>
      <c r="I11" s="104"/>
      <c r="J11" s="104">
        <v>284222</v>
      </c>
    </row>
    <row r="12" spans="1:10" ht="21.5" x14ac:dyDescent="0.65">
      <c r="A12" s="107" t="s">
        <v>168</v>
      </c>
      <c r="C12" s="90"/>
      <c r="D12" s="104">
        <v>44105</v>
      </c>
      <c r="E12" s="104"/>
      <c r="F12" s="104">
        <v>60609</v>
      </c>
      <c r="G12" s="104"/>
      <c r="H12" s="104">
        <v>38266</v>
      </c>
      <c r="I12" s="104"/>
      <c r="J12" s="104">
        <v>41595</v>
      </c>
    </row>
    <row r="13" spans="1:10" ht="22" x14ac:dyDescent="0.7">
      <c r="A13" s="62" t="s">
        <v>17</v>
      </c>
      <c r="C13" s="90"/>
      <c r="D13" s="40">
        <f>SUM(D10:D12)</f>
        <v>6101527</v>
      </c>
      <c r="E13" s="63"/>
      <c r="F13" s="40">
        <f>SUM(F10:F12)</f>
        <v>5456912</v>
      </c>
      <c r="G13" s="63"/>
      <c r="H13" s="40">
        <f>SUM(H10:H12)</f>
        <v>1654854</v>
      </c>
      <c r="I13" s="63"/>
      <c r="J13" s="40">
        <f>SUM(J10:J12)</f>
        <v>1503043</v>
      </c>
    </row>
    <row r="14" spans="1:10" ht="21.5" x14ac:dyDescent="0.65">
      <c r="C14" s="90"/>
    </row>
    <row r="15" spans="1:10" ht="22" x14ac:dyDescent="0.7">
      <c r="A15" s="60" t="s">
        <v>18</v>
      </c>
      <c r="B15" s="88">
        <v>3</v>
      </c>
      <c r="C15" s="90"/>
      <c r="D15" s="2"/>
      <c r="E15" s="104"/>
      <c r="F15" s="2"/>
      <c r="G15" s="104"/>
      <c r="H15" s="2"/>
      <c r="I15" s="104"/>
      <c r="J15" s="2"/>
    </row>
    <row r="16" spans="1:10" ht="21.5" x14ac:dyDescent="0.65">
      <c r="A16" s="107" t="s">
        <v>19</v>
      </c>
      <c r="C16" s="90"/>
      <c r="D16" s="104">
        <v>5013134</v>
      </c>
      <c r="E16" s="104"/>
      <c r="F16" s="104">
        <v>4449265</v>
      </c>
      <c r="G16" s="104"/>
      <c r="H16" s="104">
        <v>1093813</v>
      </c>
      <c r="I16" s="104"/>
      <c r="J16" s="104">
        <v>992934</v>
      </c>
    </row>
    <row r="17" spans="1:10" ht="21.5" x14ac:dyDescent="0.65">
      <c r="A17" s="61" t="s">
        <v>135</v>
      </c>
      <c r="C17" s="90"/>
      <c r="D17" s="104">
        <v>329867</v>
      </c>
      <c r="E17" s="104"/>
      <c r="F17" s="104">
        <v>329225</v>
      </c>
      <c r="G17" s="104"/>
      <c r="H17" s="104">
        <v>167853</v>
      </c>
      <c r="I17" s="104"/>
      <c r="J17" s="104">
        <v>170020</v>
      </c>
    </row>
    <row r="18" spans="1:10" ht="21.5" x14ac:dyDescent="0.65">
      <c r="A18" s="107" t="s">
        <v>60</v>
      </c>
      <c r="C18" s="90"/>
      <c r="D18" s="104">
        <v>646823</v>
      </c>
      <c r="E18" s="104"/>
      <c r="F18" s="104">
        <v>647106</v>
      </c>
      <c r="G18" s="104"/>
      <c r="H18" s="104">
        <v>212336</v>
      </c>
      <c r="I18" s="104"/>
      <c r="J18" s="104">
        <v>208954</v>
      </c>
    </row>
    <row r="19" spans="1:10" ht="21.5" x14ac:dyDescent="0.65">
      <c r="A19" s="61" t="s">
        <v>287</v>
      </c>
      <c r="C19" s="90"/>
      <c r="D19" s="104">
        <v>-11011</v>
      </c>
      <c r="E19" s="104"/>
      <c r="F19" s="104">
        <v>4399</v>
      </c>
      <c r="G19" s="104"/>
      <c r="H19" s="104">
        <v>-11011</v>
      </c>
      <c r="I19" s="104"/>
      <c r="J19" s="104">
        <v>4399</v>
      </c>
    </row>
    <row r="20" spans="1:10" ht="22" x14ac:dyDescent="0.7">
      <c r="A20" s="62" t="s">
        <v>20</v>
      </c>
      <c r="C20" s="90"/>
      <c r="D20" s="40">
        <f>SUM(D16:D19)</f>
        <v>5978813</v>
      </c>
      <c r="E20" s="63"/>
      <c r="F20" s="40">
        <f>SUM(F16:F19)</f>
        <v>5429995</v>
      </c>
      <c r="G20" s="63"/>
      <c r="H20" s="40">
        <f>SUM(H16:H19)</f>
        <v>1462991</v>
      </c>
      <c r="I20" s="63"/>
      <c r="J20" s="40">
        <f>SUM(J16:J19)</f>
        <v>1376307</v>
      </c>
    </row>
    <row r="21" spans="1:10" ht="22" x14ac:dyDescent="0.7">
      <c r="A21" s="62"/>
      <c r="C21" s="90"/>
      <c r="D21" s="104"/>
      <c r="E21" s="104"/>
      <c r="F21" s="104"/>
      <c r="G21" s="104"/>
      <c r="H21" s="104"/>
      <c r="I21" s="104"/>
      <c r="J21" s="104"/>
    </row>
    <row r="22" spans="1:10" ht="22" x14ac:dyDescent="0.7">
      <c r="A22" s="62" t="s">
        <v>259</v>
      </c>
      <c r="C22" s="90"/>
      <c r="D22" s="44">
        <f>D13-D20</f>
        <v>122714</v>
      </c>
      <c r="E22" s="104"/>
      <c r="F22" s="63">
        <f>F13-F20</f>
        <v>26917</v>
      </c>
      <c r="G22" s="104"/>
      <c r="H22" s="44">
        <f>H13-H20</f>
        <v>191863</v>
      </c>
      <c r="I22" s="104"/>
      <c r="J22" s="63">
        <f>J13-J20</f>
        <v>126736</v>
      </c>
    </row>
    <row r="23" spans="1:10" ht="21.5" x14ac:dyDescent="0.65">
      <c r="A23" s="107" t="s">
        <v>61</v>
      </c>
      <c r="B23" s="88">
        <v>3</v>
      </c>
      <c r="C23" s="90"/>
      <c r="D23" s="104">
        <v>-56684</v>
      </c>
      <c r="E23" s="104"/>
      <c r="F23" s="104">
        <v>-73570</v>
      </c>
      <c r="G23" s="104"/>
      <c r="H23" s="2">
        <v>-32255</v>
      </c>
      <c r="I23" s="104"/>
      <c r="J23" s="104">
        <v>-39841</v>
      </c>
    </row>
    <row r="24" spans="1:10" ht="21.5" x14ac:dyDescent="0.65">
      <c r="A24" s="61" t="s">
        <v>288</v>
      </c>
      <c r="C24" s="90"/>
      <c r="D24" s="104"/>
      <c r="E24" s="104"/>
      <c r="F24" s="104"/>
      <c r="G24" s="104"/>
      <c r="H24" s="2"/>
      <c r="I24" s="104"/>
      <c r="J24" s="104"/>
    </row>
    <row r="25" spans="1:10" ht="21.5" x14ac:dyDescent="0.65">
      <c r="A25" s="61" t="s">
        <v>234</v>
      </c>
      <c r="C25" s="90"/>
      <c r="D25" s="104">
        <v>8638</v>
      </c>
      <c r="E25" s="104"/>
      <c r="F25" s="104">
        <v>10804</v>
      </c>
      <c r="G25" s="104"/>
      <c r="H25" s="2">
        <v>2566</v>
      </c>
      <c r="I25" s="104"/>
      <c r="J25" s="104">
        <v>2994</v>
      </c>
    </row>
    <row r="26" spans="1:10" ht="21.5" x14ac:dyDescent="0.65">
      <c r="A26" s="61" t="s">
        <v>185</v>
      </c>
      <c r="C26" s="90"/>
      <c r="D26" s="104">
        <v>341069</v>
      </c>
      <c r="E26" s="104"/>
      <c r="F26" s="133">
        <v>249574</v>
      </c>
      <c r="G26" s="104"/>
      <c r="H26" s="11">
        <v>0</v>
      </c>
      <c r="I26" s="64"/>
      <c r="J26" s="19">
        <v>0</v>
      </c>
    </row>
    <row r="27" spans="1:10" ht="22" x14ac:dyDescent="0.7">
      <c r="A27" s="62" t="s">
        <v>231</v>
      </c>
      <c r="C27" s="90"/>
      <c r="D27" s="43">
        <f>SUM(D22:D26)</f>
        <v>415737</v>
      </c>
      <c r="E27" s="104"/>
      <c r="F27" s="43">
        <f>SUM(F22:F26)</f>
        <v>213725</v>
      </c>
      <c r="G27" s="104"/>
      <c r="H27" s="43">
        <f>SUM(H22:H26)</f>
        <v>162174</v>
      </c>
      <c r="I27" s="104"/>
      <c r="J27" s="43">
        <f>SUM(J22:J26)</f>
        <v>89889</v>
      </c>
    </row>
    <row r="28" spans="1:10" ht="21.5" x14ac:dyDescent="0.65">
      <c r="A28" s="61" t="s">
        <v>205</v>
      </c>
      <c r="B28" s="88">
        <v>8</v>
      </c>
      <c r="C28" s="90"/>
      <c r="D28" s="134">
        <v>-29149</v>
      </c>
      <c r="E28" s="104"/>
      <c r="F28" s="134">
        <v>-40685</v>
      </c>
      <c r="G28" s="65"/>
      <c r="H28" s="11">
        <v>-1369</v>
      </c>
      <c r="I28" s="65"/>
      <c r="J28" s="19">
        <v>0</v>
      </c>
    </row>
    <row r="29" spans="1:10" ht="22.25" hidden="1" customHeight="1" x14ac:dyDescent="0.7">
      <c r="A29" s="62" t="s">
        <v>186</v>
      </c>
      <c r="C29" s="90"/>
      <c r="D29" s="63">
        <f>SUM(D27:D28)</f>
        <v>386588</v>
      </c>
      <c r="E29" s="104"/>
      <c r="F29" s="63">
        <f>SUM(F27:F28)</f>
        <v>173040</v>
      </c>
      <c r="G29" s="65"/>
      <c r="H29" s="63">
        <f>SUM(H27:H28)</f>
        <v>160805</v>
      </c>
      <c r="I29" s="65"/>
      <c r="J29" s="63">
        <f>SUM(J27:J28)</f>
        <v>89889</v>
      </c>
    </row>
    <row r="30" spans="1:10" ht="22.25" hidden="1" customHeight="1" x14ac:dyDescent="0.65">
      <c r="A30" s="61" t="s">
        <v>169</v>
      </c>
      <c r="C30" s="90"/>
      <c r="D30" s="131" t="s">
        <v>7</v>
      </c>
      <c r="E30" s="104"/>
      <c r="F30" s="131" t="s">
        <v>7</v>
      </c>
      <c r="G30" s="65"/>
      <c r="H30" s="46" t="s">
        <v>7</v>
      </c>
      <c r="I30" s="65"/>
      <c r="J30" s="46" t="s">
        <v>7</v>
      </c>
    </row>
    <row r="31" spans="1:10" ht="22.25" customHeight="1" thickBot="1" x14ac:dyDescent="0.75">
      <c r="A31" s="62" t="s">
        <v>204</v>
      </c>
      <c r="C31" s="90"/>
      <c r="D31" s="47">
        <f>SUM(D28,D27)</f>
        <v>386588</v>
      </c>
      <c r="E31" s="104"/>
      <c r="F31" s="47">
        <f>SUM(F28,F27)</f>
        <v>173040</v>
      </c>
      <c r="G31" s="65"/>
      <c r="H31" s="47">
        <f>SUM(H28,H27)</f>
        <v>160805</v>
      </c>
      <c r="I31" s="65"/>
      <c r="J31" s="47">
        <f>SUM(J28,J27)</f>
        <v>89889</v>
      </c>
    </row>
    <row r="32" spans="1:10" ht="18.75" customHeight="1" thickTop="1" x14ac:dyDescent="0.7">
      <c r="A32" s="62"/>
      <c r="C32" s="90"/>
      <c r="D32" s="104"/>
      <c r="E32" s="104"/>
      <c r="F32" s="104"/>
      <c r="G32" s="104"/>
      <c r="H32" s="104"/>
      <c r="I32" s="104"/>
      <c r="J32" s="104"/>
    </row>
    <row r="33" spans="1:10" ht="22" x14ac:dyDescent="0.7">
      <c r="A33" s="62" t="s">
        <v>232</v>
      </c>
      <c r="C33" s="89"/>
      <c r="D33" s="65"/>
      <c r="E33" s="65"/>
      <c r="F33" s="65"/>
      <c r="G33" s="65"/>
      <c r="H33" s="111"/>
      <c r="I33" s="65"/>
      <c r="J33" s="111"/>
    </row>
    <row r="34" spans="1:10" ht="21.5" x14ac:dyDescent="0.65">
      <c r="A34" s="61" t="s">
        <v>115</v>
      </c>
      <c r="C34" s="89"/>
      <c r="D34" s="65">
        <v>356042</v>
      </c>
      <c r="E34" s="65"/>
      <c r="F34" s="65">
        <v>147065</v>
      </c>
      <c r="G34" s="65"/>
      <c r="H34" s="5">
        <v>160805</v>
      </c>
      <c r="I34" s="65"/>
      <c r="J34" s="5">
        <v>89889</v>
      </c>
    </row>
    <row r="35" spans="1:10" ht="21.5" x14ac:dyDescent="0.65">
      <c r="A35" s="61" t="s">
        <v>116</v>
      </c>
      <c r="C35" s="89"/>
      <c r="D35" s="134">
        <v>30546</v>
      </c>
      <c r="E35" s="65"/>
      <c r="F35" s="134">
        <v>25975</v>
      </c>
      <c r="G35" s="65"/>
      <c r="H35" s="19">
        <v>0</v>
      </c>
      <c r="I35" s="64"/>
      <c r="J35" s="19">
        <v>0</v>
      </c>
    </row>
    <row r="36" spans="1:10" ht="22.5" thickBot="1" x14ac:dyDescent="0.75">
      <c r="A36" s="62"/>
      <c r="C36" s="90"/>
      <c r="D36" s="41">
        <f>SUM(D34:D35)</f>
        <v>386588</v>
      </c>
      <c r="E36" s="63"/>
      <c r="F36" s="41">
        <f>SUM(F34:F35)</f>
        <v>173040</v>
      </c>
      <c r="G36" s="63"/>
      <c r="H36" s="41">
        <f>SUM(H34:H35)</f>
        <v>160805</v>
      </c>
      <c r="I36" s="63"/>
      <c r="J36" s="41">
        <f>SUM(J34:J35)</f>
        <v>89889</v>
      </c>
    </row>
    <row r="37" spans="1:10" ht="18.75" customHeight="1" thickTop="1" x14ac:dyDescent="0.7">
      <c r="A37" s="62"/>
      <c r="C37" s="90"/>
      <c r="D37" s="135"/>
      <c r="E37" s="135"/>
      <c r="F37" s="135"/>
      <c r="G37" s="63"/>
      <c r="H37" s="1"/>
      <c r="I37" s="63"/>
      <c r="J37" s="1"/>
    </row>
    <row r="38" spans="1:10" ht="23.15" hidden="1" customHeight="1" x14ac:dyDescent="0.7">
      <c r="A38" s="60" t="s">
        <v>153</v>
      </c>
      <c r="C38" s="90"/>
      <c r="D38" s="135"/>
      <c r="E38" s="135"/>
      <c r="F38" s="135"/>
      <c r="G38" s="63"/>
      <c r="H38" s="1"/>
      <c r="I38" s="63"/>
      <c r="J38" s="1"/>
    </row>
    <row r="39" spans="1:10" ht="26.15" customHeight="1" thickBot="1" x14ac:dyDescent="0.75">
      <c r="A39" s="60" t="s">
        <v>233</v>
      </c>
      <c r="C39" s="90"/>
      <c r="D39" s="92">
        <f>(D34*1000)/2264955000</f>
        <v>0.15719605908285153</v>
      </c>
      <c r="E39" s="136"/>
      <c r="F39" s="92">
        <f>(F34*1000)/2264955000</f>
        <v>6.4930649836310209E-2</v>
      </c>
      <c r="G39" s="136"/>
      <c r="H39" s="92">
        <f>(H34*1000)/2264955000</f>
        <v>7.099699552529741E-2</v>
      </c>
      <c r="I39" s="136"/>
      <c r="J39" s="92">
        <f>(J34*1000)/2264955000</f>
        <v>3.9686881196315159E-2</v>
      </c>
    </row>
    <row r="40" spans="1:10" ht="22.25" hidden="1" customHeight="1" thickTop="1" thickBot="1" x14ac:dyDescent="0.7">
      <c r="A40" s="61" t="s">
        <v>170</v>
      </c>
      <c r="C40" s="90"/>
      <c r="D40" s="14" t="s">
        <v>7</v>
      </c>
      <c r="E40" s="137"/>
      <c r="F40" s="14" t="s">
        <v>7</v>
      </c>
      <c r="G40" s="137"/>
      <c r="H40" s="14" t="s">
        <v>7</v>
      </c>
      <c r="I40" s="137"/>
      <c r="J40" s="14" t="s">
        <v>7</v>
      </c>
    </row>
    <row r="41" spans="1:10" ht="21.75" customHeight="1" thickTop="1" x14ac:dyDescent="0.7">
      <c r="A41" s="61"/>
      <c r="D41" s="138"/>
      <c r="E41" s="136"/>
      <c r="F41" s="139"/>
      <c r="G41" s="136"/>
      <c r="H41" s="138"/>
      <c r="I41" s="136"/>
      <c r="J41" s="139"/>
    </row>
    <row r="42" spans="1:10" ht="23" x14ac:dyDescent="0.7">
      <c r="A42" s="99" t="s">
        <v>0</v>
      </c>
      <c r="D42" s="140"/>
      <c r="F42" s="140"/>
    </row>
    <row r="43" spans="1:10" ht="23" x14ac:dyDescent="0.7">
      <c r="A43" s="99" t="s">
        <v>101</v>
      </c>
      <c r="D43" s="140"/>
      <c r="F43" s="140"/>
    </row>
    <row r="44" spans="1:10" ht="21.65" customHeight="1" x14ac:dyDescent="0.65"/>
    <row r="45" spans="1:10" ht="21.75" customHeight="1" x14ac:dyDescent="0.7">
      <c r="C45" s="90"/>
      <c r="D45" s="143" t="s">
        <v>27</v>
      </c>
      <c r="E45" s="143"/>
      <c r="F45" s="143"/>
      <c r="G45" s="98"/>
      <c r="H45" s="143" t="s">
        <v>45</v>
      </c>
      <c r="I45" s="143"/>
      <c r="J45" s="143"/>
    </row>
    <row r="46" spans="1:10" ht="21.75" customHeight="1" x14ac:dyDescent="0.7">
      <c r="C46" s="90"/>
      <c r="D46" s="146" t="s">
        <v>276</v>
      </c>
      <c r="E46" s="146"/>
      <c r="F46" s="146"/>
      <c r="G46" s="98"/>
      <c r="H46" s="146" t="s">
        <v>276</v>
      </c>
      <c r="I46" s="146"/>
      <c r="J46" s="146"/>
    </row>
    <row r="47" spans="1:10" ht="21.75" customHeight="1" x14ac:dyDescent="0.7">
      <c r="C47" s="90"/>
      <c r="D47" s="145" t="s">
        <v>275</v>
      </c>
      <c r="E47" s="145"/>
      <c r="F47" s="145"/>
      <c r="G47" s="98"/>
      <c r="H47" s="145" t="s">
        <v>275</v>
      </c>
      <c r="I47" s="145"/>
      <c r="J47" s="145"/>
    </row>
    <row r="48" spans="1:10" ht="21.75" customHeight="1" x14ac:dyDescent="0.65">
      <c r="C48" s="90"/>
      <c r="D48" s="90">
        <v>2569</v>
      </c>
      <c r="E48" s="90"/>
      <c r="F48" s="90">
        <v>2568</v>
      </c>
      <c r="G48" s="90"/>
      <c r="H48" s="90">
        <v>2569</v>
      </c>
      <c r="I48" s="90"/>
      <c r="J48" s="90">
        <v>2568</v>
      </c>
    </row>
    <row r="49" spans="1:10" ht="21.75" customHeight="1" x14ac:dyDescent="0.65">
      <c r="C49" s="90"/>
      <c r="D49" s="142" t="s">
        <v>70</v>
      </c>
      <c r="E49" s="142"/>
      <c r="F49" s="142"/>
      <c r="G49" s="142"/>
      <c r="H49" s="142"/>
      <c r="I49" s="142"/>
      <c r="J49" s="142"/>
    </row>
    <row r="50" spans="1:10" s="59" customFormat="1" ht="22" x14ac:dyDescent="0.7">
      <c r="A50" s="62" t="s">
        <v>204</v>
      </c>
      <c r="D50" s="48">
        <f>D36</f>
        <v>386588</v>
      </c>
      <c r="F50" s="115">
        <f>F31</f>
        <v>173040</v>
      </c>
      <c r="H50" s="48">
        <f>H36</f>
        <v>160805</v>
      </c>
      <c r="J50" s="115">
        <f>J31</f>
        <v>89889</v>
      </c>
    </row>
    <row r="51" spans="1:10" ht="21.75" customHeight="1" x14ac:dyDescent="0.65">
      <c r="D51" s="8"/>
      <c r="E51" s="8"/>
      <c r="F51" s="8"/>
      <c r="G51" s="8"/>
      <c r="H51" s="8"/>
      <c r="I51" s="8"/>
      <c r="J51" s="8"/>
    </row>
    <row r="52" spans="1:10" ht="22" x14ac:dyDescent="0.7">
      <c r="A52" s="62" t="s">
        <v>73</v>
      </c>
      <c r="D52" s="8"/>
      <c r="E52" s="8"/>
      <c r="F52" s="8"/>
      <c r="G52" s="8"/>
      <c r="H52" s="8"/>
      <c r="I52" s="8"/>
      <c r="J52" s="8"/>
    </row>
    <row r="53" spans="1:10" ht="21.75" hidden="1" customHeight="1" x14ac:dyDescent="0.7">
      <c r="A53" s="141" t="s">
        <v>154</v>
      </c>
      <c r="D53" s="91"/>
      <c r="E53" s="49"/>
      <c r="F53" s="91"/>
      <c r="G53" s="49"/>
      <c r="H53" s="91"/>
      <c r="I53" s="49"/>
      <c r="J53" s="91"/>
    </row>
    <row r="54" spans="1:10" ht="21.75" hidden="1" customHeight="1" x14ac:dyDescent="0.7">
      <c r="A54" s="61" t="s">
        <v>136</v>
      </c>
      <c r="D54" s="12">
        <v>0</v>
      </c>
      <c r="E54" s="49"/>
      <c r="F54" s="50">
        <v>0</v>
      </c>
      <c r="G54" s="9"/>
      <c r="H54" s="12">
        <v>0</v>
      </c>
      <c r="I54" s="9"/>
      <c r="J54" s="12">
        <v>0</v>
      </c>
    </row>
    <row r="55" spans="1:10" ht="21.5" hidden="1" x14ac:dyDescent="0.65">
      <c r="A55" s="61" t="s">
        <v>210</v>
      </c>
      <c r="D55" s="12">
        <v>0</v>
      </c>
      <c r="E55" s="9"/>
      <c r="F55" s="19">
        <v>0</v>
      </c>
      <c r="G55" s="9"/>
      <c r="H55" s="19">
        <v>0</v>
      </c>
      <c r="I55" s="9"/>
      <c r="J55" s="19">
        <v>0</v>
      </c>
    </row>
    <row r="56" spans="1:10" ht="21.5" hidden="1" x14ac:dyDescent="0.65">
      <c r="A56" s="61" t="s">
        <v>140</v>
      </c>
      <c r="D56" s="50" t="s">
        <v>7</v>
      </c>
      <c r="E56" s="9"/>
      <c r="F56" s="50" t="s">
        <v>7</v>
      </c>
      <c r="G56" s="9"/>
      <c r="H56" s="50" t="s">
        <v>7</v>
      </c>
      <c r="I56" s="9"/>
      <c r="J56" s="50" t="s">
        <v>7</v>
      </c>
    </row>
    <row r="57" spans="1:10" ht="21.5" hidden="1" x14ac:dyDescent="0.65">
      <c r="A57" s="61" t="s">
        <v>155</v>
      </c>
      <c r="D57" s="9"/>
      <c r="E57" s="9"/>
      <c r="F57" s="50"/>
      <c r="G57" s="9"/>
      <c r="H57" s="50"/>
      <c r="I57" s="9"/>
      <c r="J57" s="50"/>
    </row>
    <row r="58" spans="1:10" ht="21.5" hidden="1" x14ac:dyDescent="0.65">
      <c r="A58" s="61" t="s">
        <v>156</v>
      </c>
      <c r="D58" s="50" t="s">
        <v>7</v>
      </c>
      <c r="E58" s="9"/>
      <c r="F58" s="50" t="s">
        <v>7</v>
      </c>
      <c r="G58" s="9"/>
      <c r="H58" s="50" t="s">
        <v>7</v>
      </c>
      <c r="I58" s="9"/>
      <c r="J58" s="50" t="s">
        <v>7</v>
      </c>
    </row>
    <row r="59" spans="1:10" s="59" customFormat="1" ht="22" hidden="1" x14ac:dyDescent="0.7">
      <c r="A59" s="62" t="s">
        <v>171</v>
      </c>
      <c r="B59" s="88"/>
      <c r="D59" s="18">
        <f>SUM(D54:D58)</f>
        <v>0</v>
      </c>
      <c r="E59" s="91"/>
      <c r="F59" s="18">
        <f>SUM(F54:F58)</f>
        <v>0</v>
      </c>
      <c r="G59" s="91"/>
      <c r="H59" s="56">
        <f>SUM(H54:H58)</f>
        <v>0</v>
      </c>
      <c r="I59" s="9"/>
      <c r="J59" s="56">
        <f>SUM(J54:J58)</f>
        <v>0</v>
      </c>
    </row>
    <row r="60" spans="1:10" s="59" customFormat="1" ht="22" hidden="1" x14ac:dyDescent="0.7">
      <c r="A60" s="62"/>
      <c r="B60" s="88"/>
      <c r="D60" s="91"/>
      <c r="E60" s="91"/>
      <c r="F60" s="91"/>
      <c r="G60" s="91"/>
      <c r="H60" s="91"/>
      <c r="I60" s="91"/>
      <c r="J60" s="91"/>
    </row>
    <row r="61" spans="1:10" ht="22" x14ac:dyDescent="0.7">
      <c r="A61" s="141" t="s">
        <v>172</v>
      </c>
      <c r="D61" s="8"/>
      <c r="E61" s="8"/>
      <c r="F61" s="8"/>
      <c r="G61" s="8"/>
      <c r="H61" s="8"/>
      <c r="I61" s="8"/>
      <c r="J61" s="8"/>
    </row>
    <row r="62" spans="1:10" ht="21.5" x14ac:dyDescent="0.65">
      <c r="A62" s="61" t="s">
        <v>247</v>
      </c>
      <c r="D62" s="50"/>
      <c r="E62" s="9"/>
      <c r="F62" s="50"/>
      <c r="G62" s="9"/>
      <c r="H62" s="50"/>
      <c r="I62" s="9"/>
      <c r="J62" s="50"/>
    </row>
    <row r="63" spans="1:10" ht="21.5" x14ac:dyDescent="0.65">
      <c r="A63" s="61" t="s">
        <v>173</v>
      </c>
      <c r="D63" s="33">
        <v>27430</v>
      </c>
      <c r="E63" s="9"/>
      <c r="F63" s="33">
        <v>1434</v>
      </c>
      <c r="G63" s="9"/>
      <c r="H63" s="9">
        <v>27436</v>
      </c>
      <c r="I63" s="9"/>
      <c r="J63" s="9">
        <v>1227</v>
      </c>
    </row>
    <row r="64" spans="1:10" ht="21.5" x14ac:dyDescent="0.65">
      <c r="A64" s="61" t="s">
        <v>235</v>
      </c>
      <c r="D64" s="12">
        <v>991</v>
      </c>
      <c r="E64" s="9"/>
      <c r="F64" s="12">
        <v>1997</v>
      </c>
      <c r="G64" s="9"/>
      <c r="H64" s="12">
        <v>0</v>
      </c>
      <c r="I64" s="9"/>
      <c r="J64" s="12">
        <v>0</v>
      </c>
    </row>
    <row r="65" spans="1:10" ht="21.5" x14ac:dyDescent="0.65">
      <c r="A65" s="61" t="s">
        <v>174</v>
      </c>
      <c r="D65" s="50"/>
      <c r="E65" s="9"/>
      <c r="F65" s="50"/>
      <c r="G65" s="9"/>
      <c r="H65" s="50"/>
      <c r="I65" s="9"/>
      <c r="J65" s="9"/>
    </row>
    <row r="66" spans="1:10" ht="21.5" x14ac:dyDescent="0.65">
      <c r="A66" s="61" t="s">
        <v>156</v>
      </c>
      <c r="D66" s="19">
        <v>-1399</v>
      </c>
      <c r="E66" s="9"/>
      <c r="F66" s="19">
        <v>-562</v>
      </c>
      <c r="G66" s="9"/>
      <c r="H66" s="19">
        <v>-1400</v>
      </c>
      <c r="I66" s="9"/>
      <c r="J66" s="19">
        <v>-520</v>
      </c>
    </row>
    <row r="67" spans="1:10" ht="22" x14ac:dyDescent="0.7">
      <c r="A67" s="62" t="s">
        <v>175</v>
      </c>
      <c r="D67" s="51">
        <f>SUM(D62:D66)</f>
        <v>27022</v>
      </c>
      <c r="E67" s="49"/>
      <c r="F67" s="51">
        <f>SUM(F62:F66)</f>
        <v>2869</v>
      </c>
      <c r="G67" s="49"/>
      <c r="H67" s="51">
        <f>SUM(H62:H66)</f>
        <v>26036</v>
      </c>
      <c r="I67" s="49"/>
      <c r="J67" s="51">
        <f>SUM(J62:J66)</f>
        <v>707</v>
      </c>
    </row>
    <row r="68" spans="1:10" ht="22" x14ac:dyDescent="0.7">
      <c r="A68" s="66" t="s">
        <v>213</v>
      </c>
      <c r="D68" s="52">
        <f>SUM(D67,D59)</f>
        <v>27022</v>
      </c>
      <c r="E68" s="49"/>
      <c r="F68" s="52">
        <f>SUM(F67,F59)</f>
        <v>2869</v>
      </c>
      <c r="G68" s="49"/>
      <c r="H68" s="52">
        <f>SUM(H67,H59)</f>
        <v>26036</v>
      </c>
      <c r="I68" s="49"/>
      <c r="J68" s="52">
        <f>SUM(J67,J59)</f>
        <v>707</v>
      </c>
    </row>
    <row r="69" spans="1:10" s="59" customFormat="1" ht="22.5" thickBot="1" x14ac:dyDescent="0.75">
      <c r="A69" s="66" t="s">
        <v>212</v>
      </c>
      <c r="B69" s="67"/>
      <c r="D69" s="53">
        <f>SUM(D68,D50)</f>
        <v>413610</v>
      </c>
      <c r="E69" s="49"/>
      <c r="F69" s="53">
        <f>SUM(F68,F50)</f>
        <v>175909</v>
      </c>
      <c r="G69" s="49"/>
      <c r="H69" s="53">
        <f>SUM(H68,H50)</f>
        <v>186841</v>
      </c>
      <c r="I69" s="49"/>
      <c r="J69" s="53">
        <f>SUM(J68,J50)</f>
        <v>90596</v>
      </c>
    </row>
    <row r="70" spans="1:10" ht="22" thickTop="1" x14ac:dyDescent="0.65">
      <c r="A70" s="112"/>
      <c r="D70" s="8"/>
      <c r="E70" s="8"/>
      <c r="F70" s="8"/>
      <c r="G70" s="8"/>
      <c r="H70" s="8"/>
      <c r="I70" s="8"/>
      <c r="J70" s="8"/>
    </row>
    <row r="71" spans="1:10" ht="22" x14ac:dyDescent="0.7">
      <c r="A71" s="59" t="s">
        <v>211</v>
      </c>
      <c r="D71" s="8"/>
      <c r="E71" s="8"/>
      <c r="F71" s="8"/>
      <c r="G71" s="8"/>
      <c r="H71" s="8"/>
      <c r="I71" s="8"/>
      <c r="J71" s="8"/>
    </row>
    <row r="72" spans="1:10" ht="21.5" x14ac:dyDescent="0.65">
      <c r="A72" t="s">
        <v>117</v>
      </c>
      <c r="D72" s="33">
        <v>383067</v>
      </c>
      <c r="E72" s="9"/>
      <c r="F72" s="33">
        <v>149607</v>
      </c>
      <c r="G72" s="9"/>
      <c r="H72" s="9">
        <v>186841</v>
      </c>
      <c r="I72" s="9"/>
      <c r="J72" s="9">
        <v>90596</v>
      </c>
    </row>
    <row r="73" spans="1:10" ht="21.5" x14ac:dyDescent="0.65">
      <c r="A73" s="61" t="s">
        <v>118</v>
      </c>
      <c r="D73" s="33">
        <v>30543</v>
      </c>
      <c r="E73" s="8"/>
      <c r="F73" s="33">
        <v>26302</v>
      </c>
      <c r="G73" s="8"/>
      <c r="H73" s="19">
        <v>0</v>
      </c>
      <c r="I73" s="9"/>
      <c r="J73" s="19">
        <v>0</v>
      </c>
    </row>
    <row r="74" spans="1:10" s="59" customFormat="1" ht="22.5" thickBot="1" x14ac:dyDescent="0.75">
      <c r="A74" s="66"/>
      <c r="B74" s="67"/>
      <c r="D74" s="54">
        <f>SUM(D72:D73)</f>
        <v>413610</v>
      </c>
      <c r="E74" s="55"/>
      <c r="F74" s="54">
        <f>SUM(F72:F73)</f>
        <v>175909</v>
      </c>
      <c r="G74" s="55"/>
      <c r="H74" s="54">
        <f>SUM(H72:H73)</f>
        <v>186841</v>
      </c>
      <c r="I74" s="55"/>
      <c r="J74" s="54">
        <f>SUM(J72:J73)</f>
        <v>90596</v>
      </c>
    </row>
    <row r="75" spans="1:10" ht="21.75" customHeight="1" thickTop="1" x14ac:dyDescent="0.65">
      <c r="D75" s="8"/>
      <c r="E75" s="8"/>
      <c r="F75" s="8"/>
      <c r="G75" s="8"/>
      <c r="H75" s="8"/>
      <c r="I75" s="8"/>
      <c r="J75" s="8"/>
    </row>
  </sheetData>
  <mergeCells count="14">
    <mergeCell ref="D4:F4"/>
    <mergeCell ref="H4:J4"/>
    <mergeCell ref="D5:F5"/>
    <mergeCell ref="H5:J5"/>
    <mergeCell ref="D6:F6"/>
    <mergeCell ref="H6:J6"/>
    <mergeCell ref="D47:F47"/>
    <mergeCell ref="H47:J47"/>
    <mergeCell ref="D49:J49"/>
    <mergeCell ref="D8:J8"/>
    <mergeCell ref="D45:F45"/>
    <mergeCell ref="H45:J45"/>
    <mergeCell ref="D46:F46"/>
    <mergeCell ref="H46:J46"/>
  </mergeCells>
  <pageMargins left="0.7" right="0.7" top="0.48" bottom="0.5" header="0.5" footer="0.5"/>
  <pageSetup paperSize="9" scale="77" firstPageNumber="8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8524A-9B0F-407D-8927-7172990E29CB}">
  <sheetPr>
    <pageSetUpPr fitToPage="1"/>
  </sheetPr>
  <dimension ref="A1:AA35"/>
  <sheetViews>
    <sheetView view="pageBreakPreview" zoomScale="85" zoomScaleNormal="55" zoomScaleSheetLayoutView="85" workbookViewId="0">
      <selection activeCell="A2" sqref="A2"/>
    </sheetView>
  </sheetViews>
  <sheetFormatPr defaultColWidth="9.09765625" defaultRowHeight="20.25" customHeight="1" x14ac:dyDescent="0.65"/>
  <cols>
    <col min="1" max="1" width="54.69921875" customWidth="1"/>
    <col min="2" max="2" width="9" customWidth="1"/>
    <col min="3" max="3" width="15.69921875" customWidth="1"/>
    <col min="4" max="4" width="1" customWidth="1"/>
    <col min="5" max="5" width="15.69921875" customWidth="1"/>
    <col min="6" max="6" width="1" customWidth="1"/>
    <col min="7" max="7" width="14.69921875" bestFit="1" customWidth="1"/>
    <col min="8" max="8" width="1" customWidth="1"/>
    <col min="9" max="9" width="13.3984375" customWidth="1"/>
    <col min="10" max="10" width="1" customWidth="1"/>
    <col min="11" max="11" width="16.59765625" customWidth="1"/>
    <col min="12" max="12" width="1" customWidth="1"/>
    <col min="13" max="13" width="13.3984375" customWidth="1"/>
    <col min="14" max="14" width="1" customWidth="1"/>
    <col min="15" max="15" width="19.3984375" customWidth="1"/>
    <col min="16" max="16" width="1" customWidth="1"/>
    <col min="17" max="17" width="12.3984375" customWidth="1"/>
    <col min="18" max="18" width="1" customWidth="1"/>
    <col min="19" max="19" width="14.19921875" customWidth="1"/>
    <col min="20" max="20" width="1" customWidth="1"/>
    <col min="21" max="21" width="13.19921875" customWidth="1"/>
    <col min="22" max="22" width="1" customWidth="1"/>
    <col min="23" max="23" width="16.69921875" customWidth="1"/>
    <col min="24" max="24" width="1" customWidth="1"/>
    <col min="25" max="25" width="16.19921875" customWidth="1"/>
    <col min="26" max="26" width="1" customWidth="1"/>
    <col min="27" max="27" width="19.09765625" customWidth="1"/>
  </cols>
  <sheetData>
    <row r="1" spans="1:27" ht="23" customHeight="1" x14ac:dyDescent="0.7">
      <c r="A1" s="73" t="s">
        <v>0</v>
      </c>
      <c r="B1" s="73"/>
    </row>
    <row r="2" spans="1:27" ht="23" customHeight="1" x14ac:dyDescent="0.7">
      <c r="A2" s="58" t="s">
        <v>227</v>
      </c>
      <c r="B2" s="58"/>
      <c r="C2" s="58"/>
      <c r="D2" s="74"/>
      <c r="E2" s="74"/>
      <c r="F2" s="74"/>
      <c r="H2" s="74"/>
    </row>
    <row r="3" spans="1:27" ht="23" customHeight="1" x14ac:dyDescent="0.7">
      <c r="A3" s="75"/>
      <c r="B3" s="75"/>
      <c r="C3" s="75"/>
      <c r="D3" s="75"/>
      <c r="E3" s="75"/>
      <c r="F3" s="75"/>
      <c r="H3" s="75"/>
      <c r="I3" s="75"/>
    </row>
    <row r="4" spans="1:27" ht="23" customHeight="1" x14ac:dyDescent="0.7">
      <c r="C4" s="143" t="s">
        <v>35</v>
      </c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</row>
    <row r="5" spans="1:27" ht="23" customHeight="1" x14ac:dyDescent="0.65">
      <c r="C5" s="89"/>
      <c r="D5" s="89"/>
      <c r="E5" s="89"/>
      <c r="F5" s="89"/>
      <c r="G5" s="89"/>
      <c r="H5" s="89"/>
      <c r="I5" s="144" t="s">
        <v>65</v>
      </c>
      <c r="J5" s="144"/>
      <c r="K5" s="144"/>
      <c r="L5" s="76"/>
      <c r="M5" s="144" t="s">
        <v>77</v>
      </c>
      <c r="N5" s="144"/>
      <c r="O5" s="144"/>
      <c r="P5" s="144"/>
      <c r="Q5" s="144"/>
      <c r="R5" s="144"/>
      <c r="S5" s="144"/>
      <c r="T5" s="144"/>
      <c r="U5" s="144"/>
      <c r="V5" s="89"/>
      <c r="W5" s="89"/>
      <c r="X5" s="89"/>
      <c r="Y5" s="89"/>
      <c r="Z5" s="89"/>
      <c r="AA5" s="89"/>
    </row>
    <row r="6" spans="1:27" ht="23" customHeight="1" x14ac:dyDescent="0.65">
      <c r="C6" s="89"/>
      <c r="D6" s="89"/>
      <c r="E6" s="89"/>
      <c r="F6" s="89"/>
      <c r="G6" s="89" t="s">
        <v>265</v>
      </c>
      <c r="H6" s="89"/>
      <c r="I6" s="89"/>
      <c r="J6" s="89"/>
      <c r="K6" s="89"/>
      <c r="L6" s="89"/>
      <c r="M6" s="89"/>
      <c r="N6" s="89"/>
      <c r="O6" s="89"/>
      <c r="P6" s="89"/>
      <c r="Q6" s="145" t="s">
        <v>187</v>
      </c>
      <c r="R6" s="145"/>
      <c r="S6" s="145"/>
      <c r="T6" s="89"/>
      <c r="U6" s="89" t="s">
        <v>83</v>
      </c>
      <c r="V6" s="89"/>
      <c r="W6" s="64"/>
      <c r="X6" s="64"/>
      <c r="Y6" s="89" t="s">
        <v>29</v>
      </c>
      <c r="Z6" s="89"/>
      <c r="AA6" s="89"/>
    </row>
    <row r="7" spans="1:27" ht="23" customHeight="1" x14ac:dyDescent="0.65">
      <c r="C7" s="89" t="s">
        <v>214</v>
      </c>
      <c r="D7" s="89"/>
      <c r="E7" s="89"/>
      <c r="F7" s="89"/>
      <c r="G7" s="89" t="s">
        <v>56</v>
      </c>
      <c r="H7" s="89"/>
      <c r="I7" s="89"/>
      <c r="J7" s="89"/>
      <c r="K7" s="89"/>
      <c r="L7" s="89"/>
      <c r="M7" s="89" t="s">
        <v>187</v>
      </c>
      <c r="N7" s="89"/>
      <c r="O7" s="89" t="s">
        <v>187</v>
      </c>
      <c r="P7" s="89"/>
      <c r="Q7" s="144" t="s">
        <v>188</v>
      </c>
      <c r="R7" s="144"/>
      <c r="S7" s="144"/>
      <c r="T7" s="89"/>
      <c r="U7" s="89" t="s">
        <v>85</v>
      </c>
      <c r="V7" s="89"/>
      <c r="W7" s="89"/>
      <c r="X7" s="89"/>
      <c r="Y7" s="89" t="s">
        <v>74</v>
      </c>
      <c r="Z7" s="89"/>
      <c r="AA7" s="89"/>
    </row>
    <row r="8" spans="1:27" ht="23" customHeight="1" x14ac:dyDescent="0.65">
      <c r="C8" s="89" t="s">
        <v>30</v>
      </c>
      <c r="D8" s="89"/>
      <c r="E8" s="89" t="s">
        <v>108</v>
      </c>
      <c r="F8" s="89"/>
      <c r="G8" s="89" t="s">
        <v>57</v>
      </c>
      <c r="H8" s="89"/>
      <c r="I8" s="89" t="s">
        <v>63</v>
      </c>
      <c r="J8" s="89"/>
      <c r="K8" s="89"/>
      <c r="L8" s="89"/>
      <c r="M8" s="89" t="s">
        <v>189</v>
      </c>
      <c r="N8" s="89"/>
      <c r="O8" s="89" t="s">
        <v>190</v>
      </c>
      <c r="P8" s="89"/>
      <c r="Q8" s="89"/>
      <c r="R8" s="89"/>
      <c r="S8" s="89" t="s">
        <v>29</v>
      </c>
      <c r="T8" s="89"/>
      <c r="U8" s="89" t="s">
        <v>84</v>
      </c>
      <c r="V8" s="89"/>
      <c r="W8" s="89" t="s">
        <v>236</v>
      </c>
      <c r="X8" s="89"/>
      <c r="Y8" s="89" t="s">
        <v>75</v>
      </c>
      <c r="Z8" s="89"/>
      <c r="AA8" s="89" t="s">
        <v>46</v>
      </c>
    </row>
    <row r="9" spans="1:27" ht="23" customHeight="1" x14ac:dyDescent="0.65">
      <c r="B9" s="88" t="s">
        <v>1</v>
      </c>
      <c r="C9" s="89" t="s">
        <v>36</v>
      </c>
      <c r="D9" s="89"/>
      <c r="E9" s="89" t="s">
        <v>109</v>
      </c>
      <c r="F9" s="89"/>
      <c r="G9" s="89" t="s">
        <v>58</v>
      </c>
      <c r="H9" s="89"/>
      <c r="I9" s="89" t="s">
        <v>191</v>
      </c>
      <c r="J9" s="89"/>
      <c r="K9" s="89" t="s">
        <v>81</v>
      </c>
      <c r="L9" s="89"/>
      <c r="M9" s="89" t="s">
        <v>192</v>
      </c>
      <c r="N9" s="89"/>
      <c r="O9" s="89" t="s">
        <v>193</v>
      </c>
      <c r="P9" s="89"/>
      <c r="Q9" s="89" t="s">
        <v>33</v>
      </c>
      <c r="R9" s="89"/>
      <c r="S9" s="89" t="s">
        <v>34</v>
      </c>
      <c r="T9" s="89"/>
      <c r="U9" s="89" t="s">
        <v>31</v>
      </c>
      <c r="V9" s="89"/>
      <c r="W9" s="89" t="s">
        <v>237</v>
      </c>
      <c r="X9" s="89"/>
      <c r="Y9" s="89" t="s">
        <v>76</v>
      </c>
      <c r="Z9" s="89"/>
      <c r="AA9" s="89" t="s">
        <v>47</v>
      </c>
    </row>
    <row r="10" spans="1:27" ht="23" customHeight="1" x14ac:dyDescent="0.7">
      <c r="B10" s="59"/>
      <c r="C10" s="142" t="s">
        <v>70</v>
      </c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</row>
    <row r="11" spans="1:27" ht="23" customHeight="1" x14ac:dyDescent="0.7">
      <c r="A11" s="59" t="s">
        <v>277</v>
      </c>
      <c r="B11" s="59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</row>
    <row r="12" spans="1:27" ht="23" customHeight="1" x14ac:dyDescent="0.7">
      <c r="A12" s="59" t="s">
        <v>243</v>
      </c>
      <c r="B12" s="59"/>
      <c r="C12" s="63">
        <v>2264955</v>
      </c>
      <c r="D12" s="63"/>
      <c r="E12" s="63">
        <v>503251</v>
      </c>
      <c r="F12" s="63"/>
      <c r="G12" s="63">
        <v>1302548</v>
      </c>
      <c r="H12" s="63"/>
      <c r="I12" s="63">
        <v>169521</v>
      </c>
      <c r="J12" s="63"/>
      <c r="K12" s="63">
        <v>1293635</v>
      </c>
      <c r="L12" s="63"/>
      <c r="M12" s="63">
        <v>-2340</v>
      </c>
      <c r="N12" s="63"/>
      <c r="O12" s="63">
        <v>-88586</v>
      </c>
      <c r="P12" s="63"/>
      <c r="Q12" s="63">
        <v>353677</v>
      </c>
      <c r="R12" s="63"/>
      <c r="S12" s="63">
        <v>168376</v>
      </c>
      <c r="T12" s="69"/>
      <c r="U12" s="69">
        <f>Q12+S12+O12+M12</f>
        <v>431127</v>
      </c>
      <c r="V12" s="69"/>
      <c r="W12" s="69">
        <f>C12+E12+G12+I12+K12+U12</f>
        <v>5965037</v>
      </c>
      <c r="X12" s="69"/>
      <c r="Y12" s="63">
        <v>293295</v>
      </c>
      <c r="Z12" s="69"/>
      <c r="AA12" s="69">
        <f>W12+Y12</f>
        <v>6258332</v>
      </c>
    </row>
    <row r="13" spans="1:27" ht="11" customHeight="1" x14ac:dyDescent="0.7">
      <c r="A13" s="59"/>
      <c r="B13" s="5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</row>
    <row r="14" spans="1:27" ht="23" customHeight="1" x14ac:dyDescent="0.7">
      <c r="A14" s="59" t="s">
        <v>224</v>
      </c>
      <c r="B14" s="5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21"/>
    </row>
    <row r="15" spans="1:27" ht="23" customHeight="1" x14ac:dyDescent="0.7">
      <c r="A15" s="77" t="s">
        <v>301</v>
      </c>
      <c r="B15" s="77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21"/>
    </row>
    <row r="16" spans="1:27" ht="23" customHeight="1" x14ac:dyDescent="0.7">
      <c r="A16" t="s">
        <v>106</v>
      </c>
      <c r="B16" s="88">
        <v>9</v>
      </c>
      <c r="C16" s="71">
        <v>0</v>
      </c>
      <c r="D16" s="78"/>
      <c r="E16" s="71">
        <v>0</v>
      </c>
      <c r="F16" s="78"/>
      <c r="G16" s="71">
        <v>0</v>
      </c>
      <c r="H16" s="78"/>
      <c r="I16" s="71">
        <v>0</v>
      </c>
      <c r="J16" s="78"/>
      <c r="K16" s="71">
        <v>-67949</v>
      </c>
      <c r="L16" s="78"/>
      <c r="M16" s="71">
        <v>0</v>
      </c>
      <c r="N16" s="78"/>
      <c r="O16" s="71">
        <v>0</v>
      </c>
      <c r="P16" s="78"/>
      <c r="Q16" s="71">
        <v>0</v>
      </c>
      <c r="R16" s="78"/>
      <c r="S16" s="71">
        <v>0</v>
      </c>
      <c r="T16" s="78"/>
      <c r="U16" s="70">
        <f>Q16+S16+O16+M16</f>
        <v>0</v>
      </c>
      <c r="V16" s="78"/>
      <c r="W16" s="70">
        <f>C16+E16+G16+I16+K16+U16</f>
        <v>-67949</v>
      </c>
      <c r="X16" s="69"/>
      <c r="Y16" s="71">
        <v>0</v>
      </c>
      <c r="Z16" s="70"/>
      <c r="AA16" s="21">
        <f>SUM(W16:Y16)</f>
        <v>-67949</v>
      </c>
    </row>
    <row r="17" spans="1:27" ht="23" customHeight="1" x14ac:dyDescent="0.7">
      <c r="A17" t="s">
        <v>90</v>
      </c>
      <c r="B17" s="88"/>
      <c r="C17" s="71">
        <v>0</v>
      </c>
      <c r="D17" s="78"/>
      <c r="E17" s="71">
        <v>0</v>
      </c>
      <c r="F17" s="78"/>
      <c r="G17" s="71">
        <v>0</v>
      </c>
      <c r="H17" s="78"/>
      <c r="I17" s="71">
        <v>0</v>
      </c>
      <c r="J17" s="78"/>
      <c r="K17" s="71">
        <v>0</v>
      </c>
      <c r="L17" s="78"/>
      <c r="M17" s="71">
        <v>0</v>
      </c>
      <c r="N17" s="78"/>
      <c r="O17" s="71">
        <v>0</v>
      </c>
      <c r="P17" s="78"/>
      <c r="Q17" s="71">
        <v>0</v>
      </c>
      <c r="R17" s="78"/>
      <c r="S17" s="71">
        <v>0</v>
      </c>
      <c r="T17" s="78"/>
      <c r="U17" s="70">
        <f>Q17+S17+O17+M17</f>
        <v>0</v>
      </c>
      <c r="V17" s="78"/>
      <c r="W17" s="70">
        <f>C17+E17+G17+I17+K17+U17</f>
        <v>0</v>
      </c>
      <c r="X17" s="69"/>
      <c r="Y17" s="71">
        <v>-16026</v>
      </c>
      <c r="Z17" s="70"/>
      <c r="AA17" s="21">
        <f>SUM(W17:Y17)</f>
        <v>-16026</v>
      </c>
    </row>
    <row r="18" spans="1:27" ht="23" customHeight="1" x14ac:dyDescent="0.7">
      <c r="A18" s="60" t="s">
        <v>302</v>
      </c>
      <c r="B18" s="62"/>
      <c r="C18" s="79">
        <f>SUM(C16:C17)</f>
        <v>0</v>
      </c>
      <c r="D18" s="72"/>
      <c r="E18" s="79">
        <f>SUM(E16:E17)</f>
        <v>0</v>
      </c>
      <c r="F18" s="72"/>
      <c r="G18" s="79">
        <f>SUM(G16:G17)</f>
        <v>0</v>
      </c>
      <c r="H18" s="72"/>
      <c r="I18" s="79">
        <f>SUM(I16:I17)</f>
        <v>0</v>
      </c>
      <c r="J18" s="72"/>
      <c r="K18" s="15">
        <f>SUM(K16:K17)</f>
        <v>-67949</v>
      </c>
      <c r="L18" s="72"/>
      <c r="M18" s="79">
        <f>SUM(M16:M17)</f>
        <v>0</v>
      </c>
      <c r="N18" s="72"/>
      <c r="O18" s="79">
        <f>SUM(O16:O17)</f>
        <v>0</v>
      </c>
      <c r="P18" s="72"/>
      <c r="Q18" s="79">
        <f>SUM(Q16:Q17)</f>
        <v>0</v>
      </c>
      <c r="R18" s="72"/>
      <c r="S18" s="79">
        <f>SUM(S16:S17)</f>
        <v>0</v>
      </c>
      <c r="T18" s="72"/>
      <c r="U18" s="79">
        <f>SUM(U16:U17)</f>
        <v>0</v>
      </c>
      <c r="V18" s="72"/>
      <c r="W18" s="15">
        <f>SUM(W16:W17)</f>
        <v>-67949</v>
      </c>
      <c r="X18" s="72"/>
      <c r="Y18" s="15">
        <f>SUM(Y16:Y17)</f>
        <v>-16026</v>
      </c>
      <c r="Z18" s="72"/>
      <c r="AA18" s="15">
        <f>SUM(AA16:AA17)</f>
        <v>-83975</v>
      </c>
    </row>
    <row r="19" spans="1:27" ht="20.25" customHeight="1" x14ac:dyDescent="0.7">
      <c r="A19" s="59"/>
      <c r="B19" s="5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</row>
    <row r="20" spans="1:27" ht="20.25" customHeight="1" x14ac:dyDescent="0.7">
      <c r="A20" s="77" t="s">
        <v>91</v>
      </c>
      <c r="B20" s="77"/>
      <c r="C20" s="80"/>
      <c r="D20" s="71"/>
      <c r="E20" s="71"/>
      <c r="F20" s="71"/>
      <c r="G20" s="28"/>
      <c r="H20" s="71"/>
      <c r="I20" s="28"/>
      <c r="J20" s="21"/>
      <c r="K20" s="28"/>
      <c r="L20" s="70"/>
      <c r="M20" s="28"/>
      <c r="N20" s="70"/>
      <c r="O20" s="70"/>
      <c r="P20" s="70"/>
      <c r="Q20" s="28"/>
      <c r="R20" s="70"/>
      <c r="S20" s="28"/>
      <c r="T20" s="70"/>
      <c r="U20" s="28"/>
      <c r="V20" s="70"/>
      <c r="W20" s="28"/>
      <c r="X20" s="70"/>
      <c r="Y20" s="28"/>
      <c r="Z20" s="70"/>
      <c r="AA20" s="21"/>
    </row>
    <row r="21" spans="1:27" ht="20.25" hidden="1" customHeight="1" x14ac:dyDescent="0.65">
      <c r="A21" t="s">
        <v>197</v>
      </c>
      <c r="C21" s="80"/>
      <c r="D21" s="71"/>
      <c r="E21" s="71"/>
      <c r="F21" s="71"/>
      <c r="G21" s="81"/>
      <c r="H21" s="7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2"/>
      <c r="Z21" s="81"/>
      <c r="AA21" s="81"/>
    </row>
    <row r="22" spans="1:27" ht="20.25" hidden="1" customHeight="1" x14ac:dyDescent="0.7">
      <c r="A22" t="s">
        <v>119</v>
      </c>
      <c r="C22" s="71">
        <v>0</v>
      </c>
      <c r="D22" s="78"/>
      <c r="E22" s="71">
        <v>0</v>
      </c>
      <c r="F22" s="78"/>
      <c r="G22" s="71">
        <v>0</v>
      </c>
      <c r="H22" s="78"/>
      <c r="I22" s="71">
        <v>0</v>
      </c>
      <c r="J22" s="78"/>
      <c r="K22" s="71">
        <v>0</v>
      </c>
      <c r="L22" s="78"/>
      <c r="M22" s="71">
        <v>0</v>
      </c>
      <c r="N22" s="78"/>
      <c r="O22" s="71">
        <v>0</v>
      </c>
      <c r="P22" s="78"/>
      <c r="Q22" s="71">
        <v>0</v>
      </c>
      <c r="R22" s="69"/>
      <c r="S22" s="71">
        <v>0</v>
      </c>
      <c r="T22" s="78"/>
      <c r="U22" s="70">
        <f>Q22+S22+O22+M22</f>
        <v>0</v>
      </c>
      <c r="V22" s="81"/>
      <c r="W22" s="70">
        <f>G22</f>
        <v>0</v>
      </c>
      <c r="X22" s="69"/>
      <c r="Y22" s="13">
        <v>0</v>
      </c>
      <c r="Z22" s="69"/>
      <c r="AA22" s="21">
        <f>SUM(W22:Y22)</f>
        <v>0</v>
      </c>
    </row>
    <row r="23" spans="1:27" ht="20.25" customHeight="1" x14ac:dyDescent="0.65">
      <c r="A23" t="s">
        <v>197</v>
      </c>
      <c r="C23" s="80"/>
      <c r="D23" s="71"/>
      <c r="E23" s="71"/>
      <c r="F23" s="71"/>
      <c r="G23" s="71"/>
      <c r="H23" s="7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</row>
    <row r="24" spans="1:27" ht="20.25" customHeight="1" x14ac:dyDescent="0.7">
      <c r="A24" t="s">
        <v>121</v>
      </c>
      <c r="C24" s="71">
        <v>0</v>
      </c>
      <c r="D24" s="71"/>
      <c r="E24" s="71">
        <v>0</v>
      </c>
      <c r="F24" s="71"/>
      <c r="G24" s="71">
        <v>0</v>
      </c>
      <c r="H24" s="71"/>
      <c r="I24" s="71">
        <v>0</v>
      </c>
      <c r="J24" s="69"/>
      <c r="K24" s="71">
        <v>0</v>
      </c>
      <c r="L24" s="69"/>
      <c r="M24" s="71">
        <v>0</v>
      </c>
      <c r="N24" s="69"/>
      <c r="O24" s="71">
        <v>0</v>
      </c>
      <c r="P24" s="69"/>
      <c r="Q24" s="71">
        <v>0</v>
      </c>
      <c r="R24" s="69"/>
      <c r="S24" s="71">
        <v>0</v>
      </c>
      <c r="T24" s="69"/>
      <c r="U24" s="70">
        <f>Q24+S24+O24+M24</f>
        <v>0</v>
      </c>
      <c r="V24" s="81"/>
      <c r="W24" s="71">
        <f>C24+E24+G24+I24+K24+U24</f>
        <v>0</v>
      </c>
      <c r="X24" s="69"/>
      <c r="Y24" s="13">
        <v>334</v>
      </c>
      <c r="Z24" s="69"/>
      <c r="AA24" s="21">
        <f>SUM(W24:Y24)</f>
        <v>334</v>
      </c>
    </row>
    <row r="25" spans="1:27" ht="20.25" customHeight="1" x14ac:dyDescent="0.7">
      <c r="A25" s="60" t="s">
        <v>122</v>
      </c>
      <c r="B25" s="62"/>
      <c r="C25" s="79">
        <f>SUM(C22:C24)</f>
        <v>0</v>
      </c>
      <c r="D25" s="72"/>
      <c r="E25" s="79">
        <f>SUM(E22:E24)</f>
        <v>0</v>
      </c>
      <c r="F25" s="72"/>
      <c r="G25" s="18">
        <f>SUM(G22:G24)</f>
        <v>0</v>
      </c>
      <c r="H25" s="72"/>
      <c r="I25" s="79">
        <f>SUM(I22:I24)</f>
        <v>0</v>
      </c>
      <c r="J25" s="72"/>
      <c r="K25" s="79">
        <f>SUM(K22:K24)</f>
        <v>0</v>
      </c>
      <c r="L25" s="72"/>
      <c r="M25" s="79">
        <f>SUM(M22:M24)</f>
        <v>0</v>
      </c>
      <c r="N25" s="72"/>
      <c r="O25" s="79">
        <f>SUM(O22:O24)</f>
        <v>0</v>
      </c>
      <c r="P25" s="72"/>
      <c r="Q25" s="79">
        <f>SUM(Q22:Q24)</f>
        <v>0</v>
      </c>
      <c r="R25" s="72"/>
      <c r="S25" s="79">
        <f>SUM(S22:S24)</f>
        <v>0</v>
      </c>
      <c r="T25" s="72"/>
      <c r="U25" s="79">
        <f>SUM(U22:U24)</f>
        <v>0</v>
      </c>
      <c r="V25" s="72"/>
      <c r="W25" s="15">
        <f>SUM(W22:W24)</f>
        <v>0</v>
      </c>
      <c r="X25" s="72"/>
      <c r="Y25" s="15">
        <f>SUM(Y22:Y24)</f>
        <v>334</v>
      </c>
      <c r="Z25" s="72"/>
      <c r="AA25" s="15">
        <f>SUM(AA22:AA24)</f>
        <v>334</v>
      </c>
    </row>
    <row r="26" spans="1:27" ht="20.25" customHeight="1" x14ac:dyDescent="0.7">
      <c r="C26" s="71"/>
      <c r="D26" s="71"/>
      <c r="E26" s="71"/>
      <c r="F26" s="71"/>
      <c r="G26" s="71"/>
      <c r="H26" s="71"/>
      <c r="I26" s="71"/>
      <c r="J26" s="69"/>
      <c r="K26" s="71"/>
      <c r="L26" s="69"/>
      <c r="M26" s="71"/>
      <c r="N26" s="69"/>
      <c r="O26" s="71"/>
      <c r="P26" s="69"/>
      <c r="Q26" s="71"/>
      <c r="R26" s="69"/>
      <c r="S26" s="71"/>
      <c r="T26" s="69"/>
      <c r="U26" s="71"/>
      <c r="V26" s="81"/>
      <c r="W26" s="71"/>
      <c r="X26" s="69"/>
      <c r="Y26" s="70"/>
      <c r="Z26" s="69"/>
      <c r="AA26" s="45"/>
    </row>
    <row r="27" spans="1:27" ht="23" customHeight="1" x14ac:dyDescent="0.7">
      <c r="A27" s="59" t="s">
        <v>152</v>
      </c>
      <c r="C27" s="83">
        <f>SUM(C18,C25)</f>
        <v>0</v>
      </c>
      <c r="D27" s="78"/>
      <c r="E27" s="83">
        <f>SUM(E18,E25)</f>
        <v>0</v>
      </c>
      <c r="F27" s="78"/>
      <c r="G27" s="83">
        <f>SUM(G18,G25)</f>
        <v>0</v>
      </c>
      <c r="H27" s="78"/>
      <c r="I27" s="83">
        <f>SUM(I18,I25)</f>
        <v>0</v>
      </c>
      <c r="J27" s="69"/>
      <c r="K27" s="83">
        <f>SUM(K18,K25)</f>
        <v>-67949</v>
      </c>
      <c r="L27" s="69"/>
      <c r="M27" s="83">
        <f>SUM(M18,M25)</f>
        <v>0</v>
      </c>
      <c r="N27" s="69"/>
      <c r="O27" s="83">
        <f>SUM(O18,O25)</f>
        <v>0</v>
      </c>
      <c r="P27" s="69"/>
      <c r="Q27" s="83">
        <f>SUM(Q18,Q25)</f>
        <v>0</v>
      </c>
      <c r="R27" s="69"/>
      <c r="S27" s="83">
        <f>SUM(S18,S25)</f>
        <v>0</v>
      </c>
      <c r="T27" s="69"/>
      <c r="U27" s="83">
        <f>SUM(U18,U25)</f>
        <v>0</v>
      </c>
      <c r="V27" s="72"/>
      <c r="W27" s="83">
        <f>W18+W25</f>
        <v>-67949</v>
      </c>
      <c r="X27" s="69"/>
      <c r="Y27" s="83">
        <f>SUM(Y25,Y18)</f>
        <v>-15692</v>
      </c>
      <c r="Z27" s="69"/>
      <c r="AA27" s="83">
        <f>SUM(AA25,AA18)</f>
        <v>-83641</v>
      </c>
    </row>
    <row r="28" spans="1:27" ht="11" customHeight="1" x14ac:dyDescent="0.7">
      <c r="A28" s="59"/>
      <c r="B28" s="5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</row>
    <row r="29" spans="1:27" ht="23" customHeight="1" x14ac:dyDescent="0.7">
      <c r="A29" s="59" t="s">
        <v>79</v>
      </c>
      <c r="B29" s="59"/>
      <c r="C29" s="71"/>
      <c r="D29" s="81"/>
      <c r="E29" s="81"/>
      <c r="F29" s="81"/>
      <c r="G29" s="71"/>
      <c r="H29" s="81"/>
      <c r="I29" s="81"/>
      <c r="J29" s="81"/>
      <c r="K29" s="81"/>
      <c r="L29" s="81"/>
      <c r="M29" s="45"/>
      <c r="N29" s="81"/>
      <c r="O29" s="71"/>
      <c r="P29" s="81"/>
      <c r="Q29" s="71"/>
      <c r="R29" s="81"/>
      <c r="S29" s="71"/>
      <c r="T29" s="81"/>
      <c r="U29" s="45"/>
      <c r="V29" s="81"/>
      <c r="W29" s="45"/>
      <c r="X29" s="81"/>
      <c r="Y29" s="45"/>
      <c r="Z29" s="81"/>
      <c r="AA29" s="45"/>
    </row>
    <row r="30" spans="1:27" ht="23" customHeight="1" x14ac:dyDescent="0.65">
      <c r="A30" t="s">
        <v>111</v>
      </c>
      <c r="C30" s="71">
        <v>0</v>
      </c>
      <c r="D30" s="81"/>
      <c r="E30" s="71">
        <v>0</v>
      </c>
      <c r="F30" s="81"/>
      <c r="G30" s="71">
        <v>0</v>
      </c>
      <c r="H30" s="81"/>
      <c r="I30" s="71">
        <v>0</v>
      </c>
      <c r="J30" s="81"/>
      <c r="K30" s="71">
        <f>'PL8-9'!F34</f>
        <v>147065</v>
      </c>
      <c r="L30" s="81"/>
      <c r="M30" s="71">
        <v>0</v>
      </c>
      <c r="N30" s="81"/>
      <c r="O30" s="71">
        <v>0</v>
      </c>
      <c r="P30" s="81"/>
      <c r="Q30" s="71">
        <v>0</v>
      </c>
      <c r="R30" s="81"/>
      <c r="S30" s="71">
        <v>0</v>
      </c>
      <c r="T30" s="81"/>
      <c r="U30" s="70">
        <f>Q30+S30+O30+M30</f>
        <v>0</v>
      </c>
      <c r="V30" s="81"/>
      <c r="W30" s="70">
        <f>C30+E30+G30+I30+K30+U30</f>
        <v>147065</v>
      </c>
      <c r="X30" s="81"/>
      <c r="Y30" s="71">
        <v>25975</v>
      </c>
      <c r="Z30" s="81"/>
      <c r="AA30" s="71">
        <f t="shared" ref="AA30:AA32" si="0">W30+Y30</f>
        <v>173040</v>
      </c>
    </row>
    <row r="31" spans="1:27" ht="23" customHeight="1" x14ac:dyDescent="0.65">
      <c r="A31" s="61" t="s">
        <v>80</v>
      </c>
      <c r="B31" s="61"/>
      <c r="C31" s="71">
        <v>0</v>
      </c>
      <c r="D31" s="81"/>
      <c r="E31" s="71">
        <v>0</v>
      </c>
      <c r="F31" s="81"/>
      <c r="G31" s="71">
        <v>0</v>
      </c>
      <c r="H31" s="81"/>
      <c r="I31" s="71">
        <v>0</v>
      </c>
      <c r="J31" s="81"/>
      <c r="K31" s="13">
        <v>1664</v>
      </c>
      <c r="L31" s="81"/>
      <c r="M31" s="45">
        <f>'PL8-9'!F55</f>
        <v>0</v>
      </c>
      <c r="N31" s="81"/>
      <c r="O31" s="65">
        <v>878</v>
      </c>
      <c r="P31" s="81"/>
      <c r="Q31" s="71">
        <v>0</v>
      </c>
      <c r="R31" s="81"/>
      <c r="S31" s="71">
        <v>0</v>
      </c>
      <c r="T31" s="81"/>
      <c r="U31" s="70">
        <f>Q31+S31+O31+M31</f>
        <v>878</v>
      </c>
      <c r="V31" s="81"/>
      <c r="W31" s="70">
        <f>C31+E31+G31+I31+K31+U31</f>
        <v>2542</v>
      </c>
      <c r="X31" s="81"/>
      <c r="Y31" s="45">
        <v>327</v>
      </c>
      <c r="Z31" s="81"/>
      <c r="AA31" s="45">
        <f t="shared" si="0"/>
        <v>2869</v>
      </c>
    </row>
    <row r="32" spans="1:27" ht="23" customHeight="1" x14ac:dyDescent="0.7">
      <c r="A32" s="62" t="s">
        <v>222</v>
      </c>
      <c r="B32" s="62"/>
      <c r="C32" s="79">
        <f>SUM(C30:C31)</f>
        <v>0</v>
      </c>
      <c r="D32" s="72"/>
      <c r="E32" s="79">
        <f>SUM(E30:E31)</f>
        <v>0</v>
      </c>
      <c r="F32" s="72"/>
      <c r="G32" s="79">
        <f>SUM(G30:G31)</f>
        <v>0</v>
      </c>
      <c r="H32" s="72"/>
      <c r="I32" s="79">
        <f>SUM(I30:I31)</f>
        <v>0</v>
      </c>
      <c r="J32" s="72"/>
      <c r="K32" s="18">
        <f>SUM(K30:K31)</f>
        <v>148729</v>
      </c>
      <c r="L32" s="72"/>
      <c r="M32" s="79">
        <f>SUM(M30:M31)</f>
        <v>0</v>
      </c>
      <c r="N32" s="72"/>
      <c r="O32" s="79">
        <f>SUM(O30:O31)</f>
        <v>878</v>
      </c>
      <c r="P32" s="72"/>
      <c r="Q32" s="79">
        <f>SUM(Q30:Q31)</f>
        <v>0</v>
      </c>
      <c r="R32" s="72"/>
      <c r="S32" s="79">
        <f>SUM(S30:S31)</f>
        <v>0</v>
      </c>
      <c r="T32" s="72"/>
      <c r="U32" s="15">
        <f>SUM(U30:U31)</f>
        <v>878</v>
      </c>
      <c r="V32" s="72"/>
      <c r="W32" s="15">
        <f>SUM(W30:W31)</f>
        <v>149607</v>
      </c>
      <c r="X32" s="72"/>
      <c r="Y32" s="15">
        <f>SUM(Y30:Y31)</f>
        <v>26302</v>
      </c>
      <c r="Z32" s="72"/>
      <c r="AA32" s="15">
        <f t="shared" si="0"/>
        <v>175909</v>
      </c>
    </row>
    <row r="33" spans="1:27" ht="11" customHeight="1" x14ac:dyDescent="0.7">
      <c r="A33" s="59"/>
      <c r="B33" s="5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</row>
    <row r="34" spans="1:27" ht="23" customHeight="1" thickBot="1" x14ac:dyDescent="0.75">
      <c r="A34" s="66" t="s">
        <v>278</v>
      </c>
      <c r="B34" s="66"/>
      <c r="C34" s="84">
        <f>SUM(C12,C27,C32)</f>
        <v>2264955</v>
      </c>
      <c r="D34" s="72"/>
      <c r="E34" s="84">
        <f>SUM(E12,E27,E32)</f>
        <v>503251</v>
      </c>
      <c r="F34" s="72"/>
      <c r="G34" s="84">
        <f>SUM(G12,G27,G32)</f>
        <v>1302548</v>
      </c>
      <c r="H34" s="72"/>
      <c r="I34" s="84">
        <f>SUM(I12,I27,I32)</f>
        <v>169521</v>
      </c>
      <c r="J34" s="72"/>
      <c r="K34" s="84">
        <f>SUM(K12,K27,K32)</f>
        <v>1374415</v>
      </c>
      <c r="L34" s="72"/>
      <c r="M34" s="84">
        <f>SUM(M12,M27,M32)</f>
        <v>-2340</v>
      </c>
      <c r="N34" s="72"/>
      <c r="O34" s="84">
        <f>SUM(O12,O27,O32)</f>
        <v>-87708</v>
      </c>
      <c r="P34" s="69"/>
      <c r="Q34" s="84">
        <f>SUM(Q12,Q27,Q32)</f>
        <v>353677</v>
      </c>
      <c r="R34" s="69"/>
      <c r="S34" s="84">
        <f>SUM(S12,S27,S32)</f>
        <v>168376</v>
      </c>
      <c r="T34" s="72"/>
      <c r="U34" s="84">
        <f>SUM(U12,U27,U32)</f>
        <v>432005</v>
      </c>
      <c r="V34" s="72"/>
      <c r="W34" s="84">
        <f>SUM(W12,W27,W32)</f>
        <v>6046695</v>
      </c>
      <c r="X34" s="72"/>
      <c r="Y34" s="84">
        <f>SUM(Y12,Y27,Y32)</f>
        <v>303905</v>
      </c>
      <c r="Z34" s="72"/>
      <c r="AA34" s="84">
        <f>SUM(AA12,AA27,AA32)</f>
        <v>6350600</v>
      </c>
    </row>
    <row r="35" spans="1:27" ht="20.25" customHeight="1" thickTop="1" x14ac:dyDescent="0.65"/>
  </sheetData>
  <mergeCells count="6">
    <mergeCell ref="C10:AA10"/>
    <mergeCell ref="C4:AA4"/>
    <mergeCell ref="I5:K5"/>
    <mergeCell ref="M5:U5"/>
    <mergeCell ref="Q6:S6"/>
    <mergeCell ref="Q7:S7"/>
  </mergeCells>
  <pageMargins left="0.7" right="0.7" top="0.48" bottom="0.5" header="0.5" footer="0.5"/>
  <pageSetup paperSize="9" scale="54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89996-0D66-4B88-81B4-F9D6BF7078E8}">
  <sheetPr>
    <pageSetUpPr fitToPage="1"/>
  </sheetPr>
  <dimension ref="A1:AC35"/>
  <sheetViews>
    <sheetView view="pageBreakPreview" zoomScale="70" zoomScaleNormal="55" zoomScaleSheetLayoutView="70" workbookViewId="0">
      <selection activeCell="A2" sqref="A2"/>
    </sheetView>
  </sheetViews>
  <sheetFormatPr defaultColWidth="9.09765625" defaultRowHeight="20.25" customHeight="1" x14ac:dyDescent="0.65"/>
  <cols>
    <col min="1" max="1" width="54.69921875" customWidth="1"/>
    <col min="2" max="2" width="9" customWidth="1"/>
    <col min="3" max="3" width="15.69921875" customWidth="1"/>
    <col min="4" max="4" width="1" customWidth="1"/>
    <col min="5" max="5" width="15.69921875" customWidth="1"/>
    <col min="6" max="6" width="1" customWidth="1"/>
    <col min="7" max="7" width="14.69921875" bestFit="1" customWidth="1"/>
    <col min="8" max="8" width="1" customWidth="1"/>
    <col min="9" max="9" width="13.3984375" customWidth="1"/>
    <col min="10" max="10" width="1" customWidth="1"/>
    <col min="11" max="11" width="16.59765625" customWidth="1"/>
    <col min="12" max="12" width="1" customWidth="1"/>
    <col min="13" max="13" width="13.3984375" customWidth="1"/>
    <col min="14" max="14" width="1" customWidth="1"/>
    <col min="15" max="15" width="19.3984375" customWidth="1"/>
    <col min="16" max="16" width="1" customWidth="1"/>
    <col min="17" max="17" width="12.3984375" customWidth="1"/>
    <col min="18" max="18" width="1" customWidth="1"/>
    <col min="19" max="19" width="14.19921875" customWidth="1"/>
    <col min="20" max="20" width="1" customWidth="1"/>
    <col min="21" max="21" width="14.19921875" customWidth="1"/>
    <col min="22" max="22" width="1" customWidth="1"/>
    <col min="23" max="23" width="13.19921875" customWidth="1"/>
    <col min="24" max="24" width="1" customWidth="1"/>
    <col min="25" max="25" width="16.69921875" customWidth="1"/>
    <col min="26" max="26" width="1" customWidth="1"/>
    <col min="27" max="27" width="16.19921875" customWidth="1"/>
    <col min="28" max="28" width="1" customWidth="1"/>
    <col min="29" max="29" width="19.09765625" customWidth="1"/>
  </cols>
  <sheetData>
    <row r="1" spans="1:29" ht="23" customHeight="1" x14ac:dyDescent="0.7">
      <c r="A1" s="73" t="s">
        <v>0</v>
      </c>
      <c r="B1" s="73"/>
    </row>
    <row r="2" spans="1:29" ht="23" customHeight="1" x14ac:dyDescent="0.7">
      <c r="A2" s="58" t="s">
        <v>227</v>
      </c>
      <c r="B2" s="58"/>
      <c r="C2" s="58"/>
      <c r="D2" s="74"/>
      <c r="E2" s="74"/>
      <c r="F2" s="74"/>
      <c r="H2" s="74"/>
    </row>
    <row r="3" spans="1:29" ht="23" customHeight="1" x14ac:dyDescent="0.7">
      <c r="A3" s="75"/>
      <c r="B3" s="75"/>
      <c r="C3" s="75"/>
      <c r="D3" s="75"/>
      <c r="E3" s="75"/>
      <c r="F3" s="75"/>
      <c r="H3" s="75"/>
      <c r="I3" s="75"/>
    </row>
    <row r="4" spans="1:29" ht="23" customHeight="1" x14ac:dyDescent="0.7">
      <c r="C4" s="143" t="s">
        <v>35</v>
      </c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</row>
    <row r="5" spans="1:29" ht="23" customHeight="1" x14ac:dyDescent="0.65">
      <c r="C5" s="89"/>
      <c r="D5" s="89"/>
      <c r="E5" s="89"/>
      <c r="F5" s="89"/>
      <c r="G5" s="89"/>
      <c r="H5" s="89"/>
      <c r="I5" s="144" t="s">
        <v>65</v>
      </c>
      <c r="J5" s="144"/>
      <c r="K5" s="144"/>
      <c r="L5" s="76"/>
      <c r="M5" s="144" t="s">
        <v>77</v>
      </c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89"/>
      <c r="Y5" s="89"/>
      <c r="Z5" s="89"/>
      <c r="AA5" s="89"/>
      <c r="AB5" s="89"/>
      <c r="AC5" s="89"/>
    </row>
    <row r="6" spans="1:29" ht="23" customHeight="1" x14ac:dyDescent="0.65">
      <c r="C6" s="89"/>
      <c r="D6" s="89"/>
      <c r="E6" s="89"/>
      <c r="F6" s="89"/>
      <c r="G6" s="89" t="s">
        <v>265</v>
      </c>
      <c r="H6" s="89"/>
      <c r="I6" s="89"/>
      <c r="J6" s="89"/>
      <c r="K6" s="89"/>
      <c r="L6" s="89"/>
      <c r="M6" s="89"/>
      <c r="N6" s="89"/>
      <c r="O6" s="89"/>
      <c r="P6" s="89"/>
      <c r="Q6" s="145" t="s">
        <v>187</v>
      </c>
      <c r="R6" s="145"/>
      <c r="S6" s="145"/>
      <c r="T6" s="89"/>
      <c r="U6" s="89" t="s">
        <v>187</v>
      </c>
      <c r="V6" s="89"/>
      <c r="W6" s="89" t="s">
        <v>83</v>
      </c>
      <c r="X6" s="89"/>
      <c r="Y6" s="64"/>
      <c r="Z6" s="64"/>
      <c r="AA6" s="89" t="s">
        <v>29</v>
      </c>
      <c r="AB6" s="89"/>
      <c r="AC6" s="89"/>
    </row>
    <row r="7" spans="1:29" ht="23" customHeight="1" x14ac:dyDescent="0.65">
      <c r="C7" s="89" t="s">
        <v>214</v>
      </c>
      <c r="D7" s="89"/>
      <c r="E7" s="89"/>
      <c r="F7" s="89"/>
      <c r="G7" s="89" t="s">
        <v>56</v>
      </c>
      <c r="H7" s="89"/>
      <c r="I7" s="89"/>
      <c r="J7" s="89"/>
      <c r="K7" s="89"/>
      <c r="L7" s="89"/>
      <c r="M7" s="89" t="s">
        <v>187</v>
      </c>
      <c r="N7" s="89"/>
      <c r="O7" s="89" t="s">
        <v>187</v>
      </c>
      <c r="P7" s="89"/>
      <c r="Q7" s="144" t="s">
        <v>188</v>
      </c>
      <c r="R7" s="144"/>
      <c r="S7" s="144"/>
      <c r="T7" s="89"/>
      <c r="U7" s="89" t="s">
        <v>256</v>
      </c>
      <c r="V7" s="89"/>
      <c r="W7" s="89" t="s">
        <v>85</v>
      </c>
      <c r="X7" s="89"/>
      <c r="Y7" s="89"/>
      <c r="Z7" s="89"/>
      <c r="AA7" s="89" t="s">
        <v>74</v>
      </c>
      <c r="AB7" s="89"/>
      <c r="AC7" s="89"/>
    </row>
    <row r="8" spans="1:29" ht="23" customHeight="1" x14ac:dyDescent="0.65">
      <c r="C8" s="89" t="s">
        <v>30</v>
      </c>
      <c r="D8" s="89"/>
      <c r="E8" s="89" t="s">
        <v>108</v>
      </c>
      <c r="F8" s="89"/>
      <c r="G8" s="89" t="s">
        <v>57</v>
      </c>
      <c r="H8" s="89"/>
      <c r="I8" s="89" t="s">
        <v>63</v>
      </c>
      <c r="J8" s="89"/>
      <c r="K8" s="89"/>
      <c r="L8" s="89"/>
      <c r="M8" s="89" t="s">
        <v>189</v>
      </c>
      <c r="N8" s="89"/>
      <c r="O8" s="89" t="s">
        <v>190</v>
      </c>
      <c r="P8" s="89"/>
      <c r="Q8" s="89"/>
      <c r="R8" s="89"/>
      <c r="S8" s="89" t="s">
        <v>29</v>
      </c>
      <c r="T8" s="89"/>
      <c r="U8" s="89" t="s">
        <v>257</v>
      </c>
      <c r="V8" s="89"/>
      <c r="W8" s="89" t="s">
        <v>84</v>
      </c>
      <c r="X8" s="89"/>
      <c r="Y8" s="89" t="s">
        <v>236</v>
      </c>
      <c r="Z8" s="89"/>
      <c r="AA8" s="89" t="s">
        <v>75</v>
      </c>
      <c r="AB8" s="89"/>
      <c r="AC8" s="89" t="s">
        <v>46</v>
      </c>
    </row>
    <row r="9" spans="1:29" ht="23" customHeight="1" x14ac:dyDescent="0.65">
      <c r="B9" s="88" t="s">
        <v>1</v>
      </c>
      <c r="C9" s="89" t="s">
        <v>36</v>
      </c>
      <c r="D9" s="89"/>
      <c r="E9" s="89" t="s">
        <v>109</v>
      </c>
      <c r="F9" s="89"/>
      <c r="G9" s="89" t="s">
        <v>58</v>
      </c>
      <c r="H9" s="89"/>
      <c r="I9" s="89" t="s">
        <v>191</v>
      </c>
      <c r="J9" s="89"/>
      <c r="K9" s="89" t="s">
        <v>81</v>
      </c>
      <c r="L9" s="89"/>
      <c r="M9" s="89" t="s">
        <v>192</v>
      </c>
      <c r="N9" s="89"/>
      <c r="O9" s="89" t="s">
        <v>193</v>
      </c>
      <c r="P9" s="89"/>
      <c r="Q9" s="89" t="s">
        <v>33</v>
      </c>
      <c r="R9" s="89"/>
      <c r="S9" s="89" t="s">
        <v>34</v>
      </c>
      <c r="T9" s="89"/>
      <c r="U9" s="89" t="s">
        <v>258</v>
      </c>
      <c r="V9" s="89"/>
      <c r="W9" s="89" t="s">
        <v>31</v>
      </c>
      <c r="X9" s="89"/>
      <c r="Y9" s="89" t="s">
        <v>237</v>
      </c>
      <c r="Z9" s="89"/>
      <c r="AA9" s="89" t="s">
        <v>76</v>
      </c>
      <c r="AB9" s="89"/>
      <c r="AC9" s="89" t="s">
        <v>47</v>
      </c>
    </row>
    <row r="10" spans="1:29" ht="23" customHeight="1" x14ac:dyDescent="0.7">
      <c r="B10" s="59"/>
      <c r="C10" s="142" t="s">
        <v>70</v>
      </c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</row>
    <row r="11" spans="1:29" ht="23" customHeight="1" x14ac:dyDescent="0.7">
      <c r="A11" s="59" t="s">
        <v>280</v>
      </c>
      <c r="B11" s="59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</row>
    <row r="12" spans="1:29" ht="23" customHeight="1" x14ac:dyDescent="0.7">
      <c r="A12" s="59" t="s">
        <v>252</v>
      </c>
      <c r="B12" s="59"/>
      <c r="C12" s="69">
        <v>2264955</v>
      </c>
      <c r="D12" s="69"/>
      <c r="E12" s="69">
        <v>503251</v>
      </c>
      <c r="F12" s="69"/>
      <c r="G12" s="69">
        <v>1306850</v>
      </c>
      <c r="H12" s="69"/>
      <c r="I12" s="69">
        <v>188549</v>
      </c>
      <c r="J12" s="69"/>
      <c r="K12" s="69">
        <v>1687931</v>
      </c>
      <c r="L12" s="69"/>
      <c r="M12" s="69">
        <v>-2340</v>
      </c>
      <c r="N12" s="69"/>
      <c r="O12" s="69">
        <v>-93480</v>
      </c>
      <c r="P12" s="69"/>
      <c r="Q12" s="69">
        <v>353677</v>
      </c>
      <c r="R12" s="69"/>
      <c r="S12" s="69">
        <v>167902</v>
      </c>
      <c r="T12" s="69"/>
      <c r="U12" s="69">
        <v>632</v>
      </c>
      <c r="V12" s="69"/>
      <c r="W12" s="69">
        <f>SUM(M12:U12)</f>
        <v>426391</v>
      </c>
      <c r="X12" s="69"/>
      <c r="Y12" s="69">
        <f>SUM(W12,C12:K12)</f>
        <v>6377927</v>
      </c>
      <c r="Z12" s="69"/>
      <c r="AA12" s="69">
        <v>363201</v>
      </c>
      <c r="AB12" s="69"/>
      <c r="AC12" s="69">
        <f>Y12+AA12</f>
        <v>6741128</v>
      </c>
    </row>
    <row r="13" spans="1:29" ht="11" customHeight="1" x14ac:dyDescent="0.7">
      <c r="A13" s="59"/>
      <c r="B13" s="5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</row>
    <row r="14" spans="1:29" ht="23" customHeight="1" x14ac:dyDescent="0.7">
      <c r="A14" s="59" t="s">
        <v>224</v>
      </c>
      <c r="B14" s="5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21"/>
    </row>
    <row r="15" spans="1:29" ht="23" customHeight="1" x14ac:dyDescent="0.7">
      <c r="A15" s="77" t="s">
        <v>301</v>
      </c>
      <c r="B15" s="77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21"/>
    </row>
    <row r="16" spans="1:29" ht="23" customHeight="1" x14ac:dyDescent="0.7">
      <c r="A16" t="s">
        <v>106</v>
      </c>
      <c r="B16" s="88">
        <v>9</v>
      </c>
      <c r="C16" s="71">
        <v>0</v>
      </c>
      <c r="D16" s="78"/>
      <c r="E16" s="71">
        <v>0</v>
      </c>
      <c r="F16" s="78"/>
      <c r="G16" s="71">
        <v>0</v>
      </c>
      <c r="H16" s="78"/>
      <c r="I16" s="71">
        <v>0</v>
      </c>
      <c r="J16" s="78"/>
      <c r="K16" s="21">
        <v>-181196</v>
      </c>
      <c r="L16" s="78"/>
      <c r="M16" s="71">
        <v>0</v>
      </c>
      <c r="N16" s="78"/>
      <c r="O16" s="71">
        <v>0</v>
      </c>
      <c r="P16" s="78"/>
      <c r="Q16" s="71">
        <v>0</v>
      </c>
      <c r="R16" s="78"/>
      <c r="S16" s="71">
        <v>0</v>
      </c>
      <c r="T16" s="78"/>
      <c r="U16" s="71">
        <v>0</v>
      </c>
      <c r="V16" s="78"/>
      <c r="W16" s="71">
        <v>0</v>
      </c>
      <c r="X16" s="71"/>
      <c r="Y16" s="70">
        <f>SUM(W16,C16:K16)</f>
        <v>-181196</v>
      </c>
      <c r="Z16" s="69"/>
      <c r="AA16" s="71">
        <v>0</v>
      </c>
      <c r="AB16" s="70"/>
      <c r="AC16" s="21">
        <f>SUM(Y16:AA16)</f>
        <v>-181196</v>
      </c>
    </row>
    <row r="17" spans="1:29" ht="23" customHeight="1" x14ac:dyDescent="0.7">
      <c r="A17" t="s">
        <v>90</v>
      </c>
      <c r="C17" s="71">
        <v>0</v>
      </c>
      <c r="D17" s="70"/>
      <c r="E17" s="71">
        <v>0</v>
      </c>
      <c r="F17" s="70"/>
      <c r="G17" s="71">
        <v>0</v>
      </c>
      <c r="H17" s="70"/>
      <c r="I17" s="71">
        <v>0</v>
      </c>
      <c r="J17" s="70"/>
      <c r="K17" s="71">
        <v>0</v>
      </c>
      <c r="L17" s="70"/>
      <c r="M17" s="71">
        <v>0</v>
      </c>
      <c r="N17" s="70"/>
      <c r="O17" s="71">
        <v>0</v>
      </c>
      <c r="P17" s="70"/>
      <c r="Q17" s="71">
        <v>0</v>
      </c>
      <c r="R17" s="70"/>
      <c r="S17" s="71">
        <v>0</v>
      </c>
      <c r="T17" s="70"/>
      <c r="U17" s="71">
        <v>0</v>
      </c>
      <c r="V17" s="70"/>
      <c r="W17" s="70">
        <f>SUM(M17:S17)</f>
        <v>0</v>
      </c>
      <c r="X17" s="70"/>
      <c r="Y17" s="70">
        <f>SUM(W17,C17:K17)</f>
        <v>0</v>
      </c>
      <c r="Z17" s="69"/>
      <c r="AA17" s="45">
        <v>-95348</v>
      </c>
      <c r="AB17" s="70"/>
      <c r="AC17" s="21">
        <f>SUM(Y17:AA17)</f>
        <v>-95348</v>
      </c>
    </row>
    <row r="18" spans="1:29" ht="23" customHeight="1" x14ac:dyDescent="0.7">
      <c r="A18" s="60" t="s">
        <v>302</v>
      </c>
      <c r="B18" s="62"/>
      <c r="C18" s="79">
        <f>SUM(C16:C17)</f>
        <v>0</v>
      </c>
      <c r="D18" s="72">
        <f>SUM(D16:D17)</f>
        <v>0</v>
      </c>
      <c r="E18" s="79">
        <f>SUM(E16:E17)</f>
        <v>0</v>
      </c>
      <c r="F18" s="72"/>
      <c r="G18" s="79">
        <f>SUM(G16:G17)</f>
        <v>0</v>
      </c>
      <c r="H18" s="72"/>
      <c r="I18" s="79">
        <f t="shared" ref="I18:AB18" si="0">SUM(I16:I17)</f>
        <v>0</v>
      </c>
      <c r="J18" s="72">
        <f t="shared" si="0"/>
        <v>0</v>
      </c>
      <c r="K18" s="15">
        <f t="shared" si="0"/>
        <v>-181196</v>
      </c>
      <c r="L18" s="72">
        <f t="shared" si="0"/>
        <v>0</v>
      </c>
      <c r="M18" s="79">
        <f t="shared" si="0"/>
        <v>0</v>
      </c>
      <c r="N18" s="72">
        <f t="shared" si="0"/>
        <v>0</v>
      </c>
      <c r="O18" s="79">
        <f t="shared" si="0"/>
        <v>0</v>
      </c>
      <c r="P18" s="72">
        <f t="shared" si="0"/>
        <v>0</v>
      </c>
      <c r="Q18" s="79">
        <f t="shared" si="0"/>
        <v>0</v>
      </c>
      <c r="R18" s="72">
        <f t="shared" si="0"/>
        <v>0</v>
      </c>
      <c r="S18" s="79">
        <f t="shared" si="0"/>
        <v>0</v>
      </c>
      <c r="T18" s="72">
        <f t="shared" si="0"/>
        <v>0</v>
      </c>
      <c r="U18" s="79">
        <f t="shared" si="0"/>
        <v>0</v>
      </c>
      <c r="V18" s="72">
        <f t="shared" si="0"/>
        <v>0</v>
      </c>
      <c r="W18" s="79">
        <f t="shared" si="0"/>
        <v>0</v>
      </c>
      <c r="X18" s="72">
        <f t="shared" si="0"/>
        <v>0</v>
      </c>
      <c r="Y18" s="15">
        <f t="shared" si="0"/>
        <v>-181196</v>
      </c>
      <c r="Z18" s="72">
        <f t="shared" si="0"/>
        <v>0</v>
      </c>
      <c r="AA18" s="15">
        <f t="shared" si="0"/>
        <v>-95348</v>
      </c>
      <c r="AB18" s="72">
        <f t="shared" si="0"/>
        <v>0</v>
      </c>
      <c r="AC18" s="15">
        <f>SUM(AC15:AC17)</f>
        <v>-276544</v>
      </c>
    </row>
    <row r="19" spans="1:29" ht="11" customHeight="1" x14ac:dyDescent="0.7">
      <c r="A19" s="59"/>
      <c r="B19" s="5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</row>
    <row r="20" spans="1:29" ht="20.25" customHeight="1" x14ac:dyDescent="0.7">
      <c r="A20" s="77" t="s">
        <v>91</v>
      </c>
      <c r="B20" s="77"/>
      <c r="C20" s="80"/>
      <c r="D20" s="71"/>
      <c r="E20" s="71"/>
      <c r="F20" s="71"/>
      <c r="G20" s="28"/>
      <c r="H20" s="71"/>
      <c r="I20" s="28"/>
      <c r="J20" s="21"/>
      <c r="K20" s="28"/>
      <c r="L20" s="70"/>
      <c r="M20" s="28"/>
      <c r="N20" s="70"/>
      <c r="O20" s="70"/>
      <c r="P20" s="70"/>
      <c r="Q20" s="28"/>
      <c r="R20" s="70"/>
      <c r="S20" s="28"/>
      <c r="T20" s="70"/>
      <c r="U20" s="70"/>
      <c r="V20" s="70"/>
      <c r="W20" s="28"/>
      <c r="X20" s="70"/>
      <c r="Y20" s="28"/>
      <c r="Z20" s="70"/>
      <c r="AA20" s="28"/>
      <c r="AB20" s="70"/>
      <c r="AC20" s="21"/>
    </row>
    <row r="21" spans="1:29" ht="20.25" customHeight="1" x14ac:dyDescent="0.65">
      <c r="A21" t="s">
        <v>197</v>
      </c>
      <c r="C21" s="80"/>
      <c r="D21" s="71"/>
      <c r="E21" s="71"/>
      <c r="F21" s="71"/>
      <c r="G21" s="81"/>
      <c r="H21" s="7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2"/>
      <c r="AB21" s="81"/>
      <c r="AC21" s="81"/>
    </row>
    <row r="22" spans="1:29" ht="20.25" customHeight="1" x14ac:dyDescent="0.7">
      <c r="A22" t="s">
        <v>119</v>
      </c>
      <c r="C22" s="71">
        <v>0</v>
      </c>
      <c r="D22" s="78"/>
      <c r="E22" s="71">
        <v>0</v>
      </c>
      <c r="F22" s="78"/>
      <c r="G22" s="13">
        <v>0</v>
      </c>
      <c r="H22" s="78"/>
      <c r="I22" s="71">
        <v>0</v>
      </c>
      <c r="J22" s="78"/>
      <c r="K22" s="71">
        <v>0</v>
      </c>
      <c r="L22" s="78"/>
      <c r="M22" s="71">
        <v>0</v>
      </c>
      <c r="N22" s="78"/>
      <c r="O22" s="71">
        <v>0</v>
      </c>
      <c r="P22" s="78"/>
      <c r="Q22" s="71">
        <v>0</v>
      </c>
      <c r="R22" s="69"/>
      <c r="S22" s="71">
        <v>0</v>
      </c>
      <c r="T22" s="78"/>
      <c r="U22" s="71">
        <v>0</v>
      </c>
      <c r="V22" s="78"/>
      <c r="W22" s="70">
        <f>SUM(M22:U22)</f>
        <v>0</v>
      </c>
      <c r="X22" s="81"/>
      <c r="Y22" s="70">
        <f>SUM(W22,C22:K22)</f>
        <v>0</v>
      </c>
      <c r="Z22" s="69"/>
      <c r="AA22" s="13">
        <v>49988</v>
      </c>
      <c r="AB22" s="69"/>
      <c r="AC22" s="21">
        <f>SUM(Y22:AA22)</f>
        <v>49988</v>
      </c>
    </row>
    <row r="23" spans="1:29" ht="20.25" hidden="1" customHeight="1" x14ac:dyDescent="0.65">
      <c r="A23" t="s">
        <v>112</v>
      </c>
      <c r="C23" s="80"/>
      <c r="D23" s="71"/>
      <c r="E23" s="71"/>
      <c r="F23" s="71"/>
      <c r="G23" s="81"/>
      <c r="H23" s="7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</row>
    <row r="24" spans="1:29" ht="20.25" hidden="1" customHeight="1" x14ac:dyDescent="0.7">
      <c r="A24" t="s">
        <v>119</v>
      </c>
      <c r="C24" s="71">
        <v>0</v>
      </c>
      <c r="D24" s="71"/>
      <c r="E24" s="71">
        <v>0</v>
      </c>
      <c r="F24" s="71"/>
      <c r="G24" s="71">
        <v>0</v>
      </c>
      <c r="H24" s="71"/>
      <c r="I24" s="71">
        <v>0</v>
      </c>
      <c r="J24" s="69"/>
      <c r="K24" s="71">
        <v>0</v>
      </c>
      <c r="L24" s="69"/>
      <c r="M24" s="71">
        <v>0</v>
      </c>
      <c r="N24" s="69"/>
      <c r="O24" s="71">
        <v>0</v>
      </c>
      <c r="P24" s="69"/>
      <c r="Q24" s="71">
        <v>0</v>
      </c>
      <c r="R24" s="69"/>
      <c r="S24" s="71">
        <v>0</v>
      </c>
      <c r="T24" s="69"/>
      <c r="U24" s="71"/>
      <c r="V24" s="69"/>
      <c r="W24" s="70">
        <f>SUM(M24:S24)</f>
        <v>0</v>
      </c>
      <c r="X24" s="81"/>
      <c r="Y24" s="70">
        <f>SUM(W24,C24:K24)</f>
        <v>0</v>
      </c>
      <c r="Z24" s="69"/>
      <c r="AA24" s="13">
        <v>0</v>
      </c>
      <c r="AB24" s="69"/>
      <c r="AC24" s="21">
        <f>SUM(Y24:AA24)</f>
        <v>0</v>
      </c>
    </row>
    <row r="25" spans="1:29" ht="20.25" customHeight="1" x14ac:dyDescent="0.7">
      <c r="A25" s="60" t="s">
        <v>122</v>
      </c>
      <c r="B25" s="62"/>
      <c r="C25" s="79">
        <f>SUM(C21:C24)</f>
        <v>0</v>
      </c>
      <c r="D25" s="72"/>
      <c r="E25" s="79">
        <f>SUM(E21:E24)</f>
        <v>0</v>
      </c>
      <c r="F25" s="72"/>
      <c r="G25" s="18">
        <f>SUM(G21:G24)</f>
        <v>0</v>
      </c>
      <c r="H25" s="72"/>
      <c r="I25" s="79">
        <f>SUM(I21:I24)</f>
        <v>0</v>
      </c>
      <c r="J25" s="72"/>
      <c r="K25" s="79">
        <f>SUM(K21:K24)</f>
        <v>0</v>
      </c>
      <c r="L25" s="72"/>
      <c r="M25" s="79">
        <f>SUM(M21:M24)</f>
        <v>0</v>
      </c>
      <c r="N25" s="72"/>
      <c r="O25" s="79">
        <f>SUM(O21:O24)</f>
        <v>0</v>
      </c>
      <c r="P25" s="72"/>
      <c r="Q25" s="79">
        <f>SUM(Q21:Q24)</f>
        <v>0</v>
      </c>
      <c r="R25" s="72"/>
      <c r="S25" s="79">
        <f>SUM(S21:S24)</f>
        <v>0</v>
      </c>
      <c r="T25" s="72"/>
      <c r="U25" s="79">
        <f>SUM(U21:U24)</f>
        <v>0</v>
      </c>
      <c r="V25" s="72"/>
      <c r="W25" s="79">
        <f>SUM(W21:W24)</f>
        <v>0</v>
      </c>
      <c r="X25" s="72"/>
      <c r="Y25" s="15">
        <f>SUM(Y21:Y24)</f>
        <v>0</v>
      </c>
      <c r="Z25" s="72"/>
      <c r="AA25" s="15">
        <f>SUM(AA22:AA24)</f>
        <v>49988</v>
      </c>
      <c r="AB25" s="72"/>
      <c r="AC25" s="15">
        <f>SUM(AC22:AC24)</f>
        <v>49988</v>
      </c>
    </row>
    <row r="26" spans="1:29" ht="11" customHeight="1" x14ac:dyDescent="0.7">
      <c r="C26" s="71"/>
      <c r="D26" s="71"/>
      <c r="E26" s="71"/>
      <c r="F26" s="71"/>
      <c r="G26" s="71"/>
      <c r="H26" s="71"/>
      <c r="I26" s="71"/>
      <c r="J26" s="69"/>
      <c r="K26" s="71"/>
      <c r="L26" s="69"/>
      <c r="M26" s="71"/>
      <c r="N26" s="69"/>
      <c r="O26" s="71"/>
      <c r="P26" s="69"/>
      <c r="Q26" s="71"/>
      <c r="R26" s="69"/>
      <c r="S26" s="71"/>
      <c r="T26" s="69"/>
      <c r="U26" s="71"/>
      <c r="V26" s="69"/>
      <c r="W26" s="71"/>
      <c r="X26" s="81"/>
      <c r="Y26" s="71"/>
      <c r="Z26" s="69"/>
      <c r="AA26" s="70"/>
      <c r="AB26" s="69"/>
      <c r="AC26" s="45"/>
    </row>
    <row r="27" spans="1:29" ht="23" customHeight="1" x14ac:dyDescent="0.7">
      <c r="A27" s="59" t="s">
        <v>152</v>
      </c>
      <c r="C27" s="83">
        <f>SUM(C18,C25)</f>
        <v>0</v>
      </c>
      <c r="D27" s="78"/>
      <c r="E27" s="83">
        <f>SUM(E18,E25)</f>
        <v>0</v>
      </c>
      <c r="F27" s="78"/>
      <c r="G27" s="83">
        <f>SUM(G18,G25)</f>
        <v>0</v>
      </c>
      <c r="H27" s="78"/>
      <c r="I27" s="83">
        <f>SUM(I18,I25)</f>
        <v>0</v>
      </c>
      <c r="J27" s="69"/>
      <c r="K27" s="83">
        <f>SUM(K18,K25)</f>
        <v>-181196</v>
      </c>
      <c r="L27" s="69"/>
      <c r="M27" s="83">
        <f>SUM(M18,M25)</f>
        <v>0</v>
      </c>
      <c r="N27" s="69"/>
      <c r="O27" s="83">
        <f>SUM(O18,O25)</f>
        <v>0</v>
      </c>
      <c r="P27" s="69"/>
      <c r="Q27" s="83">
        <f>SUM(Q18,Q25)</f>
        <v>0</v>
      </c>
      <c r="R27" s="69"/>
      <c r="S27" s="83">
        <f>SUM(S18,S25)</f>
        <v>0</v>
      </c>
      <c r="T27" s="69"/>
      <c r="U27" s="83">
        <f>SUM(U18,U25)</f>
        <v>0</v>
      </c>
      <c r="V27" s="69"/>
      <c r="W27" s="83">
        <f>SUM(W18,W25)</f>
        <v>0</v>
      </c>
      <c r="X27" s="72"/>
      <c r="Y27" s="83">
        <f>Y18+Y25</f>
        <v>-181196</v>
      </c>
      <c r="Z27" s="69"/>
      <c r="AA27" s="83">
        <f>SUM(AA25,AA18)</f>
        <v>-45360</v>
      </c>
      <c r="AB27" s="69"/>
      <c r="AC27" s="83">
        <f>SUM(AC25,AC18)</f>
        <v>-226556</v>
      </c>
    </row>
    <row r="28" spans="1:29" ht="11" customHeight="1" x14ac:dyDescent="0.7">
      <c r="A28" s="59"/>
      <c r="B28" s="5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</row>
    <row r="29" spans="1:29" ht="23" customHeight="1" x14ac:dyDescent="0.7">
      <c r="A29" s="59" t="s">
        <v>79</v>
      </c>
      <c r="B29" s="59"/>
      <c r="C29" s="71"/>
      <c r="D29" s="81"/>
      <c r="E29" s="81"/>
      <c r="F29" s="81"/>
      <c r="G29" s="71"/>
      <c r="H29" s="81"/>
      <c r="I29" s="81"/>
      <c r="J29" s="81"/>
      <c r="K29" s="81"/>
      <c r="L29" s="81"/>
      <c r="M29" s="45"/>
      <c r="N29" s="81"/>
      <c r="O29" s="71"/>
      <c r="P29" s="81"/>
      <c r="Q29" s="71"/>
      <c r="R29" s="81"/>
      <c r="S29" s="71"/>
      <c r="T29" s="81"/>
      <c r="U29" s="71"/>
      <c r="V29" s="81"/>
      <c r="W29" s="45"/>
      <c r="X29" s="81"/>
      <c r="Y29" s="45"/>
      <c r="Z29" s="81"/>
      <c r="AA29" s="45"/>
      <c r="AB29" s="81"/>
      <c r="AC29" s="45"/>
    </row>
    <row r="30" spans="1:29" ht="23" customHeight="1" x14ac:dyDescent="0.65">
      <c r="A30" t="s">
        <v>111</v>
      </c>
      <c r="C30" s="71">
        <v>0</v>
      </c>
      <c r="D30" s="81"/>
      <c r="E30" s="71">
        <v>0</v>
      </c>
      <c r="F30" s="81"/>
      <c r="G30" s="71">
        <v>0</v>
      </c>
      <c r="H30" s="81"/>
      <c r="I30" s="71">
        <v>0</v>
      </c>
      <c r="J30" s="81"/>
      <c r="K30" s="71">
        <f>'PL8-9'!D34</f>
        <v>356042</v>
      </c>
      <c r="L30" s="81"/>
      <c r="M30" s="71">
        <v>0</v>
      </c>
      <c r="N30" s="81"/>
      <c r="O30" s="71">
        <v>0</v>
      </c>
      <c r="P30" s="81"/>
      <c r="Q30" s="71">
        <v>0</v>
      </c>
      <c r="R30" s="81"/>
      <c r="S30" s="71">
        <v>0</v>
      </c>
      <c r="T30" s="81"/>
      <c r="U30" s="71">
        <v>0</v>
      </c>
      <c r="V30" s="81"/>
      <c r="W30" s="70">
        <f>SUM(M30:U30)</f>
        <v>0</v>
      </c>
      <c r="X30" s="81"/>
      <c r="Y30" s="70">
        <f t="shared" ref="Y30" si="1">SUM(W30,C30:K30)</f>
        <v>356042</v>
      </c>
      <c r="Z30" s="81"/>
      <c r="AA30" s="71">
        <v>30546</v>
      </c>
      <c r="AB30" s="81"/>
      <c r="AC30" s="45">
        <f>SUM(Y30:AA30)</f>
        <v>386588</v>
      </c>
    </row>
    <row r="31" spans="1:29" ht="23" customHeight="1" x14ac:dyDescent="0.65">
      <c r="A31" s="61" t="s">
        <v>80</v>
      </c>
      <c r="B31" s="61"/>
      <c r="C31" s="71">
        <v>0</v>
      </c>
      <c r="D31" s="81"/>
      <c r="E31" s="71">
        <v>0</v>
      </c>
      <c r="F31" s="81"/>
      <c r="G31" s="71">
        <v>0</v>
      </c>
      <c r="H31" s="81"/>
      <c r="I31" s="71">
        <v>0</v>
      </c>
      <c r="J31" s="81"/>
      <c r="K31" s="13">
        <v>991</v>
      </c>
      <c r="L31" s="81"/>
      <c r="M31" s="45">
        <f>'PL8-9'!D55</f>
        <v>0</v>
      </c>
      <c r="N31" s="81"/>
      <c r="O31" s="71">
        <v>26034</v>
      </c>
      <c r="P31" s="81"/>
      <c r="Q31" s="71">
        <v>0</v>
      </c>
      <c r="R31" s="81"/>
      <c r="S31" s="71">
        <v>0</v>
      </c>
      <c r="T31" s="81"/>
      <c r="U31" s="71">
        <v>0</v>
      </c>
      <c r="V31" s="81"/>
      <c r="W31" s="70">
        <f>SUM(M31:U31)</f>
        <v>26034</v>
      </c>
      <c r="X31" s="81"/>
      <c r="Y31" s="70">
        <f>SUM(W31,C31:K31)</f>
        <v>27025</v>
      </c>
      <c r="Z31" s="81"/>
      <c r="AA31" s="45">
        <v>-3</v>
      </c>
      <c r="AB31" s="81"/>
      <c r="AC31" s="45">
        <f>SUM(Y31:AA31)</f>
        <v>27022</v>
      </c>
    </row>
    <row r="32" spans="1:29" ht="23" customHeight="1" x14ac:dyDescent="0.7">
      <c r="A32" s="62" t="s">
        <v>222</v>
      </c>
      <c r="B32" s="62"/>
      <c r="C32" s="79">
        <f>SUM(C30:C31)</f>
        <v>0</v>
      </c>
      <c r="D32" s="72"/>
      <c r="E32" s="79">
        <f>SUM(E30:E31)</f>
        <v>0</v>
      </c>
      <c r="F32" s="72"/>
      <c r="G32" s="79">
        <f>SUM(G30:G31)</f>
        <v>0</v>
      </c>
      <c r="H32" s="72"/>
      <c r="I32" s="79">
        <f>SUM(I30:I31)</f>
        <v>0</v>
      </c>
      <c r="J32" s="72"/>
      <c r="K32" s="18">
        <f>SUM(K30:K31)</f>
        <v>357033</v>
      </c>
      <c r="L32" s="72"/>
      <c r="M32" s="79">
        <f>SUM(M30:M31)</f>
        <v>0</v>
      </c>
      <c r="N32" s="72"/>
      <c r="O32" s="79">
        <f>SUM(O30:O31)</f>
        <v>26034</v>
      </c>
      <c r="P32" s="72"/>
      <c r="Q32" s="79">
        <f>SUM(Q30:Q31)</f>
        <v>0</v>
      </c>
      <c r="R32" s="72"/>
      <c r="S32" s="79">
        <f>SUM(S30:S31)</f>
        <v>0</v>
      </c>
      <c r="T32" s="72"/>
      <c r="U32" s="79">
        <f>SUM(U30:U31)</f>
        <v>0</v>
      </c>
      <c r="V32" s="72"/>
      <c r="W32" s="15">
        <f>SUM(W30:W31)</f>
        <v>26034</v>
      </c>
      <c r="X32" s="72"/>
      <c r="Y32" s="15">
        <f>SUM(Y30:Y31)</f>
        <v>383067</v>
      </c>
      <c r="Z32" s="72"/>
      <c r="AA32" s="15">
        <f>SUM(AA30:AA31)</f>
        <v>30543</v>
      </c>
      <c r="AB32" s="72"/>
      <c r="AC32" s="15">
        <f>SUM(AC30:AC31)</f>
        <v>413610</v>
      </c>
    </row>
    <row r="33" spans="1:29" ht="11" customHeight="1" x14ac:dyDescent="0.7">
      <c r="A33" s="59"/>
      <c r="B33" s="5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</row>
    <row r="34" spans="1:29" ht="23" customHeight="1" thickBot="1" x14ac:dyDescent="0.75">
      <c r="A34" s="66" t="s">
        <v>279</v>
      </c>
      <c r="B34" s="66"/>
      <c r="C34" s="84">
        <f>SUM(C12,C27,C32)</f>
        <v>2264955</v>
      </c>
      <c r="D34" s="72"/>
      <c r="E34" s="84">
        <f>SUM(E12,E27,E32)</f>
        <v>503251</v>
      </c>
      <c r="F34" s="72"/>
      <c r="G34" s="84">
        <f>SUM(G12,G27,G32)</f>
        <v>1306850</v>
      </c>
      <c r="H34" s="72"/>
      <c r="I34" s="84">
        <f>SUM(I12,I27,I32)</f>
        <v>188549</v>
      </c>
      <c r="J34" s="72"/>
      <c r="K34" s="84">
        <f>SUM(K12,K27,K32)</f>
        <v>1863768</v>
      </c>
      <c r="L34" s="72"/>
      <c r="M34" s="84">
        <f>SUM(M12,M27,M32)</f>
        <v>-2340</v>
      </c>
      <c r="N34" s="72"/>
      <c r="O34" s="84">
        <f>SUM(O12,O27,O32)</f>
        <v>-67446</v>
      </c>
      <c r="P34" s="69"/>
      <c r="Q34" s="84">
        <f>SUM(Q12,Q27,Q32)</f>
        <v>353677</v>
      </c>
      <c r="R34" s="69"/>
      <c r="S34" s="84">
        <f>SUM(S12,S27,S32)</f>
        <v>167902</v>
      </c>
      <c r="T34" s="72"/>
      <c r="U34" s="84">
        <f>SUM(U12,U27,U32)</f>
        <v>632</v>
      </c>
      <c r="V34" s="72"/>
      <c r="W34" s="84">
        <f>SUM(W12,W27,W32)</f>
        <v>452425</v>
      </c>
      <c r="X34" s="72"/>
      <c r="Y34" s="84">
        <f>SUM(Y12,Y27,Y32)</f>
        <v>6579798</v>
      </c>
      <c r="Z34" s="72"/>
      <c r="AA34" s="84">
        <f>SUM(AA12,AA27,AA32)</f>
        <v>348384</v>
      </c>
      <c r="AB34" s="72"/>
      <c r="AC34" s="84">
        <f>SUM(AC12,AC27,AC32)</f>
        <v>6928182</v>
      </c>
    </row>
    <row r="35" spans="1:29" ht="20.25" customHeight="1" thickTop="1" x14ac:dyDescent="0.65"/>
  </sheetData>
  <mergeCells count="6">
    <mergeCell ref="C10:AC10"/>
    <mergeCell ref="C4:AC4"/>
    <mergeCell ref="I5:K5"/>
    <mergeCell ref="M5:W5"/>
    <mergeCell ref="Q6:S6"/>
    <mergeCell ref="Q7:S7"/>
  </mergeCells>
  <pageMargins left="0.7" right="0.7" top="0.48" bottom="0.5" header="0.5" footer="0.5"/>
  <pageSetup paperSize="9" scale="51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8"/>
  <sheetViews>
    <sheetView view="pageBreakPreview" zoomScale="55" zoomScaleNormal="55" zoomScaleSheetLayoutView="55" workbookViewId="0">
      <selection activeCell="Q49" sqref="A49:XFD1048576"/>
    </sheetView>
  </sheetViews>
  <sheetFormatPr defaultColWidth="9.09765625" defaultRowHeight="21" customHeight="1" x14ac:dyDescent="0.65"/>
  <cols>
    <col min="1" max="1" width="61.09765625" customWidth="1"/>
    <col min="2" max="2" width="9.59765625" style="87" customWidth="1"/>
    <col min="3" max="3" width="16.69921875" customWidth="1"/>
    <col min="4" max="4" width="1.3984375" customWidth="1"/>
    <col min="5" max="5" width="15.3984375" customWidth="1"/>
    <col min="6" max="6" width="1.3984375" customWidth="1"/>
    <col min="7" max="7" width="15.8984375" customWidth="1"/>
    <col min="8" max="8" width="1.3984375" customWidth="1"/>
    <col min="9" max="9" width="16.69921875" customWidth="1"/>
    <col min="10" max="10" width="1.3984375" customWidth="1"/>
    <col min="11" max="11" width="20.3984375" bestFit="1" customWidth="1"/>
    <col min="12" max="12" width="1.3984375" customWidth="1"/>
    <col min="13" max="13" width="16.69921875" customWidth="1"/>
    <col min="14" max="14" width="1.3984375" customWidth="1"/>
    <col min="15" max="15" width="17.59765625" customWidth="1"/>
    <col min="16" max="16" width="1.3984375" customWidth="1"/>
    <col min="17" max="17" width="15.19921875" customWidth="1"/>
  </cols>
  <sheetData>
    <row r="1" spans="1:17" ht="23" customHeight="1" x14ac:dyDescent="0.7">
      <c r="A1" s="75" t="s">
        <v>0</v>
      </c>
      <c r="B1" s="76"/>
    </row>
    <row r="2" spans="1:17" ht="23" customHeight="1" x14ac:dyDescent="0.7">
      <c r="A2" s="75" t="s">
        <v>227</v>
      </c>
      <c r="B2" s="85"/>
      <c r="C2" s="74" t="s">
        <v>62</v>
      </c>
      <c r="D2" s="74"/>
      <c r="F2" s="74"/>
    </row>
    <row r="3" spans="1:17" ht="23" x14ac:dyDescent="0.7">
      <c r="A3" s="75"/>
      <c r="B3" s="75"/>
      <c r="C3" s="75"/>
      <c r="D3" s="75"/>
      <c r="F3" s="75"/>
    </row>
    <row r="4" spans="1:17" ht="22" x14ac:dyDescent="0.7">
      <c r="B4" s="76"/>
      <c r="C4" s="143" t="s">
        <v>45</v>
      </c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</row>
    <row r="5" spans="1:17" ht="22" x14ac:dyDescent="0.7">
      <c r="A5" s="74"/>
      <c r="B5" s="76"/>
      <c r="C5" s="90"/>
      <c r="D5" s="90"/>
      <c r="E5" s="90"/>
      <c r="F5" s="90"/>
      <c r="G5" s="144" t="s">
        <v>65</v>
      </c>
      <c r="H5" s="144"/>
      <c r="I5" s="144"/>
      <c r="J5" s="90"/>
      <c r="K5" s="144" t="s">
        <v>77</v>
      </c>
      <c r="L5" s="144"/>
      <c r="M5" s="144"/>
      <c r="N5" s="144"/>
      <c r="O5" s="144"/>
      <c r="P5" s="76"/>
      <c r="Q5" s="90"/>
    </row>
    <row r="6" spans="1:17" ht="22" x14ac:dyDescent="0.7">
      <c r="A6" s="74"/>
      <c r="B6" s="76"/>
      <c r="C6" s="89" t="s">
        <v>214</v>
      </c>
      <c r="D6" s="90"/>
      <c r="E6" s="90"/>
      <c r="F6" s="90"/>
      <c r="G6" s="90"/>
      <c r="H6" s="90"/>
      <c r="I6" s="90"/>
      <c r="J6" s="90"/>
      <c r="K6" s="89" t="s">
        <v>187</v>
      </c>
      <c r="L6" s="57"/>
      <c r="M6" s="89" t="s">
        <v>187</v>
      </c>
      <c r="N6" s="57"/>
      <c r="O6" s="90" t="s">
        <v>89</v>
      </c>
      <c r="P6" s="90"/>
      <c r="Q6" s="90" t="s">
        <v>46</v>
      </c>
    </row>
    <row r="7" spans="1:17" ht="22" x14ac:dyDescent="0.7">
      <c r="A7" s="74"/>
      <c r="B7" s="76"/>
      <c r="C7" s="90" t="s">
        <v>30</v>
      </c>
      <c r="D7" s="90"/>
      <c r="E7" s="90" t="s">
        <v>108</v>
      </c>
      <c r="F7" s="90"/>
      <c r="G7" s="89" t="s">
        <v>63</v>
      </c>
      <c r="H7" s="90"/>
      <c r="I7" s="57"/>
      <c r="J7" s="90"/>
      <c r="K7" s="89" t="s">
        <v>190</v>
      </c>
      <c r="L7" s="57"/>
      <c r="M7" s="90" t="s">
        <v>194</v>
      </c>
      <c r="N7" s="90"/>
      <c r="O7" s="89" t="s">
        <v>92</v>
      </c>
      <c r="P7" s="90"/>
      <c r="Q7" s="90" t="s">
        <v>47</v>
      </c>
    </row>
    <row r="8" spans="1:17" ht="22" x14ac:dyDescent="0.7">
      <c r="A8" s="59"/>
      <c r="B8" s="88" t="s">
        <v>1</v>
      </c>
      <c r="C8" s="90" t="s">
        <v>32</v>
      </c>
      <c r="D8" s="90"/>
      <c r="E8" s="90" t="s">
        <v>109</v>
      </c>
      <c r="F8" s="90"/>
      <c r="G8" s="90" t="s">
        <v>64</v>
      </c>
      <c r="H8" s="90"/>
      <c r="I8" s="90" t="s">
        <v>68</v>
      </c>
      <c r="J8" s="90"/>
      <c r="K8" s="89" t="s">
        <v>193</v>
      </c>
      <c r="L8" s="57"/>
      <c r="M8" s="89" t="s">
        <v>195</v>
      </c>
      <c r="N8" s="57"/>
      <c r="O8" s="89" t="s">
        <v>82</v>
      </c>
      <c r="P8" s="90"/>
      <c r="Q8" s="89" t="s">
        <v>78</v>
      </c>
    </row>
    <row r="9" spans="1:17" ht="21.5" x14ac:dyDescent="0.65">
      <c r="B9" s="86"/>
      <c r="C9" s="142" t="s">
        <v>70</v>
      </c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</row>
    <row r="10" spans="1:17" ht="21" customHeight="1" x14ac:dyDescent="0.7">
      <c r="A10" s="59" t="s">
        <v>277</v>
      </c>
      <c r="B10" s="86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</row>
    <row r="11" spans="1:17" ht="21" customHeight="1" x14ac:dyDescent="0.7">
      <c r="A11" s="59" t="s">
        <v>243</v>
      </c>
      <c r="B11" s="67"/>
      <c r="C11" s="30">
        <v>2264955</v>
      </c>
      <c r="D11" s="30"/>
      <c r="E11" s="30">
        <v>503251</v>
      </c>
      <c r="F11" s="30"/>
      <c r="G11" s="30">
        <v>169521</v>
      </c>
      <c r="H11" s="30"/>
      <c r="I11" s="30">
        <v>587642</v>
      </c>
      <c r="J11" s="30"/>
      <c r="K11" s="30">
        <v>-89567</v>
      </c>
      <c r="L11" s="30"/>
      <c r="M11" s="30">
        <v>353677</v>
      </c>
      <c r="N11" s="30"/>
      <c r="O11" s="30">
        <f>SUM(K11:M11)</f>
        <v>264110</v>
      </c>
      <c r="P11" s="30"/>
      <c r="Q11" s="30">
        <f>SUM(O11,C11:I11)</f>
        <v>3789479</v>
      </c>
    </row>
    <row r="12" spans="1:17" ht="16.25" customHeight="1" x14ac:dyDescent="0.7">
      <c r="A12" s="62"/>
      <c r="B12" s="88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</row>
    <row r="13" spans="1:17" ht="22" x14ac:dyDescent="0.7">
      <c r="A13" s="59" t="s">
        <v>208</v>
      </c>
      <c r="B13" s="88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</row>
    <row r="14" spans="1:17" ht="22" x14ac:dyDescent="0.7">
      <c r="A14" s="77" t="s">
        <v>301</v>
      </c>
      <c r="B14" s="88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</row>
    <row r="15" spans="1:17" ht="21.5" x14ac:dyDescent="0.65">
      <c r="A15" t="s">
        <v>106</v>
      </c>
      <c r="B15" s="88">
        <v>9</v>
      </c>
      <c r="C15" s="71">
        <v>0</v>
      </c>
      <c r="D15" s="81"/>
      <c r="E15" s="71">
        <v>0</v>
      </c>
      <c r="F15" s="81"/>
      <c r="G15" s="71">
        <v>0</v>
      </c>
      <c r="H15" s="81"/>
      <c r="I15" s="7">
        <v>-67949</v>
      </c>
      <c r="J15" s="81"/>
      <c r="K15" s="71">
        <v>0</v>
      </c>
      <c r="L15" s="81"/>
      <c r="M15" s="71">
        <v>0</v>
      </c>
      <c r="N15" s="81"/>
      <c r="O15" s="34">
        <f>SUM(K15:M15)</f>
        <v>0</v>
      </c>
      <c r="P15" s="81"/>
      <c r="Q15" s="34">
        <f>SUM(O15,C15:I15)</f>
        <v>-67949</v>
      </c>
    </row>
    <row r="16" spans="1:17" ht="22" x14ac:dyDescent="0.7">
      <c r="A16" s="60" t="s">
        <v>302</v>
      </c>
      <c r="B16" s="88"/>
      <c r="C16" s="79">
        <v>0</v>
      </c>
      <c r="D16" s="72"/>
      <c r="E16" s="79">
        <v>0</v>
      </c>
      <c r="F16" s="72"/>
      <c r="G16" s="79">
        <v>0</v>
      </c>
      <c r="H16" s="72"/>
      <c r="I16" s="15">
        <f>I15</f>
        <v>-67949</v>
      </c>
      <c r="J16" s="72"/>
      <c r="K16" s="79">
        <v>0</v>
      </c>
      <c r="L16" s="69"/>
      <c r="M16" s="79">
        <v>0</v>
      </c>
      <c r="N16" s="72"/>
      <c r="O16" s="79">
        <v>0</v>
      </c>
      <c r="P16" s="72"/>
      <c r="Q16" s="23">
        <f>Q15</f>
        <v>-67949</v>
      </c>
    </row>
    <row r="17" spans="1:17" ht="18" customHeight="1" x14ac:dyDescent="0.7">
      <c r="A17" s="59"/>
      <c r="B17" s="88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</row>
    <row r="18" spans="1:17" ht="21" customHeight="1" x14ac:dyDescent="0.7">
      <c r="A18" s="59" t="s">
        <v>79</v>
      </c>
      <c r="B18" s="88"/>
      <c r="C18" s="81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</row>
    <row r="19" spans="1:17" ht="21" customHeight="1" x14ac:dyDescent="0.65">
      <c r="A19" t="s">
        <v>111</v>
      </c>
      <c r="B19" s="88"/>
      <c r="C19" s="12">
        <v>0</v>
      </c>
      <c r="D19" s="68"/>
      <c r="E19" s="12">
        <v>0</v>
      </c>
      <c r="F19" s="68"/>
      <c r="G19" s="12">
        <v>0</v>
      </c>
      <c r="H19" s="68"/>
      <c r="I19" s="9">
        <f>'PL8-9'!J34</f>
        <v>89889</v>
      </c>
      <c r="K19" s="12">
        <v>0</v>
      </c>
      <c r="L19" s="81"/>
      <c r="M19" s="71">
        <v>0</v>
      </c>
      <c r="N19" s="81"/>
      <c r="O19" s="34">
        <f>SUM(K19:M19)</f>
        <v>0</v>
      </c>
      <c r="P19" s="81"/>
      <c r="Q19" s="34">
        <f>SUM(O19,C19:I19)</f>
        <v>89889</v>
      </c>
    </row>
    <row r="20" spans="1:17" ht="21" customHeight="1" x14ac:dyDescent="0.7">
      <c r="A20" s="61" t="s">
        <v>80</v>
      </c>
      <c r="B20" s="88"/>
      <c r="C20" s="19">
        <v>0</v>
      </c>
      <c r="D20" s="68"/>
      <c r="E20" s="19">
        <v>0</v>
      </c>
      <c r="F20" s="68"/>
      <c r="G20" s="19">
        <v>0</v>
      </c>
      <c r="I20" s="19">
        <v>0</v>
      </c>
      <c r="J20" s="68"/>
      <c r="K20" s="12">
        <f>'PL8-9'!J68</f>
        <v>707</v>
      </c>
      <c r="L20" s="72"/>
      <c r="M20" s="71">
        <v>0</v>
      </c>
      <c r="N20" s="81"/>
      <c r="O20" s="34">
        <f>SUM(K20:M20)</f>
        <v>707</v>
      </c>
      <c r="P20" s="72"/>
      <c r="Q20" s="34">
        <f>SUM(O20,C20:I20)</f>
        <v>707</v>
      </c>
    </row>
    <row r="21" spans="1:17" ht="21" customHeight="1" x14ac:dyDescent="0.7">
      <c r="A21" s="62" t="s">
        <v>222</v>
      </c>
      <c r="B21" s="88"/>
      <c r="C21" s="79">
        <f>SUM(C19:C20)</f>
        <v>0</v>
      </c>
      <c r="D21" s="72"/>
      <c r="E21" s="79">
        <f>SUM(E19:E20)</f>
        <v>0</v>
      </c>
      <c r="F21" s="72"/>
      <c r="G21" s="79">
        <f>SUM(G19:G20)</f>
        <v>0</v>
      </c>
      <c r="H21" s="72"/>
      <c r="I21" s="15">
        <f>SUM(I19:I20)</f>
        <v>89889</v>
      </c>
      <c r="J21" s="72"/>
      <c r="K21" s="15">
        <f>SUM(K19:K20)</f>
        <v>707</v>
      </c>
      <c r="L21" s="69"/>
      <c r="M21" s="79">
        <f>SUM(M19:M20)</f>
        <v>0</v>
      </c>
      <c r="N21" s="72"/>
      <c r="O21" s="15">
        <f>SUM(O19:O20)</f>
        <v>707</v>
      </c>
      <c r="P21" s="72"/>
      <c r="Q21" s="23">
        <f>SUM(Q19:Q20)</f>
        <v>90596</v>
      </c>
    </row>
    <row r="22" spans="1:17" ht="14" customHeight="1" x14ac:dyDescent="0.7">
      <c r="A22" s="62"/>
      <c r="B22" s="88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</row>
    <row r="23" spans="1:17" ht="21" customHeight="1" thickBot="1" x14ac:dyDescent="0.75">
      <c r="A23" s="66" t="s">
        <v>278</v>
      </c>
      <c r="B23" s="88"/>
      <c r="C23" s="25">
        <f>C11+C16+C21</f>
        <v>2264955</v>
      </c>
      <c r="D23" s="20"/>
      <c r="E23" s="25">
        <f>E11+E16+E21</f>
        <v>503251</v>
      </c>
      <c r="F23" s="20"/>
      <c r="G23" s="25">
        <f>G11+G16+G21</f>
        <v>169521</v>
      </c>
      <c r="H23" s="20"/>
      <c r="I23" s="25">
        <f>I11+I16+I21</f>
        <v>609582</v>
      </c>
      <c r="J23" s="20"/>
      <c r="K23" s="25">
        <f>K11+K16+K21</f>
        <v>-88860</v>
      </c>
      <c r="L23" s="20"/>
      <c r="M23" s="25">
        <f>M11+M16+M21</f>
        <v>353677</v>
      </c>
      <c r="N23" s="20"/>
      <c r="O23" s="25">
        <f>O11+O16+O21</f>
        <v>264817</v>
      </c>
      <c r="P23" s="20"/>
      <c r="Q23" s="25">
        <f>Q11+Q16+Q21</f>
        <v>3812126</v>
      </c>
    </row>
    <row r="24" spans="1:17" ht="21" customHeight="1" thickTop="1" x14ac:dyDescent="0.65"/>
    <row r="25" spans="1:17" ht="23" hidden="1" customHeight="1" x14ac:dyDescent="0.7">
      <c r="A25" s="75" t="s">
        <v>0</v>
      </c>
      <c r="B25" s="76"/>
    </row>
    <row r="26" spans="1:17" ht="23" hidden="1" customHeight="1" x14ac:dyDescent="0.7">
      <c r="A26" s="75" t="s">
        <v>227</v>
      </c>
      <c r="B26" s="85"/>
      <c r="C26" s="74" t="s">
        <v>62</v>
      </c>
      <c r="D26" s="74"/>
      <c r="F26" s="74"/>
    </row>
    <row r="27" spans="1:17" ht="23" hidden="1" x14ac:dyDescent="0.7">
      <c r="A27" s="75"/>
      <c r="B27" s="75"/>
      <c r="C27" s="75"/>
      <c r="D27" s="75"/>
      <c r="F27" s="75"/>
    </row>
    <row r="28" spans="1:17" ht="22" hidden="1" x14ac:dyDescent="0.7">
      <c r="B28" s="76"/>
      <c r="C28" s="143" t="s">
        <v>45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</row>
    <row r="29" spans="1:17" ht="22" hidden="1" x14ac:dyDescent="0.7">
      <c r="A29" s="74"/>
      <c r="B29" s="76"/>
      <c r="C29" s="90"/>
      <c r="D29" s="90"/>
      <c r="E29" s="90"/>
      <c r="F29" s="90"/>
      <c r="G29" s="144" t="s">
        <v>65</v>
      </c>
      <c r="H29" s="144"/>
      <c r="I29" s="144"/>
      <c r="J29" s="90"/>
      <c r="K29" s="144" t="s">
        <v>77</v>
      </c>
      <c r="L29" s="144"/>
      <c r="M29" s="144"/>
      <c r="N29" s="144"/>
      <c r="O29" s="144"/>
      <c r="P29" s="76"/>
      <c r="Q29" s="90"/>
    </row>
    <row r="30" spans="1:17" ht="22" hidden="1" x14ac:dyDescent="0.7">
      <c r="A30" s="74"/>
      <c r="B30" s="76"/>
      <c r="C30" s="89" t="s">
        <v>214</v>
      </c>
      <c r="D30" s="90"/>
      <c r="E30" s="90"/>
      <c r="F30" s="90"/>
      <c r="G30" s="90"/>
      <c r="H30" s="90"/>
      <c r="I30" s="90"/>
      <c r="J30" s="90"/>
      <c r="K30" s="89" t="s">
        <v>187</v>
      </c>
      <c r="L30" s="57"/>
      <c r="M30" s="89" t="s">
        <v>187</v>
      </c>
      <c r="N30" s="57"/>
      <c r="O30" s="90" t="s">
        <v>89</v>
      </c>
      <c r="P30" s="90"/>
      <c r="Q30" s="90" t="s">
        <v>46</v>
      </c>
    </row>
    <row r="31" spans="1:17" ht="22" hidden="1" x14ac:dyDescent="0.7">
      <c r="A31" s="74"/>
      <c r="B31" s="76"/>
      <c r="C31" s="90" t="s">
        <v>30</v>
      </c>
      <c r="D31" s="90"/>
      <c r="E31" s="90" t="s">
        <v>108</v>
      </c>
      <c r="F31" s="90"/>
      <c r="G31" s="89" t="s">
        <v>63</v>
      </c>
      <c r="H31" s="90"/>
      <c r="I31" s="57"/>
      <c r="J31" s="90"/>
      <c r="K31" s="89" t="s">
        <v>190</v>
      </c>
      <c r="L31" s="57"/>
      <c r="M31" s="90" t="s">
        <v>194</v>
      </c>
      <c r="N31" s="90"/>
      <c r="O31" s="89" t="s">
        <v>92</v>
      </c>
      <c r="P31" s="90"/>
      <c r="Q31" s="90" t="s">
        <v>47</v>
      </c>
    </row>
    <row r="32" spans="1:17" ht="22" hidden="1" x14ac:dyDescent="0.7">
      <c r="A32" s="59"/>
      <c r="B32" s="88"/>
      <c r="C32" s="90" t="s">
        <v>32</v>
      </c>
      <c r="D32" s="90"/>
      <c r="E32" s="90" t="s">
        <v>109</v>
      </c>
      <c r="F32" s="90"/>
      <c r="G32" s="90" t="s">
        <v>64</v>
      </c>
      <c r="H32" s="90"/>
      <c r="I32" s="90" t="s">
        <v>68</v>
      </c>
      <c r="J32" s="90"/>
      <c r="K32" s="89" t="s">
        <v>193</v>
      </c>
      <c r="L32" s="57"/>
      <c r="M32" s="89" t="s">
        <v>195</v>
      </c>
      <c r="N32" s="57"/>
      <c r="O32" s="89" t="s">
        <v>82</v>
      </c>
      <c r="P32" s="90"/>
      <c r="Q32" s="89" t="s">
        <v>78</v>
      </c>
    </row>
    <row r="33" spans="1:17" ht="21.5" hidden="1" x14ac:dyDescent="0.65">
      <c r="B33" s="86"/>
      <c r="C33" s="142" t="s">
        <v>70</v>
      </c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</row>
    <row r="34" spans="1:17" ht="21" customHeight="1" x14ac:dyDescent="0.7">
      <c r="A34" s="59" t="s">
        <v>280</v>
      </c>
      <c r="B34" s="86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</row>
    <row r="35" spans="1:17" ht="21" customHeight="1" x14ac:dyDescent="0.7">
      <c r="A35" s="59" t="s">
        <v>252</v>
      </c>
      <c r="B35" s="67"/>
      <c r="C35" s="30">
        <v>2264955</v>
      </c>
      <c r="D35" s="30"/>
      <c r="E35" s="30">
        <v>503251</v>
      </c>
      <c r="F35" s="30"/>
      <c r="G35" s="30">
        <v>188549</v>
      </c>
      <c r="H35" s="30"/>
      <c r="I35" s="30">
        <v>904301</v>
      </c>
      <c r="J35" s="30"/>
      <c r="K35" s="30">
        <v>-93458</v>
      </c>
      <c r="L35" s="30"/>
      <c r="M35" s="30">
        <v>353677</v>
      </c>
      <c r="N35" s="30"/>
      <c r="O35" s="30">
        <f>SUM(K35:M35)</f>
        <v>260219</v>
      </c>
      <c r="P35" s="30"/>
      <c r="Q35" s="30">
        <f>SUM(O35,C35:I35)</f>
        <v>4121275</v>
      </c>
    </row>
    <row r="36" spans="1:17" ht="16.25" customHeight="1" x14ac:dyDescent="0.7">
      <c r="A36" s="62"/>
      <c r="B36" s="88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</row>
    <row r="37" spans="1:17" ht="22" x14ac:dyDescent="0.7">
      <c r="A37" s="59" t="s">
        <v>208</v>
      </c>
      <c r="B37" s="88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</row>
    <row r="38" spans="1:17" ht="22" x14ac:dyDescent="0.7">
      <c r="A38" s="77" t="s">
        <v>301</v>
      </c>
      <c r="B38" s="88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</row>
    <row r="39" spans="1:17" ht="21.5" x14ac:dyDescent="0.65">
      <c r="A39" t="s">
        <v>106</v>
      </c>
      <c r="B39" s="88">
        <v>9</v>
      </c>
      <c r="C39" s="71">
        <v>0</v>
      </c>
      <c r="D39" s="81"/>
      <c r="E39" s="71">
        <v>0</v>
      </c>
      <c r="F39" s="81"/>
      <c r="G39" s="71">
        <v>0</v>
      </c>
      <c r="H39" s="81"/>
      <c r="I39" s="7">
        <v>-181196</v>
      </c>
      <c r="J39" s="81"/>
      <c r="K39" s="71">
        <v>0</v>
      </c>
      <c r="L39" s="81"/>
      <c r="M39" s="71">
        <v>0</v>
      </c>
      <c r="N39" s="81"/>
      <c r="O39" s="34">
        <f>SUM(K39:M39)</f>
        <v>0</v>
      </c>
      <c r="P39" s="81"/>
      <c r="Q39" s="34">
        <f>SUM(O39,C39:I39)</f>
        <v>-181196</v>
      </c>
    </row>
    <row r="40" spans="1:17" ht="22" x14ac:dyDescent="0.7">
      <c r="A40" s="60" t="s">
        <v>302</v>
      </c>
      <c r="B40" s="88"/>
      <c r="C40" s="79">
        <v>0</v>
      </c>
      <c r="D40" s="72"/>
      <c r="E40" s="79">
        <v>0</v>
      </c>
      <c r="F40" s="72"/>
      <c r="G40" s="79">
        <v>0</v>
      </c>
      <c r="H40" s="72"/>
      <c r="I40" s="15">
        <f>I39</f>
        <v>-181196</v>
      </c>
      <c r="J40" s="72"/>
      <c r="K40" s="79">
        <v>0</v>
      </c>
      <c r="L40" s="69"/>
      <c r="M40" s="79">
        <v>0</v>
      </c>
      <c r="N40" s="72"/>
      <c r="O40" s="79">
        <v>0</v>
      </c>
      <c r="P40" s="72"/>
      <c r="Q40" s="23">
        <f>Q39</f>
        <v>-181196</v>
      </c>
    </row>
    <row r="41" spans="1:17" ht="18" customHeight="1" x14ac:dyDescent="0.7">
      <c r="A41" s="59"/>
      <c r="B41" s="88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</row>
    <row r="42" spans="1:17" ht="21" customHeight="1" x14ac:dyDescent="0.7">
      <c r="A42" s="59" t="s">
        <v>79</v>
      </c>
      <c r="B42" s="88"/>
      <c r="C42" s="81"/>
      <c r="D42" s="72"/>
      <c r="E42" s="72"/>
      <c r="F42" s="72"/>
      <c r="H42" s="72"/>
      <c r="I42" s="72"/>
      <c r="J42" s="72"/>
      <c r="K42" s="72"/>
      <c r="L42" s="72"/>
      <c r="M42" s="72"/>
      <c r="N42" s="72"/>
      <c r="O42" s="72"/>
      <c r="P42" s="72"/>
      <c r="Q42" s="72"/>
    </row>
    <row r="43" spans="1:17" ht="21" customHeight="1" x14ac:dyDescent="0.65">
      <c r="A43" t="s">
        <v>111</v>
      </c>
      <c r="B43" s="88"/>
      <c r="C43" s="71">
        <v>0</v>
      </c>
      <c r="D43" s="81"/>
      <c r="E43" s="71">
        <v>0</v>
      </c>
      <c r="F43" s="81"/>
      <c r="G43" s="81">
        <v>0</v>
      </c>
      <c r="H43" s="81"/>
      <c r="I43" s="22">
        <f>'PL8-9'!H34</f>
        <v>160805</v>
      </c>
      <c r="J43" s="81"/>
      <c r="K43" s="71">
        <v>0</v>
      </c>
      <c r="L43" s="81"/>
      <c r="M43" s="71">
        <v>0</v>
      </c>
      <c r="N43" s="81"/>
      <c r="O43" s="34">
        <f>SUM(K43:M43)</f>
        <v>0</v>
      </c>
      <c r="P43" s="81"/>
      <c r="Q43" s="22">
        <f>SUM(O43,C43:I43)</f>
        <v>160805</v>
      </c>
    </row>
    <row r="44" spans="1:17" ht="21" customHeight="1" x14ac:dyDescent="0.7">
      <c r="A44" s="61" t="s">
        <v>80</v>
      </c>
      <c r="B44" s="88"/>
      <c r="C44" s="71">
        <v>0</v>
      </c>
      <c r="D44" s="81"/>
      <c r="E44" s="71">
        <v>0</v>
      </c>
      <c r="F44" s="81"/>
      <c r="G44" s="71">
        <v>0</v>
      </c>
      <c r="H44" s="72"/>
      <c r="I44" s="71">
        <v>0</v>
      </c>
      <c r="J44" s="81"/>
      <c r="K44" s="22">
        <f>'PL8-9'!H68</f>
        <v>26036</v>
      </c>
      <c r="L44" s="72"/>
      <c r="M44" s="71">
        <v>0</v>
      </c>
      <c r="N44" s="81"/>
      <c r="O44" s="34">
        <f>SUM(K44:M44)</f>
        <v>26036</v>
      </c>
      <c r="P44" s="72"/>
      <c r="Q44" s="24">
        <f>SUM(O44,C44:I44)</f>
        <v>26036</v>
      </c>
    </row>
    <row r="45" spans="1:17" ht="21" customHeight="1" x14ac:dyDescent="0.7">
      <c r="A45" s="62" t="s">
        <v>222</v>
      </c>
      <c r="B45" s="88"/>
      <c r="C45" s="79">
        <f>SUM(C43:C44)</f>
        <v>0</v>
      </c>
      <c r="D45" s="72"/>
      <c r="E45" s="79">
        <f>SUM(E43:E44)</f>
        <v>0</v>
      </c>
      <c r="F45" s="72"/>
      <c r="G45" s="79">
        <f>SUM(G43:G44)</f>
        <v>0</v>
      </c>
      <c r="H45" s="72"/>
      <c r="I45" s="15">
        <f>SUM(I43:I44)</f>
        <v>160805</v>
      </c>
      <c r="J45" s="72"/>
      <c r="K45" s="15">
        <f>SUM(K43:K44)</f>
        <v>26036</v>
      </c>
      <c r="L45" s="69"/>
      <c r="M45" s="79">
        <f>SUM(M43:M44)</f>
        <v>0</v>
      </c>
      <c r="N45" s="72"/>
      <c r="O45" s="15">
        <f>SUM(O43:O44)</f>
        <v>26036</v>
      </c>
      <c r="P45" s="72"/>
      <c r="Q45" s="23">
        <f>SUM(Q43:Q44)</f>
        <v>186841</v>
      </c>
    </row>
    <row r="46" spans="1:17" ht="14" customHeight="1" x14ac:dyDescent="0.7">
      <c r="A46" s="62"/>
      <c r="B46" s="88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</row>
    <row r="47" spans="1:17" ht="21" customHeight="1" thickBot="1" x14ac:dyDescent="0.75">
      <c r="A47" s="66" t="s">
        <v>279</v>
      </c>
      <c r="B47" s="88"/>
      <c r="C47" s="25">
        <f>C35+C40+C45</f>
        <v>2264955</v>
      </c>
      <c r="D47" s="20"/>
      <c r="E47" s="25">
        <f>E35+E40+E45</f>
        <v>503251</v>
      </c>
      <c r="F47" s="20"/>
      <c r="G47" s="25">
        <f>G35+G40+G45</f>
        <v>188549</v>
      </c>
      <c r="H47" s="20"/>
      <c r="I47" s="25">
        <f>I35+I40+I45</f>
        <v>883910</v>
      </c>
      <c r="J47" s="20"/>
      <c r="K47" s="25">
        <f>K35+K40+K45</f>
        <v>-67422</v>
      </c>
      <c r="L47" s="20"/>
      <c r="M47" s="25">
        <f>M35+M40+M45</f>
        <v>353677</v>
      </c>
      <c r="N47" s="20"/>
      <c r="O47" s="25">
        <f>O35+O40+O45</f>
        <v>286255</v>
      </c>
      <c r="P47" s="20"/>
      <c r="Q47" s="25">
        <f>Q35+Q40+Q45</f>
        <v>4126920</v>
      </c>
    </row>
    <row r="48" spans="1:17" ht="21" customHeight="1" thickTop="1" x14ac:dyDescent="0.65"/>
  </sheetData>
  <mergeCells count="8">
    <mergeCell ref="G29:I29"/>
    <mergeCell ref="K29:O29"/>
    <mergeCell ref="C33:Q33"/>
    <mergeCell ref="C4:Q4"/>
    <mergeCell ref="G5:I5"/>
    <mergeCell ref="K5:O5"/>
    <mergeCell ref="C9:Q9"/>
    <mergeCell ref="C28:Q28"/>
  </mergeCells>
  <pageMargins left="0.7" right="0.7" top="0.48" bottom="0.5" header="0.5" footer="0.2"/>
  <pageSetup paperSize="9" scale="65" firstPageNumber="12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ignoredErrors>
    <ignoredError sqref="Q39 Q15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I133"/>
  <sheetViews>
    <sheetView tabSelected="1" view="pageBreakPreview" zoomScale="58" zoomScaleNormal="86" zoomScaleSheetLayoutView="86" workbookViewId="0"/>
  </sheetViews>
  <sheetFormatPr defaultColWidth="9.09765625" defaultRowHeight="21.75" customHeight="1" x14ac:dyDescent="0.65"/>
  <cols>
    <col min="1" max="1" width="65.8984375" style="107" customWidth="1"/>
    <col min="2" max="2" width="1.59765625" style="107" customWidth="1"/>
    <col min="3" max="3" width="12.09765625" style="57" customWidth="1"/>
    <col min="4" max="4" width="0.8984375" style="57" customWidth="1"/>
    <col min="5" max="5" width="12.09765625" style="57" customWidth="1"/>
    <col min="6" max="6" width="0.8984375" style="57" customWidth="1"/>
    <col min="7" max="7" width="12.09765625" style="57" customWidth="1"/>
    <col min="8" max="8" width="0.8984375" style="57" customWidth="1"/>
    <col min="9" max="9" width="12.09765625" style="57" customWidth="1"/>
    <col min="10" max="16384" width="9.09765625" style="57"/>
  </cols>
  <sheetData>
    <row r="1" spans="1:9" ht="21.75" customHeight="1" x14ac:dyDescent="0.7">
      <c r="A1" s="58" t="s">
        <v>0</v>
      </c>
      <c r="B1" s="58"/>
      <c r="C1" s="8"/>
      <c r="D1" s="6"/>
      <c r="E1" s="8"/>
      <c r="F1" s="6"/>
      <c r="G1" s="3"/>
      <c r="H1" s="6"/>
      <c r="I1" s="3"/>
    </row>
    <row r="2" spans="1:9" ht="21.75" customHeight="1" x14ac:dyDescent="0.7">
      <c r="A2" s="99" t="s">
        <v>102</v>
      </c>
      <c r="B2" s="99"/>
      <c r="C2" s="8"/>
      <c r="D2" s="6"/>
      <c r="E2" s="8"/>
      <c r="F2" s="6"/>
      <c r="G2" s="3"/>
      <c r="H2" s="6"/>
      <c r="I2" s="3"/>
    </row>
    <row r="3" spans="1:9" ht="12.5" customHeight="1" x14ac:dyDescent="0.7">
      <c r="A3" s="99"/>
      <c r="B3" s="99"/>
      <c r="C3" s="150" t="s">
        <v>16</v>
      </c>
      <c r="D3" s="150"/>
      <c r="E3" s="150"/>
      <c r="F3" s="150"/>
      <c r="G3" s="150"/>
      <c r="H3" s="150"/>
      <c r="I3" s="150"/>
    </row>
    <row r="4" spans="1:9" ht="19.25" customHeight="1" x14ac:dyDescent="0.7">
      <c r="A4" s="99"/>
      <c r="B4" s="99"/>
      <c r="C4" s="143" t="s">
        <v>27</v>
      </c>
      <c r="D4" s="143"/>
      <c r="E4" s="143"/>
      <c r="F4" s="98"/>
      <c r="G4" s="143" t="s">
        <v>45</v>
      </c>
      <c r="H4" s="143"/>
      <c r="I4" s="143"/>
    </row>
    <row r="5" spans="1:9" ht="23" customHeight="1" x14ac:dyDescent="0.7">
      <c r="A5" s="99"/>
      <c r="B5" s="99"/>
      <c r="C5" s="146" t="s">
        <v>276</v>
      </c>
      <c r="D5" s="146"/>
      <c r="E5" s="146"/>
      <c r="F5" s="98"/>
      <c r="G5" s="146" t="s">
        <v>276</v>
      </c>
      <c r="H5" s="146"/>
      <c r="I5" s="146"/>
    </row>
    <row r="6" spans="1:9" ht="22.25" customHeight="1" x14ac:dyDescent="0.7">
      <c r="A6" s="99"/>
      <c r="B6" s="99"/>
      <c r="C6" s="146" t="s">
        <v>275</v>
      </c>
      <c r="D6" s="146"/>
      <c r="E6" s="146"/>
      <c r="F6" s="98"/>
      <c r="G6" s="146" t="s">
        <v>275</v>
      </c>
      <c r="H6" s="146"/>
      <c r="I6" s="146"/>
    </row>
    <row r="7" spans="1:9" ht="21" customHeight="1" x14ac:dyDescent="0.7">
      <c r="A7" s="99"/>
      <c r="B7" s="88"/>
      <c r="C7" s="90">
        <v>2569</v>
      </c>
      <c r="D7" s="90"/>
      <c r="E7" s="90">
        <v>2568</v>
      </c>
      <c r="F7" s="90"/>
      <c r="G7" s="90">
        <v>2569</v>
      </c>
      <c r="H7" s="90"/>
      <c r="I7" s="90">
        <v>2568</v>
      </c>
    </row>
    <row r="8" spans="1:9" ht="20.75" customHeight="1" x14ac:dyDescent="0.7">
      <c r="A8" s="99"/>
      <c r="B8" s="99"/>
      <c r="C8" s="142" t="s">
        <v>70</v>
      </c>
      <c r="D8" s="142"/>
      <c r="E8" s="142"/>
      <c r="F8" s="142"/>
      <c r="G8" s="142"/>
      <c r="H8" s="142"/>
      <c r="I8" s="142"/>
    </row>
    <row r="9" spans="1:9" ht="20" customHeight="1" x14ac:dyDescent="0.7">
      <c r="A9" s="60" t="s">
        <v>21</v>
      </c>
      <c r="B9" s="60"/>
      <c r="C9" s="100"/>
      <c r="D9" s="100"/>
      <c r="E9" s="100"/>
      <c r="F9" s="100"/>
      <c r="G9" s="100"/>
      <c r="H9" s="100"/>
      <c r="I9" s="100"/>
    </row>
    <row r="10" spans="1:9" ht="21.5" x14ac:dyDescent="0.65">
      <c r="A10" s="61" t="s">
        <v>204</v>
      </c>
      <c r="B10" s="61"/>
      <c r="C10" s="70">
        <f>'PL8-9'!D36</f>
        <v>386588</v>
      </c>
      <c r="D10" s="70"/>
      <c r="E10" s="70">
        <f>'PL8-9'!F36</f>
        <v>173040</v>
      </c>
      <c r="F10" s="70"/>
      <c r="G10" s="70">
        <f>'PL8-9'!H36</f>
        <v>160805</v>
      </c>
      <c r="H10" s="70"/>
      <c r="I10" s="70">
        <f>'PL8-9'!J36</f>
        <v>89889</v>
      </c>
    </row>
    <row r="11" spans="1:9" ht="21.5" x14ac:dyDescent="0.65">
      <c r="A11" s="101" t="s">
        <v>137</v>
      </c>
      <c r="B11" s="101"/>
      <c r="C11" s="70"/>
      <c r="D11" s="102"/>
      <c r="E11" s="70"/>
      <c r="F11" s="102"/>
      <c r="G11" s="103"/>
      <c r="H11" s="102"/>
      <c r="I11" s="103"/>
    </row>
    <row r="12" spans="1:9" ht="21.5" x14ac:dyDescent="0.65">
      <c r="A12" s="61" t="s">
        <v>205</v>
      </c>
      <c r="B12" s="61"/>
      <c r="C12" s="102">
        <v>29149</v>
      </c>
      <c r="D12" s="102"/>
      <c r="E12" s="104">
        <v>40685</v>
      </c>
      <c r="F12" s="102"/>
      <c r="G12" s="102">
        <v>1369</v>
      </c>
      <c r="H12" s="102"/>
      <c r="I12" s="4">
        <v>0</v>
      </c>
    </row>
    <row r="13" spans="1:9" ht="21.5" x14ac:dyDescent="0.65">
      <c r="A13" s="105" t="s">
        <v>61</v>
      </c>
      <c r="B13" s="105"/>
      <c r="C13" s="4">
        <v>56684</v>
      </c>
      <c r="D13" s="4"/>
      <c r="E13" s="4">
        <v>73570</v>
      </c>
      <c r="F13" s="4"/>
      <c r="G13" s="4">
        <v>32255</v>
      </c>
      <c r="H13" s="4"/>
      <c r="I13" s="8">
        <v>39841</v>
      </c>
    </row>
    <row r="14" spans="1:9" ht="21.5" x14ac:dyDescent="0.65">
      <c r="A14" s="61" t="s">
        <v>139</v>
      </c>
      <c r="B14" s="61"/>
      <c r="C14" s="70">
        <v>78155</v>
      </c>
      <c r="D14" s="102"/>
      <c r="E14" s="65">
        <v>72488</v>
      </c>
      <c r="F14" s="102"/>
      <c r="G14" s="16">
        <v>42716</v>
      </c>
      <c r="H14" s="102"/>
      <c r="I14" s="8">
        <v>44699</v>
      </c>
    </row>
    <row r="15" spans="1:9" ht="21.5" hidden="1" x14ac:dyDescent="0.65">
      <c r="A15" s="105" t="s">
        <v>206</v>
      </c>
      <c r="B15" s="88"/>
      <c r="C15" s="4"/>
      <c r="D15" s="4"/>
      <c r="E15" s="4"/>
      <c r="F15" s="4"/>
      <c r="G15" s="4"/>
      <c r="H15" s="4"/>
      <c r="I15" s="4"/>
    </row>
    <row r="16" spans="1:9" ht="21.5" hidden="1" x14ac:dyDescent="0.65">
      <c r="A16" s="105" t="s">
        <v>215</v>
      </c>
      <c r="B16" s="88"/>
      <c r="C16" s="4"/>
      <c r="D16" s="4"/>
      <c r="E16" s="4"/>
      <c r="F16" s="4"/>
      <c r="G16" s="4"/>
      <c r="H16" s="4"/>
      <c r="I16" s="4"/>
    </row>
    <row r="17" spans="1:9" ht="21.5" x14ac:dyDescent="0.65">
      <c r="A17" s="105" t="s">
        <v>145</v>
      </c>
      <c r="B17" s="88"/>
      <c r="C17" s="16">
        <v>53809</v>
      </c>
      <c r="D17" s="102"/>
      <c r="E17" s="8">
        <v>57329</v>
      </c>
      <c r="F17" s="102"/>
      <c r="G17" s="16">
        <v>11779</v>
      </c>
      <c r="H17" s="102"/>
      <c r="I17" s="8">
        <v>14687</v>
      </c>
    </row>
    <row r="18" spans="1:9" ht="21.5" x14ac:dyDescent="0.65">
      <c r="A18" s="105" t="s">
        <v>291</v>
      </c>
      <c r="B18" s="88"/>
      <c r="C18" s="16">
        <v>-325</v>
      </c>
      <c r="D18" s="102"/>
      <c r="E18" s="8">
        <v>85</v>
      </c>
      <c r="F18" s="102"/>
      <c r="G18" s="16">
        <v>-12</v>
      </c>
      <c r="H18" s="102"/>
      <c r="I18" s="8">
        <v>141</v>
      </c>
    </row>
    <row r="19" spans="1:9" ht="21.5" x14ac:dyDescent="0.65">
      <c r="A19" s="105" t="s">
        <v>287</v>
      </c>
      <c r="B19" s="88"/>
      <c r="C19" s="16">
        <v>-11011</v>
      </c>
      <c r="D19" s="102"/>
      <c r="E19" s="4">
        <v>4399</v>
      </c>
      <c r="F19" s="102"/>
      <c r="G19" s="16">
        <v>-11011</v>
      </c>
      <c r="H19" s="102"/>
      <c r="I19" s="4">
        <v>4399</v>
      </c>
    </row>
    <row r="20" spans="1:9" ht="21.5" hidden="1" x14ac:dyDescent="0.65">
      <c r="A20" s="105" t="s">
        <v>207</v>
      </c>
      <c r="B20" s="88"/>
      <c r="C20" s="11"/>
      <c r="D20" s="102"/>
      <c r="E20" s="11"/>
      <c r="F20" s="102"/>
      <c r="G20" s="11"/>
      <c r="H20" s="102"/>
      <c r="I20" s="11"/>
    </row>
    <row r="21" spans="1:9" ht="21.5" x14ac:dyDescent="0.65">
      <c r="A21" s="105" t="s">
        <v>196</v>
      </c>
      <c r="B21" s="106"/>
      <c r="C21" s="70">
        <v>4015</v>
      </c>
      <c r="D21" s="102"/>
      <c r="E21" s="65">
        <v>4015</v>
      </c>
      <c r="F21" s="102"/>
      <c r="G21" s="11">
        <v>0</v>
      </c>
      <c r="H21" s="102"/>
      <c r="I21" s="4">
        <v>0</v>
      </c>
    </row>
    <row r="22" spans="1:9" ht="21.5" x14ac:dyDescent="0.65">
      <c r="A22" s="107" t="s">
        <v>44</v>
      </c>
      <c r="C22" s="16">
        <v>-39232</v>
      </c>
      <c r="D22" s="103"/>
      <c r="E22" s="4">
        <v>-33078</v>
      </c>
      <c r="F22" s="102"/>
      <c r="G22" s="16">
        <v>-256178</v>
      </c>
      <c r="H22" s="102"/>
      <c r="I22" s="8">
        <v>-284222</v>
      </c>
    </row>
    <row r="23" spans="1:9" ht="21.5" hidden="1" x14ac:dyDescent="0.65">
      <c r="A23" s="61" t="s">
        <v>42</v>
      </c>
      <c r="C23" s="11">
        <v>0</v>
      </c>
      <c r="D23" s="102"/>
      <c r="E23" s="4">
        <v>0</v>
      </c>
      <c r="F23" s="102"/>
      <c r="G23" s="11">
        <v>0</v>
      </c>
      <c r="H23" s="102"/>
      <c r="I23" s="4">
        <v>0</v>
      </c>
    </row>
    <row r="24" spans="1:9" ht="21.5" hidden="1" x14ac:dyDescent="0.65">
      <c r="A24" s="61" t="s">
        <v>216</v>
      </c>
      <c r="C24" s="11"/>
      <c r="D24" s="102"/>
      <c r="E24" s="11">
        <v>0</v>
      </c>
      <c r="F24" s="102"/>
      <c r="G24" s="11"/>
      <c r="H24" s="102"/>
      <c r="I24" s="11">
        <v>0</v>
      </c>
    </row>
    <row r="25" spans="1:9" ht="21.5" customHeight="1" x14ac:dyDescent="0.65">
      <c r="A25" s="108" t="s">
        <v>292</v>
      </c>
      <c r="B25" s="106"/>
      <c r="C25" s="70">
        <v>-8638</v>
      </c>
      <c r="D25" s="102"/>
      <c r="E25" s="4">
        <v>-10804</v>
      </c>
      <c r="F25" s="102"/>
      <c r="G25" s="70">
        <v>-2566</v>
      </c>
      <c r="H25" s="102"/>
      <c r="I25" s="4">
        <v>-2994</v>
      </c>
    </row>
    <row r="26" spans="1:9" ht="21.5" customHeight="1" x14ac:dyDescent="0.65">
      <c r="A26" s="108" t="s">
        <v>201</v>
      </c>
      <c r="B26" s="106"/>
      <c r="C26" s="70">
        <v>1668</v>
      </c>
      <c r="D26" s="70"/>
      <c r="E26" s="4">
        <v>0</v>
      </c>
      <c r="F26" s="102"/>
      <c r="G26" s="11">
        <v>0</v>
      </c>
      <c r="H26" s="102"/>
      <c r="I26" s="4">
        <v>0</v>
      </c>
    </row>
    <row r="27" spans="1:9" ht="21.5" hidden="1" customHeight="1" x14ac:dyDescent="0.65">
      <c r="A27" s="108" t="s">
        <v>217</v>
      </c>
      <c r="B27" s="106"/>
      <c r="C27" s="11"/>
      <c r="D27" s="102"/>
      <c r="E27" s="4">
        <v>0</v>
      </c>
      <c r="F27" s="102"/>
      <c r="G27" s="11"/>
      <c r="H27" s="102"/>
      <c r="I27" s="4">
        <v>0</v>
      </c>
    </row>
    <row r="28" spans="1:9" ht="21.5" hidden="1" customHeight="1" x14ac:dyDescent="0.65">
      <c r="A28" s="108" t="s">
        <v>218</v>
      </c>
      <c r="B28" s="106"/>
      <c r="C28" s="11"/>
      <c r="D28" s="102"/>
      <c r="E28" s="4">
        <v>0</v>
      </c>
      <c r="F28" s="102"/>
      <c r="G28" s="11"/>
      <c r="H28" s="102"/>
      <c r="I28" s="4">
        <v>0</v>
      </c>
    </row>
    <row r="29" spans="1:9" ht="21.5" hidden="1" x14ac:dyDescent="0.65">
      <c r="A29" s="108" t="s">
        <v>203</v>
      </c>
      <c r="B29" s="106"/>
      <c r="C29" s="70"/>
      <c r="D29" s="102"/>
      <c r="E29" s="70"/>
      <c r="F29" s="102"/>
      <c r="G29" s="11"/>
      <c r="H29" s="102"/>
      <c r="I29" s="11"/>
    </row>
    <row r="30" spans="1:9" ht="21.5" x14ac:dyDescent="0.65">
      <c r="A30" s="108" t="s">
        <v>282</v>
      </c>
      <c r="B30" s="106"/>
      <c r="C30" s="70">
        <v>0</v>
      </c>
      <c r="D30" s="102"/>
      <c r="E30" s="70">
        <v>0</v>
      </c>
      <c r="F30" s="102"/>
      <c r="G30" s="11">
        <v>0</v>
      </c>
      <c r="H30" s="102"/>
      <c r="I30" s="11">
        <v>-19</v>
      </c>
    </row>
    <row r="31" spans="1:9" ht="21.5" x14ac:dyDescent="0.65">
      <c r="A31" s="61" t="s">
        <v>246</v>
      </c>
      <c r="B31" s="61"/>
      <c r="C31" s="11">
        <v>0</v>
      </c>
      <c r="D31" s="102"/>
      <c r="E31" s="11">
        <v>985</v>
      </c>
      <c r="F31" s="102"/>
      <c r="G31" s="11">
        <v>0</v>
      </c>
      <c r="H31" s="102"/>
      <c r="I31" s="11">
        <v>0</v>
      </c>
    </row>
    <row r="32" spans="1:9" ht="21.5" hidden="1" x14ac:dyDescent="0.65">
      <c r="A32" s="61" t="s">
        <v>238</v>
      </c>
      <c r="B32" s="61"/>
      <c r="C32" s="11"/>
      <c r="D32" s="102"/>
      <c r="E32" s="11">
        <v>0</v>
      </c>
      <c r="F32" s="102"/>
      <c r="G32" s="11"/>
      <c r="H32" s="102"/>
      <c r="I32" s="11">
        <v>0</v>
      </c>
    </row>
    <row r="33" spans="1:9" ht="21.5" hidden="1" x14ac:dyDescent="0.65">
      <c r="A33" s="61" t="s">
        <v>239</v>
      </c>
      <c r="B33" s="61"/>
      <c r="C33" s="11"/>
      <c r="D33" s="102"/>
      <c r="E33" s="11">
        <v>0</v>
      </c>
      <c r="F33" s="102"/>
      <c r="G33" s="11"/>
      <c r="H33" s="102"/>
      <c r="I33" s="11">
        <v>0</v>
      </c>
    </row>
    <row r="34" spans="1:9" ht="21.5" x14ac:dyDescent="0.65">
      <c r="A34" s="61" t="s">
        <v>185</v>
      </c>
      <c r="B34" s="61"/>
      <c r="C34" s="26">
        <v>-341069</v>
      </c>
      <c r="D34" s="102"/>
      <c r="E34" s="4">
        <v>-249574</v>
      </c>
      <c r="F34" s="102"/>
      <c r="G34" s="11">
        <v>0</v>
      </c>
      <c r="H34" s="102"/>
      <c r="I34" s="11">
        <v>0</v>
      </c>
    </row>
    <row r="35" spans="1:9" ht="21.5" x14ac:dyDescent="0.65">
      <c r="A35" s="61" t="s">
        <v>293</v>
      </c>
      <c r="B35" s="61"/>
      <c r="C35" s="103"/>
      <c r="D35" s="103"/>
      <c r="E35" s="103"/>
      <c r="F35" s="103"/>
      <c r="G35" s="103"/>
      <c r="H35" s="103"/>
      <c r="I35" s="103"/>
    </row>
    <row r="36" spans="1:9" ht="21.5" x14ac:dyDescent="0.65">
      <c r="A36" s="61" t="s">
        <v>50</v>
      </c>
      <c r="B36" s="61"/>
      <c r="C36" s="70">
        <v>-322</v>
      </c>
      <c r="D36" s="102"/>
      <c r="E36" s="4">
        <v>-1024</v>
      </c>
      <c r="F36" s="102"/>
      <c r="G36" s="17">
        <v>-192</v>
      </c>
      <c r="H36" s="102"/>
      <c r="I36" s="4">
        <v>788</v>
      </c>
    </row>
    <row r="37" spans="1:9" ht="21.75" customHeight="1" x14ac:dyDescent="0.65">
      <c r="A37" s="61" t="s">
        <v>134</v>
      </c>
      <c r="B37" s="61"/>
      <c r="C37" s="11">
        <v>0</v>
      </c>
      <c r="D37" s="102"/>
      <c r="E37" s="11">
        <v>-4</v>
      </c>
      <c r="F37" s="102"/>
      <c r="G37" s="11">
        <v>0</v>
      </c>
      <c r="H37" s="102"/>
      <c r="I37" s="11">
        <v>0</v>
      </c>
    </row>
    <row r="38" spans="1:9" ht="20" hidden="1" customHeight="1" x14ac:dyDescent="0.65">
      <c r="A38" s="61" t="s">
        <v>136</v>
      </c>
      <c r="B38" s="61"/>
      <c r="C38" s="26"/>
      <c r="D38" s="102"/>
      <c r="E38" s="4">
        <v>0</v>
      </c>
      <c r="F38" s="102"/>
      <c r="G38" s="11"/>
      <c r="H38" s="102"/>
      <c r="I38" s="11">
        <v>0</v>
      </c>
    </row>
    <row r="39" spans="1:9" ht="21.75" customHeight="1" x14ac:dyDescent="0.65">
      <c r="A39" s="61" t="s">
        <v>43</v>
      </c>
      <c r="B39" s="61"/>
      <c r="C39" s="70">
        <v>-7020</v>
      </c>
      <c r="D39" s="102"/>
      <c r="E39" s="65">
        <v>-14437</v>
      </c>
      <c r="F39" s="102"/>
      <c r="G39" s="16">
        <v>-9453</v>
      </c>
      <c r="H39" s="102"/>
      <c r="I39" s="8">
        <v>-5174</v>
      </c>
    </row>
    <row r="40" spans="1:9" ht="18.5" customHeight="1" x14ac:dyDescent="0.7">
      <c r="A40" s="62"/>
      <c r="B40" s="62"/>
      <c r="C40" s="27">
        <f>SUM(C10:C39)</f>
        <v>202451</v>
      </c>
      <c r="D40" s="69"/>
      <c r="E40" s="27">
        <f>SUM(E10:E39)</f>
        <v>117675</v>
      </c>
      <c r="F40" s="69"/>
      <c r="G40" s="27">
        <f>SUM(G10:G39)</f>
        <v>-30488</v>
      </c>
      <c r="H40" s="69"/>
      <c r="I40" s="27">
        <f>SUM(I10:I39)</f>
        <v>-97965</v>
      </c>
    </row>
    <row r="41" spans="1:9" ht="22.5" customHeight="1" x14ac:dyDescent="0.65">
      <c r="A41" s="101" t="s">
        <v>40</v>
      </c>
      <c r="B41" s="101"/>
      <c r="C41" s="103"/>
      <c r="D41" s="102"/>
      <c r="E41" s="103"/>
      <c r="F41" s="102"/>
      <c r="G41" s="102"/>
      <c r="H41" s="102"/>
      <c r="I41" s="102"/>
    </row>
    <row r="42" spans="1:9" ht="21.5" customHeight="1" x14ac:dyDescent="0.65">
      <c r="A42" s="61" t="s">
        <v>124</v>
      </c>
      <c r="B42" s="61"/>
      <c r="C42" s="26">
        <v>206229</v>
      </c>
      <c r="D42" s="102"/>
      <c r="E42" s="35">
        <v>86114</v>
      </c>
      <c r="F42" s="102"/>
      <c r="G42" s="93">
        <v>44863</v>
      </c>
      <c r="H42" s="102"/>
      <c r="I42" s="36">
        <f>-24996-106</f>
        <v>-25102</v>
      </c>
    </row>
    <row r="43" spans="1:9" ht="21.5" customHeight="1" x14ac:dyDescent="0.65">
      <c r="A43" s="61" t="s">
        <v>125</v>
      </c>
      <c r="B43" s="61"/>
      <c r="C43" s="16">
        <v>18071</v>
      </c>
      <c r="D43" s="102"/>
      <c r="E43" s="8">
        <v>24911</v>
      </c>
      <c r="F43" s="102"/>
      <c r="G43" s="93">
        <v>23600</v>
      </c>
      <c r="H43" s="102"/>
      <c r="I43" s="36">
        <v>4789</v>
      </c>
    </row>
    <row r="44" spans="1:9" ht="21.5" customHeight="1" x14ac:dyDescent="0.65">
      <c r="A44" s="61" t="s">
        <v>161</v>
      </c>
      <c r="B44" s="106"/>
      <c r="C44" s="26">
        <v>13084</v>
      </c>
      <c r="D44" s="102"/>
      <c r="E44" s="35">
        <v>21027</v>
      </c>
      <c r="F44" s="102"/>
      <c r="G44" s="11">
        <v>0</v>
      </c>
      <c r="H44" s="102"/>
      <c r="I44" s="4">
        <v>0</v>
      </c>
    </row>
    <row r="45" spans="1:9" ht="21.5" customHeight="1" x14ac:dyDescent="0.65">
      <c r="A45" s="61" t="s">
        <v>141</v>
      </c>
      <c r="B45" s="106"/>
      <c r="C45" s="26">
        <v>47410</v>
      </c>
      <c r="D45" s="102"/>
      <c r="E45" s="35">
        <v>12811</v>
      </c>
      <c r="F45" s="102"/>
      <c r="G45" s="26">
        <v>197220</v>
      </c>
      <c r="H45" s="102"/>
      <c r="I45" s="35">
        <v>-16153</v>
      </c>
    </row>
    <row r="46" spans="1:9" ht="21.75" customHeight="1" x14ac:dyDescent="0.65">
      <c r="A46" s="61"/>
      <c r="B46" s="61"/>
      <c r="C46" s="103"/>
      <c r="D46" s="109"/>
      <c r="E46" s="103"/>
      <c r="F46" s="109"/>
      <c r="G46" s="109"/>
      <c r="H46" s="109"/>
      <c r="I46" s="109"/>
    </row>
    <row r="47" spans="1:9" ht="21.75" customHeight="1" x14ac:dyDescent="0.7">
      <c r="A47" s="58" t="s">
        <v>0</v>
      </c>
      <c r="B47" s="58"/>
      <c r="C47" s="8"/>
      <c r="D47" s="6"/>
      <c r="E47" s="8"/>
      <c r="F47" s="6"/>
      <c r="G47" s="3"/>
      <c r="H47" s="6"/>
      <c r="I47" s="3"/>
    </row>
    <row r="48" spans="1:9" ht="21.75" customHeight="1" x14ac:dyDescent="0.7">
      <c r="A48" s="99" t="s">
        <v>102</v>
      </c>
      <c r="B48" s="99"/>
      <c r="C48" s="8"/>
      <c r="D48" s="6"/>
      <c r="E48" s="8"/>
      <c r="F48" s="6"/>
      <c r="G48" s="3"/>
      <c r="H48" s="6"/>
      <c r="I48" s="3"/>
    </row>
    <row r="49" spans="1:9" ht="12.5" customHeight="1" x14ac:dyDescent="0.7">
      <c r="A49" s="99"/>
      <c r="B49" s="99"/>
      <c r="C49" s="150"/>
      <c r="D49" s="150"/>
      <c r="E49" s="150"/>
      <c r="F49" s="150"/>
      <c r="G49" s="150"/>
      <c r="H49" s="150"/>
      <c r="I49" s="150"/>
    </row>
    <row r="50" spans="1:9" ht="20" customHeight="1" x14ac:dyDescent="0.7">
      <c r="A50" s="99"/>
      <c r="B50" s="99"/>
      <c r="C50" s="143" t="s">
        <v>27</v>
      </c>
      <c r="D50" s="143"/>
      <c r="E50" s="143"/>
      <c r="F50" s="98"/>
      <c r="G50" s="143" t="s">
        <v>45</v>
      </c>
      <c r="H50" s="143"/>
      <c r="I50" s="143"/>
    </row>
    <row r="51" spans="1:9" ht="21" customHeight="1" x14ac:dyDescent="0.7">
      <c r="A51" s="99"/>
      <c r="B51" s="99"/>
      <c r="C51" s="146" t="s">
        <v>276</v>
      </c>
      <c r="D51" s="146"/>
      <c r="E51" s="146"/>
      <c r="F51" s="98"/>
      <c r="G51" s="146" t="s">
        <v>276</v>
      </c>
      <c r="H51" s="146"/>
      <c r="I51" s="146"/>
    </row>
    <row r="52" spans="1:9" ht="20" customHeight="1" x14ac:dyDescent="0.7">
      <c r="A52" s="99"/>
      <c r="B52" s="99"/>
      <c r="C52" s="146" t="s">
        <v>275</v>
      </c>
      <c r="D52" s="146"/>
      <c r="E52" s="146"/>
      <c r="F52" s="98"/>
      <c r="G52" s="146" t="s">
        <v>275</v>
      </c>
      <c r="H52" s="146"/>
      <c r="I52" s="146"/>
    </row>
    <row r="53" spans="1:9" ht="19.25" customHeight="1" x14ac:dyDescent="0.7">
      <c r="A53" s="99"/>
      <c r="B53" s="88"/>
      <c r="C53" s="90">
        <v>2569</v>
      </c>
      <c r="D53" s="90"/>
      <c r="E53" s="90">
        <v>2568</v>
      </c>
      <c r="F53" s="90"/>
      <c r="G53" s="90">
        <v>2569</v>
      </c>
      <c r="H53" s="90"/>
      <c r="I53" s="90">
        <v>2568</v>
      </c>
    </row>
    <row r="54" spans="1:9" ht="19.25" customHeight="1" x14ac:dyDescent="0.7">
      <c r="A54" s="99"/>
      <c r="B54" s="99"/>
      <c r="C54" s="142" t="s">
        <v>70</v>
      </c>
      <c r="D54" s="142"/>
      <c r="E54" s="142"/>
      <c r="F54" s="142"/>
      <c r="G54" s="142"/>
      <c r="H54" s="142"/>
      <c r="I54" s="142"/>
    </row>
    <row r="55" spans="1:9" ht="21.5" customHeight="1" x14ac:dyDescent="0.65">
      <c r="A55" s="61" t="s">
        <v>128</v>
      </c>
      <c r="B55" s="61"/>
      <c r="C55" s="26">
        <v>8145</v>
      </c>
      <c r="D55" s="102"/>
      <c r="E55" s="35">
        <v>8145</v>
      </c>
      <c r="F55" s="102"/>
      <c r="G55" s="11">
        <v>106</v>
      </c>
      <c r="H55" s="102"/>
      <c r="I55" s="4">
        <v>106</v>
      </c>
    </row>
    <row r="56" spans="1:9" ht="21.5" customHeight="1" x14ac:dyDescent="0.65">
      <c r="A56" s="107" t="s">
        <v>22</v>
      </c>
      <c r="C56" s="26">
        <v>131229</v>
      </c>
      <c r="D56" s="70"/>
      <c r="E56" s="35">
        <v>-174540</v>
      </c>
      <c r="F56" s="70"/>
      <c r="G56" s="26">
        <v>-62941</v>
      </c>
      <c r="H56" s="70"/>
      <c r="I56" s="35">
        <v>3206</v>
      </c>
    </row>
    <row r="57" spans="1:9" ht="21.5" customHeight="1" x14ac:dyDescent="0.65">
      <c r="A57" s="107" t="s">
        <v>199</v>
      </c>
      <c r="C57" s="26">
        <v>54235</v>
      </c>
      <c r="D57" s="109"/>
      <c r="E57" s="35">
        <v>194096</v>
      </c>
      <c r="F57" s="109"/>
      <c r="G57" s="26">
        <v>7908</v>
      </c>
      <c r="H57" s="109"/>
      <c r="I57" s="35">
        <v>289</v>
      </c>
    </row>
    <row r="58" spans="1:9" ht="21.5" customHeight="1" x14ac:dyDescent="0.7">
      <c r="A58" s="61" t="s">
        <v>146</v>
      </c>
      <c r="B58" s="99"/>
      <c r="C58" s="26">
        <v>-463</v>
      </c>
      <c r="D58" s="80"/>
      <c r="E58" s="35">
        <v>-86</v>
      </c>
      <c r="F58" s="109"/>
      <c r="G58" s="26">
        <v>20</v>
      </c>
      <c r="H58" s="109"/>
      <c r="I58" s="35">
        <v>-21</v>
      </c>
    </row>
    <row r="59" spans="1:9" ht="21.5" customHeight="1" x14ac:dyDescent="0.65">
      <c r="A59" s="61" t="s">
        <v>131</v>
      </c>
      <c r="B59" s="61"/>
      <c r="C59" s="26">
        <v>-403534</v>
      </c>
      <c r="D59" s="26"/>
      <c r="E59" s="35">
        <v>-268290</v>
      </c>
      <c r="F59" s="26"/>
      <c r="G59" s="26">
        <v>62198</v>
      </c>
      <c r="H59" s="26"/>
      <c r="I59" s="35">
        <v>-34338</v>
      </c>
    </row>
    <row r="60" spans="1:9" ht="21.5" customHeight="1" x14ac:dyDescent="0.65">
      <c r="A60" s="61" t="s">
        <v>132</v>
      </c>
      <c r="B60" s="61"/>
      <c r="C60" s="26">
        <v>54330</v>
      </c>
      <c r="D60" s="26"/>
      <c r="E60" s="35">
        <v>-80550</v>
      </c>
      <c r="F60" s="26"/>
      <c r="G60" s="26">
        <v>-8686</v>
      </c>
      <c r="H60" s="26"/>
      <c r="I60" s="35">
        <v>-11168</v>
      </c>
    </row>
    <row r="61" spans="1:9" ht="21.5" customHeight="1" x14ac:dyDescent="0.65">
      <c r="A61" s="107" t="s">
        <v>142</v>
      </c>
      <c r="B61" s="106"/>
      <c r="C61" s="26">
        <v>-21997</v>
      </c>
      <c r="D61" s="26"/>
      <c r="E61" s="35">
        <v>-111564</v>
      </c>
      <c r="F61" s="102"/>
      <c r="G61" s="26">
        <v>9068</v>
      </c>
      <c r="H61" s="102"/>
      <c r="I61" s="35">
        <v>-8804</v>
      </c>
    </row>
    <row r="62" spans="1:9" ht="21.5" customHeight="1" x14ac:dyDescent="0.65">
      <c r="A62" s="105" t="s">
        <v>250</v>
      </c>
      <c r="B62" s="88"/>
      <c r="C62" s="4">
        <v>-9179</v>
      </c>
      <c r="D62" s="4"/>
      <c r="E62" s="4">
        <v>-28974</v>
      </c>
      <c r="F62" s="4"/>
      <c r="G62" s="4">
        <v>-9179</v>
      </c>
      <c r="H62" s="4"/>
      <c r="I62" s="8">
        <v>-28974</v>
      </c>
    </row>
    <row r="63" spans="1:9" ht="21.5" customHeight="1" x14ac:dyDescent="0.65">
      <c r="A63" s="61" t="s">
        <v>251</v>
      </c>
      <c r="B63" s="61"/>
      <c r="C63" s="26">
        <v>-16814</v>
      </c>
      <c r="D63" s="26"/>
      <c r="E63" s="35">
        <v>-11302</v>
      </c>
      <c r="F63" s="26"/>
      <c r="G63" s="26">
        <v>0</v>
      </c>
      <c r="H63" s="26"/>
      <c r="I63" s="4">
        <v>-19681</v>
      </c>
    </row>
    <row r="64" spans="1:9" ht="21.5" customHeight="1" x14ac:dyDescent="0.65">
      <c r="A64" s="61" t="s">
        <v>271</v>
      </c>
      <c r="B64" s="61"/>
      <c r="C64" s="94">
        <f>SUM(C40:C45,C55:C63)</f>
        <v>283197</v>
      </c>
      <c r="D64" s="26"/>
      <c r="E64" s="95">
        <f>SUM(E40:E45,E55:E63)</f>
        <v>-210527</v>
      </c>
      <c r="F64" s="26"/>
      <c r="G64" s="94">
        <f>SUM(G40:G45,G55:G63)</f>
        <v>233689</v>
      </c>
      <c r="H64" s="26"/>
      <c r="I64" s="96">
        <f>SUM(I40:I45,I55:I63)</f>
        <v>-233816</v>
      </c>
    </row>
    <row r="65" spans="1:9" ht="21.5" customHeight="1" x14ac:dyDescent="0.65">
      <c r="A65" s="107" t="s">
        <v>107</v>
      </c>
      <c r="C65" s="28">
        <v>1723</v>
      </c>
      <c r="D65" s="26"/>
      <c r="E65" s="37">
        <v>5771</v>
      </c>
      <c r="F65" s="28"/>
      <c r="G65" s="11">
        <v>0</v>
      </c>
      <c r="H65" s="28"/>
      <c r="I65" s="4">
        <v>0</v>
      </c>
    </row>
    <row r="66" spans="1:9" ht="21.5" customHeight="1" x14ac:dyDescent="0.65">
      <c r="A66" s="107" t="s">
        <v>41</v>
      </c>
      <c r="C66" s="26">
        <v>-104028</v>
      </c>
      <c r="D66" s="26"/>
      <c r="E66" s="35">
        <v>-72431</v>
      </c>
      <c r="F66" s="26"/>
      <c r="G66" s="26">
        <v>-17879</v>
      </c>
      <c r="H66" s="26"/>
      <c r="I66" s="35">
        <v>-8918</v>
      </c>
    </row>
    <row r="67" spans="1:9" ht="19.5" customHeight="1" x14ac:dyDescent="0.7">
      <c r="A67" s="62" t="s">
        <v>261</v>
      </c>
      <c r="B67" s="62"/>
      <c r="C67" s="110">
        <f>SUM(C64:C66)</f>
        <v>180892</v>
      </c>
      <c r="D67" s="69"/>
      <c r="E67" s="110">
        <f>SUM(E64:E66)</f>
        <v>-277187</v>
      </c>
      <c r="F67" s="69"/>
      <c r="G67" s="110">
        <f>SUM(G64:G66)</f>
        <v>215810</v>
      </c>
      <c r="H67" s="69"/>
      <c r="I67" s="110">
        <f>SUM(I64:I66)</f>
        <v>-242734</v>
      </c>
    </row>
    <row r="68" spans="1:9" ht="8" customHeight="1" x14ac:dyDescent="0.7">
      <c r="A68" s="62"/>
      <c r="B68" s="62"/>
      <c r="C68" s="69"/>
      <c r="D68" s="69"/>
      <c r="E68" s="69"/>
      <c r="F68" s="69"/>
      <c r="G68" s="69"/>
      <c r="H68" s="69"/>
      <c r="I68" s="69"/>
    </row>
    <row r="69" spans="1:9" ht="21" hidden="1" customHeight="1" x14ac:dyDescent="0.7">
      <c r="A69" s="62"/>
      <c r="B69" s="62"/>
      <c r="C69" s="69"/>
      <c r="D69" s="69"/>
      <c r="E69" s="69"/>
      <c r="F69" s="69"/>
      <c r="G69" s="69"/>
      <c r="H69" s="69"/>
      <c r="I69" s="69"/>
    </row>
    <row r="70" spans="1:9" ht="20.75" customHeight="1" x14ac:dyDescent="0.7">
      <c r="A70" s="60" t="s">
        <v>23</v>
      </c>
      <c r="B70" s="60"/>
      <c r="C70" s="70"/>
      <c r="D70" s="70"/>
      <c r="E70" s="70"/>
      <c r="F70" s="70"/>
      <c r="G70" s="70"/>
      <c r="H70" s="70"/>
      <c r="I70" s="70"/>
    </row>
    <row r="71" spans="1:9" ht="21.5" customHeight="1" x14ac:dyDescent="0.65">
      <c r="A71" s="107" t="s">
        <v>48</v>
      </c>
      <c r="C71" s="70">
        <v>5712</v>
      </c>
      <c r="D71" s="70"/>
      <c r="E71" s="65">
        <v>15014</v>
      </c>
      <c r="F71" s="70"/>
      <c r="G71" s="70">
        <v>9496</v>
      </c>
      <c r="H71" s="70"/>
      <c r="I71" s="65">
        <v>5675</v>
      </c>
    </row>
    <row r="72" spans="1:9" ht="21.5" customHeight="1" x14ac:dyDescent="0.65">
      <c r="A72" s="107" t="s">
        <v>49</v>
      </c>
      <c r="C72" s="70">
        <v>162581</v>
      </c>
      <c r="D72" s="70"/>
      <c r="E72" s="12">
        <v>123817</v>
      </c>
      <c r="F72" s="70"/>
      <c r="G72" s="70">
        <v>256178</v>
      </c>
      <c r="H72" s="70"/>
      <c r="I72" s="65">
        <v>218882</v>
      </c>
    </row>
    <row r="73" spans="1:9" ht="21" hidden="1" customHeight="1" x14ac:dyDescent="0.65">
      <c r="A73" s="61" t="s">
        <v>147</v>
      </c>
      <c r="B73" s="61"/>
      <c r="C73" s="11"/>
      <c r="D73" s="70"/>
      <c r="E73" s="11"/>
      <c r="F73" s="70"/>
      <c r="G73" s="11"/>
      <c r="H73" s="70"/>
      <c r="I73" s="11"/>
    </row>
    <row r="74" spans="1:9" ht="21.5" hidden="1" customHeight="1" x14ac:dyDescent="0.65">
      <c r="A74" s="61" t="s">
        <v>221</v>
      </c>
      <c r="B74" s="61"/>
      <c r="C74" s="4"/>
      <c r="D74" s="111"/>
      <c r="E74" s="12">
        <v>0</v>
      </c>
      <c r="F74" s="111"/>
      <c r="G74" s="11"/>
      <c r="H74" s="65"/>
      <c r="I74" s="11">
        <v>0</v>
      </c>
    </row>
    <row r="75" spans="1:9" ht="21.5" customHeight="1" x14ac:dyDescent="0.65">
      <c r="A75" s="61" t="s">
        <v>244</v>
      </c>
      <c r="B75" s="61"/>
      <c r="C75" s="4">
        <v>0</v>
      </c>
      <c r="D75" s="111"/>
      <c r="E75" s="12">
        <v>8000</v>
      </c>
      <c r="F75" s="111"/>
      <c r="G75" s="11">
        <v>0</v>
      </c>
      <c r="H75" s="65"/>
      <c r="I75" s="11">
        <v>8000</v>
      </c>
    </row>
    <row r="76" spans="1:9" ht="21.5" customHeight="1" x14ac:dyDescent="0.65">
      <c r="A76" s="61" t="s">
        <v>245</v>
      </c>
      <c r="B76" s="61"/>
      <c r="C76" s="70">
        <v>-120467</v>
      </c>
      <c r="D76" s="70"/>
      <c r="E76" s="38">
        <v>-209773</v>
      </c>
      <c r="F76" s="70"/>
      <c r="G76" s="70">
        <v>-10</v>
      </c>
      <c r="H76" s="70"/>
      <c r="I76" s="65">
        <v>-30024</v>
      </c>
    </row>
    <row r="77" spans="1:9" ht="21.5" x14ac:dyDescent="0.65">
      <c r="A77" s="61" t="s">
        <v>148</v>
      </c>
      <c r="B77" s="61"/>
      <c r="C77" s="11">
        <v>0</v>
      </c>
      <c r="D77" s="70"/>
      <c r="E77" s="11">
        <v>5</v>
      </c>
      <c r="F77" s="70"/>
      <c r="G77" s="11">
        <v>0</v>
      </c>
      <c r="H77" s="70"/>
      <c r="I77" s="11">
        <v>0</v>
      </c>
    </row>
    <row r="78" spans="1:9" ht="21.5" customHeight="1" x14ac:dyDescent="0.65">
      <c r="A78" s="61" t="s">
        <v>103</v>
      </c>
      <c r="B78" s="61"/>
      <c r="C78" s="11">
        <v>0</v>
      </c>
      <c r="D78" s="70"/>
      <c r="E78" s="11">
        <v>0</v>
      </c>
      <c r="F78" s="70"/>
      <c r="G78" s="11">
        <v>-50012</v>
      </c>
      <c r="H78" s="70"/>
      <c r="I78" s="11">
        <v>-75200</v>
      </c>
    </row>
    <row r="79" spans="1:9" ht="21.5" x14ac:dyDescent="0.65">
      <c r="A79" s="61" t="s">
        <v>123</v>
      </c>
      <c r="B79" s="61"/>
      <c r="C79" s="11">
        <v>-52500</v>
      </c>
      <c r="D79" s="70"/>
      <c r="E79" s="11">
        <v>-5600</v>
      </c>
      <c r="F79" s="70"/>
      <c r="G79" s="11">
        <v>-30000</v>
      </c>
      <c r="H79" s="70"/>
      <c r="I79" s="11">
        <v>0</v>
      </c>
    </row>
    <row r="80" spans="1:9" ht="19.5" customHeight="1" x14ac:dyDescent="0.65">
      <c r="A80" s="61" t="s">
        <v>98</v>
      </c>
      <c r="B80" s="61"/>
      <c r="C80" s="11">
        <v>49988</v>
      </c>
      <c r="D80" s="81"/>
      <c r="E80" s="11">
        <v>333</v>
      </c>
      <c r="F80" s="81"/>
      <c r="G80" s="11">
        <v>0</v>
      </c>
      <c r="H80" s="81"/>
      <c r="I80" s="11">
        <v>0</v>
      </c>
    </row>
    <row r="81" spans="1:9" ht="21.5" hidden="1" x14ac:dyDescent="0.65">
      <c r="A81" s="61" t="s">
        <v>123</v>
      </c>
      <c r="B81" s="61"/>
      <c r="C81" s="11"/>
      <c r="D81" s="70"/>
      <c r="E81" s="11"/>
      <c r="F81" s="70"/>
      <c r="G81" s="11"/>
      <c r="H81" s="70"/>
      <c r="I81" s="11"/>
    </row>
    <row r="82" spans="1:9" ht="21.5" customHeight="1" x14ac:dyDescent="0.65">
      <c r="A82" s="61" t="s">
        <v>298</v>
      </c>
      <c r="C82" s="70">
        <v>26455</v>
      </c>
      <c r="D82" s="70"/>
      <c r="E82" s="70">
        <v>-6150</v>
      </c>
      <c r="F82" s="70"/>
      <c r="G82" s="70">
        <v>32355</v>
      </c>
      <c r="H82" s="70"/>
      <c r="I82" s="65">
        <v>17000</v>
      </c>
    </row>
    <row r="83" spans="1:9" ht="21.5" hidden="1" x14ac:dyDescent="0.65">
      <c r="A83" s="61" t="s">
        <v>223</v>
      </c>
      <c r="B83" s="61"/>
      <c r="C83" s="11"/>
      <c r="D83" s="70"/>
      <c r="E83" s="11">
        <v>0</v>
      </c>
      <c r="F83" s="70"/>
      <c r="G83" s="11"/>
      <c r="H83" s="70"/>
      <c r="I83" s="11">
        <v>0</v>
      </c>
    </row>
    <row r="84" spans="1:9" ht="20.75" customHeight="1" x14ac:dyDescent="0.65">
      <c r="A84" s="61" t="s">
        <v>138</v>
      </c>
      <c r="B84" s="61"/>
      <c r="C84" s="70">
        <v>-95348</v>
      </c>
      <c r="D84" s="70"/>
      <c r="E84" s="70">
        <v>-16026</v>
      </c>
      <c r="F84" s="70"/>
      <c r="G84" s="11">
        <v>0</v>
      </c>
      <c r="H84" s="70"/>
      <c r="I84" s="11">
        <v>0</v>
      </c>
    </row>
    <row r="85" spans="1:9" ht="21.75" hidden="1" customHeight="1" x14ac:dyDescent="0.65">
      <c r="A85" s="61" t="s">
        <v>240</v>
      </c>
      <c r="B85" s="57"/>
      <c r="C85" s="11"/>
      <c r="D85" s="81"/>
      <c r="E85" s="70">
        <v>0</v>
      </c>
      <c r="F85" s="81"/>
      <c r="G85" s="11"/>
      <c r="H85" s="81"/>
      <c r="I85" s="11">
        <v>0</v>
      </c>
    </row>
    <row r="86" spans="1:9" ht="21.75" hidden="1" customHeight="1" x14ac:dyDescent="0.65">
      <c r="A86" s="61" t="s">
        <v>176</v>
      </c>
      <c r="B86" s="61"/>
      <c r="C86" s="11"/>
      <c r="D86" s="70"/>
      <c r="E86" s="70">
        <v>0</v>
      </c>
      <c r="F86" s="70"/>
      <c r="G86" s="11"/>
      <c r="H86" s="70"/>
      <c r="I86" s="11">
        <v>0</v>
      </c>
    </row>
    <row r="87" spans="1:9" ht="21.5" customHeight="1" x14ac:dyDescent="0.65">
      <c r="A87" s="107" t="s">
        <v>54</v>
      </c>
      <c r="C87" s="70">
        <v>-38685</v>
      </c>
      <c r="D87" s="70"/>
      <c r="E87" s="65">
        <v>-59503</v>
      </c>
      <c r="F87" s="70"/>
      <c r="G87" s="70">
        <v>-19333</v>
      </c>
      <c r="H87" s="70"/>
      <c r="I87" s="65">
        <v>-16543</v>
      </c>
    </row>
    <row r="88" spans="1:9" ht="21.5" customHeight="1" x14ac:dyDescent="0.65">
      <c r="A88" s="107" t="s">
        <v>24</v>
      </c>
      <c r="C88" s="70">
        <v>-4153</v>
      </c>
      <c r="D88" s="70"/>
      <c r="E88" s="65">
        <v>-1111</v>
      </c>
      <c r="F88" s="70"/>
      <c r="G88" s="70">
        <v>-1694</v>
      </c>
      <c r="H88" s="70"/>
      <c r="I88" s="65">
        <v>-251</v>
      </c>
    </row>
    <row r="89" spans="1:9" ht="21.75" hidden="1" customHeight="1" x14ac:dyDescent="0.65">
      <c r="A89" s="61" t="s">
        <v>97</v>
      </c>
      <c r="B89" s="61"/>
      <c r="C89" s="11"/>
      <c r="D89" s="70"/>
      <c r="E89" s="11"/>
      <c r="F89" s="70"/>
      <c r="G89" s="11"/>
      <c r="H89" s="70"/>
      <c r="I89" s="11"/>
    </row>
    <row r="90" spans="1:9" ht="19.5" customHeight="1" x14ac:dyDescent="0.65">
      <c r="A90" s="61" t="s">
        <v>281</v>
      </c>
      <c r="B90" s="61"/>
      <c r="C90" s="11">
        <v>0</v>
      </c>
      <c r="D90" s="70"/>
      <c r="E90" s="11">
        <v>0</v>
      </c>
      <c r="F90" s="70"/>
      <c r="G90" s="11">
        <v>0</v>
      </c>
      <c r="H90" s="70"/>
      <c r="I90" s="11">
        <v>19</v>
      </c>
    </row>
    <row r="91" spans="1:9" ht="21.75" hidden="1" customHeight="1" x14ac:dyDescent="0.65">
      <c r="A91" s="61" t="s">
        <v>181</v>
      </c>
      <c r="B91" s="57"/>
      <c r="C91" s="11"/>
      <c r="D91" s="81"/>
      <c r="E91" s="70"/>
      <c r="F91" s="81"/>
      <c r="G91" s="11"/>
      <c r="H91" s="81"/>
      <c r="I91" s="11"/>
    </row>
    <row r="92" spans="1:9" ht="21.75" hidden="1" customHeight="1" x14ac:dyDescent="0.65">
      <c r="A92" s="61" t="s">
        <v>179</v>
      </c>
      <c r="B92" s="88"/>
      <c r="C92" s="11"/>
      <c r="D92" s="81"/>
      <c r="E92" s="70"/>
      <c r="F92" s="81"/>
      <c r="G92" s="11"/>
      <c r="H92" s="81"/>
      <c r="I92" s="11"/>
    </row>
    <row r="93" spans="1:9" ht="21.5" customHeight="1" x14ac:dyDescent="0.65">
      <c r="A93" s="61" t="s">
        <v>296</v>
      </c>
      <c r="C93" s="70">
        <v>1594</v>
      </c>
      <c r="D93" s="70"/>
      <c r="E93" s="65">
        <v>3267</v>
      </c>
      <c r="F93" s="70"/>
      <c r="G93" s="70">
        <v>410</v>
      </c>
      <c r="H93" s="70"/>
      <c r="I93" s="65">
        <v>854</v>
      </c>
    </row>
    <row r="94" spans="1:9" ht="21.5" customHeight="1" x14ac:dyDescent="0.7">
      <c r="A94" s="62" t="s">
        <v>299</v>
      </c>
      <c r="B94" s="62"/>
      <c r="C94" s="110">
        <f t="shared" ref="C94:I94" si="0">SUM(C71:C93)</f>
        <v>-64823</v>
      </c>
      <c r="D94" s="69">
        <f t="shared" si="0"/>
        <v>0</v>
      </c>
      <c r="E94" s="110">
        <f t="shared" si="0"/>
        <v>-147727</v>
      </c>
      <c r="F94" s="69">
        <f t="shared" si="0"/>
        <v>0</v>
      </c>
      <c r="G94" s="110">
        <f t="shared" si="0"/>
        <v>197390</v>
      </c>
      <c r="H94" s="69">
        <f t="shared" si="0"/>
        <v>0</v>
      </c>
      <c r="I94" s="110">
        <f t="shared" si="0"/>
        <v>128412</v>
      </c>
    </row>
    <row r="95" spans="1:9" ht="19.5" customHeight="1" x14ac:dyDescent="0.7">
      <c r="A95" s="62"/>
      <c r="B95" s="62"/>
      <c r="C95" s="63"/>
      <c r="D95" s="63"/>
      <c r="E95" s="63"/>
      <c r="F95" s="63"/>
      <c r="G95" s="63"/>
      <c r="H95" s="63"/>
      <c r="I95" s="63"/>
    </row>
    <row r="96" spans="1:9" ht="21.75" customHeight="1" x14ac:dyDescent="0.7">
      <c r="A96" s="58" t="s">
        <v>0</v>
      </c>
      <c r="B96" s="58"/>
      <c r="C96" s="8"/>
      <c r="D96" s="6"/>
      <c r="E96" s="8"/>
      <c r="F96" s="6"/>
      <c r="G96" s="3"/>
      <c r="H96" s="6"/>
      <c r="I96" s="3"/>
    </row>
    <row r="97" spans="1:9" ht="21.75" customHeight="1" x14ac:dyDescent="0.7">
      <c r="A97" s="99" t="s">
        <v>102</v>
      </c>
      <c r="B97" s="99"/>
      <c r="C97" s="8"/>
      <c r="D97" s="6"/>
      <c r="E97" s="8"/>
      <c r="F97" s="6"/>
      <c r="G97" s="3"/>
      <c r="H97" s="6"/>
      <c r="I97" s="3"/>
    </row>
    <row r="98" spans="1:9" ht="12.5" customHeight="1" x14ac:dyDescent="0.7">
      <c r="A98" s="99"/>
      <c r="B98" s="99"/>
      <c r="C98" s="150"/>
      <c r="D98" s="150"/>
      <c r="E98" s="150"/>
      <c r="F98" s="150"/>
      <c r="G98" s="150"/>
      <c r="H98" s="150"/>
      <c r="I98" s="150"/>
    </row>
    <row r="99" spans="1:9" ht="21.75" customHeight="1" x14ac:dyDescent="0.7">
      <c r="A99" s="99"/>
      <c r="B99" s="99"/>
      <c r="C99" s="149" t="s">
        <v>27</v>
      </c>
      <c r="D99" s="149"/>
      <c r="E99" s="149"/>
      <c r="F99" s="91"/>
      <c r="G99" s="149" t="s">
        <v>45</v>
      </c>
      <c r="H99" s="149"/>
      <c r="I99" s="149"/>
    </row>
    <row r="100" spans="1:9" ht="21.75" customHeight="1" x14ac:dyDescent="0.7">
      <c r="A100" s="99"/>
      <c r="B100" s="99"/>
      <c r="C100" s="146" t="s">
        <v>276</v>
      </c>
      <c r="D100" s="146"/>
      <c r="E100" s="146"/>
      <c r="F100" s="91"/>
      <c r="G100" s="146" t="s">
        <v>276</v>
      </c>
      <c r="H100" s="146"/>
      <c r="I100" s="146"/>
    </row>
    <row r="101" spans="1:9" ht="21.75" customHeight="1" x14ac:dyDescent="0.7">
      <c r="A101" s="99"/>
      <c r="B101" s="99"/>
      <c r="C101" s="146" t="s">
        <v>275</v>
      </c>
      <c r="D101" s="146"/>
      <c r="E101" s="146"/>
      <c r="F101" s="91"/>
      <c r="G101" s="146" t="s">
        <v>275</v>
      </c>
      <c r="H101" s="146"/>
      <c r="I101" s="146"/>
    </row>
    <row r="102" spans="1:9" ht="21.75" customHeight="1" x14ac:dyDescent="0.7">
      <c r="A102" s="99"/>
      <c r="B102" s="99"/>
      <c r="C102" s="90">
        <v>2569</v>
      </c>
      <c r="D102" s="90"/>
      <c r="E102" s="90">
        <v>2568</v>
      </c>
      <c r="F102" s="90"/>
      <c r="G102" s="90">
        <v>2569</v>
      </c>
      <c r="H102" s="90"/>
      <c r="I102" s="90">
        <v>2568</v>
      </c>
    </row>
    <row r="103" spans="1:9" ht="21.75" customHeight="1" x14ac:dyDescent="0.7">
      <c r="A103" s="99"/>
      <c r="B103" s="99"/>
      <c r="C103" s="147" t="s">
        <v>70</v>
      </c>
      <c r="D103" s="148"/>
      <c r="E103" s="147"/>
      <c r="F103" s="148"/>
      <c r="G103" s="147"/>
      <c r="H103" s="148"/>
      <c r="I103" s="147"/>
    </row>
    <row r="104" spans="1:9" ht="21.75" customHeight="1" x14ac:dyDescent="0.7">
      <c r="A104" s="60" t="s">
        <v>25</v>
      </c>
      <c r="B104" s="60"/>
      <c r="C104" s="104"/>
      <c r="D104" s="104"/>
      <c r="E104" s="104"/>
      <c r="F104" s="104"/>
      <c r="G104" s="104"/>
      <c r="H104" s="104"/>
      <c r="I104" s="104"/>
    </row>
    <row r="105" spans="1:9" ht="21.75" hidden="1" customHeight="1" x14ac:dyDescent="0.65">
      <c r="A105" s="112" t="s">
        <v>149</v>
      </c>
      <c r="B105" s="105"/>
      <c r="C105" s="10"/>
      <c r="D105" s="104"/>
      <c r="E105" s="10"/>
      <c r="F105" s="104"/>
      <c r="G105" s="10"/>
      <c r="H105" s="104"/>
      <c r="I105" s="10"/>
    </row>
    <row r="106" spans="1:9" ht="21.75" hidden="1" customHeight="1" x14ac:dyDescent="0.65">
      <c r="A106" s="105" t="s">
        <v>150</v>
      </c>
      <c r="B106" s="105"/>
      <c r="C106" s="70">
        <v>0</v>
      </c>
      <c r="D106" s="70"/>
      <c r="E106" s="70" t="s">
        <v>7</v>
      </c>
      <c r="F106" s="70"/>
      <c r="G106" s="70">
        <v>0</v>
      </c>
      <c r="H106" s="70"/>
      <c r="I106" s="70" t="s">
        <v>7</v>
      </c>
    </row>
    <row r="107" spans="1:9" ht="21.5" customHeight="1" x14ac:dyDescent="0.65">
      <c r="A107" s="112" t="s">
        <v>66</v>
      </c>
      <c r="B107" s="112"/>
      <c r="C107" s="70">
        <v>-53390</v>
      </c>
      <c r="D107" s="70"/>
      <c r="E107" s="65">
        <v>-69846</v>
      </c>
      <c r="F107" s="70"/>
      <c r="G107" s="70">
        <v>-32070</v>
      </c>
      <c r="H107" s="70"/>
      <c r="I107" s="65">
        <v>-40173</v>
      </c>
    </row>
    <row r="108" spans="1:9" ht="21.75" customHeight="1" x14ac:dyDescent="0.65">
      <c r="A108" s="105" t="s">
        <v>202</v>
      </c>
      <c r="B108" s="112"/>
      <c r="C108" s="70">
        <v>-181016</v>
      </c>
      <c r="D108" s="70"/>
      <c r="E108" s="70">
        <v>-67974</v>
      </c>
      <c r="F108" s="70"/>
      <c r="G108" s="70">
        <v>-181016</v>
      </c>
      <c r="H108" s="70"/>
      <c r="I108" s="70">
        <v>-67974</v>
      </c>
    </row>
    <row r="109" spans="1:9" ht="21.5" hidden="1" customHeight="1" x14ac:dyDescent="0.65">
      <c r="A109" s="61" t="s">
        <v>264</v>
      </c>
      <c r="B109" s="61"/>
      <c r="C109" s="70"/>
      <c r="D109" s="70"/>
      <c r="E109" s="70"/>
      <c r="F109" s="81"/>
      <c r="G109" s="70"/>
      <c r="H109" s="81"/>
      <c r="I109" s="70"/>
    </row>
    <row r="110" spans="1:9" ht="21.5" customHeight="1" x14ac:dyDescent="0.65">
      <c r="A110" s="61" t="s">
        <v>263</v>
      </c>
      <c r="B110" s="61"/>
      <c r="C110" s="70">
        <v>-136580</v>
      </c>
      <c r="D110" s="70"/>
      <c r="E110" s="65">
        <v>-100938</v>
      </c>
      <c r="F110" s="70"/>
      <c r="G110" s="70">
        <v>-45602</v>
      </c>
      <c r="H110" s="70"/>
      <c r="I110" s="65">
        <v>-35757</v>
      </c>
    </row>
    <row r="111" spans="1:9" ht="21.75" customHeight="1" x14ac:dyDescent="0.65">
      <c r="A111" s="61" t="s">
        <v>295</v>
      </c>
      <c r="B111" s="61"/>
      <c r="C111" s="11">
        <v>0</v>
      </c>
      <c r="D111" s="70"/>
      <c r="E111" s="11">
        <v>-700</v>
      </c>
      <c r="F111" s="70"/>
      <c r="G111" s="11">
        <v>0</v>
      </c>
      <c r="H111" s="71"/>
      <c r="I111" s="11">
        <v>0</v>
      </c>
    </row>
    <row r="112" spans="1:9" ht="21.5" customHeight="1" x14ac:dyDescent="0.65">
      <c r="A112" s="61" t="s">
        <v>294</v>
      </c>
      <c r="B112" s="61"/>
      <c r="C112" s="70">
        <v>13276</v>
      </c>
      <c r="D112" s="70"/>
      <c r="E112" s="11">
        <v>15980</v>
      </c>
      <c r="F112" s="70"/>
      <c r="G112" s="11">
        <v>0</v>
      </c>
      <c r="H112" s="71"/>
      <c r="I112" s="11">
        <v>0</v>
      </c>
    </row>
    <row r="113" spans="1:9" ht="21.5" customHeight="1" x14ac:dyDescent="0.65">
      <c r="A113" s="61" t="s">
        <v>177</v>
      </c>
      <c r="C113" s="70">
        <v>-51804</v>
      </c>
      <c r="D113" s="70"/>
      <c r="E113" s="65">
        <v>-46156</v>
      </c>
      <c r="F113" s="71"/>
      <c r="G113" s="29">
        <v>-27071</v>
      </c>
      <c r="H113" s="70"/>
      <c r="I113" s="39">
        <v>-30486</v>
      </c>
    </row>
    <row r="114" spans="1:9" ht="21.75" hidden="1" customHeight="1" x14ac:dyDescent="0.65">
      <c r="A114" s="61" t="s">
        <v>220</v>
      </c>
      <c r="B114" s="61"/>
      <c r="C114" s="70"/>
      <c r="D114" s="70"/>
      <c r="E114" s="70"/>
      <c r="F114" s="71"/>
      <c r="G114" s="11"/>
      <c r="H114" s="70"/>
      <c r="I114" s="11"/>
    </row>
    <row r="115" spans="1:9" ht="21.75" hidden="1" customHeight="1" x14ac:dyDescent="0.65">
      <c r="A115" s="61" t="s">
        <v>219</v>
      </c>
      <c r="B115" s="61"/>
      <c r="C115" s="70"/>
      <c r="D115" s="70"/>
      <c r="E115" s="11">
        <v>0</v>
      </c>
      <c r="F115" s="71"/>
      <c r="G115" s="11"/>
      <c r="H115" s="70"/>
      <c r="I115" s="11">
        <v>0</v>
      </c>
    </row>
    <row r="116" spans="1:9" ht="21.75" customHeight="1" x14ac:dyDescent="0.65">
      <c r="A116" s="61" t="s">
        <v>178</v>
      </c>
      <c r="B116" s="57"/>
      <c r="C116" s="29">
        <v>-67563</v>
      </c>
      <c r="D116" s="70"/>
      <c r="E116" s="39">
        <v>-68515</v>
      </c>
      <c r="F116" s="71"/>
      <c r="G116" s="29">
        <v>-45000</v>
      </c>
      <c r="H116" s="70"/>
      <c r="I116" s="29">
        <v>-40000</v>
      </c>
    </row>
    <row r="117" spans="1:9" ht="21.75" customHeight="1" x14ac:dyDescent="0.65">
      <c r="A117" s="61" t="s">
        <v>260</v>
      </c>
      <c r="B117" s="57"/>
      <c r="C117" s="29">
        <v>-4750</v>
      </c>
      <c r="D117" s="70"/>
      <c r="E117" s="29">
        <v>-2725</v>
      </c>
      <c r="F117" s="71"/>
      <c r="G117" s="29">
        <v>0</v>
      </c>
      <c r="H117" s="70"/>
      <c r="I117" s="29">
        <v>0</v>
      </c>
    </row>
    <row r="118" spans="1:9" ht="21.75" hidden="1" customHeight="1" x14ac:dyDescent="0.65">
      <c r="A118" s="61" t="s">
        <v>229</v>
      </c>
      <c r="B118" s="57"/>
      <c r="C118" s="29">
        <v>0</v>
      </c>
      <c r="D118" s="70"/>
      <c r="E118" s="11">
        <v>0</v>
      </c>
      <c r="F118" s="71"/>
      <c r="G118" s="29">
        <v>0</v>
      </c>
      <c r="H118" s="70"/>
      <c r="I118" s="29">
        <v>0</v>
      </c>
    </row>
    <row r="119" spans="1:9" ht="21.75" customHeight="1" x14ac:dyDescent="0.7">
      <c r="A119" s="62" t="s">
        <v>262</v>
      </c>
      <c r="B119" s="62"/>
      <c r="C119" s="110">
        <f>SUM(C105:C118)</f>
        <v>-481827</v>
      </c>
      <c r="D119" s="69"/>
      <c r="E119" s="110">
        <f>SUM(E105:E118)</f>
        <v>-340874</v>
      </c>
      <c r="F119" s="69"/>
      <c r="G119" s="110">
        <f>SUM(G105:G118)</f>
        <v>-330759</v>
      </c>
      <c r="H119" s="69"/>
      <c r="I119" s="110">
        <f>SUM(I105:I118)</f>
        <v>-214390</v>
      </c>
    </row>
    <row r="120" spans="1:9" ht="21.75" customHeight="1" x14ac:dyDescent="0.7">
      <c r="A120" s="62"/>
      <c r="B120" s="62"/>
      <c r="C120" s="69"/>
      <c r="D120" s="69"/>
      <c r="E120" s="69"/>
      <c r="F120" s="69"/>
      <c r="G120" s="69"/>
      <c r="H120" s="69"/>
      <c r="I120" s="69"/>
    </row>
    <row r="121" spans="1:9" ht="21.75" customHeight="1" x14ac:dyDescent="0.7">
      <c r="A121" s="62" t="s">
        <v>300</v>
      </c>
      <c r="B121" s="62"/>
      <c r="C121" s="69">
        <f t="shared" ref="C121:I121" si="1">SUM(C67,C94,C119)</f>
        <v>-365758</v>
      </c>
      <c r="D121" s="69">
        <f t="shared" si="1"/>
        <v>0</v>
      </c>
      <c r="E121" s="69">
        <f t="shared" si="1"/>
        <v>-765788</v>
      </c>
      <c r="F121" s="69">
        <f t="shared" si="1"/>
        <v>0</v>
      </c>
      <c r="G121" s="69">
        <f t="shared" si="1"/>
        <v>82441</v>
      </c>
      <c r="H121" s="69">
        <f t="shared" si="1"/>
        <v>0</v>
      </c>
      <c r="I121" s="69">
        <f t="shared" si="1"/>
        <v>-328712</v>
      </c>
    </row>
    <row r="122" spans="1:9" ht="21.75" customHeight="1" x14ac:dyDescent="0.65">
      <c r="A122" s="61" t="s">
        <v>151</v>
      </c>
      <c r="B122" s="61"/>
      <c r="C122" s="16">
        <f>'BS3-5'!F10</f>
        <v>2074269</v>
      </c>
      <c r="D122" s="103"/>
      <c r="E122" s="8">
        <v>2523344</v>
      </c>
      <c r="F122" s="103"/>
      <c r="G122" s="16">
        <f>'BS3-5'!J10</f>
        <v>446631</v>
      </c>
      <c r="H122" s="103"/>
      <c r="I122" s="8">
        <v>965917</v>
      </c>
    </row>
    <row r="123" spans="1:9" ht="21.75" customHeight="1" x14ac:dyDescent="0.65">
      <c r="A123" s="107" t="s">
        <v>180</v>
      </c>
      <c r="C123" s="29">
        <v>974</v>
      </c>
      <c r="D123" s="103"/>
      <c r="E123" s="39">
        <v>-371</v>
      </c>
      <c r="F123" s="103"/>
      <c r="G123" s="29">
        <v>522</v>
      </c>
      <c r="H123" s="103"/>
      <c r="I123" s="39">
        <v>-414</v>
      </c>
    </row>
    <row r="124" spans="1:9" ht="21.75" customHeight="1" thickBot="1" x14ac:dyDescent="0.75">
      <c r="A124" s="62" t="s">
        <v>283</v>
      </c>
      <c r="B124" s="62"/>
      <c r="C124" s="113">
        <f>SUM(C121:C123)</f>
        <v>1709485</v>
      </c>
      <c r="D124" s="69"/>
      <c r="E124" s="113">
        <f>SUM(E121:E123)</f>
        <v>1757185</v>
      </c>
      <c r="F124" s="69"/>
      <c r="G124" s="114">
        <f>SUM(G121:G123)</f>
        <v>529594</v>
      </c>
      <c r="H124" s="69"/>
      <c r="I124" s="114">
        <f>SUM(I121:I123)</f>
        <v>636791</v>
      </c>
    </row>
    <row r="125" spans="1:9" ht="21.5" customHeight="1" thickTop="1" x14ac:dyDescent="0.7">
      <c r="A125" s="57"/>
      <c r="B125" s="57"/>
      <c r="C125" s="115"/>
      <c r="D125" s="115"/>
      <c r="E125" s="115"/>
      <c r="F125" s="115"/>
      <c r="G125" s="115"/>
      <c r="H125" s="115" t="e">
        <f>H124-#REF!</f>
        <v>#REF!</v>
      </c>
      <c r="I125" s="115"/>
    </row>
    <row r="126" spans="1:9" ht="21.75" customHeight="1" x14ac:dyDescent="0.7">
      <c r="A126" s="60" t="s">
        <v>158</v>
      </c>
      <c r="B126" s="60"/>
    </row>
    <row r="127" spans="1:9" ht="12" customHeight="1" x14ac:dyDescent="0.65">
      <c r="A127" s="61"/>
      <c r="B127" s="61"/>
    </row>
    <row r="128" spans="1:9" ht="21.5" x14ac:dyDescent="0.65">
      <c r="A128" s="61" t="s">
        <v>285</v>
      </c>
      <c r="B128" s="116"/>
      <c r="C128" s="117"/>
      <c r="D128" s="117"/>
      <c r="E128" s="117"/>
      <c r="F128" s="117"/>
      <c r="G128" s="117"/>
      <c r="H128" s="118"/>
      <c r="I128" s="118"/>
    </row>
    <row r="129" spans="1:9" ht="21.5" x14ac:dyDescent="0.65">
      <c r="A129" s="61" t="s">
        <v>303</v>
      </c>
      <c r="B129" s="116"/>
      <c r="C129" s="117"/>
      <c r="D129" s="117"/>
      <c r="E129" s="117"/>
      <c r="F129" s="117"/>
      <c r="G129" s="117"/>
      <c r="H129" s="118"/>
      <c r="I129" s="118"/>
    </row>
    <row r="130" spans="1:9" ht="12" customHeight="1" x14ac:dyDescent="0.65">
      <c r="A130" s="118"/>
      <c r="B130" s="61"/>
    </row>
    <row r="131" spans="1:9" ht="21.75" customHeight="1" x14ac:dyDescent="0.65">
      <c r="A131" s="61" t="s">
        <v>286</v>
      </c>
      <c r="B131" s="118"/>
      <c r="C131" s="117"/>
      <c r="D131" s="117"/>
      <c r="E131" s="117"/>
      <c r="F131" s="117"/>
      <c r="G131" s="117"/>
      <c r="H131" s="117"/>
      <c r="I131" s="117"/>
    </row>
    <row r="132" spans="1:9" ht="21.75" customHeight="1" x14ac:dyDescent="0.65">
      <c r="A132" s="61" t="s">
        <v>284</v>
      </c>
      <c r="B132" s="118"/>
      <c r="C132" s="117"/>
      <c r="D132" s="117"/>
      <c r="E132" s="117"/>
      <c r="F132" s="117"/>
      <c r="G132" s="117"/>
      <c r="H132" s="117"/>
      <c r="I132" s="117"/>
    </row>
    <row r="133" spans="1:9" ht="21.75" customHeight="1" x14ac:dyDescent="0.65">
      <c r="A133" s="61"/>
      <c r="B133" s="118"/>
      <c r="C133" s="117"/>
      <c r="D133" s="117"/>
      <c r="E133" s="117"/>
      <c r="F133" s="117"/>
      <c r="G133" s="117"/>
      <c r="H133" s="117"/>
      <c r="I133" s="117"/>
    </row>
  </sheetData>
  <mergeCells count="24">
    <mergeCell ref="C3:I3"/>
    <mergeCell ref="C4:E4"/>
    <mergeCell ref="G4:I4"/>
    <mergeCell ref="C5:E5"/>
    <mergeCell ref="G5:I5"/>
    <mergeCell ref="C6:E6"/>
    <mergeCell ref="G6:I6"/>
    <mergeCell ref="C8:I8"/>
    <mergeCell ref="G50:I50"/>
    <mergeCell ref="G101:I101"/>
    <mergeCell ref="G100:I100"/>
    <mergeCell ref="C51:E51"/>
    <mergeCell ref="G51:I51"/>
    <mergeCell ref="C52:E52"/>
    <mergeCell ref="G52:I52"/>
    <mergeCell ref="C50:E50"/>
    <mergeCell ref="C49:I49"/>
    <mergeCell ref="C98:I98"/>
    <mergeCell ref="C103:I103"/>
    <mergeCell ref="C54:I54"/>
    <mergeCell ref="C99:E99"/>
    <mergeCell ref="G99:I99"/>
    <mergeCell ref="C100:E100"/>
    <mergeCell ref="C101:E101"/>
  </mergeCells>
  <pageMargins left="0.7" right="0.7" top="0.48" bottom="0.5" header="0.5" footer="0.5"/>
  <pageSetup paperSize="9" scale="84" firstPageNumber="1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6" max="16383" man="1"/>
    <brk id="95" max="16383" man="1"/>
  </rowBreaks>
  <customProperties>
    <customPr name="OrphanNamesChecked" r:id="rId2"/>
  </customProperties>
  <ignoredErrors>
    <ignoredError sqref="H125" evalError="1"/>
    <ignoredError sqref="C67 E67 G67 I6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00DFB391-FF4A-424D-8CAC-04BCFD161AE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09759D-0FB8-4B3F-92A2-A90CA0C0F5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E40B9B-0B72-4060-821D-EE101B87F999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05716746-add9-412a-97a9-1b5167d151a3"/>
    <ds:schemaRef ds:uri="http://www.w3.org/XML/1998/namespace"/>
    <ds:schemaRef ds:uri="http://schemas.microsoft.com/office/infopath/2007/PartnerControls"/>
    <ds:schemaRef ds:uri="4243d5be-521d-4052-81ca-f0f31ea6f2da"/>
    <ds:schemaRef ds:uri="f6ba49b0-bcda-4796-8236-5b5cc1493ace"/>
    <ds:schemaRef ds:uri="http://purl.org/dc/dcmitype/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BS3-5</vt:lpstr>
      <vt:lpstr>PL6-7</vt:lpstr>
      <vt:lpstr>PL8-9</vt:lpstr>
      <vt:lpstr>Conso งบเปลี่ยนแปลง 10</vt:lpstr>
      <vt:lpstr>Conso งบเปลี่ยนแปลง 11 </vt:lpstr>
      <vt:lpstr>Sep งบเปลี่ยนแปลง 12</vt:lpstr>
      <vt:lpstr>CF 13-15</vt:lpstr>
      <vt:lpstr>'BS3-5'!Print_Area</vt:lpstr>
      <vt:lpstr>'CF 13-15'!Print_Area</vt:lpstr>
      <vt:lpstr>'Conso งบเปลี่ยนแปลง 10'!Print_Area</vt:lpstr>
      <vt:lpstr>'Conso งบเปลี่ยนแปลง 11 '!Print_Area</vt:lpstr>
      <vt:lpstr>'PL6-7'!Print_Area</vt:lpstr>
      <vt:lpstr>'PL8-9'!Print_Area</vt:lpstr>
      <vt:lpstr>'Sep งบเปลี่ยนแปลง 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Tanawat, Rujiwanich</cp:lastModifiedBy>
  <cp:lastPrinted>2026-08-06T02:31:19Z</cp:lastPrinted>
  <dcterms:created xsi:type="dcterms:W3CDTF">2005-02-20T11:46:17Z</dcterms:created>
  <dcterms:modified xsi:type="dcterms:W3CDTF">2026-08-13T03:03:50Z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