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L\Loxley Public Company Limited - 1000001410\1838936 - 2026 Dec FSA Loxley Plc\Q2'26\!Completion\V3 EN 11.08.26\"/>
    </mc:Choice>
  </mc:AlternateContent>
  <xr:revisionPtr revIDLastSave="0" documentId="8_{1136E884-4E85-4E21-8564-6DBEB5476C3B}" xr6:coauthVersionLast="47" xr6:coauthVersionMax="47" xr10:uidLastSave="{00000000-0000-0000-0000-000000000000}"/>
  <bookViews>
    <workbookView xWindow="-110" yWindow="-110" windowWidth="19420" windowHeight="11500" tabRatio="811" xr2:uid="{00000000-000D-0000-FFFF-FFFF00000000}"/>
  </bookViews>
  <sheets>
    <sheet name="BS2-3" sheetId="16" r:id="rId1"/>
    <sheet name="PL4-5" sheetId="19" r:id="rId2"/>
    <sheet name="PL6-7" sheetId="18" r:id="rId3"/>
    <sheet name="Equity8" sheetId="20" r:id="rId4"/>
    <sheet name="Equity9" sheetId="15" r:id="rId5"/>
    <sheet name="Equity10" sheetId="14" r:id="rId6"/>
    <sheet name="CF11-12" sheetId="5" r:id="rId7"/>
  </sheets>
  <definedNames>
    <definedName name="OLE_LINK3" localSheetId="6">'CF11-12'!#REF!</definedName>
    <definedName name="_xlnm.Print_Area" localSheetId="0">'BS2-3'!$A$1:$J$112</definedName>
    <definedName name="_xlnm.Print_Area" localSheetId="6">'CF11-12'!$A$1:$I$128</definedName>
    <definedName name="_xlnm.Print_Area" localSheetId="5">Equity10!$A$1:$R$48</definedName>
    <definedName name="_xlnm.Print_Area" localSheetId="3">Equity8!$A$1:$AD$33</definedName>
    <definedName name="_xlnm.Print_Area" localSheetId="4">Equity9!$A$1:$AD$34</definedName>
    <definedName name="_xlnm.Print_Area" localSheetId="1">'PL4-5'!$A$1:$J$75</definedName>
    <definedName name="_xlnm.Print_Area" localSheetId="2">'PL6-7'!$A$1:$J$75</definedName>
    <definedName name="Title2nd" localSheetId="6">'CF11-12'!#REF!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30" i="20" l="1"/>
  <c r="AA30" i="20"/>
  <c r="Y30" i="20"/>
  <c r="W30" i="20"/>
  <c r="V30" i="20"/>
  <c r="T30" i="20"/>
  <c r="R30" i="20"/>
  <c r="P30" i="20"/>
  <c r="N30" i="20"/>
  <c r="J30" i="20"/>
  <c r="I30" i="20"/>
  <c r="H30" i="20"/>
  <c r="G30" i="20"/>
  <c r="F30" i="20"/>
  <c r="E30" i="20"/>
  <c r="D30" i="20"/>
  <c r="N29" i="20"/>
  <c r="X29" i="20" s="1"/>
  <c r="X28" i="20"/>
  <c r="L28" i="20"/>
  <c r="L30" i="20" s="1"/>
  <c r="AA25" i="20"/>
  <c r="T25" i="20"/>
  <c r="T32" i="20" s="1"/>
  <c r="M25" i="20"/>
  <c r="AB23" i="20"/>
  <c r="AB25" i="20" s="1"/>
  <c r="AB32" i="20" s="1"/>
  <c r="Y23" i="20"/>
  <c r="Y25" i="20" s="1"/>
  <c r="W23" i="20"/>
  <c r="W25" i="20" s="1"/>
  <c r="V23" i="20"/>
  <c r="V25" i="20" s="1"/>
  <c r="V32" i="20" s="1"/>
  <c r="T23" i="20"/>
  <c r="S23" i="20"/>
  <c r="S25" i="20" s="1"/>
  <c r="R23" i="20"/>
  <c r="Q23" i="20"/>
  <c r="Q25" i="20" s="1"/>
  <c r="P23" i="20"/>
  <c r="O23" i="20"/>
  <c r="O25" i="20" s="1"/>
  <c r="N23" i="20"/>
  <c r="M23" i="20"/>
  <c r="L23" i="20"/>
  <c r="K23" i="20"/>
  <c r="K25" i="20" s="1"/>
  <c r="J23" i="20"/>
  <c r="I23" i="20"/>
  <c r="I25" i="20" s="1"/>
  <c r="H23" i="20"/>
  <c r="G23" i="20"/>
  <c r="F23" i="20"/>
  <c r="E23" i="20"/>
  <c r="D23" i="20"/>
  <c r="X22" i="20"/>
  <c r="X21" i="20"/>
  <c r="Z21" i="20" s="1"/>
  <c r="AD21" i="20" s="1"/>
  <c r="AB18" i="20"/>
  <c r="V18" i="20"/>
  <c r="T18" i="20"/>
  <c r="R18" i="20"/>
  <c r="P18" i="20"/>
  <c r="N18" i="20"/>
  <c r="L18" i="20"/>
  <c r="L25" i="20" s="1"/>
  <c r="J18" i="20"/>
  <c r="H18" i="20"/>
  <c r="H25" i="20" s="1"/>
  <c r="G18" i="20"/>
  <c r="F18" i="20"/>
  <c r="E18" i="20"/>
  <c r="D18" i="20"/>
  <c r="X17" i="20"/>
  <c r="Z17" i="20" s="1"/>
  <c r="AD17" i="20" s="1"/>
  <c r="X16" i="20"/>
  <c r="X12" i="20"/>
  <c r="Z12" i="20" s="1"/>
  <c r="AD12" i="20" s="1"/>
  <c r="I45" i="5"/>
  <c r="V18" i="15"/>
  <c r="N25" i="20" l="1"/>
  <c r="N32" i="20" s="1"/>
  <c r="P25" i="20"/>
  <c r="P32" i="20" s="1"/>
  <c r="D25" i="20"/>
  <c r="D32" i="20" s="1"/>
  <c r="R25" i="20"/>
  <c r="R32" i="20" s="1"/>
  <c r="Z28" i="20"/>
  <c r="AD28" i="20" s="1"/>
  <c r="F25" i="20"/>
  <c r="F32" i="20" s="1"/>
  <c r="X30" i="20"/>
  <c r="J25" i="20"/>
  <c r="H32" i="20"/>
  <c r="L32" i="20"/>
  <c r="X23" i="20"/>
  <c r="J32" i="20"/>
  <c r="X18" i="20"/>
  <c r="Z22" i="20"/>
  <c r="Z16" i="20"/>
  <c r="Z29" i="20"/>
  <c r="AD29" i="20" s="1"/>
  <c r="J74" i="19"/>
  <c r="H74" i="19"/>
  <c r="F74" i="19"/>
  <c r="D74" i="19"/>
  <c r="J67" i="19"/>
  <c r="H67" i="19"/>
  <c r="F67" i="19"/>
  <c r="D67" i="19"/>
  <c r="J59" i="19"/>
  <c r="H59" i="19"/>
  <c r="F59" i="19"/>
  <c r="D59" i="19"/>
  <c r="J37" i="19"/>
  <c r="J51" i="19" s="1"/>
  <c r="H37" i="19"/>
  <c r="H51" i="19" s="1"/>
  <c r="F37" i="19"/>
  <c r="F51" i="19" s="1"/>
  <c r="D37" i="19"/>
  <c r="D51" i="19" s="1"/>
  <c r="J21" i="19"/>
  <c r="H21" i="19"/>
  <c r="F21" i="19"/>
  <c r="D21" i="19"/>
  <c r="J14" i="19"/>
  <c r="H14" i="19"/>
  <c r="F14" i="19"/>
  <c r="D14" i="19"/>
  <c r="D68" i="19" l="1"/>
  <c r="D69" i="19" s="1"/>
  <c r="F68" i="19"/>
  <c r="F69" i="19" s="1"/>
  <c r="H68" i="19"/>
  <c r="H69" i="19" s="1"/>
  <c r="J68" i="19"/>
  <c r="J69" i="19" s="1"/>
  <c r="H23" i="19"/>
  <c r="H28" i="19" s="1"/>
  <c r="H32" i="19" s="1"/>
  <c r="AD30" i="20"/>
  <c r="X25" i="20"/>
  <c r="X32" i="20" s="1"/>
  <c r="Z30" i="20"/>
  <c r="Z18" i="20"/>
  <c r="AD16" i="20"/>
  <c r="AD18" i="20" s="1"/>
  <c r="Z23" i="20"/>
  <c r="Z25" i="20" s="1"/>
  <c r="Z32" i="20" s="1"/>
  <c r="AD22" i="20"/>
  <c r="AD23" i="20" s="1"/>
  <c r="AD25" i="20" s="1"/>
  <c r="AD32" i="20" s="1"/>
  <c r="D23" i="19"/>
  <c r="D28" i="19" s="1"/>
  <c r="D32" i="19" s="1"/>
  <c r="J23" i="19"/>
  <c r="J28" i="19" s="1"/>
  <c r="J32" i="19" s="1"/>
  <c r="F23" i="19"/>
  <c r="F28" i="19" s="1"/>
  <c r="F30" i="19" s="1"/>
  <c r="V30" i="15"/>
  <c r="X28" i="15"/>
  <c r="V23" i="15"/>
  <c r="V25" i="15" s="1"/>
  <c r="V32" i="15" s="1"/>
  <c r="X21" i="15"/>
  <c r="X12" i="15"/>
  <c r="D30" i="19" l="1"/>
  <c r="J30" i="19"/>
  <c r="F32" i="19"/>
  <c r="P40" i="14"/>
  <c r="N40" i="14"/>
  <c r="L40" i="14"/>
  <c r="J40" i="14"/>
  <c r="H40" i="14"/>
  <c r="F40" i="14"/>
  <c r="D40" i="14"/>
  <c r="R39" i="14"/>
  <c r="R40" i="14" s="1"/>
  <c r="Z16" i="15"/>
  <c r="P19" i="14" l="1"/>
  <c r="P11" i="14"/>
  <c r="P35" i="14" l="1"/>
  <c r="G117" i="5"/>
  <c r="C117" i="5"/>
  <c r="N29" i="15"/>
  <c r="X29" i="15" s="1"/>
  <c r="I97" i="5"/>
  <c r="J43" i="14" l="1"/>
  <c r="J19" i="14"/>
  <c r="L28" i="15"/>
  <c r="R30" i="15"/>
  <c r="W12" i="15"/>
  <c r="J74" i="18" l="1"/>
  <c r="H74" i="18"/>
  <c r="F74" i="18"/>
  <c r="D74" i="18"/>
  <c r="J67" i="18"/>
  <c r="H67" i="18"/>
  <c r="F67" i="18"/>
  <c r="D67" i="18"/>
  <c r="J59" i="18"/>
  <c r="H59" i="18"/>
  <c r="F59" i="18"/>
  <c r="D59" i="18"/>
  <c r="J37" i="18"/>
  <c r="H37" i="18"/>
  <c r="F37" i="18"/>
  <c r="F51" i="18" s="1"/>
  <c r="D37" i="18"/>
  <c r="D51" i="18" s="1"/>
  <c r="J21" i="18"/>
  <c r="H21" i="18"/>
  <c r="F21" i="18"/>
  <c r="D21" i="18"/>
  <c r="J14" i="18"/>
  <c r="H14" i="18"/>
  <c r="F14" i="18"/>
  <c r="D14" i="18"/>
  <c r="D68" i="18" l="1"/>
  <c r="J68" i="18"/>
  <c r="D69" i="18"/>
  <c r="J51" i="18"/>
  <c r="I11" i="5"/>
  <c r="H51" i="18"/>
  <c r="G11" i="5"/>
  <c r="D23" i="18"/>
  <c r="D28" i="18" s="1"/>
  <c r="D32" i="18" s="1"/>
  <c r="C11" i="5" s="1"/>
  <c r="H68" i="18"/>
  <c r="L44" i="14" s="1"/>
  <c r="F68" i="18"/>
  <c r="F69" i="18" s="1"/>
  <c r="H23" i="18"/>
  <c r="H28" i="18" s="1"/>
  <c r="H32" i="18" s="1"/>
  <c r="J23" i="18"/>
  <c r="J28" i="18" s="1"/>
  <c r="J32" i="18" s="1"/>
  <c r="F23" i="18"/>
  <c r="F28" i="18" s="1"/>
  <c r="F30" i="18" s="1"/>
  <c r="J69" i="18" l="1"/>
  <c r="L20" i="14"/>
  <c r="P20" i="14" s="1"/>
  <c r="F32" i="18"/>
  <c r="E11" i="5" s="1"/>
  <c r="E43" i="5" s="1"/>
  <c r="E58" i="5" s="1"/>
  <c r="E61" i="5" s="1"/>
  <c r="H69" i="18"/>
  <c r="D30" i="18"/>
  <c r="J30" i="18"/>
  <c r="N45" i="14" l="1"/>
  <c r="L45" i="14"/>
  <c r="H45" i="14"/>
  <c r="F45" i="14"/>
  <c r="D45" i="14"/>
  <c r="P44" i="14"/>
  <c r="R44" i="14" s="1"/>
  <c r="P43" i="14"/>
  <c r="P45" i="14" l="1"/>
  <c r="D76" i="16"/>
  <c r="J45" i="14"/>
  <c r="R11" i="14"/>
  <c r="R35" i="14"/>
  <c r="N16" i="14"/>
  <c r="M16" i="14"/>
  <c r="L16" i="14"/>
  <c r="K16" i="14"/>
  <c r="J16" i="14"/>
  <c r="I16" i="14"/>
  <c r="H16" i="14"/>
  <c r="G16" i="14"/>
  <c r="F16" i="14"/>
  <c r="E16" i="14"/>
  <c r="D16" i="14"/>
  <c r="P16" i="14"/>
  <c r="R15" i="14"/>
  <c r="R16" i="14" s="1"/>
  <c r="Y25" i="15"/>
  <c r="W25" i="15"/>
  <c r="S25" i="15"/>
  <c r="Q25" i="15"/>
  <c r="O25" i="15"/>
  <c r="M25" i="15"/>
  <c r="K25" i="15"/>
  <c r="I25" i="15"/>
  <c r="G25" i="15"/>
  <c r="E25" i="15"/>
  <c r="X22" i="15"/>
  <c r="Z22" i="15" s="1"/>
  <c r="Z29" i="15"/>
  <c r="AD29" i="15" s="1"/>
  <c r="Z21" i="15"/>
  <c r="X17" i="15"/>
  <c r="Z17" i="15" s="1"/>
  <c r="Z28" i="15" l="1"/>
  <c r="AD28" i="15" s="1"/>
  <c r="R43" i="14"/>
  <c r="R45" i="14"/>
  <c r="R47" i="14" s="1"/>
  <c r="Z30" i="15" l="1"/>
  <c r="X30" i="15"/>
  <c r="T30" i="15"/>
  <c r="P30" i="15"/>
  <c r="N30" i="15"/>
  <c r="L30" i="15"/>
  <c r="J30" i="15"/>
  <c r="H30" i="15"/>
  <c r="F30" i="15"/>
  <c r="D30" i="15"/>
  <c r="AB23" i="15"/>
  <c r="Z23" i="15"/>
  <c r="X23" i="15"/>
  <c r="T23" i="15"/>
  <c r="R23" i="15"/>
  <c r="P23" i="15"/>
  <c r="N23" i="15"/>
  <c r="L23" i="15"/>
  <c r="J23" i="15"/>
  <c r="H23" i="15"/>
  <c r="F23" i="15"/>
  <c r="D23" i="15"/>
  <c r="AD16" i="15"/>
  <c r="AB18" i="15"/>
  <c r="Z18" i="15"/>
  <c r="X18" i="15"/>
  <c r="T18" i="15"/>
  <c r="R18" i="15"/>
  <c r="P18" i="15"/>
  <c r="N18" i="15"/>
  <c r="L18" i="15"/>
  <c r="J18" i="15"/>
  <c r="H18" i="15"/>
  <c r="F18" i="15"/>
  <c r="D18" i="15"/>
  <c r="P25" i="15" l="1"/>
  <c r="N25" i="15"/>
  <c r="R25" i="15"/>
  <c r="D25" i="15"/>
  <c r="F25" i="15"/>
  <c r="T25" i="15"/>
  <c r="H25" i="15"/>
  <c r="AB25" i="15"/>
  <c r="X25" i="15"/>
  <c r="Z25" i="15"/>
  <c r="J25" i="15"/>
  <c r="L25" i="15"/>
  <c r="F27" i="16"/>
  <c r="N47" i="14"/>
  <c r="H47" i="14"/>
  <c r="F47" i="14"/>
  <c r="D47" i="14"/>
  <c r="L47" i="14"/>
  <c r="J47" i="14"/>
  <c r="AD30" i="15"/>
  <c r="AB30" i="15"/>
  <c r="AD22" i="15"/>
  <c r="AD21" i="15"/>
  <c r="AD17" i="15"/>
  <c r="AD23" i="15" l="1"/>
  <c r="P47" i="14"/>
  <c r="AD18" i="15"/>
  <c r="AD25" i="15" l="1"/>
  <c r="I114" i="5"/>
  <c r="E114" i="5"/>
  <c r="E97" i="5"/>
  <c r="E116" i="5" l="1"/>
  <c r="E119" i="5" s="1"/>
  <c r="I43" i="5"/>
  <c r="N23" i="14"/>
  <c r="H23" i="14"/>
  <c r="F23" i="14"/>
  <c r="D23" i="14"/>
  <c r="I58" i="5" l="1"/>
  <c r="I61" i="5" s="1"/>
  <c r="I116" i="5" s="1"/>
  <c r="I119" i="5" s="1"/>
  <c r="R19" i="14"/>
  <c r="F76" i="16"/>
  <c r="H76" i="16"/>
  <c r="J76" i="16"/>
  <c r="J21" i="14" l="1"/>
  <c r="J23" i="14" s="1"/>
  <c r="T32" i="15"/>
  <c r="R32" i="15"/>
  <c r="J32" i="15"/>
  <c r="F32" i="15"/>
  <c r="D32" i="15"/>
  <c r="P32" i="15"/>
  <c r="J107" i="16"/>
  <c r="J109" i="16" s="1"/>
  <c r="F107" i="16"/>
  <c r="F109" i="16" s="1"/>
  <c r="H107" i="16"/>
  <c r="H109" i="16" s="1"/>
  <c r="D107" i="16"/>
  <c r="D109" i="16" s="1"/>
  <c r="J88" i="16"/>
  <c r="J90" i="16" s="1"/>
  <c r="H88" i="16"/>
  <c r="H90" i="16" s="1"/>
  <c r="F88" i="16"/>
  <c r="F90" i="16" s="1"/>
  <c r="D88" i="16"/>
  <c r="J46" i="16"/>
  <c r="H46" i="16"/>
  <c r="F46" i="16"/>
  <c r="D46" i="16"/>
  <c r="J27" i="16"/>
  <c r="H27" i="16"/>
  <c r="D27" i="16"/>
  <c r="X32" i="15" l="1"/>
  <c r="N32" i="15"/>
  <c r="H32" i="15"/>
  <c r="AB32" i="15"/>
  <c r="F111" i="16"/>
  <c r="J48" i="16"/>
  <c r="F48" i="16"/>
  <c r="D90" i="16"/>
  <c r="D111" i="16" s="1"/>
  <c r="H48" i="16"/>
  <c r="D48" i="16"/>
  <c r="H111" i="16"/>
  <c r="J111" i="16"/>
  <c r="C97" i="5" l="1"/>
  <c r="L21" i="14" l="1"/>
  <c r="L23" i="14" s="1"/>
  <c r="P21" i="14" l="1"/>
  <c r="P23" i="14" s="1"/>
  <c r="R20" i="14"/>
  <c r="R21" i="14" s="1"/>
  <c r="R23" i="14" s="1"/>
  <c r="C43" i="5"/>
  <c r="C58" i="5" s="1"/>
  <c r="C61" i="5" s="1"/>
  <c r="G43" i="5" l="1"/>
  <c r="G58" i="5" s="1"/>
  <c r="G61" i="5" s="1"/>
  <c r="L32" i="15" l="1"/>
  <c r="Z12" i="15"/>
  <c r="G114" i="5"/>
  <c r="AD12" i="15" l="1"/>
  <c r="AD32" i="15" s="1"/>
  <c r="Z32" i="15"/>
  <c r="C114" i="5"/>
  <c r="H97" i="5"/>
  <c r="G97" i="5"/>
  <c r="F97" i="5"/>
  <c r="D97" i="5"/>
  <c r="C116" i="5" l="1"/>
  <c r="C119" i="5" s="1"/>
  <c r="G116" i="5" l="1"/>
  <c r="G119" i="5" s="1"/>
</calcChain>
</file>

<file path=xl/sharedStrings.xml><?xml version="1.0" encoding="utf-8"?>
<sst xmlns="http://schemas.openxmlformats.org/spreadsheetml/2006/main" count="606" uniqueCount="295">
  <si>
    <t>Cash and cash equivalents</t>
  </si>
  <si>
    <t xml:space="preserve">Other current assets </t>
  </si>
  <si>
    <t>-</t>
  </si>
  <si>
    <t>Inventories</t>
  </si>
  <si>
    <t>Total</t>
  </si>
  <si>
    <t xml:space="preserve">Consolidated </t>
  </si>
  <si>
    <t>Issued</t>
  </si>
  <si>
    <t>and paid-up</t>
  </si>
  <si>
    <t xml:space="preserve">share capital </t>
  </si>
  <si>
    <t xml:space="preserve">interests </t>
  </si>
  <si>
    <t>Increase in intangible assets</t>
  </si>
  <si>
    <t>Loxley Public Company Limited and its Subsidiaries</t>
  </si>
  <si>
    <t xml:space="preserve">Assets </t>
  </si>
  <si>
    <t>Note</t>
  </si>
  <si>
    <t xml:space="preserve">Current assets 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</si>
  <si>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</si>
  <si>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</si>
  <si>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</si>
  <si>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</si>
  <si>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</si>
  <si>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</si>
  <si>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</si>
  <si>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</si>
  <si>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</si>
  <si>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</si>
  <si>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</si>
  <si>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</si>
  <si>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</si>
  <si>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Depreciation and amortisation</t>
  </si>
  <si>
    <t>Property, plant and equipment</t>
  </si>
  <si>
    <t>Changes in operating assets and liabilities</t>
  </si>
  <si>
    <t>equity</t>
  </si>
  <si>
    <t>attributable to</t>
  </si>
  <si>
    <t>Short-term loans from related parties</t>
  </si>
  <si>
    <t>Income tax payable</t>
  </si>
  <si>
    <t>Separate</t>
  </si>
  <si>
    <t>Interest income</t>
  </si>
  <si>
    <t>Interest received</t>
  </si>
  <si>
    <t>Consolidated financial statements</t>
  </si>
  <si>
    <t>Separate financial statements</t>
  </si>
  <si>
    <t>financial statements</t>
  </si>
  <si>
    <t>Portion of</t>
  </si>
  <si>
    <t xml:space="preserve">Company  </t>
  </si>
  <si>
    <t>Dividends received</t>
  </si>
  <si>
    <t>Deferred tax liabilities</t>
  </si>
  <si>
    <t>Increase in property, plant and equipment</t>
  </si>
  <si>
    <t xml:space="preserve">Liabilities and equity </t>
  </si>
  <si>
    <t>Cost of sale of goods and rendering of services</t>
  </si>
  <si>
    <t xml:space="preserve">subsidiary </t>
  </si>
  <si>
    <t>Investments in subsidiaries</t>
  </si>
  <si>
    <t>Administrative expenses</t>
  </si>
  <si>
    <t>Finance costs</t>
  </si>
  <si>
    <t>Finance costs paid</t>
  </si>
  <si>
    <t>in subsidiaries</t>
  </si>
  <si>
    <t>Legal</t>
  </si>
  <si>
    <t>Revenue from sale of goods and rendering of services</t>
  </si>
  <si>
    <t>Unappropriated</t>
  </si>
  <si>
    <t>Retained earnings</t>
  </si>
  <si>
    <t>Advances paid to suppliers</t>
  </si>
  <si>
    <t xml:space="preserve">   equipment and intangible assets</t>
  </si>
  <si>
    <t>of holding</t>
  </si>
  <si>
    <t xml:space="preserve"> Unappropriated</t>
  </si>
  <si>
    <t>31 December</t>
  </si>
  <si>
    <t>(Unaudited)</t>
  </si>
  <si>
    <t xml:space="preserve">(in thousand Baht) </t>
  </si>
  <si>
    <t>Other components of equity</t>
  </si>
  <si>
    <t xml:space="preserve">   Non-controlling interests</t>
  </si>
  <si>
    <t>Other comprehensive income</t>
  </si>
  <si>
    <t>Non-controlling</t>
  </si>
  <si>
    <t xml:space="preserve">Total </t>
  </si>
  <si>
    <t>other</t>
  </si>
  <si>
    <t>components</t>
  </si>
  <si>
    <t>of equity</t>
  </si>
  <si>
    <t>Equity</t>
  </si>
  <si>
    <t>Comprehensive income for the period</t>
  </si>
  <si>
    <t xml:space="preserve">   Other comprehensive income</t>
  </si>
  <si>
    <t>Total transactions with owners, recorded directly in equity</t>
  </si>
  <si>
    <t xml:space="preserve">Non-current assets </t>
  </si>
  <si>
    <t>reserve</t>
  </si>
  <si>
    <t>Total other</t>
  </si>
  <si>
    <t xml:space="preserve">   Dividends of subsidiary to non-controlling interests</t>
  </si>
  <si>
    <t>Dividend receivables</t>
  </si>
  <si>
    <t>Statements of income (Unaudited)</t>
  </si>
  <si>
    <t>Statements of comprehensive income  (Unaudited)</t>
  </si>
  <si>
    <t>Statements of changes in equity (Unaudited)</t>
  </si>
  <si>
    <r>
      <t xml:space="preserve">Statements of changes in equity (Unaudited)                                                                                                            </t>
    </r>
    <r>
      <rPr>
        <sz val="12"/>
        <rFont val="Times New Roman"/>
        <family val="1"/>
      </rPr>
      <t xml:space="preserve"> </t>
    </r>
  </si>
  <si>
    <t>Statements of cash flows (Unaudited)</t>
  </si>
  <si>
    <t>Increase in investments in subsidiaries</t>
  </si>
  <si>
    <t xml:space="preserve">   Dividends to owners of the Company</t>
  </si>
  <si>
    <t>Dividends paid to owners of the Company</t>
  </si>
  <si>
    <t>Investments in associates and joint ventures</t>
  </si>
  <si>
    <t>Investment properties</t>
  </si>
  <si>
    <t>Share</t>
  </si>
  <si>
    <t>premium</t>
  </si>
  <si>
    <t>Short-term loans to related parties</t>
  </si>
  <si>
    <t>Increase in investments in associates and joint ventures</t>
  </si>
  <si>
    <t>Trade accounts receivable</t>
  </si>
  <si>
    <t>Other receivables</t>
  </si>
  <si>
    <t>Long-term loans to related parties</t>
  </si>
  <si>
    <t>Goodwill</t>
  </si>
  <si>
    <t>Other payables</t>
  </si>
  <si>
    <t>Non-current provisions for employee benefits</t>
  </si>
  <si>
    <t xml:space="preserve">Trade accounts receivable </t>
  </si>
  <si>
    <t>Withholding tax deducted at source refunded</t>
  </si>
  <si>
    <t xml:space="preserve">Trade accounts payable </t>
  </si>
  <si>
    <t>Distribution costs</t>
  </si>
  <si>
    <t>Adjustments to reconcile profit to cash receipts (payments)</t>
  </si>
  <si>
    <t>Cash dividends of subsidiaries paid to non-controlling interests</t>
  </si>
  <si>
    <t>Three-month period ended</t>
  </si>
  <si>
    <t>Transactions with owners, recorded directly in equity</t>
  </si>
  <si>
    <t xml:space="preserve">   Owners of the parent</t>
  </si>
  <si>
    <t xml:space="preserve">   Changes in ownership interests in subsidiaries</t>
  </si>
  <si>
    <t xml:space="preserve">   Total changes in ownership interests in subsidiaries</t>
  </si>
  <si>
    <t>Contract assets</t>
  </si>
  <si>
    <t>Contract liabilities</t>
  </si>
  <si>
    <t>Short-term loans from other parties</t>
  </si>
  <si>
    <t>Current provisions for employee benefits</t>
  </si>
  <si>
    <t>Long-term loans from related parties</t>
  </si>
  <si>
    <t>Employee benefit expenses</t>
  </si>
  <si>
    <t xml:space="preserve">   without a change in control</t>
  </si>
  <si>
    <t xml:space="preserve">   Profit or loss</t>
  </si>
  <si>
    <t>Items that will be reclassified subsequently to profit or loss</t>
  </si>
  <si>
    <t>owners of the</t>
  </si>
  <si>
    <t>parent</t>
  </si>
  <si>
    <t>Other assets</t>
  </si>
  <si>
    <t>Cash and cash equivalents at 1 January</t>
  </si>
  <si>
    <t>Provisions for project loss</t>
  </si>
  <si>
    <t>Acquisition of subsidiaries, net of cash acquired</t>
  </si>
  <si>
    <t xml:space="preserve">Non-cash transactions </t>
  </si>
  <si>
    <t>Current portion of lease receivables</t>
  </si>
  <si>
    <t>Other current financial assets</t>
  </si>
  <si>
    <t>Other non-current financial assets</t>
  </si>
  <si>
    <t>Lease receivables</t>
  </si>
  <si>
    <t>Right-of-use assets</t>
  </si>
  <si>
    <t>Other current financial liabilities</t>
  </si>
  <si>
    <t>Current portion of lease liabilities</t>
  </si>
  <si>
    <t xml:space="preserve">Current portion of long-term loans from financial institutions </t>
  </si>
  <si>
    <t>Lease liabilities</t>
  </si>
  <si>
    <t xml:space="preserve">Long-term loans from financial institutions </t>
  </si>
  <si>
    <t>Long-term debenture</t>
  </si>
  <si>
    <t>Statement of financial position</t>
  </si>
  <si>
    <t xml:space="preserve">Equity </t>
  </si>
  <si>
    <t>Share capital</t>
  </si>
  <si>
    <t>Additional paid in capital</t>
  </si>
  <si>
    <t xml:space="preserve">Retained earnings </t>
  </si>
  <si>
    <t xml:space="preserve">   Appropriated</t>
  </si>
  <si>
    <t xml:space="preserve">   Unappropriated</t>
  </si>
  <si>
    <t>Non-controlling interests</t>
  </si>
  <si>
    <t xml:space="preserve">Total equity </t>
  </si>
  <si>
    <t>Total liabilities and equity</t>
  </si>
  <si>
    <t>Profit for the period from discontinued operation, net of tax</t>
  </si>
  <si>
    <t>Basic earnings per share from discontinued operation</t>
  </si>
  <si>
    <t xml:space="preserve">   fair value through other comprehensive income</t>
  </si>
  <si>
    <t>Exchange differences on translating financial statements</t>
  </si>
  <si>
    <t>Total items that will be reclassified subsequently to profit or loss</t>
  </si>
  <si>
    <t>Payment of lease liabilities</t>
  </si>
  <si>
    <t>Equity attributable to owners of the parent</t>
  </si>
  <si>
    <t>Loss on changes in fair value of investment properties</t>
  </si>
  <si>
    <t>Written-off withholding tax deducted at source</t>
  </si>
  <si>
    <t>Income tax and withholding tax deducted at source paid</t>
  </si>
  <si>
    <t>Repayment of long-term loans from financial institutions</t>
  </si>
  <si>
    <t xml:space="preserve">   debt restructuring agreement</t>
  </si>
  <si>
    <t>Short-term loans to other parties</t>
  </si>
  <si>
    <t>Receivables under debt restructuring agreement</t>
  </si>
  <si>
    <t>Intangible assets other than goodwill</t>
  </si>
  <si>
    <t xml:space="preserve">     Legal reserve</t>
  </si>
  <si>
    <t xml:space="preserve">Dividend income </t>
  </si>
  <si>
    <t>Share of profit of associates and joint ventures, net</t>
  </si>
  <si>
    <t>Revaluation reserve</t>
  </si>
  <si>
    <t>Translation</t>
  </si>
  <si>
    <t>Fair value</t>
  </si>
  <si>
    <t>Revaluation</t>
  </si>
  <si>
    <t xml:space="preserve">reserve </t>
  </si>
  <si>
    <t xml:space="preserve">   Increase in non-controlling interests without a change in control</t>
  </si>
  <si>
    <t xml:space="preserve">Loxley Public Company Limited and its Subsidiaries   </t>
  </si>
  <si>
    <t>3, 4</t>
  </si>
  <si>
    <t xml:space="preserve">Current portion of receivable under </t>
  </si>
  <si>
    <t>Receivable under debt restructuring agreement</t>
  </si>
  <si>
    <t>Other non-current assets</t>
  </si>
  <si>
    <t xml:space="preserve">  Authorised share capital</t>
  </si>
  <si>
    <t xml:space="preserve">  Issued and paid-up share capital</t>
  </si>
  <si>
    <t>Profit for the period</t>
  </si>
  <si>
    <t>Reversal of contract assets</t>
  </si>
  <si>
    <t>Income tax expense</t>
  </si>
  <si>
    <t>Loss on decrease in value of investment properties</t>
  </si>
  <si>
    <t>Set up provision for decline in value of inventories</t>
  </si>
  <si>
    <t>Gain on sales of investments in subsidiaries</t>
  </si>
  <si>
    <t xml:space="preserve">(Gain) loss on disposals of/written-off property, plant and    </t>
  </si>
  <si>
    <t>Proceeds from disposal of subsidiaries, net of cash disposed of</t>
  </si>
  <si>
    <t>Proceeds from sales of investments in associates</t>
  </si>
  <si>
    <t>Transactions  with owners, recorded directly in equity</t>
  </si>
  <si>
    <t xml:space="preserve">Effect of exchange rate changes on balances held in foreign currencies  </t>
  </si>
  <si>
    <t>Non-current assets classified as held for sale</t>
  </si>
  <si>
    <t>Income</t>
  </si>
  <si>
    <t>Total income</t>
  </si>
  <si>
    <t>Reversal of exchange differences on translating financial statements</t>
  </si>
  <si>
    <t xml:space="preserve">Income tax relating to items that will not be reclassified </t>
  </si>
  <si>
    <t xml:space="preserve">    subsequently to profit or loss</t>
  </si>
  <si>
    <t>Project loss used, net</t>
  </si>
  <si>
    <t>(Increase) decrease in loans to other parties</t>
  </si>
  <si>
    <t>Total comprehensive income attributable to:</t>
  </si>
  <si>
    <t>Loss on written-off trade accounts receivable</t>
  </si>
  <si>
    <t>Other comprehensive income for the period, net of tax</t>
  </si>
  <si>
    <t>Total comprehensive income for the period</t>
  </si>
  <si>
    <t>Reversal of impairment loss on advance paid to supplier</t>
  </si>
  <si>
    <t>Reversal of impairment loss on investments in subsidiaries</t>
  </si>
  <si>
    <t>Items that will not be reclassified subsequently to profit or loss</t>
  </si>
  <si>
    <t>Total items that will not be reclassified subsequently to profit or loss</t>
  </si>
  <si>
    <t>Proceeds from issuing long-term debentures</t>
  </si>
  <si>
    <t>Net Proceedss from acquisition of a subsidiary</t>
  </si>
  <si>
    <t>Proceeds from paid-up share capital of non-controlling interests</t>
  </si>
  <si>
    <t>Proceeds from sales of investment in subsidiary</t>
  </si>
  <si>
    <t>Proceedss from sale of investment in joint ventrues</t>
  </si>
  <si>
    <t>Proceedss from sale of other long-term investments</t>
  </si>
  <si>
    <t>Proceedss from sales of other financial assets</t>
  </si>
  <si>
    <t>Proceedss from sales of investment properties</t>
  </si>
  <si>
    <t>Proceeds from sales of property, plant and equipment and intangible assets</t>
  </si>
  <si>
    <t>Proceedss from change in ownership interest in subsidiaries</t>
  </si>
  <si>
    <t>Proceeds from long-term loans from financial institutions</t>
  </si>
  <si>
    <t>Loans under debt restructuring agreement and accrued interest expenses</t>
  </si>
  <si>
    <t>Current portion of long-term loans to related parties</t>
  </si>
  <si>
    <t>Profit before income tax expense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</si>
  <si>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</si>
  <si>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</si>
  <si>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Repayment of long-term loans under debt restructuring agreement</t>
  </si>
  <si>
    <t xml:space="preserve">Other income  </t>
  </si>
  <si>
    <t>Profit (loss) for the period from continuing operations</t>
  </si>
  <si>
    <t>Change in fair value of available-for-sale investments, net</t>
  </si>
  <si>
    <t>Income tax relating to items that will be reclassified</t>
  </si>
  <si>
    <t>Gain on remeasurements of defined benefit plans</t>
  </si>
  <si>
    <t>Gain on sales of assets held for sale</t>
  </si>
  <si>
    <t>Gain on sales of other financial assets</t>
  </si>
  <si>
    <t>Proceedss from sales of assets held for sale</t>
  </si>
  <si>
    <t>Current portion of long-term debenture</t>
  </si>
  <si>
    <t xml:space="preserve">   Increase in non-controlling interests with a change in control</t>
  </si>
  <si>
    <t>Long-term loans to other parties</t>
  </si>
  <si>
    <t>Balance at 1 January 2025</t>
  </si>
  <si>
    <t>Gain on investments in equity instruments designated at</t>
  </si>
  <si>
    <t>Loss on change in percentage of holding in associates</t>
  </si>
  <si>
    <t xml:space="preserve">Short-term loans from financial institutions </t>
  </si>
  <si>
    <t>Provisions for employee benefits paid</t>
  </si>
  <si>
    <t>Project loss used</t>
  </si>
  <si>
    <t xml:space="preserve">Increase in other financial assets </t>
  </si>
  <si>
    <t>Proceeds from return on capital reduction of joint ventures</t>
  </si>
  <si>
    <t>Current portion of long-term loans from related parties</t>
  </si>
  <si>
    <t>Current portion of long-term loans from other parties</t>
  </si>
  <si>
    <t>Long-term loans from other parties</t>
  </si>
  <si>
    <t>Profit from operating activities</t>
  </si>
  <si>
    <t>Repayment of long-term loans from other parties</t>
  </si>
  <si>
    <t>Net cash from (used in) operating activities</t>
  </si>
  <si>
    <t>Net cash used in financing activities</t>
  </si>
  <si>
    <t>Decrease in short-term loans from financial institutions</t>
  </si>
  <si>
    <t>Decrease in bank overdrafts</t>
  </si>
  <si>
    <t>Balance at 1 January 2026</t>
  </si>
  <si>
    <t xml:space="preserve">   Share-based</t>
  </si>
  <si>
    <t>payment</t>
  </si>
  <si>
    <t>transactions</t>
  </si>
  <si>
    <t>Surplus from</t>
  </si>
  <si>
    <t>change in percentage</t>
  </si>
  <si>
    <t>3, 4, 6</t>
  </si>
  <si>
    <t>5, 6</t>
  </si>
  <si>
    <t>3, 7</t>
  </si>
  <si>
    <t xml:space="preserve">   (2,331.25 million ordinary shares, par value at Baht 1 per share)</t>
  </si>
  <si>
    <t xml:space="preserve">   (2,264.95 million ordinary shares, par value at Baht 1 per share)</t>
  </si>
  <si>
    <t>Net cash generated from (used in) operations</t>
  </si>
  <si>
    <t>30 June</t>
  </si>
  <si>
    <t>Premium on ordinary shares</t>
  </si>
  <si>
    <t>Surplus from change in percentage of holding in subsidiaries</t>
  </si>
  <si>
    <t>Six-month period ended</t>
  </si>
  <si>
    <t>Six-month period ended 30 June 2025</t>
  </si>
  <si>
    <t>Balance at 30 June 2025</t>
  </si>
  <si>
    <t>Six-month period ended 30 June 2026</t>
  </si>
  <si>
    <t>Balance at 30 June 2026</t>
  </si>
  <si>
    <t>Gain on bargain purchase</t>
  </si>
  <si>
    <t>Cash and cash equivalents at 30 June</t>
  </si>
  <si>
    <t>Gain on sales of investments in joint ventures</t>
  </si>
  <si>
    <r>
      <t xml:space="preserve">respectively </t>
    </r>
    <r>
      <rPr>
        <i/>
        <sz val="11"/>
        <rFont val="Times New Roman"/>
        <family val="1"/>
      </rPr>
      <t>(2025: Baht 82 million and Baht 5 million, respectively)</t>
    </r>
    <r>
      <rPr>
        <sz val="11"/>
        <rFont val="Times New Roman"/>
        <family val="1"/>
      </rPr>
      <t>, which were from lease liabilities.</t>
    </r>
  </si>
  <si>
    <t>Loss on fair value adjustment</t>
  </si>
  <si>
    <t>Reversal of expected credit loss</t>
  </si>
  <si>
    <t>Gain (loss) on investments in equity instruments designated at</t>
  </si>
  <si>
    <t>(Gain) loss on fair value adjustment</t>
  </si>
  <si>
    <t>Unrealised (gain) loss on exchange</t>
  </si>
  <si>
    <t>Decrease in short-term loans from related parties</t>
  </si>
  <si>
    <t>Increase in short-term loans from other parties</t>
  </si>
  <si>
    <r>
      <t xml:space="preserve">During the six-month period ended 30 June 2026, the Company had dividend received amounting to Baht 256 million </t>
    </r>
    <r>
      <rPr>
        <i/>
        <sz val="11"/>
        <rFont val="Times New Roman"/>
        <family val="1"/>
      </rPr>
      <t>(2025: Baht 284 million)</t>
    </r>
    <r>
      <rPr>
        <sz val="11"/>
        <rFont val="Times New Roman"/>
        <family val="1"/>
      </rPr>
      <t xml:space="preserve">, received </t>
    </r>
  </si>
  <si>
    <t>During the six-month period ended 30 June 2026, the Group and the Company’s right-of-use assets increased for Baht 27 million and Baht 101 million,</t>
  </si>
  <si>
    <t xml:space="preserve">Income tax (expense) benefit </t>
  </si>
  <si>
    <t>Decrease (increase) in loans to related parties</t>
  </si>
  <si>
    <t>Net cash (used in) from investing activities</t>
  </si>
  <si>
    <t>Net (decrease) increase in cash and cash equivalents</t>
  </si>
  <si>
    <t xml:space="preserve">   Distributions to owners of the parent</t>
  </si>
  <si>
    <t xml:space="preserve">   Total distributions to owners of the parent</t>
  </si>
  <si>
    <t xml:space="preserve">   Distributions to owners</t>
  </si>
  <si>
    <t xml:space="preserve">   Total distributions to owners</t>
  </si>
  <si>
    <r>
      <t xml:space="preserve">dividend in cash of Baht 256 million </t>
    </r>
    <r>
      <rPr>
        <i/>
        <sz val="11"/>
        <rFont val="Times New Roman"/>
        <family val="1"/>
      </rPr>
      <t>(2025: Baht 219 million)</t>
    </r>
    <r>
      <rPr>
        <sz val="11"/>
        <rFont val="Times New Roman"/>
        <family val="1"/>
      </rPr>
      <t xml:space="preserve"> and no dividend receivables </t>
    </r>
    <r>
      <rPr>
        <i/>
        <sz val="11"/>
        <rFont val="Times New Roman"/>
        <family val="1"/>
      </rPr>
      <t>(2025: dividend receivables amounting to Baht 65 million)</t>
    </r>
    <r>
      <rPr>
        <sz val="11"/>
        <rFont val="Times New Roman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</si>
</sst>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17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u/>
      <sz val="10"/>
      <name val="Times New Roman"/>
      <family val="1"/>
    </font>
    <font>
      <b/>
      <u/>
      <sz val="11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</cellStyleXfs>
  <cellXfs count="158">
    <xf numFmtId="0" fontId="0" fillId="0" borderId="0" xfId="0"/>
    <xf numFmtId="164" fontId="3" fillId="0" borderId="0" xfId="0" applyNumberFormat="1" applyFont="1" applyAlignment="1">
      <alignment horizontal="right"/>
    </xf>
    <xf numFmtId="0" fontId="2" fillId="0" borderId="0" xfId="0" applyFont="1"/>
    <xf numFmtId="0" fontId="3" fillId="0" borderId="0" xfId="0" applyFont="1"/>
    <xf numFmtId="0" fontId="8" fillId="0" borderId="0" xfId="0" applyFont="1"/>
    <xf numFmtId="164" fontId="2" fillId="0" borderId="0" xfId="0" applyNumberFormat="1" applyFont="1" applyAlignment="1">
      <alignment horizontal="right"/>
    </xf>
    <xf numFmtId="166" fontId="3" fillId="0" borderId="0" xfId="1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41" fontId="3" fillId="0" borderId="0" xfId="1" applyNumberFormat="1" applyFont="1" applyFill="1" applyAlignment="1">
      <alignment horizontal="right"/>
    </xf>
    <xf numFmtId="164" fontId="0" fillId="0" borderId="0" xfId="0" quotePrefix="1" applyNumberFormat="1" applyAlignment="1">
      <alignment horizontal="right"/>
    </xf>
    <xf numFmtId="43" fontId="8" fillId="0" borderId="0" xfId="1" applyFont="1" applyFill="1" applyBorder="1" applyAlignment="1">
      <alignment horizontal="center"/>
    </xf>
    <xf numFmtId="164" fontId="0" fillId="0" borderId="0" xfId="0" applyNumberFormat="1" applyAlignment="1">
      <alignment horizontal="right"/>
    </xf>
    <xf numFmtId="164" fontId="0" fillId="0" borderId="0" xfId="0" quotePrefix="1" applyNumberFormat="1" applyAlignment="1">
      <alignment horizontal="center"/>
    </xf>
    <xf numFmtId="166" fontId="2" fillId="0" borderId="0" xfId="1" applyNumberFormat="1" applyFont="1" applyFill="1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9" fontId="0" fillId="0" borderId="0" xfId="0" applyNumberForma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8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41" fontId="3" fillId="0" borderId="0" xfId="1" quotePrefix="1" applyNumberFormat="1" applyFont="1" applyFill="1" applyBorder="1" applyAlignment="1">
      <alignment horizontal="right"/>
    </xf>
    <xf numFmtId="166" fontId="2" fillId="0" borderId="1" xfId="1" quotePrefix="1" applyNumberFormat="1" applyFont="1" applyFill="1" applyBorder="1" applyAlignment="1">
      <alignment horizontal="right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37" fontId="3" fillId="0" borderId="0" xfId="0" applyNumberFormat="1" applyFont="1"/>
    <xf numFmtId="164" fontId="3" fillId="0" borderId="0" xfId="0" applyNumberFormat="1" applyFont="1"/>
    <xf numFmtId="41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2" fillId="0" borderId="2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5" fontId="2" fillId="0" borderId="0" xfId="0" applyNumberFormat="1" applyFont="1" applyAlignment="1">
      <alignment horizontal="right"/>
    </xf>
    <xf numFmtId="165" fontId="2" fillId="0" borderId="0" xfId="1" applyNumberFormat="1" applyFont="1" applyFill="1" applyBorder="1" applyAlignment="1"/>
    <xf numFmtId="2" fontId="2" fillId="0" borderId="0" xfId="1" applyNumberFormat="1" applyFont="1" applyFill="1" applyBorder="1" applyAlignment="1"/>
    <xf numFmtId="164" fontId="2" fillId="0" borderId="0" xfId="0" applyNumberFormat="1" applyFont="1" applyAlignment="1">
      <alignment horizontal="center"/>
    </xf>
    <xf numFmtId="0" fontId="0" fillId="0" borderId="0" xfId="0" quotePrefix="1"/>
    <xf numFmtId="166" fontId="3" fillId="0" borderId="0" xfId="1" applyNumberFormat="1" applyFont="1" applyFill="1" applyAlignment="1">
      <alignment horizontal="right"/>
    </xf>
    <xf numFmtId="166" fontId="0" fillId="0" borderId="0" xfId="1" applyNumberFormat="1" applyFont="1" applyFill="1" applyAlignment="1">
      <alignment horizontal="right"/>
    </xf>
    <xf numFmtId="43" fontId="2" fillId="0" borderId="1" xfId="1" applyFont="1" applyFill="1" applyBorder="1" applyAlignment="1"/>
    <xf numFmtId="41" fontId="3" fillId="0" borderId="0" xfId="0" applyNumberFormat="1" applyFont="1" applyAlignment="1">
      <alignment horizontal="right"/>
    </xf>
    <xf numFmtId="41" fontId="0" fillId="0" borderId="0" xfId="0" applyNumberFormat="1" applyAlignment="1">
      <alignment horizontal="right"/>
    </xf>
    <xf numFmtId="41" fontId="3" fillId="0" borderId="0" xfId="0" applyNumberFormat="1" applyFont="1"/>
    <xf numFmtId="41" fontId="3" fillId="0" borderId="0" xfId="1" applyNumberFormat="1" applyFont="1" applyFill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0" xfId="0" quotePrefix="1" applyNumberFormat="1" applyFont="1" applyAlignment="1">
      <alignment horizontal="center"/>
    </xf>
    <xf numFmtId="41" fontId="2" fillId="0" borderId="6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right"/>
    </xf>
    <xf numFmtId="41" fontId="2" fillId="0" borderId="3" xfId="0" applyNumberFormat="1" applyFont="1" applyBorder="1" applyAlignment="1">
      <alignment horizontal="right"/>
    </xf>
    <xf numFmtId="41" fontId="0" fillId="0" borderId="0" xfId="0" applyNumberFormat="1" applyAlignment="1">
      <alignment horizontal="center"/>
    </xf>
    <xf numFmtId="41" fontId="0" fillId="0" borderId="0" xfId="1" applyNumberFormat="1" applyFont="1" applyFill="1" applyAlignment="1">
      <alignment horizontal="center"/>
    </xf>
    <xf numFmtId="41" fontId="2" fillId="0" borderId="1" xfId="0" applyNumberFormat="1" applyFont="1" applyBorder="1" applyAlignment="1">
      <alignment horizontal="right"/>
    </xf>
    <xf numFmtId="41" fontId="3" fillId="0" borderId="2" xfId="1" applyNumberFormat="1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center"/>
    </xf>
    <xf numFmtId="41" fontId="2" fillId="0" borderId="0" xfId="0" applyNumberFormat="1" applyFont="1"/>
    <xf numFmtId="41" fontId="3" fillId="0" borderId="0" xfId="1" applyNumberFormat="1" applyFont="1" applyFill="1" applyBorder="1" applyAlignment="1"/>
    <xf numFmtId="41" fontId="0" fillId="0" borderId="0" xfId="1" applyNumberFormat="1" applyFont="1" applyFill="1" applyBorder="1" applyAlignment="1">
      <alignment horizontal="right"/>
    </xf>
    <xf numFmtId="41" fontId="0" fillId="0" borderId="2" xfId="1" applyNumberFormat="1" applyFont="1" applyFill="1" applyBorder="1" applyAlignment="1">
      <alignment horizontal="center"/>
    </xf>
    <xf numFmtId="41" fontId="2" fillId="0" borderId="3" xfId="1" applyNumberFormat="1" applyFont="1" applyFill="1" applyBorder="1" applyAlignment="1"/>
    <xf numFmtId="41" fontId="2" fillId="0" borderId="0" xfId="1" applyNumberFormat="1" applyFont="1" applyFill="1" applyBorder="1" applyAlignment="1">
      <alignment horizontal="right"/>
    </xf>
    <xf numFmtId="41" fontId="2" fillId="0" borderId="3" xfId="1" applyNumberFormat="1" applyFont="1" applyFill="1" applyBorder="1" applyAlignment="1">
      <alignment horizontal="right"/>
    </xf>
    <xf numFmtId="41" fontId="2" fillId="0" borderId="2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166" fontId="3" fillId="0" borderId="2" xfId="1" applyNumberFormat="1" applyFont="1" applyFill="1" applyBorder="1" applyAlignment="1">
      <alignment horizontal="right"/>
    </xf>
    <xf numFmtId="41" fontId="2" fillId="0" borderId="3" xfId="0" applyNumberFormat="1" applyFont="1" applyBorder="1" applyAlignment="1">
      <alignment horizontal="center"/>
    </xf>
    <xf numFmtId="41" fontId="0" fillId="0" borderId="0" xfId="1" applyNumberFormat="1" applyFont="1" applyFill="1" applyBorder="1" applyAlignment="1"/>
    <xf numFmtId="41" fontId="0" fillId="0" borderId="0" xfId="0" applyNumberFormat="1"/>
    <xf numFmtId="41" fontId="3" fillId="0" borderId="2" xfId="1" applyNumberFormat="1" applyFont="1" applyFill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9" fillId="0" borderId="0" xfId="0" applyFont="1" applyAlignment="1">
      <alignment horizontal="center"/>
    </xf>
    <xf numFmtId="41" fontId="3" fillId="0" borderId="1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41" fontId="8" fillId="0" borderId="0" xfId="0" applyNumberFormat="1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center"/>
    </xf>
    <xf numFmtId="0" fontId="13" fillId="0" borderId="2" xfId="0" applyFont="1" applyBorder="1"/>
    <xf numFmtId="37" fontId="2" fillId="0" borderId="0" xfId="0" applyNumberFormat="1" applyFont="1" applyAlignment="1">
      <alignment horizontal="right"/>
    </xf>
    <xf numFmtId="37" fontId="2" fillId="0" borderId="3" xfId="0" quotePrefix="1" applyNumberFormat="1" applyFont="1" applyBorder="1" applyAlignment="1">
      <alignment horizontal="right"/>
    </xf>
    <xf numFmtId="37" fontId="0" fillId="0" borderId="0" xfId="0" applyNumberFormat="1" applyAlignment="1">
      <alignment horizontal="center"/>
    </xf>
    <xf numFmtId="37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43" fontId="3" fillId="0" borderId="5" xfId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  <xf numFmtId="166" fontId="3" fillId="0" borderId="0" xfId="1" applyNumberFormat="1" applyFont="1" applyFill="1" applyAlignment="1"/>
    <xf numFmtId="43" fontId="3" fillId="0" borderId="0" xfId="1" applyFont="1" applyFill="1" applyBorder="1" applyAlignment="1">
      <alignment horizontal="right"/>
    </xf>
    <xf numFmtId="164" fontId="0" fillId="0" borderId="0" xfId="3" applyNumberFormat="1" applyFont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4" fontId="0" fillId="0" borderId="2" xfId="0" applyNumberFormat="1" applyBorder="1" applyAlignment="1">
      <alignment horizontal="right"/>
    </xf>
    <xf numFmtId="166" fontId="3" fillId="0" borderId="2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right"/>
    </xf>
    <xf numFmtId="166" fontId="15" fillId="0" borderId="0" xfId="1" applyNumberFormat="1" applyFont="1" applyBorder="1" applyAlignment="1"/>
    <xf numFmtId="166" fontId="2" fillId="0" borderId="0" xfId="0" applyNumberFormat="1" applyFont="1"/>
    <xf numFmtId="166" fontId="2" fillId="0" borderId="0" xfId="0" applyNumberFormat="1" applyFont="1" applyAlignment="1">
      <alignment horizontal="right"/>
    </xf>
    <xf numFmtId="41" fontId="2" fillId="0" borderId="0" xfId="1" applyNumberFormat="1" applyFont="1" applyFill="1" applyAlignment="1">
      <alignment horizontal="center"/>
    </xf>
    <xf numFmtId="41" fontId="2" fillId="0" borderId="0" xfId="1" quotePrefix="1" applyNumberFormat="1" applyFont="1" applyFill="1" applyBorder="1" applyAlignment="1">
      <alignment horizontal="right"/>
    </xf>
    <xf numFmtId="41" fontId="2" fillId="0" borderId="0" xfId="0" quotePrefix="1" applyNumberFormat="1" applyFont="1" applyAlignment="1">
      <alignment horizontal="center"/>
    </xf>
    <xf numFmtId="41" fontId="2" fillId="0" borderId="3" xfId="1" applyNumberFormat="1" applyFont="1" applyFill="1" applyBorder="1" applyAlignment="1">
      <alignment horizontal="center"/>
    </xf>
    <xf numFmtId="166" fontId="2" fillId="0" borderId="3" xfId="1" quotePrefix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center"/>
    </xf>
    <xf numFmtId="166" fontId="3" fillId="0" borderId="2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center"/>
    </xf>
    <xf numFmtId="37" fontId="0" fillId="0" borderId="2" xfId="0" applyNumberFormat="1" applyBorder="1" applyAlignment="1">
      <alignment horizontal="right"/>
    </xf>
    <xf numFmtId="41" fontId="3" fillId="0" borderId="2" xfId="1" quotePrefix="1" applyNumberFormat="1" applyFont="1" applyFill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6" fontId="0" fillId="0" borderId="2" xfId="1" applyNumberFormat="1" applyFont="1" applyFill="1" applyBorder="1" applyAlignment="1">
      <alignment horizontal="right"/>
    </xf>
    <xf numFmtId="164" fontId="2" fillId="0" borderId="6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center"/>
    </xf>
    <xf numFmtId="164" fontId="2" fillId="0" borderId="4" xfId="0" applyNumberFormat="1" applyFont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37" fontId="2" fillId="0" borderId="0" xfId="0" applyNumberFormat="1" applyFont="1"/>
    <xf numFmtId="166" fontId="3" fillId="0" borderId="0" xfId="1" applyNumberFormat="1" applyFont="1" applyFill="1" applyBorder="1" applyAlignment="1"/>
    <xf numFmtId="41" fontId="0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/>
    <xf numFmtId="166" fontId="2" fillId="0" borderId="0" xfId="1" applyNumberFormat="1" applyFont="1" applyFill="1" applyAlignment="1"/>
    <xf numFmtId="166" fontId="2" fillId="0" borderId="3" xfId="1" applyNumberFormat="1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center"/>
    </xf>
    <xf numFmtId="166" fontId="2" fillId="0" borderId="6" xfId="1" applyNumberFormat="1" applyFont="1" applyFill="1" applyBorder="1" applyAlignment="1">
      <alignment horizontal="center"/>
    </xf>
    <xf numFmtId="166" fontId="2" fillId="0" borderId="4" xfId="1" applyNumberFormat="1" applyFont="1" applyFill="1" applyBorder="1" applyAlignment="1"/>
    <xf numFmtId="37" fontId="2" fillId="0" borderId="4" xfId="0" applyNumberFormat="1" applyFont="1" applyBorder="1"/>
    <xf numFmtId="43" fontId="2" fillId="0" borderId="0" xfId="1" quotePrefix="1" applyFont="1" applyFill="1" applyBorder="1" applyAlignment="1">
      <alignment horizontal="right"/>
    </xf>
    <xf numFmtId="41" fontId="0" fillId="0" borderId="0" xfId="0" quotePrefix="1" applyNumberFormat="1" applyAlignment="1">
      <alignment horizontal="center"/>
    </xf>
    <xf numFmtId="166" fontId="2" fillId="0" borderId="2" xfId="1" quotePrefix="1" applyNumberFormat="1" applyFont="1" applyFill="1" applyBorder="1" applyAlignment="1">
      <alignment horizontal="right"/>
    </xf>
    <xf numFmtId="41" fontId="0" fillId="0" borderId="2" xfId="1" applyNumberFormat="1" applyFont="1" applyFill="1" applyBorder="1" applyAlignment="1">
      <alignment horizontal="right"/>
    </xf>
    <xf numFmtId="166" fontId="2" fillId="0" borderId="3" xfId="0" applyNumberFormat="1" applyFont="1" applyBorder="1" applyAlignment="1">
      <alignment horizontal="right"/>
    </xf>
    <xf numFmtId="166" fontId="2" fillId="0" borderId="1" xfId="0" applyNumberFormat="1" applyFont="1" applyBorder="1" applyAlignment="1">
      <alignment horizontal="right"/>
    </xf>
    <xf numFmtId="166" fontId="2" fillId="0" borderId="4" xfId="0" applyNumberFormat="1" applyFont="1" applyBorder="1" applyAlignment="1">
      <alignment horizontal="right"/>
    </xf>
    <xf numFmtId="166" fontId="2" fillId="0" borderId="4" xfId="0" applyNumberFormat="1" applyFont="1" applyBorder="1"/>
    <xf numFmtId="41" fontId="3" fillId="0" borderId="6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6" fontId="3" fillId="0" borderId="6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166" fontId="2" fillId="0" borderId="0" xfId="1" quotePrefix="1" applyNumberFormat="1" applyFont="1" applyFill="1" applyBorder="1" applyAlignment="1">
      <alignment horizontal="right"/>
    </xf>
    <xf numFmtId="41" fontId="16" fillId="0" borderId="0" xfId="1" applyNumberFormat="1" applyFont="1" applyFill="1" applyAlignment="1">
      <alignment horizontal="center"/>
    </xf>
    <xf numFmtId="41" fontId="2" fillId="0" borderId="1" xfId="1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41" fontId="2" fillId="0" borderId="0" xfId="1" applyNumberFormat="1" applyFont="1" applyFill="1" applyBorder="1" applyAlignment="1"/>
    <xf numFmtId="0" fontId="8" fillId="0" borderId="0" xfId="0" applyFont="1" applyAlignment="1">
      <alignment horizontal="center"/>
    </xf>
    <xf numFmtId="16" fontId="0" fillId="0" borderId="0" xfId="0" applyNumberFormat="1" applyAlignment="1">
      <alignment horizontal="center"/>
    </xf>
    <xf numFmtId="16" fontId="0" fillId="0" borderId="0" xfId="0" quotePrefix="1" applyNumberFormat="1" applyAlignment="1">
      <alignment horizontal="center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2" xfId="0" applyFont="1" applyBorder="1" applyAlignment="1">
      <alignment horizontal="center"/>
    </xf>
  </cellXfs>
  <cellStyles count="4">
    <cellStyle name="Comma" xfId="1" builtinId="3"/>
    <cellStyle name="Comma 3" xfId="2" xr:uid="{00000000-0005-0000-0000-000001000000}"/>
    <cellStyle name="Normal" xfId="0" builtinId="0"/>
    <cellStyle name="Normal 5" xfId="3" xr:uid="{00000000-0005-0000-0000-000003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68BD6-7979-4CFF-89DA-516D611D71E3}">
  <sheetPr>
    <pageSetUpPr fitToPage="1"/>
  </sheetPr>
  <dimension ref="A1:J112"/>
  <sheetViews>
    <sheetView tabSelected="1" view="pageBreakPreview" zoomScale="85" zoomScaleNormal="60" zoomScaleSheetLayoutView="85" workbookViewId="0">
      <selection activeCell="A3" sqref="A3"/>
    </sheetView>
  </sheetViews>
  <sheetFormatPr defaultColWidth="9.08984375" defaultRowHeight="18" customHeight="1" x14ac:dyDescent="0.3"/>
  <cols>
    <col min="1" max="1" width="58.26953125" style="3" customWidth="1"/>
    <col min="2" max="2" width="11.1796875" style="4" customWidth="1"/>
    <col min="3" max="3" width="0.90625" style="3" customWidth="1"/>
    <col min="4" max="4" width="14.54296875" style="3" customWidth="1"/>
    <col min="5" max="5" width="0.81640625" style="3" customWidth="1"/>
    <col min="6" max="6" width="14.54296875" style="3" customWidth="1"/>
    <col min="7" max="7" width="0.81640625" style="3" customWidth="1"/>
    <col min="8" max="8" width="14.54296875" style="3" customWidth="1"/>
    <col min="9" max="9" width="0.81640625" style="3" customWidth="1"/>
    <col min="10" max="10" width="14.54296875" style="3" customWidth="1"/>
    <col min="11" max="16384" width="9.08984375" style="3"/>
  </cols>
  <sheetData>
    <row r="1" spans="1:10" ht="18" customHeight="1" x14ac:dyDescent="0.35">
      <c r="A1" s="18" t="s">
        <v>11</v>
      </c>
    </row>
    <row r="2" spans="1:10" ht="18" customHeight="1" x14ac:dyDescent="0.3">
      <c r="A2" s="19" t="s">
        <v>140</v>
      </c>
    </row>
    <row r="3" spans="1:10" ht="18" customHeight="1" x14ac:dyDescent="0.3">
      <c r="A3" s="2"/>
    </row>
    <row r="4" spans="1:10" ht="18" customHeight="1" x14ac:dyDescent="0.3">
      <c r="B4" s="93"/>
      <c r="C4" s="93"/>
      <c r="D4" s="153" t="s">
        <v>5</v>
      </c>
      <c r="E4" s="153"/>
      <c r="F4" s="153"/>
      <c r="G4" s="7"/>
      <c r="H4" s="153" t="s">
        <v>35</v>
      </c>
      <c r="I4" s="153"/>
      <c r="J4" s="153"/>
    </row>
    <row r="5" spans="1:10" ht="18" customHeight="1" x14ac:dyDescent="0.3">
      <c r="A5" s="34"/>
      <c r="B5" s="93"/>
      <c r="C5" s="93"/>
      <c r="D5" s="153" t="s">
        <v>40</v>
      </c>
      <c r="E5" s="153"/>
      <c r="F5" s="153"/>
      <c r="G5" s="7"/>
      <c r="H5" s="153" t="s">
        <v>40</v>
      </c>
      <c r="I5" s="153"/>
      <c r="J5" s="153"/>
    </row>
    <row r="6" spans="1:10" ht="18" customHeight="1" x14ac:dyDescent="0.3">
      <c r="A6" s="34"/>
      <c r="B6" s="93"/>
      <c r="C6" s="7"/>
      <c r="D6" s="94" t="s">
        <v>265</v>
      </c>
      <c r="E6" s="7"/>
      <c r="F6" s="74" t="s">
        <v>62</v>
      </c>
      <c r="G6" s="7"/>
      <c r="H6" s="94" t="s">
        <v>265</v>
      </c>
      <c r="I6" s="7"/>
      <c r="J6" s="74" t="s">
        <v>62</v>
      </c>
    </row>
    <row r="7" spans="1:10" ht="18" customHeight="1" x14ac:dyDescent="0.3">
      <c r="A7" s="34" t="s">
        <v>12</v>
      </c>
      <c r="B7" s="93" t="s">
        <v>13</v>
      </c>
      <c r="C7" s="7"/>
      <c r="D7" s="7">
        <v>2026</v>
      </c>
      <c r="E7" s="7"/>
      <c r="F7" s="7">
        <v>2025</v>
      </c>
      <c r="G7" s="7"/>
      <c r="H7" s="7">
        <v>2026</v>
      </c>
      <c r="I7" s="7"/>
      <c r="J7" s="7">
        <v>2025</v>
      </c>
    </row>
    <row r="8" spans="1:10" ht="18" customHeight="1" x14ac:dyDescent="0.3">
      <c r="A8" s="19"/>
      <c r="B8" s="93"/>
      <c r="C8" s="7"/>
      <c r="D8" s="75" t="s">
        <v>63</v>
      </c>
      <c r="E8" s="7"/>
      <c r="F8" s="7"/>
      <c r="G8" s="7"/>
      <c r="H8" s="75" t="s">
        <v>63</v>
      </c>
      <c r="I8" s="7"/>
      <c r="J8" s="7"/>
    </row>
    <row r="9" spans="1:10" ht="18" customHeight="1" x14ac:dyDescent="0.3">
      <c r="A9" s="2"/>
      <c r="B9" s="93"/>
      <c r="C9" s="93"/>
      <c r="D9" s="150" t="s">
        <v>64</v>
      </c>
      <c r="E9" s="150"/>
      <c r="F9" s="150"/>
      <c r="G9" s="150"/>
      <c r="H9" s="150"/>
      <c r="I9" s="150"/>
      <c r="J9" s="150"/>
    </row>
    <row r="10" spans="1:10" ht="18" customHeight="1" x14ac:dyDescent="0.3">
      <c r="A10" s="20" t="s">
        <v>14</v>
      </c>
      <c r="B10" s="93"/>
      <c r="C10" s="7"/>
      <c r="D10" s="43"/>
      <c r="E10" s="43"/>
      <c r="F10" s="43"/>
      <c r="G10" s="43"/>
      <c r="H10" s="43"/>
      <c r="I10" s="43"/>
      <c r="J10" s="43"/>
    </row>
    <row r="11" spans="1:10" ht="18" customHeight="1" x14ac:dyDescent="0.3">
      <c r="A11" s="3" t="s">
        <v>0</v>
      </c>
      <c r="B11" s="93"/>
      <c r="C11" s="7"/>
      <c r="D11" s="8">
        <v>1709485</v>
      </c>
      <c r="E11" s="8"/>
      <c r="F11" s="40">
        <v>2074269</v>
      </c>
      <c r="G11" s="8"/>
      <c r="H11" s="8">
        <v>529594</v>
      </c>
      <c r="I11" s="8"/>
      <c r="J11" s="40">
        <v>446631</v>
      </c>
    </row>
    <row r="12" spans="1:10" ht="18" customHeight="1" x14ac:dyDescent="0.3">
      <c r="A12" s="76" t="s">
        <v>96</v>
      </c>
      <c r="B12" s="93" t="s">
        <v>259</v>
      </c>
      <c r="C12" s="7"/>
      <c r="D12" s="8">
        <v>1725733</v>
      </c>
      <c r="E12" s="8"/>
      <c r="F12" s="40">
        <v>1930103</v>
      </c>
      <c r="G12" s="8"/>
      <c r="H12" s="8">
        <v>538013</v>
      </c>
      <c r="I12" s="8"/>
      <c r="J12" s="40">
        <v>579050</v>
      </c>
    </row>
    <row r="13" spans="1:10" ht="18" customHeight="1" x14ac:dyDescent="0.3">
      <c r="A13" s="76" t="s">
        <v>97</v>
      </c>
      <c r="B13" s="93" t="s">
        <v>175</v>
      </c>
      <c r="C13" s="7"/>
      <c r="D13" s="8">
        <v>174611</v>
      </c>
      <c r="E13" s="8"/>
      <c r="F13" s="40">
        <v>210617</v>
      </c>
      <c r="G13" s="8"/>
      <c r="H13" s="8">
        <v>31077</v>
      </c>
      <c r="I13" s="8"/>
      <c r="J13" s="40">
        <v>52642</v>
      </c>
    </row>
    <row r="14" spans="1:10" ht="18" customHeight="1" x14ac:dyDescent="0.3">
      <c r="A14" s="76" t="s">
        <v>129</v>
      </c>
      <c r="B14" s="93"/>
      <c r="C14" s="7"/>
      <c r="D14" s="8">
        <v>31781</v>
      </c>
      <c r="E14" s="8"/>
      <c r="F14" s="40">
        <v>30764</v>
      </c>
      <c r="G14" s="8"/>
      <c r="H14" s="46">
        <v>0</v>
      </c>
      <c r="I14" s="8"/>
      <c r="J14" s="46">
        <v>0</v>
      </c>
    </row>
    <row r="15" spans="1:10" ht="18" customHeight="1" x14ac:dyDescent="0.3">
      <c r="A15" s="76" t="s">
        <v>176</v>
      </c>
      <c r="B15" s="93"/>
      <c r="C15" s="7"/>
      <c r="D15" s="8"/>
      <c r="E15" s="8"/>
      <c r="F15" s="40"/>
      <c r="G15" s="8"/>
      <c r="H15" s="8"/>
      <c r="I15" s="8"/>
      <c r="J15" s="13"/>
    </row>
    <row r="16" spans="1:10" ht="18" customHeight="1" x14ac:dyDescent="0.3">
      <c r="A16" s="76" t="s">
        <v>161</v>
      </c>
      <c r="B16" s="93" t="s">
        <v>260</v>
      </c>
      <c r="C16" s="7"/>
      <c r="D16" s="8">
        <v>357553</v>
      </c>
      <c r="E16" s="8"/>
      <c r="F16" s="40">
        <v>357553</v>
      </c>
      <c r="G16" s="8"/>
      <c r="H16" s="46">
        <v>0</v>
      </c>
      <c r="I16" s="8"/>
      <c r="J16" s="46">
        <v>0</v>
      </c>
    </row>
    <row r="17" spans="1:10" ht="18" customHeight="1" x14ac:dyDescent="0.3">
      <c r="A17" t="s">
        <v>113</v>
      </c>
      <c r="B17" s="93">
        <v>4</v>
      </c>
      <c r="C17" s="7"/>
      <c r="D17" s="8">
        <v>1034654</v>
      </c>
      <c r="E17" s="8"/>
      <c r="F17" s="40">
        <v>1088269</v>
      </c>
      <c r="G17" s="8"/>
      <c r="H17" s="8">
        <v>99046</v>
      </c>
      <c r="I17" s="8"/>
      <c r="J17" s="40">
        <v>299231</v>
      </c>
    </row>
    <row r="18" spans="1:10" ht="18" customHeight="1" x14ac:dyDescent="0.3">
      <c r="A18" t="s">
        <v>94</v>
      </c>
      <c r="B18" s="93">
        <v>3</v>
      </c>
      <c r="C18" s="7"/>
      <c r="D18" s="8">
        <v>38075</v>
      </c>
      <c r="E18" s="8"/>
      <c r="F18" s="40">
        <v>65975</v>
      </c>
      <c r="G18" s="8"/>
      <c r="H18" s="8">
        <v>0</v>
      </c>
      <c r="I18" s="8"/>
      <c r="J18" s="46">
        <v>0</v>
      </c>
    </row>
    <row r="19" spans="1:10" ht="18" customHeight="1" x14ac:dyDescent="0.3">
      <c r="A19" t="s">
        <v>220</v>
      </c>
      <c r="B19" s="93">
        <v>3</v>
      </c>
      <c r="C19" s="7"/>
      <c r="D19" s="8">
        <v>0</v>
      </c>
      <c r="E19" s="8"/>
      <c r="F19" s="8">
        <v>0</v>
      </c>
      <c r="G19" s="8"/>
      <c r="H19" s="8">
        <v>104000</v>
      </c>
      <c r="I19" s="8"/>
      <c r="J19" s="40">
        <v>80000</v>
      </c>
    </row>
    <row r="20" spans="1:10" ht="18" hidden="1" customHeight="1" x14ac:dyDescent="0.3">
      <c r="A20" t="s">
        <v>162</v>
      </c>
      <c r="B20" s="93"/>
      <c r="C20" s="7"/>
      <c r="D20" s="46"/>
      <c r="E20" s="8"/>
      <c r="F20" s="13"/>
      <c r="G20" s="8"/>
      <c r="H20" s="46"/>
      <c r="I20" s="8"/>
      <c r="J20" s="40"/>
    </row>
    <row r="21" spans="1:10" ht="18" customHeight="1" x14ac:dyDescent="0.3">
      <c r="A21" s="3" t="s">
        <v>3</v>
      </c>
      <c r="B21" s="93"/>
      <c r="C21" s="7"/>
      <c r="D21" s="8">
        <v>742225</v>
      </c>
      <c r="E21" s="8"/>
      <c r="F21" s="40">
        <v>875122</v>
      </c>
      <c r="G21" s="8"/>
      <c r="H21" s="8">
        <v>318433</v>
      </c>
      <c r="I21" s="8"/>
      <c r="J21" s="40">
        <v>255492</v>
      </c>
    </row>
    <row r="22" spans="1:10" ht="18" customHeight="1" x14ac:dyDescent="0.3">
      <c r="A22" t="s">
        <v>58</v>
      </c>
      <c r="B22" s="93"/>
      <c r="C22" s="7"/>
      <c r="D22" s="8">
        <v>447338</v>
      </c>
      <c r="E22" s="8"/>
      <c r="F22" s="40">
        <v>578512</v>
      </c>
      <c r="G22" s="8"/>
      <c r="H22" s="8">
        <v>59164</v>
      </c>
      <c r="I22" s="8"/>
      <c r="J22" s="40">
        <v>66640</v>
      </c>
    </row>
    <row r="23" spans="1:10" ht="18" hidden="1" customHeight="1" x14ac:dyDescent="0.3">
      <c r="A23" t="s">
        <v>81</v>
      </c>
      <c r="B23" s="93">
        <v>3</v>
      </c>
      <c r="C23" s="7"/>
      <c r="D23" s="8">
        <v>0</v>
      </c>
      <c r="E23" s="8"/>
      <c r="F23" s="8">
        <v>0</v>
      </c>
      <c r="G23" s="8"/>
      <c r="H23" s="8">
        <v>0</v>
      </c>
      <c r="I23" s="8"/>
      <c r="J23" s="46">
        <v>0</v>
      </c>
    </row>
    <row r="24" spans="1:10" ht="18" customHeight="1" x14ac:dyDescent="0.3">
      <c r="A24" s="17" t="s">
        <v>130</v>
      </c>
      <c r="B24" s="93"/>
      <c r="C24" s="7"/>
      <c r="D24" s="46">
        <v>869216</v>
      </c>
      <c r="E24" s="8"/>
      <c r="F24" s="40">
        <v>743244</v>
      </c>
      <c r="G24" s="8"/>
      <c r="H24" s="46">
        <v>9735</v>
      </c>
      <c r="I24" s="8"/>
      <c r="J24" s="40">
        <v>2878</v>
      </c>
    </row>
    <row r="25" spans="1:10" ht="18" customHeight="1" x14ac:dyDescent="0.3">
      <c r="A25" s="3" t="s">
        <v>1</v>
      </c>
      <c r="B25" s="93"/>
      <c r="C25" s="7"/>
      <c r="D25" s="8">
        <v>7200</v>
      </c>
      <c r="E25" s="8"/>
      <c r="F25" s="40">
        <v>6737</v>
      </c>
      <c r="G25" s="8"/>
      <c r="H25" s="8">
        <v>163</v>
      </c>
      <c r="I25" s="8"/>
      <c r="J25" s="40">
        <v>183</v>
      </c>
    </row>
    <row r="26" spans="1:10" ht="18" hidden="1" customHeight="1" x14ac:dyDescent="0.3">
      <c r="A26" t="s">
        <v>192</v>
      </c>
      <c r="B26" s="93"/>
      <c r="C26" s="7"/>
      <c r="D26" s="8">
        <v>0</v>
      </c>
      <c r="E26" s="8"/>
      <c r="F26" s="8">
        <v>0</v>
      </c>
      <c r="G26" s="8"/>
      <c r="H26" s="8">
        <v>0</v>
      </c>
      <c r="I26" s="8"/>
      <c r="J26" s="46">
        <v>0</v>
      </c>
    </row>
    <row r="27" spans="1:10" ht="18" customHeight="1" x14ac:dyDescent="0.3">
      <c r="A27" s="2" t="s">
        <v>15</v>
      </c>
      <c r="B27" s="93"/>
      <c r="C27" s="7"/>
      <c r="D27" s="63">
        <f>SUM(D11:D26)</f>
        <v>7137871</v>
      </c>
      <c r="E27" s="65"/>
      <c r="F27" s="63">
        <f>SUM(F11:F26)</f>
        <v>7961165</v>
      </c>
      <c r="G27" s="65"/>
      <c r="H27" s="63">
        <f>SUM(H11:H26)</f>
        <v>1689225</v>
      </c>
      <c r="I27" s="65"/>
      <c r="J27" s="63">
        <f>SUM(J11:J26)</f>
        <v>1782747</v>
      </c>
    </row>
    <row r="28" spans="1:10" ht="18" customHeight="1" x14ac:dyDescent="0.3">
      <c r="A28" s="2"/>
      <c r="B28" s="93"/>
      <c r="C28" s="7"/>
      <c r="D28" s="43"/>
      <c r="E28" s="43"/>
      <c r="F28" s="43"/>
      <c r="G28" s="43"/>
      <c r="H28" s="43"/>
      <c r="I28" s="43"/>
      <c r="J28" s="43"/>
    </row>
    <row r="29" spans="1:10" ht="18" customHeight="1" x14ac:dyDescent="0.3">
      <c r="A29" s="20" t="s">
        <v>77</v>
      </c>
      <c r="B29" s="93"/>
      <c r="C29" s="7"/>
      <c r="D29" s="43"/>
      <c r="E29" s="43"/>
      <c r="F29" s="43"/>
      <c r="G29" s="43"/>
      <c r="H29" s="43"/>
      <c r="I29" s="43"/>
      <c r="J29" s="43"/>
    </row>
    <row r="30" spans="1:10" ht="18" customHeight="1" x14ac:dyDescent="0.3">
      <c r="A30" t="s">
        <v>131</v>
      </c>
      <c r="B30" s="93">
        <v>6</v>
      </c>
      <c r="C30" s="7"/>
      <c r="D30" s="8">
        <v>817680</v>
      </c>
      <c r="E30" s="8"/>
      <c r="F30" s="40">
        <v>788909</v>
      </c>
      <c r="G30" s="8"/>
      <c r="H30" s="8">
        <v>177561</v>
      </c>
      <c r="I30" s="8"/>
      <c r="J30" s="40">
        <v>150125</v>
      </c>
    </row>
    <row r="31" spans="1:10" ht="18" customHeight="1" x14ac:dyDescent="0.3">
      <c r="A31" t="s">
        <v>90</v>
      </c>
      <c r="B31" s="93"/>
      <c r="C31" s="7"/>
      <c r="D31" s="8">
        <v>2992009</v>
      </c>
      <c r="E31" s="8"/>
      <c r="F31" s="40">
        <v>2721789</v>
      </c>
      <c r="G31" s="8"/>
      <c r="H31" s="8">
        <v>821853</v>
      </c>
      <c r="I31" s="8"/>
      <c r="J31" s="40">
        <v>791853</v>
      </c>
    </row>
    <row r="32" spans="1:10" ht="18" customHeight="1" x14ac:dyDescent="0.3">
      <c r="A32" t="s">
        <v>49</v>
      </c>
      <c r="B32" s="93"/>
      <c r="C32" s="7"/>
      <c r="D32" s="53">
        <v>0</v>
      </c>
      <c r="E32" s="8"/>
      <c r="F32" s="8">
        <v>0</v>
      </c>
      <c r="G32" s="8"/>
      <c r="H32" s="8">
        <v>2518787</v>
      </c>
      <c r="I32" s="8"/>
      <c r="J32" s="40">
        <v>2468775</v>
      </c>
    </row>
    <row r="33" spans="1:10" ht="18" customHeight="1" x14ac:dyDescent="0.3">
      <c r="A33" s="76" t="s">
        <v>97</v>
      </c>
      <c r="B33" s="93" t="s">
        <v>175</v>
      </c>
      <c r="C33" s="7"/>
      <c r="D33" s="53">
        <v>264357</v>
      </c>
      <c r="E33" s="8"/>
      <c r="F33" s="40">
        <v>188245</v>
      </c>
      <c r="G33" s="8"/>
      <c r="H33" s="53">
        <v>77546</v>
      </c>
      <c r="I33" s="53"/>
      <c r="J33" s="40">
        <v>61565</v>
      </c>
    </row>
    <row r="34" spans="1:10" ht="18" customHeight="1" x14ac:dyDescent="0.3">
      <c r="A34" s="76" t="s">
        <v>132</v>
      </c>
      <c r="B34" s="93"/>
      <c r="C34" s="7"/>
      <c r="D34" s="53">
        <v>18171</v>
      </c>
      <c r="E34" s="8"/>
      <c r="F34" s="40">
        <v>32272</v>
      </c>
      <c r="G34" s="8"/>
      <c r="H34" s="53">
        <v>0</v>
      </c>
      <c r="I34" s="53"/>
      <c r="J34" s="53">
        <v>0</v>
      </c>
    </row>
    <row r="35" spans="1:10" ht="18" hidden="1" customHeight="1" x14ac:dyDescent="0.3">
      <c r="A35" t="s">
        <v>177</v>
      </c>
      <c r="B35" s="93"/>
      <c r="C35" s="7"/>
      <c r="D35" s="8"/>
      <c r="E35" s="8"/>
      <c r="F35" s="13"/>
      <c r="G35" s="8"/>
      <c r="H35" s="53"/>
      <c r="I35" s="53"/>
      <c r="J35" s="13"/>
    </row>
    <row r="36" spans="1:10" ht="18" customHeight="1" x14ac:dyDescent="0.3">
      <c r="A36" t="s">
        <v>113</v>
      </c>
      <c r="B36" s="93">
        <v>4</v>
      </c>
      <c r="C36" s="7"/>
      <c r="D36" s="8">
        <v>22656</v>
      </c>
      <c r="E36" s="8"/>
      <c r="F36" s="40">
        <v>16451</v>
      </c>
      <c r="G36" s="8"/>
      <c r="H36" s="53">
        <v>18317</v>
      </c>
      <c r="I36" s="53"/>
      <c r="J36" s="40">
        <v>15353</v>
      </c>
    </row>
    <row r="37" spans="1:10" ht="18" customHeight="1" x14ac:dyDescent="0.3">
      <c r="A37" t="s">
        <v>58</v>
      </c>
      <c r="B37" s="93"/>
      <c r="C37" s="7"/>
      <c r="D37" s="8">
        <v>407248</v>
      </c>
      <c r="E37" s="8"/>
      <c r="F37" s="40">
        <v>330309</v>
      </c>
      <c r="G37" s="8"/>
      <c r="H37" s="53">
        <v>40979</v>
      </c>
      <c r="I37" s="53"/>
      <c r="J37" s="40">
        <v>41412</v>
      </c>
    </row>
    <row r="38" spans="1:10" ht="18" customHeight="1" x14ac:dyDescent="0.3">
      <c r="A38" t="s">
        <v>98</v>
      </c>
      <c r="B38" s="93">
        <v>3</v>
      </c>
      <c r="C38" s="7"/>
      <c r="D38" s="46">
        <v>8546</v>
      </c>
      <c r="E38" s="8"/>
      <c r="F38" s="8">
        <v>7100</v>
      </c>
      <c r="G38" s="8"/>
      <c r="H38" s="46">
        <v>192479</v>
      </c>
      <c r="I38" s="8"/>
      <c r="J38" s="40">
        <v>248834</v>
      </c>
    </row>
    <row r="39" spans="1:10" ht="18" hidden="1" customHeight="1" x14ac:dyDescent="0.3">
      <c r="A39" t="s">
        <v>235</v>
      </c>
      <c r="B39" s="93"/>
      <c r="C39" s="7"/>
      <c r="D39" s="46"/>
      <c r="E39" s="8"/>
      <c r="F39" s="8">
        <v>0</v>
      </c>
      <c r="G39" s="8"/>
      <c r="H39" s="46">
        <v>0</v>
      </c>
      <c r="I39" s="8"/>
      <c r="J39" s="53">
        <v>0</v>
      </c>
    </row>
    <row r="40" spans="1:10" ht="18" customHeight="1" x14ac:dyDescent="0.3">
      <c r="A40" t="s">
        <v>91</v>
      </c>
      <c r="B40" s="93"/>
      <c r="C40" s="7"/>
      <c r="D40" s="46">
        <v>480039</v>
      </c>
      <c r="E40" s="8"/>
      <c r="F40" s="40">
        <v>484053</v>
      </c>
      <c r="G40" s="8"/>
      <c r="H40" s="53">
        <v>0</v>
      </c>
      <c r="I40" s="8"/>
      <c r="J40" s="53">
        <v>0</v>
      </c>
    </row>
    <row r="41" spans="1:10" ht="18" customHeight="1" x14ac:dyDescent="0.3">
      <c r="A41" t="s">
        <v>29</v>
      </c>
      <c r="B41" s="93">
        <v>6</v>
      </c>
      <c r="C41" s="7"/>
      <c r="D41" s="46">
        <v>1033989</v>
      </c>
      <c r="E41" s="8"/>
      <c r="F41" s="40">
        <v>1033310</v>
      </c>
      <c r="G41" s="8"/>
      <c r="H41" s="46">
        <v>626203</v>
      </c>
      <c r="I41" s="8"/>
      <c r="J41" s="40">
        <v>619716</v>
      </c>
    </row>
    <row r="42" spans="1:10" ht="18" customHeight="1" x14ac:dyDescent="0.3">
      <c r="A42" s="3" t="s">
        <v>133</v>
      </c>
      <c r="C42" s="7"/>
      <c r="D42" s="8">
        <v>172751</v>
      </c>
      <c r="E42" s="8"/>
      <c r="F42" s="40">
        <v>181341</v>
      </c>
      <c r="G42" s="8"/>
      <c r="H42" s="8">
        <v>130263</v>
      </c>
      <c r="I42" s="8"/>
      <c r="J42" s="40">
        <v>57067</v>
      </c>
    </row>
    <row r="43" spans="1:10" ht="18" customHeight="1" x14ac:dyDescent="0.3">
      <c r="A43" t="s">
        <v>99</v>
      </c>
      <c r="B43" s="93"/>
      <c r="C43" s="7"/>
      <c r="D43" s="8">
        <v>41345</v>
      </c>
      <c r="E43" s="8"/>
      <c r="F43" s="40">
        <v>41345</v>
      </c>
      <c r="G43" s="8"/>
      <c r="H43" s="67">
        <v>0</v>
      </c>
      <c r="I43" s="8"/>
      <c r="J43" s="53">
        <v>0</v>
      </c>
    </row>
    <row r="44" spans="1:10" ht="18" customHeight="1" x14ac:dyDescent="0.3">
      <c r="A44" s="3" t="s">
        <v>164</v>
      </c>
      <c r="B44" s="93"/>
      <c r="C44" s="7"/>
      <c r="D44" s="8">
        <v>32925</v>
      </c>
      <c r="E44" s="8"/>
      <c r="F44" s="40">
        <v>34407</v>
      </c>
      <c r="G44" s="8"/>
      <c r="H44" s="53">
        <v>14263</v>
      </c>
      <c r="I44" s="8"/>
      <c r="J44" s="40">
        <v>15286</v>
      </c>
    </row>
    <row r="45" spans="1:10" ht="18" hidden="1" customHeight="1" x14ac:dyDescent="0.3">
      <c r="A45" t="s">
        <v>178</v>
      </c>
      <c r="B45" s="93"/>
      <c r="C45" s="7"/>
      <c r="D45" s="53">
        <v>0</v>
      </c>
      <c r="E45" s="8"/>
      <c r="F45" s="13">
        <v>0</v>
      </c>
      <c r="G45" s="8"/>
      <c r="H45" s="53">
        <v>0</v>
      </c>
      <c r="I45" s="53"/>
      <c r="J45" s="13">
        <v>0</v>
      </c>
    </row>
    <row r="46" spans="1:10" ht="18" customHeight="1" x14ac:dyDescent="0.3">
      <c r="A46" s="2" t="s">
        <v>16</v>
      </c>
      <c r="B46" s="77"/>
      <c r="C46" s="92"/>
      <c r="D46" s="63">
        <f>SUM(D30:D45)</f>
        <v>6291716</v>
      </c>
      <c r="E46" s="65"/>
      <c r="F46" s="63">
        <f>SUM(F30:F45)</f>
        <v>5859531</v>
      </c>
      <c r="G46" s="65"/>
      <c r="H46" s="63">
        <f>SUM(H30:H45)</f>
        <v>4618251</v>
      </c>
      <c r="I46" s="65"/>
      <c r="J46" s="63">
        <f>SUM(J30:J45)</f>
        <v>4469986</v>
      </c>
    </row>
    <row r="47" spans="1:10" ht="18" customHeight="1" x14ac:dyDescent="0.3">
      <c r="A47" s="2"/>
      <c r="B47" s="77"/>
      <c r="C47" s="92"/>
      <c r="D47" s="44"/>
      <c r="E47" s="43"/>
      <c r="F47" s="43"/>
      <c r="G47" s="43"/>
      <c r="H47" s="44"/>
      <c r="I47" s="43"/>
      <c r="J47" s="43"/>
    </row>
    <row r="48" spans="1:10" ht="18" customHeight="1" thickBot="1" x14ac:dyDescent="0.35">
      <c r="A48" s="2" t="s">
        <v>17</v>
      </c>
      <c r="B48" s="77"/>
      <c r="C48" s="92"/>
      <c r="D48" s="66">
        <f>D27+D46</f>
        <v>13429587</v>
      </c>
      <c r="E48" s="65"/>
      <c r="F48" s="66">
        <f>F27+F46</f>
        <v>13820696</v>
      </c>
      <c r="G48" s="65"/>
      <c r="H48" s="66">
        <f>H27+H46</f>
        <v>6307476</v>
      </c>
      <c r="I48" s="65"/>
      <c r="J48" s="66">
        <f>J27+J46</f>
        <v>6252733</v>
      </c>
    </row>
    <row r="49" spans="1:10" ht="18" customHeight="1" thickTop="1" x14ac:dyDescent="0.3">
      <c r="B49" s="93"/>
      <c r="C49" s="1"/>
      <c r="D49" s="1"/>
      <c r="E49" s="1"/>
      <c r="F49" s="1"/>
      <c r="G49" s="1"/>
      <c r="H49" s="11"/>
      <c r="I49" s="1"/>
      <c r="J49" s="11"/>
    </row>
    <row r="50" spans="1:10" ht="18" customHeight="1" x14ac:dyDescent="0.35">
      <c r="A50" s="18" t="s">
        <v>11</v>
      </c>
    </row>
    <row r="51" spans="1:10" ht="18" customHeight="1" x14ac:dyDescent="0.3">
      <c r="A51" s="19" t="s">
        <v>140</v>
      </c>
    </row>
    <row r="52" spans="1:10" ht="18" customHeight="1" x14ac:dyDescent="0.3">
      <c r="A52" s="2"/>
    </row>
    <row r="53" spans="1:10" ht="18" customHeight="1" x14ac:dyDescent="0.3">
      <c r="B53" s="93"/>
      <c r="C53" s="93"/>
      <c r="D53" s="153" t="s">
        <v>5</v>
      </c>
      <c r="E53" s="153"/>
      <c r="F53" s="153"/>
      <c r="G53" s="7"/>
      <c r="H53" s="153" t="s">
        <v>35</v>
      </c>
      <c r="I53" s="153"/>
      <c r="J53" s="153"/>
    </row>
    <row r="54" spans="1:10" ht="18" customHeight="1" x14ac:dyDescent="0.3">
      <c r="B54" s="93"/>
      <c r="C54" s="93"/>
      <c r="D54" s="153" t="s">
        <v>40</v>
      </c>
      <c r="E54" s="153"/>
      <c r="F54" s="153"/>
      <c r="G54" s="7"/>
      <c r="H54" s="153" t="s">
        <v>40</v>
      </c>
      <c r="I54" s="153"/>
      <c r="J54" s="153"/>
    </row>
    <row r="55" spans="1:10" ht="18" customHeight="1" x14ac:dyDescent="0.3">
      <c r="B55" s="93"/>
      <c r="C55" s="7"/>
      <c r="D55" s="94" t="s">
        <v>265</v>
      </c>
      <c r="E55" s="7"/>
      <c r="F55" s="74" t="s">
        <v>62</v>
      </c>
      <c r="G55" s="7"/>
      <c r="H55" s="94" t="s">
        <v>265</v>
      </c>
      <c r="I55" s="7"/>
      <c r="J55" s="74" t="s">
        <v>62</v>
      </c>
    </row>
    <row r="56" spans="1:10" ht="18" customHeight="1" x14ac:dyDescent="0.3">
      <c r="A56" s="19" t="s">
        <v>46</v>
      </c>
      <c r="B56" s="93" t="s">
        <v>13</v>
      </c>
      <c r="C56" s="7"/>
      <c r="D56" s="7">
        <v>2026</v>
      </c>
      <c r="E56" s="7"/>
      <c r="F56" s="7">
        <v>2025</v>
      </c>
      <c r="G56" s="7"/>
      <c r="H56" s="7">
        <v>2026</v>
      </c>
      <c r="I56" s="7"/>
      <c r="J56" s="7">
        <v>2025</v>
      </c>
    </row>
    <row r="57" spans="1:10" ht="18" customHeight="1" x14ac:dyDescent="0.3">
      <c r="A57" s="19"/>
      <c r="B57" s="93"/>
      <c r="C57" s="7"/>
      <c r="D57" s="75" t="s">
        <v>63</v>
      </c>
      <c r="E57" s="7"/>
      <c r="F57" s="7"/>
      <c r="G57" s="7"/>
      <c r="H57" s="75" t="s">
        <v>63</v>
      </c>
      <c r="I57" s="7"/>
      <c r="J57" s="7"/>
    </row>
    <row r="58" spans="1:10" ht="18" customHeight="1" x14ac:dyDescent="0.3">
      <c r="A58" s="19"/>
      <c r="B58" s="93"/>
      <c r="C58" s="93"/>
      <c r="D58" s="150" t="s">
        <v>64</v>
      </c>
      <c r="E58" s="150"/>
      <c r="F58" s="150"/>
      <c r="G58" s="150"/>
      <c r="H58" s="150"/>
      <c r="I58" s="150"/>
      <c r="J58" s="150"/>
    </row>
    <row r="59" spans="1:10" ht="18" customHeight="1" x14ac:dyDescent="0.3">
      <c r="A59" s="20" t="s">
        <v>18</v>
      </c>
      <c r="B59" s="93"/>
      <c r="C59" s="7"/>
      <c r="D59" s="43"/>
      <c r="E59" s="43"/>
      <c r="F59" s="43"/>
      <c r="G59" s="43"/>
      <c r="H59" s="43"/>
      <c r="I59" s="43"/>
      <c r="J59" s="43"/>
    </row>
    <row r="60" spans="1:10" ht="18" customHeight="1" x14ac:dyDescent="0.3">
      <c r="A60" t="s">
        <v>239</v>
      </c>
      <c r="B60" s="93"/>
      <c r="C60" s="7"/>
      <c r="D60" s="8">
        <v>758065</v>
      </c>
      <c r="E60" s="8"/>
      <c r="F60" s="40">
        <v>894645</v>
      </c>
      <c r="G60" s="40"/>
      <c r="H60" s="40">
        <v>329225</v>
      </c>
      <c r="I60" s="40"/>
      <c r="J60" s="40">
        <v>374827</v>
      </c>
    </row>
    <row r="61" spans="1:10" ht="18" customHeight="1" x14ac:dyDescent="0.3">
      <c r="A61" s="76" t="s">
        <v>104</v>
      </c>
      <c r="B61" s="93">
        <v>3</v>
      </c>
      <c r="C61" s="7"/>
      <c r="D61" s="8">
        <v>1527694</v>
      </c>
      <c r="E61" s="8"/>
      <c r="F61" s="40">
        <v>1929744</v>
      </c>
      <c r="G61" s="40"/>
      <c r="H61" s="40">
        <v>408500</v>
      </c>
      <c r="I61" s="40"/>
      <c r="J61" s="40">
        <v>344957</v>
      </c>
    </row>
    <row r="62" spans="1:10" ht="18" customHeight="1" x14ac:dyDescent="0.3">
      <c r="A62" s="76" t="s">
        <v>100</v>
      </c>
      <c r="B62" s="93">
        <v>3</v>
      </c>
      <c r="C62" s="7"/>
      <c r="D62" s="8">
        <v>1019139</v>
      </c>
      <c r="E62" s="8"/>
      <c r="F62" s="40">
        <v>964843</v>
      </c>
      <c r="G62" s="40"/>
      <c r="H62" s="40">
        <v>193994</v>
      </c>
      <c r="I62" s="40"/>
      <c r="J62" s="40">
        <v>201605</v>
      </c>
    </row>
    <row r="63" spans="1:10" ht="18" customHeight="1" x14ac:dyDescent="0.3">
      <c r="A63" s="76" t="s">
        <v>114</v>
      </c>
      <c r="B63" s="93"/>
      <c r="C63" s="7"/>
      <c r="D63" s="8">
        <v>455220</v>
      </c>
      <c r="E63" s="8"/>
      <c r="F63" s="40">
        <v>462943</v>
      </c>
      <c r="G63" s="40"/>
      <c r="H63" s="40">
        <v>31331</v>
      </c>
      <c r="I63" s="40"/>
      <c r="J63" s="40">
        <v>22264</v>
      </c>
    </row>
    <row r="64" spans="1:10" ht="18" customHeight="1" x14ac:dyDescent="0.3">
      <c r="A64" s="76" t="s">
        <v>134</v>
      </c>
      <c r="B64" s="93"/>
      <c r="C64" s="7"/>
      <c r="D64" s="53">
        <v>0</v>
      </c>
      <c r="E64" s="8"/>
      <c r="F64" s="40">
        <v>4165</v>
      </c>
      <c r="G64" s="40"/>
      <c r="H64" s="53">
        <v>0</v>
      </c>
      <c r="I64" s="40"/>
      <c r="J64" s="40">
        <v>4165</v>
      </c>
    </row>
    <row r="65" spans="1:10" ht="18" customHeight="1" x14ac:dyDescent="0.3">
      <c r="A65" s="3" t="s">
        <v>135</v>
      </c>
      <c r="B65" s="93">
        <v>3</v>
      </c>
      <c r="C65" s="7"/>
      <c r="D65" s="8">
        <v>90681</v>
      </c>
      <c r="E65" s="8"/>
      <c r="F65" s="40">
        <v>93825</v>
      </c>
      <c r="G65" s="40"/>
      <c r="H65" s="40">
        <v>52908</v>
      </c>
      <c r="I65" s="40"/>
      <c r="J65" s="40">
        <v>41561</v>
      </c>
    </row>
    <row r="66" spans="1:10" ht="18" customHeight="1" x14ac:dyDescent="0.3">
      <c r="A66" s="3" t="s">
        <v>136</v>
      </c>
      <c r="B66" s="93">
        <v>6</v>
      </c>
      <c r="C66" s="7"/>
      <c r="D66" s="8">
        <v>99434</v>
      </c>
      <c r="E66" s="8"/>
      <c r="F66" s="40">
        <v>122561</v>
      </c>
      <c r="G66" s="40"/>
      <c r="H66" s="40">
        <v>90000</v>
      </c>
      <c r="I66" s="40"/>
      <c r="J66" s="40">
        <v>90000</v>
      </c>
    </row>
    <row r="67" spans="1:10" ht="18" customHeight="1" x14ac:dyDescent="0.3">
      <c r="A67" t="s">
        <v>219</v>
      </c>
      <c r="B67" s="93">
        <v>6</v>
      </c>
      <c r="C67" s="7"/>
      <c r="D67" s="8">
        <v>412156</v>
      </c>
      <c r="E67" s="8"/>
      <c r="F67" s="40">
        <v>408746</v>
      </c>
      <c r="G67" s="40"/>
      <c r="H67" s="53">
        <v>0</v>
      </c>
      <c r="I67" s="40"/>
      <c r="J67" s="53">
        <v>0</v>
      </c>
    </row>
    <row r="68" spans="1:10" ht="18" hidden="1" customHeight="1" x14ac:dyDescent="0.3">
      <c r="A68" t="s">
        <v>233</v>
      </c>
      <c r="B68" s="93"/>
      <c r="C68" s="7"/>
      <c r="D68" s="8">
        <v>0</v>
      </c>
      <c r="E68" s="8"/>
      <c r="F68" s="53">
        <v>0</v>
      </c>
      <c r="G68" s="40"/>
      <c r="H68" s="53">
        <v>0</v>
      </c>
      <c r="I68" s="40"/>
      <c r="J68" s="53">
        <v>0</v>
      </c>
    </row>
    <row r="69" spans="1:10" ht="18" customHeight="1" x14ac:dyDescent="0.3">
      <c r="A69" s="3" t="s">
        <v>33</v>
      </c>
      <c r="B69" s="93">
        <v>3</v>
      </c>
      <c r="C69" s="7"/>
      <c r="D69" s="53">
        <v>730</v>
      </c>
      <c r="E69" s="8"/>
      <c r="F69" s="40">
        <v>730</v>
      </c>
      <c r="G69" s="40"/>
      <c r="H69" s="53">
        <v>0</v>
      </c>
      <c r="I69" s="40"/>
      <c r="J69" s="53">
        <v>0</v>
      </c>
    </row>
    <row r="70" spans="1:10" ht="18" customHeight="1" x14ac:dyDescent="0.3">
      <c r="A70" s="3" t="s">
        <v>244</v>
      </c>
      <c r="B70" s="93">
        <v>3</v>
      </c>
      <c r="C70" s="7"/>
      <c r="D70" s="53">
        <v>80000</v>
      </c>
      <c r="E70" s="8"/>
      <c r="F70" s="40">
        <v>80000</v>
      </c>
      <c r="G70" s="40"/>
      <c r="H70" s="53">
        <v>0</v>
      </c>
      <c r="I70" s="40"/>
      <c r="J70" s="53">
        <v>0</v>
      </c>
    </row>
    <row r="71" spans="1:10" ht="18" customHeight="1" x14ac:dyDescent="0.3">
      <c r="A71" s="3" t="s">
        <v>245</v>
      </c>
      <c r="B71" s="93"/>
      <c r="C71" s="7"/>
      <c r="D71" s="53">
        <v>9813</v>
      </c>
      <c r="E71" s="8"/>
      <c r="F71" s="40">
        <v>9702</v>
      </c>
      <c r="G71" s="40"/>
      <c r="H71" s="53">
        <v>0</v>
      </c>
      <c r="I71" s="40"/>
      <c r="J71" s="53">
        <v>0</v>
      </c>
    </row>
    <row r="72" spans="1:10" ht="18" customHeight="1" x14ac:dyDescent="0.3">
      <c r="A72" t="s">
        <v>115</v>
      </c>
      <c r="B72" s="93"/>
      <c r="C72" s="7"/>
      <c r="D72" s="8">
        <v>13215</v>
      </c>
      <c r="E72" s="8"/>
      <c r="F72" s="8">
        <v>0</v>
      </c>
      <c r="G72" s="40"/>
      <c r="H72" s="53">
        <v>0</v>
      </c>
      <c r="I72" s="40"/>
      <c r="J72" s="53">
        <v>0</v>
      </c>
    </row>
    <row r="73" spans="1:10" ht="18" customHeight="1" x14ac:dyDescent="0.3">
      <c r="A73" t="s">
        <v>34</v>
      </c>
      <c r="C73" s="7"/>
      <c r="D73" s="8">
        <v>21414</v>
      </c>
      <c r="E73" s="8"/>
      <c r="F73" s="40">
        <v>27810</v>
      </c>
      <c r="G73" s="40"/>
      <c r="H73" s="53">
        <v>0</v>
      </c>
      <c r="I73" s="40"/>
      <c r="J73" s="53">
        <v>0</v>
      </c>
    </row>
    <row r="74" spans="1:10" ht="18" customHeight="1" x14ac:dyDescent="0.3">
      <c r="A74" s="3" t="s">
        <v>126</v>
      </c>
      <c r="B74" s="93"/>
      <c r="C74" s="7"/>
      <c r="D74" s="8">
        <v>25782</v>
      </c>
      <c r="E74" s="8"/>
      <c r="F74" s="40">
        <v>34962</v>
      </c>
      <c r="G74" s="40"/>
      <c r="H74" s="40">
        <v>25782</v>
      </c>
      <c r="I74" s="40"/>
      <c r="J74" s="40">
        <v>34962</v>
      </c>
    </row>
    <row r="75" spans="1:10" ht="18" customHeight="1" x14ac:dyDescent="0.3">
      <c r="A75" t="s">
        <v>116</v>
      </c>
      <c r="B75" s="93"/>
      <c r="C75" s="7"/>
      <c r="D75" s="8">
        <v>65205</v>
      </c>
      <c r="E75" s="8"/>
      <c r="F75" s="40">
        <v>72571</v>
      </c>
      <c r="G75" s="40"/>
      <c r="H75" s="40">
        <v>38244</v>
      </c>
      <c r="I75" s="40"/>
      <c r="J75" s="40">
        <v>38244</v>
      </c>
    </row>
    <row r="76" spans="1:10" ht="18" customHeight="1" x14ac:dyDescent="0.3">
      <c r="A76" s="2" t="s">
        <v>19</v>
      </c>
      <c r="B76" s="93"/>
      <c r="C76" s="7"/>
      <c r="D76" s="63">
        <f>SUM(D60:D75)</f>
        <v>4578548</v>
      </c>
      <c r="E76" s="65"/>
      <c r="F76" s="63">
        <f>SUM(F60:F75)</f>
        <v>5107247</v>
      </c>
      <c r="G76" s="65"/>
      <c r="H76" s="63">
        <f>SUM(H60:H75)</f>
        <v>1169984</v>
      </c>
      <c r="I76" s="65"/>
      <c r="J76" s="63">
        <f>SUM(J60:J75)</f>
        <v>1152585</v>
      </c>
    </row>
    <row r="77" spans="1:10" ht="12" customHeight="1" x14ac:dyDescent="0.3">
      <c r="A77" s="2"/>
      <c r="B77" s="93"/>
      <c r="C77" s="7"/>
      <c r="D77" s="43"/>
      <c r="E77" s="43"/>
      <c r="F77" s="43"/>
      <c r="G77" s="43"/>
      <c r="H77" s="43"/>
      <c r="I77" s="43"/>
      <c r="J77" s="43"/>
    </row>
    <row r="78" spans="1:10" ht="18" customHeight="1" x14ac:dyDescent="0.3">
      <c r="A78" s="20" t="s">
        <v>20</v>
      </c>
      <c r="B78" s="93"/>
      <c r="C78" s="7"/>
      <c r="D78" s="43"/>
      <c r="E78" s="43"/>
      <c r="F78" s="43"/>
      <c r="G78" s="43"/>
      <c r="H78" s="43"/>
      <c r="I78" s="43"/>
      <c r="J78" s="43"/>
    </row>
    <row r="79" spans="1:10" ht="18" customHeight="1" x14ac:dyDescent="0.3">
      <c r="A79" s="76" t="s">
        <v>100</v>
      </c>
      <c r="B79" s="93">
        <v>3</v>
      </c>
      <c r="C79" s="7"/>
      <c r="D79" s="8">
        <v>10948</v>
      </c>
      <c r="E79" s="8"/>
      <c r="F79" s="40">
        <v>10182</v>
      </c>
      <c r="G79" s="8"/>
      <c r="H79" s="46">
        <v>0</v>
      </c>
      <c r="I79" s="8"/>
      <c r="J79" s="53">
        <v>0</v>
      </c>
    </row>
    <row r="80" spans="1:10" ht="18" hidden="1" customHeight="1" x14ac:dyDescent="0.3">
      <c r="A80" s="76" t="s">
        <v>117</v>
      </c>
      <c r="B80" s="93">
        <v>3</v>
      </c>
      <c r="C80" s="7"/>
      <c r="D80" s="53">
        <v>0</v>
      </c>
      <c r="E80" s="8"/>
      <c r="F80" s="8">
        <v>0</v>
      </c>
      <c r="G80" s="8"/>
      <c r="H80" s="46">
        <v>0</v>
      </c>
      <c r="I80" s="8"/>
      <c r="J80" s="53">
        <v>0</v>
      </c>
    </row>
    <row r="81" spans="1:10" ht="18" customHeight="1" x14ac:dyDescent="0.3">
      <c r="A81" s="76" t="s">
        <v>246</v>
      </c>
      <c r="B81" s="93"/>
      <c r="C81" s="7"/>
      <c r="D81" s="8">
        <v>5395</v>
      </c>
      <c r="E81" s="8"/>
      <c r="F81" s="40">
        <v>10195</v>
      </c>
      <c r="G81" s="8"/>
      <c r="H81" s="46">
        <v>0</v>
      </c>
      <c r="I81" s="8"/>
      <c r="J81" s="53">
        <v>0</v>
      </c>
    </row>
    <row r="82" spans="1:10" ht="18" customHeight="1" x14ac:dyDescent="0.3">
      <c r="A82" s="76" t="s">
        <v>114</v>
      </c>
      <c r="B82" s="93"/>
      <c r="C82" s="7"/>
      <c r="D82" s="8">
        <v>193205</v>
      </c>
      <c r="E82" s="8"/>
      <c r="F82" s="40">
        <v>207480</v>
      </c>
      <c r="G82" s="8"/>
      <c r="H82" s="46">
        <v>0</v>
      </c>
      <c r="I82" s="8"/>
      <c r="J82" s="53">
        <v>0</v>
      </c>
    </row>
    <row r="83" spans="1:10" ht="18" customHeight="1" x14ac:dyDescent="0.3">
      <c r="A83" s="3" t="s">
        <v>137</v>
      </c>
      <c r="B83" s="93">
        <v>3</v>
      </c>
      <c r="C83" s="7"/>
      <c r="D83" s="8">
        <v>140851</v>
      </c>
      <c r="E83" s="8"/>
      <c r="F83" s="40">
        <v>162313</v>
      </c>
      <c r="G83" s="8"/>
      <c r="H83" s="8">
        <v>81945</v>
      </c>
      <c r="I83" s="8"/>
      <c r="J83" s="40">
        <v>19795</v>
      </c>
    </row>
    <row r="84" spans="1:10" ht="18" customHeight="1" x14ac:dyDescent="0.3">
      <c r="A84" s="3" t="s">
        <v>138</v>
      </c>
      <c r="B84" s="93">
        <v>6</v>
      </c>
      <c r="C84" s="7"/>
      <c r="D84" s="8">
        <v>339592</v>
      </c>
      <c r="E84" s="8"/>
      <c r="F84" s="40">
        <v>384027</v>
      </c>
      <c r="G84" s="8"/>
      <c r="H84" s="46">
        <v>335000</v>
      </c>
      <c r="I84" s="8"/>
      <c r="J84" s="40">
        <v>380000</v>
      </c>
    </row>
    <row r="85" spans="1:10" ht="18" customHeight="1" x14ac:dyDescent="0.3">
      <c r="A85" t="s">
        <v>139</v>
      </c>
      <c r="B85" s="93"/>
      <c r="C85" s="7"/>
      <c r="D85" s="46">
        <v>300000</v>
      </c>
      <c r="E85" s="8"/>
      <c r="F85" s="8">
        <v>300000</v>
      </c>
      <c r="G85" s="8"/>
      <c r="H85" s="46">
        <v>300000</v>
      </c>
      <c r="I85" s="8"/>
      <c r="J85" s="53">
        <v>300000</v>
      </c>
    </row>
    <row r="86" spans="1:10" ht="18" customHeight="1" x14ac:dyDescent="0.3">
      <c r="A86" s="3" t="s">
        <v>44</v>
      </c>
      <c r="B86" s="93"/>
      <c r="C86" s="7"/>
      <c r="D86" s="8">
        <v>241157</v>
      </c>
      <c r="E86" s="8"/>
      <c r="F86" s="40">
        <v>249785</v>
      </c>
      <c r="G86" s="8"/>
      <c r="H86" s="8">
        <v>101025</v>
      </c>
      <c r="I86" s="8"/>
      <c r="J86" s="40">
        <v>98256</v>
      </c>
    </row>
    <row r="87" spans="1:10" ht="18" customHeight="1" x14ac:dyDescent="0.3">
      <c r="A87" t="s">
        <v>101</v>
      </c>
      <c r="B87" s="93"/>
      <c r="C87" s="7"/>
      <c r="D87" s="8">
        <v>691709</v>
      </c>
      <c r="E87" s="8"/>
      <c r="F87" s="40">
        <v>648339</v>
      </c>
      <c r="G87" s="8"/>
      <c r="H87" s="8">
        <v>192602</v>
      </c>
      <c r="I87" s="8"/>
      <c r="J87" s="40">
        <v>180822</v>
      </c>
    </row>
    <row r="88" spans="1:10" ht="18" customHeight="1" x14ac:dyDescent="0.3">
      <c r="A88" s="2" t="s">
        <v>21</v>
      </c>
      <c r="B88" s="93"/>
      <c r="C88" s="7"/>
      <c r="D88" s="63">
        <f>SUM(D79:D87)</f>
        <v>1922857</v>
      </c>
      <c r="E88" s="65"/>
      <c r="F88" s="63">
        <f>SUM(F79:F87)</f>
        <v>1972321</v>
      </c>
      <c r="G88" s="65"/>
      <c r="H88" s="63">
        <f>SUM(H79:H87)</f>
        <v>1010572</v>
      </c>
      <c r="I88" s="65"/>
      <c r="J88" s="63">
        <f>SUM(J79:J87)</f>
        <v>978873</v>
      </c>
    </row>
    <row r="89" spans="1:10" ht="12" customHeight="1" x14ac:dyDescent="0.3">
      <c r="A89" s="2"/>
      <c r="B89" s="93"/>
      <c r="C89" s="7"/>
      <c r="D89" s="29"/>
      <c r="E89" s="65"/>
      <c r="F89" s="62"/>
      <c r="G89" s="65"/>
      <c r="H89" s="29"/>
      <c r="I89" s="65"/>
      <c r="J89" s="62"/>
    </row>
    <row r="90" spans="1:10" ht="18" customHeight="1" x14ac:dyDescent="0.3">
      <c r="A90" s="2" t="s">
        <v>22</v>
      </c>
      <c r="B90" s="93"/>
      <c r="C90" s="7"/>
      <c r="D90" s="64">
        <f>SUM(D76+D88)</f>
        <v>6501405</v>
      </c>
      <c r="E90" s="62"/>
      <c r="F90" s="64">
        <f>SUM(F76+F88)</f>
        <v>7079568</v>
      </c>
      <c r="G90" s="62"/>
      <c r="H90" s="64">
        <f>SUM(H76+H88)</f>
        <v>2180556</v>
      </c>
      <c r="I90" s="62"/>
      <c r="J90" s="64">
        <f>SUM(J76+J88)</f>
        <v>2131458</v>
      </c>
    </row>
    <row r="91" spans="1:10" ht="12" customHeight="1" x14ac:dyDescent="0.3">
      <c r="A91" s="2"/>
      <c r="B91" s="93"/>
      <c r="C91" s="7"/>
      <c r="D91" s="50"/>
      <c r="E91" s="50"/>
      <c r="F91" s="50"/>
      <c r="G91" s="50"/>
      <c r="H91" s="50"/>
      <c r="I91" s="50"/>
      <c r="J91" s="50"/>
    </row>
    <row r="92" spans="1:10" ht="18" customHeight="1" x14ac:dyDescent="0.3">
      <c r="A92" s="20" t="s">
        <v>141</v>
      </c>
      <c r="B92" s="93"/>
      <c r="C92" s="7"/>
      <c r="D92" s="43"/>
      <c r="E92" s="43"/>
      <c r="F92" s="43"/>
      <c r="G92" s="43"/>
      <c r="H92" s="43"/>
      <c r="I92" s="43"/>
      <c r="J92" s="43"/>
    </row>
    <row r="93" spans="1:10" ht="18" customHeight="1" x14ac:dyDescent="0.3">
      <c r="A93" s="3" t="s">
        <v>142</v>
      </c>
      <c r="B93" s="93"/>
      <c r="C93" s="7"/>
      <c r="D93" s="43"/>
      <c r="E93" s="43"/>
      <c r="F93" s="43"/>
      <c r="G93" s="43"/>
      <c r="H93" s="43"/>
      <c r="I93" s="43"/>
      <c r="J93" s="43"/>
    </row>
    <row r="94" spans="1:10" ht="18" customHeight="1" x14ac:dyDescent="0.3">
      <c r="A94" s="3" t="s">
        <v>179</v>
      </c>
      <c r="B94" s="93"/>
      <c r="C94" s="7"/>
      <c r="D94" s="43"/>
      <c r="E94" s="43"/>
      <c r="F94" s="43"/>
      <c r="G94" s="43"/>
      <c r="H94" s="43"/>
      <c r="I94" s="43"/>
      <c r="J94" s="43"/>
    </row>
    <row r="95" spans="1:10" ht="18" customHeight="1" thickBot="1" x14ac:dyDescent="0.35">
      <c r="A95" s="4" t="s">
        <v>262</v>
      </c>
      <c r="B95" s="93"/>
      <c r="C95" s="7"/>
      <c r="D95" s="78">
        <v>2331250</v>
      </c>
      <c r="E95" s="8"/>
      <c r="F95" s="68">
        <v>2331250</v>
      </c>
      <c r="G95" s="8"/>
      <c r="H95" s="78">
        <v>2331250</v>
      </c>
      <c r="I95" s="8"/>
      <c r="J95" s="68">
        <v>2331250</v>
      </c>
    </row>
    <row r="96" spans="1:10" ht="18" customHeight="1" thickTop="1" x14ac:dyDescent="0.3">
      <c r="A96" t="s">
        <v>180</v>
      </c>
      <c r="B96" s="93"/>
      <c r="C96" s="7"/>
      <c r="D96" s="29"/>
      <c r="E96" s="8"/>
      <c r="F96" s="30"/>
      <c r="G96" s="8"/>
      <c r="H96" s="29"/>
      <c r="I96" s="8"/>
      <c r="J96" s="30"/>
    </row>
    <row r="97" spans="1:10" ht="18" customHeight="1" x14ac:dyDescent="0.3">
      <c r="A97" s="4" t="s">
        <v>263</v>
      </c>
      <c r="B97" s="93"/>
      <c r="C97" s="7"/>
      <c r="D97" s="8">
        <v>2264955</v>
      </c>
      <c r="E97" s="8"/>
      <c r="F97" s="40">
        <v>2264955</v>
      </c>
      <c r="G97" s="8"/>
      <c r="H97" s="8">
        <v>2264955</v>
      </c>
      <c r="I97" s="8"/>
      <c r="J97" s="40">
        <v>2264955</v>
      </c>
    </row>
    <row r="98" spans="1:10" ht="18" hidden="1" customHeight="1" x14ac:dyDescent="0.3">
      <c r="A98" t="s">
        <v>143</v>
      </c>
      <c r="B98" s="93"/>
      <c r="C98" s="7"/>
      <c r="D98" s="8"/>
      <c r="E98" s="8"/>
      <c r="F98" s="40"/>
      <c r="G98" s="8"/>
      <c r="H98" s="8"/>
      <c r="I98" s="8"/>
      <c r="J98" s="40"/>
    </row>
    <row r="99" spans="1:10" ht="18" customHeight="1" x14ac:dyDescent="0.3">
      <c r="A99" t="s">
        <v>266</v>
      </c>
      <c r="B99" s="93"/>
      <c r="C99" s="7"/>
      <c r="D99" s="8">
        <v>503251</v>
      </c>
      <c r="E99" s="8"/>
      <c r="F99" s="40">
        <v>503251</v>
      </c>
      <c r="G99" s="8"/>
      <c r="H99" s="8">
        <v>503251</v>
      </c>
      <c r="I99" s="8"/>
      <c r="J99" s="40">
        <v>503251</v>
      </c>
    </row>
    <row r="100" spans="1:10" ht="18" hidden="1" customHeight="1" x14ac:dyDescent="0.3">
      <c r="A100"/>
      <c r="B100" s="93"/>
      <c r="C100" s="7"/>
      <c r="D100" s="8"/>
      <c r="E100" s="8"/>
      <c r="F100" s="40"/>
      <c r="G100" s="8"/>
      <c r="H100" s="8"/>
      <c r="I100" s="8"/>
      <c r="J100" s="40"/>
    </row>
    <row r="101" spans="1:10" ht="18" customHeight="1" x14ac:dyDescent="0.3">
      <c r="A101" t="s">
        <v>267</v>
      </c>
      <c r="B101" s="93"/>
      <c r="C101" s="7"/>
      <c r="D101" s="8">
        <v>1306850</v>
      </c>
      <c r="E101" s="8"/>
      <c r="F101" s="40">
        <v>1306850</v>
      </c>
      <c r="G101" s="40"/>
      <c r="H101" s="8">
        <v>0</v>
      </c>
      <c r="I101" s="40"/>
      <c r="J101" s="53">
        <v>0</v>
      </c>
    </row>
    <row r="102" spans="1:10" ht="18" customHeight="1" x14ac:dyDescent="0.3">
      <c r="A102" t="s">
        <v>144</v>
      </c>
      <c r="B102" s="93"/>
      <c r="C102" s="7"/>
      <c r="D102" s="8"/>
      <c r="E102" s="8"/>
      <c r="F102" s="40"/>
      <c r="G102" s="40"/>
      <c r="H102" s="40"/>
      <c r="I102" s="40"/>
      <c r="J102" s="40"/>
    </row>
    <row r="103" spans="1:10" ht="18" customHeight="1" x14ac:dyDescent="0.3">
      <c r="A103" t="s">
        <v>145</v>
      </c>
      <c r="B103" s="93"/>
      <c r="C103" s="7"/>
      <c r="D103" s="8"/>
      <c r="E103" s="8"/>
      <c r="F103" s="40"/>
      <c r="G103" s="40"/>
      <c r="H103" s="40"/>
      <c r="I103" s="40"/>
      <c r="J103" s="40"/>
    </row>
    <row r="104" spans="1:10" ht="18" customHeight="1" x14ac:dyDescent="0.3">
      <c r="A104" s="17" t="s">
        <v>165</v>
      </c>
      <c r="B104" s="93"/>
      <c r="C104" s="7"/>
      <c r="D104" s="8">
        <v>188549</v>
      </c>
      <c r="E104" s="8"/>
      <c r="F104" s="40">
        <v>188549</v>
      </c>
      <c r="G104" s="40"/>
      <c r="H104" s="40">
        <v>188549</v>
      </c>
      <c r="I104" s="40"/>
      <c r="J104" s="40">
        <v>188549</v>
      </c>
    </row>
    <row r="105" spans="1:10" ht="18" customHeight="1" x14ac:dyDescent="0.3">
      <c r="A105" s="17" t="s">
        <v>146</v>
      </c>
      <c r="B105" s="93"/>
      <c r="C105" s="7"/>
      <c r="D105" s="29">
        <v>1863768</v>
      </c>
      <c r="E105" s="29"/>
      <c r="F105" s="40">
        <v>1687931</v>
      </c>
      <c r="G105" s="40"/>
      <c r="H105" s="40">
        <v>883910</v>
      </c>
      <c r="I105" s="40"/>
      <c r="J105" s="40">
        <v>904301</v>
      </c>
    </row>
    <row r="106" spans="1:10" ht="18" customHeight="1" x14ac:dyDescent="0.3">
      <c r="A106" s="3" t="s">
        <v>65</v>
      </c>
      <c r="B106" s="93"/>
      <c r="D106" s="73">
        <v>452425</v>
      </c>
      <c r="E106" s="58"/>
      <c r="F106" s="69">
        <v>426391</v>
      </c>
      <c r="G106" s="40"/>
      <c r="H106" s="69">
        <v>286255</v>
      </c>
      <c r="I106" s="40"/>
      <c r="J106" s="69">
        <v>260219</v>
      </c>
    </row>
    <row r="107" spans="1:10" ht="18" customHeight="1" x14ac:dyDescent="0.3">
      <c r="A107" s="2" t="s">
        <v>156</v>
      </c>
      <c r="B107" s="93"/>
      <c r="C107" s="7"/>
      <c r="D107" s="65">
        <f>SUM(D97:D106)</f>
        <v>6579798</v>
      </c>
      <c r="E107" s="65"/>
      <c r="F107" s="65">
        <f>SUM(F97:F106)</f>
        <v>6377927</v>
      </c>
      <c r="G107" s="65"/>
      <c r="H107" s="65">
        <f>SUM(H97:H106)</f>
        <v>4126920</v>
      </c>
      <c r="I107" s="65"/>
      <c r="J107" s="65">
        <f>SUM(J97:J106)</f>
        <v>4121275</v>
      </c>
    </row>
    <row r="108" spans="1:10" ht="18" customHeight="1" x14ac:dyDescent="0.3">
      <c r="A108" s="3" t="s">
        <v>147</v>
      </c>
      <c r="B108" s="93"/>
      <c r="C108" s="7"/>
      <c r="D108" s="8">
        <v>348384</v>
      </c>
      <c r="E108" s="8"/>
      <c r="F108" s="40">
        <v>363201</v>
      </c>
      <c r="G108" s="8"/>
      <c r="H108" s="67" t="s">
        <v>2</v>
      </c>
      <c r="I108" s="8"/>
      <c r="J108" s="69" t="s">
        <v>2</v>
      </c>
    </row>
    <row r="109" spans="1:10" ht="18" customHeight="1" x14ac:dyDescent="0.3">
      <c r="A109" s="2" t="s">
        <v>148</v>
      </c>
      <c r="B109" s="93"/>
      <c r="C109" s="7"/>
      <c r="D109" s="63">
        <f>SUM(D107:D108)</f>
        <v>6928182</v>
      </c>
      <c r="E109" s="65"/>
      <c r="F109" s="63">
        <f>SUM(F107:F108)</f>
        <v>6741128</v>
      </c>
      <c r="G109" s="65"/>
      <c r="H109" s="63">
        <f>SUM(H107)</f>
        <v>4126920</v>
      </c>
      <c r="I109" s="65"/>
      <c r="J109" s="63">
        <f>SUM(J107)</f>
        <v>4121275</v>
      </c>
    </row>
    <row r="110" spans="1:10" ht="12" customHeight="1" x14ac:dyDescent="0.3">
      <c r="A110" s="2"/>
      <c r="B110" s="93"/>
      <c r="C110" s="7"/>
      <c r="D110" s="8"/>
      <c r="E110" s="65"/>
      <c r="F110" s="65"/>
      <c r="G110" s="65"/>
      <c r="H110" s="8"/>
      <c r="I110" s="65"/>
      <c r="J110" s="65"/>
    </row>
    <row r="111" spans="1:10" ht="18" customHeight="1" thickBot="1" x14ac:dyDescent="0.35">
      <c r="A111" s="2" t="s">
        <v>149</v>
      </c>
      <c r="B111" s="93"/>
      <c r="C111" s="7"/>
      <c r="D111" s="66">
        <f>SUM(D90+D109)</f>
        <v>13429587</v>
      </c>
      <c r="E111" s="65"/>
      <c r="F111" s="66">
        <f>SUM(F90+F109)</f>
        <v>13820696</v>
      </c>
      <c r="G111" s="65"/>
      <c r="H111" s="66">
        <f>SUM(H90+H109)</f>
        <v>6307476</v>
      </c>
      <c r="I111" s="65"/>
      <c r="J111" s="66">
        <f>SUM(J90+J109)</f>
        <v>6252733</v>
      </c>
    </row>
    <row r="112" spans="1:10" ht="18" customHeight="1" thickTop="1" x14ac:dyDescent="0.3">
      <c r="B112" s="93"/>
      <c r="C112" s="22"/>
      <c r="D112" s="1"/>
      <c r="E112" s="22"/>
      <c r="F112" s="1"/>
      <c r="G112" s="22"/>
      <c r="H112" s="1"/>
      <c r="I112" s="22"/>
      <c r="J112" s="1"/>
    </row>
  </sheetData>
  <mergeCells count="10">
    <mergeCell ref="D4:F4"/>
    <mergeCell ref="H4:J4"/>
    <mergeCell ref="D5:F5"/>
    <mergeCell ref="H5:J5"/>
    <mergeCell ref="D9:J9"/>
    <mergeCell ref="D54:F54"/>
    <mergeCell ref="H54:J54"/>
    <mergeCell ref="D58:J58"/>
    <mergeCell ref="D53:F53"/>
    <mergeCell ref="H53:J53"/>
  </mergeCells>
  <pageMargins left="0.7" right="0.4" top="0.48" bottom="0.5" header="0.5" footer="0.5"/>
  <pageSetup paperSize="9" scale="71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9" max="9" man="1"/>
  </rowBreaks>
  <customProperties>
    <customPr name="OrphanNamesChecked" r:id="rId2"/>
  </customProperties>
  <ignoredErrors>
    <ignoredError sqref="D107:F107 H107 J107" formulaRange="1"/>
    <ignoredError sqref="B1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70B8C-7096-4137-8B31-9B19DC33DFCA}">
  <sheetPr>
    <pageSetUpPr fitToPage="1"/>
  </sheetPr>
  <dimension ref="A1:J75"/>
  <sheetViews>
    <sheetView view="pageBreakPreview" topLeftCell="A66" zoomScale="85" zoomScaleNormal="85" zoomScaleSheetLayoutView="85" workbookViewId="0">
      <selection activeCell="A76" sqref="A76:XFD1048576"/>
    </sheetView>
  </sheetViews>
  <sheetFormatPr defaultColWidth="9.08984375" defaultRowHeight="14" x14ac:dyDescent="0.3"/>
  <cols>
    <col min="1" max="1" width="59.81640625" style="26" customWidth="1"/>
    <col min="2" max="2" width="4.36328125" style="4" customWidth="1"/>
    <col min="3" max="3" width="0.90625" style="4" customWidth="1"/>
    <col min="4" max="4" width="11.453125" style="3" customWidth="1"/>
    <col min="5" max="5" width="1.08984375" style="3" customWidth="1"/>
    <col min="6" max="6" width="11.453125" style="3" customWidth="1"/>
    <col min="7" max="7" width="1.08984375" style="3" customWidth="1"/>
    <col min="8" max="8" width="11.453125" style="3" customWidth="1"/>
    <col min="9" max="9" width="1.08984375" style="3" customWidth="1"/>
    <col min="10" max="10" width="11.453125" style="3" customWidth="1"/>
    <col min="11" max="16384" width="9.08984375" style="3"/>
  </cols>
  <sheetData>
    <row r="1" spans="1:10" ht="18.75" customHeight="1" x14ac:dyDescent="0.35">
      <c r="A1" s="33" t="s">
        <v>11</v>
      </c>
    </row>
    <row r="2" spans="1:10" ht="18.75" customHeight="1" x14ac:dyDescent="0.3">
      <c r="A2" s="34" t="s">
        <v>82</v>
      </c>
    </row>
    <row r="3" spans="1:10" ht="18.75" customHeight="1" x14ac:dyDescent="0.3">
      <c r="A3" s="34"/>
      <c r="D3" s="92"/>
      <c r="E3" s="92"/>
      <c r="F3" s="92"/>
      <c r="G3" s="7"/>
      <c r="H3" s="92"/>
      <c r="I3" s="92"/>
      <c r="J3" s="92"/>
    </row>
    <row r="4" spans="1:10" ht="18.75" customHeight="1" x14ac:dyDescent="0.3">
      <c r="A4" s="34"/>
      <c r="D4" s="153" t="s">
        <v>5</v>
      </c>
      <c r="E4" s="153"/>
      <c r="F4" s="153"/>
      <c r="G4" s="7"/>
      <c r="H4" s="153" t="s">
        <v>35</v>
      </c>
      <c r="I4" s="153"/>
      <c r="J4" s="153"/>
    </row>
    <row r="5" spans="1:10" ht="18.75" customHeight="1" x14ac:dyDescent="0.3">
      <c r="A5" s="15"/>
      <c r="D5" s="153" t="s">
        <v>40</v>
      </c>
      <c r="E5" s="153"/>
      <c r="F5" s="153"/>
      <c r="G5" s="7"/>
      <c r="H5" s="153" t="s">
        <v>40</v>
      </c>
      <c r="I5" s="153"/>
      <c r="J5" s="153"/>
    </row>
    <row r="6" spans="1:10" ht="18.75" customHeight="1" x14ac:dyDescent="0.3">
      <c r="A6" s="15"/>
      <c r="B6" s="93"/>
      <c r="C6" s="93"/>
      <c r="D6" s="151" t="s">
        <v>108</v>
      </c>
      <c r="E6" s="151"/>
      <c r="F6" s="151"/>
      <c r="G6" s="7"/>
      <c r="H6" s="151" t="s">
        <v>108</v>
      </c>
      <c r="I6" s="151"/>
      <c r="J6" s="151"/>
    </row>
    <row r="7" spans="1:10" ht="18.75" customHeight="1" x14ac:dyDescent="0.3">
      <c r="A7" s="15"/>
      <c r="B7" s="93"/>
      <c r="C7" s="93"/>
      <c r="D7" s="152" t="s">
        <v>265</v>
      </c>
      <c r="E7" s="152"/>
      <c r="F7" s="152"/>
      <c r="G7" s="7"/>
      <c r="H7" s="152" t="s">
        <v>265</v>
      </c>
      <c r="I7" s="152"/>
      <c r="J7" s="152"/>
    </row>
    <row r="8" spans="1:10" ht="18.75" customHeight="1" x14ac:dyDescent="0.3">
      <c r="A8" s="15"/>
      <c r="B8" s="93"/>
      <c r="C8" s="93"/>
      <c r="D8" s="7">
        <v>2026</v>
      </c>
      <c r="E8" s="7"/>
      <c r="F8" s="7">
        <v>2025</v>
      </c>
      <c r="G8" s="7"/>
      <c r="H8" s="7">
        <v>2026</v>
      </c>
      <c r="I8" s="7"/>
      <c r="J8" s="7">
        <v>2025</v>
      </c>
    </row>
    <row r="9" spans="1:10" ht="18.75" customHeight="1" x14ac:dyDescent="0.3">
      <c r="A9" s="15"/>
      <c r="B9" s="93"/>
      <c r="C9" s="93"/>
      <c r="D9" s="150" t="s">
        <v>64</v>
      </c>
      <c r="E9" s="150"/>
      <c r="F9" s="150"/>
      <c r="G9" s="150"/>
      <c r="H9" s="150"/>
      <c r="I9" s="150"/>
      <c r="J9" s="150"/>
    </row>
    <row r="10" spans="1:10" ht="18.75" customHeight="1" x14ac:dyDescent="0.3">
      <c r="A10" s="25" t="s">
        <v>193</v>
      </c>
      <c r="B10" s="93"/>
      <c r="C10" s="93"/>
      <c r="D10" s="22"/>
      <c r="E10" s="22"/>
      <c r="F10" s="22"/>
      <c r="G10" s="22"/>
      <c r="H10" s="22"/>
      <c r="I10" s="22"/>
      <c r="J10" s="22"/>
    </row>
    <row r="11" spans="1:10" ht="18.75" customHeight="1" x14ac:dyDescent="0.3">
      <c r="A11" s="14" t="s">
        <v>55</v>
      </c>
      <c r="B11" s="93"/>
      <c r="C11" s="93"/>
      <c r="D11" s="11">
        <v>2976221</v>
      </c>
      <c r="E11" s="11"/>
      <c r="F11" s="11">
        <v>2651290</v>
      </c>
      <c r="G11" s="11"/>
      <c r="H11" s="11">
        <v>678279</v>
      </c>
      <c r="I11" s="1"/>
      <c r="J11" s="11">
        <v>624838</v>
      </c>
    </row>
    <row r="12" spans="1:10" ht="18.75" customHeight="1" x14ac:dyDescent="0.3">
      <c r="A12" s="14" t="s">
        <v>166</v>
      </c>
      <c r="B12" s="93"/>
      <c r="C12" s="93"/>
      <c r="D12" s="59">
        <v>39232</v>
      </c>
      <c r="E12" s="11"/>
      <c r="F12" s="59">
        <v>33078</v>
      </c>
      <c r="G12" s="11"/>
      <c r="H12" s="11">
        <v>189393</v>
      </c>
      <c r="I12" s="1"/>
      <c r="J12" s="11">
        <v>152972</v>
      </c>
    </row>
    <row r="13" spans="1:10" ht="18.75" customHeight="1" x14ac:dyDescent="0.3">
      <c r="A13" s="14" t="s">
        <v>225</v>
      </c>
      <c r="B13" s="93"/>
      <c r="C13" s="93"/>
      <c r="D13" s="11">
        <v>24700</v>
      </c>
      <c r="E13" s="11"/>
      <c r="F13" s="11">
        <v>29714</v>
      </c>
      <c r="G13" s="11"/>
      <c r="H13" s="97">
        <v>23649</v>
      </c>
      <c r="I13" s="1"/>
      <c r="J13" s="97">
        <v>25029</v>
      </c>
    </row>
    <row r="14" spans="1:10" ht="18.75" customHeight="1" x14ac:dyDescent="0.3">
      <c r="A14" s="15" t="s">
        <v>194</v>
      </c>
      <c r="B14" s="93"/>
      <c r="C14" s="93"/>
      <c r="D14" s="137">
        <f>SUM(D11:D13)</f>
        <v>3040153</v>
      </c>
      <c r="E14" s="5"/>
      <c r="F14" s="116">
        <f>SUM(F11:F13)</f>
        <v>2714082</v>
      </c>
      <c r="G14" s="5"/>
      <c r="H14" s="137">
        <f>SUM(H11:H13)</f>
        <v>891321</v>
      </c>
      <c r="I14" s="5"/>
      <c r="J14" s="116">
        <f>SUM(J11:J13)</f>
        <v>802839</v>
      </c>
    </row>
    <row r="15" spans="1:10" ht="18.75" customHeight="1" x14ac:dyDescent="0.3">
      <c r="A15" s="15"/>
      <c r="B15" s="93"/>
      <c r="C15" s="93"/>
      <c r="D15" s="1"/>
      <c r="E15" s="1"/>
      <c r="F15" s="1"/>
      <c r="G15" s="1"/>
      <c r="H15" s="1"/>
      <c r="I15" s="1"/>
      <c r="J15" s="1"/>
    </row>
    <row r="16" spans="1:10" ht="18.75" customHeight="1" x14ac:dyDescent="0.3">
      <c r="A16" s="25" t="s">
        <v>23</v>
      </c>
      <c r="B16" s="93"/>
      <c r="C16" s="93"/>
      <c r="D16" s="1"/>
      <c r="E16" s="1"/>
      <c r="F16" s="1"/>
      <c r="G16" s="1"/>
      <c r="H16" s="1"/>
      <c r="I16" s="1"/>
      <c r="J16" s="1"/>
    </row>
    <row r="17" spans="1:10" ht="18.75" customHeight="1" x14ac:dyDescent="0.3">
      <c r="A17" s="26" t="s">
        <v>47</v>
      </c>
      <c r="B17" s="93"/>
      <c r="C17" s="93"/>
      <c r="D17" s="95">
        <v>2473606</v>
      </c>
      <c r="E17" s="1"/>
      <c r="F17" s="95">
        <v>2204918</v>
      </c>
      <c r="G17" s="1"/>
      <c r="H17" s="95">
        <v>544960</v>
      </c>
      <c r="I17" s="1"/>
      <c r="J17" s="95">
        <v>539091</v>
      </c>
    </row>
    <row r="18" spans="1:10" ht="18.75" customHeight="1" x14ac:dyDescent="0.3">
      <c r="A18" s="14" t="s">
        <v>105</v>
      </c>
      <c r="B18" s="93"/>
      <c r="C18" s="93"/>
      <c r="D18" s="95">
        <v>172156</v>
      </c>
      <c r="E18" s="1"/>
      <c r="F18" s="95">
        <v>159101</v>
      </c>
      <c r="G18" s="1"/>
      <c r="H18" s="95">
        <v>87877</v>
      </c>
      <c r="I18" s="1"/>
      <c r="J18" s="95">
        <v>81694</v>
      </c>
    </row>
    <row r="19" spans="1:10" ht="18.75" customHeight="1" x14ac:dyDescent="0.3">
      <c r="A19" s="26" t="s">
        <v>50</v>
      </c>
      <c r="B19" s="93"/>
      <c r="C19" s="93"/>
      <c r="D19" s="95">
        <v>337733</v>
      </c>
      <c r="E19" s="1"/>
      <c r="F19" s="95">
        <v>323089</v>
      </c>
      <c r="G19" s="1"/>
      <c r="H19" s="95">
        <v>111209</v>
      </c>
      <c r="I19" s="1"/>
      <c r="J19" s="95">
        <v>107766</v>
      </c>
    </row>
    <row r="20" spans="1:10" ht="18.75" customHeight="1" x14ac:dyDescent="0.3">
      <c r="A20" s="14" t="s">
        <v>277</v>
      </c>
      <c r="B20" s="93"/>
      <c r="C20" s="93"/>
      <c r="D20" s="11">
        <v>4113</v>
      </c>
      <c r="E20" s="11"/>
      <c r="F20" s="11">
        <v>5732</v>
      </c>
      <c r="G20" s="11"/>
      <c r="H20" s="11">
        <v>4113</v>
      </c>
      <c r="I20" s="1"/>
      <c r="J20" s="11">
        <v>5732</v>
      </c>
    </row>
    <row r="21" spans="1:10" ht="18.75" customHeight="1" x14ac:dyDescent="0.3">
      <c r="A21" s="15" t="s">
        <v>24</v>
      </c>
      <c r="B21" s="93"/>
      <c r="C21" s="93"/>
      <c r="D21" s="137">
        <f>SUM(D17:D20)</f>
        <v>2987608</v>
      </c>
      <c r="E21" s="5"/>
      <c r="F21" s="116">
        <f>SUM(F17:F20)</f>
        <v>2692840</v>
      </c>
      <c r="G21" s="5"/>
      <c r="H21" s="137">
        <f>SUM(H17:H20)</f>
        <v>748159</v>
      </c>
      <c r="I21" s="5"/>
      <c r="J21" s="116">
        <f>SUM(J17:J20)</f>
        <v>734283</v>
      </c>
    </row>
    <row r="22" spans="1:10" ht="18.75" customHeight="1" x14ac:dyDescent="0.3">
      <c r="B22" s="93"/>
      <c r="C22" s="93"/>
      <c r="D22" s="1"/>
      <c r="E22" s="1"/>
      <c r="F22" s="1"/>
      <c r="G22" s="1"/>
      <c r="H22" s="1"/>
      <c r="I22" s="1"/>
      <c r="J22" s="1"/>
    </row>
    <row r="23" spans="1:10" ht="18.75" customHeight="1" x14ac:dyDescent="0.3">
      <c r="A23" s="15" t="s">
        <v>247</v>
      </c>
      <c r="B23" s="93"/>
      <c r="C23" s="93"/>
      <c r="D23" s="13">
        <f>D14-D21</f>
        <v>52545</v>
      </c>
      <c r="E23" s="105"/>
      <c r="F23" s="105">
        <f>F14-F21</f>
        <v>21242</v>
      </c>
      <c r="G23" s="105"/>
      <c r="H23" s="13">
        <f>H14-H21</f>
        <v>143162</v>
      </c>
      <c r="I23" s="105"/>
      <c r="J23" s="105">
        <f>J14-J21</f>
        <v>68556</v>
      </c>
    </row>
    <row r="24" spans="1:10" ht="18.75" customHeight="1" x14ac:dyDescent="0.3">
      <c r="A24" s="14" t="s">
        <v>51</v>
      </c>
      <c r="B24" s="93"/>
      <c r="C24" s="93"/>
      <c r="D24" s="1">
        <v>-28853</v>
      </c>
      <c r="E24" s="1"/>
      <c r="F24" s="1">
        <v>-36536</v>
      </c>
      <c r="G24" s="1"/>
      <c r="H24" s="1">
        <v>-16530</v>
      </c>
      <c r="I24" s="1"/>
      <c r="J24" s="1">
        <v>-19381</v>
      </c>
    </row>
    <row r="25" spans="1:10" ht="18.75" hidden="1" customHeight="1" x14ac:dyDescent="0.3">
      <c r="A25" s="3"/>
      <c r="B25" s="93"/>
      <c r="C25" s="93"/>
      <c r="D25" s="1"/>
      <c r="E25" s="1"/>
      <c r="F25" s="1"/>
      <c r="G25" s="1"/>
      <c r="H25" s="1"/>
      <c r="I25" s="1"/>
      <c r="J25" s="1"/>
    </row>
    <row r="26" spans="1:10" ht="18.75" customHeight="1" x14ac:dyDescent="0.3">
      <c r="A26" s="14" t="s">
        <v>278</v>
      </c>
      <c r="B26" s="93"/>
      <c r="C26" s="93"/>
      <c r="D26" s="1">
        <v>8196</v>
      </c>
      <c r="E26" s="1"/>
      <c r="F26" s="1">
        <v>10895</v>
      </c>
      <c r="G26" s="1"/>
      <c r="H26" s="1">
        <v>142</v>
      </c>
      <c r="I26" s="1"/>
      <c r="J26" s="1">
        <v>2805</v>
      </c>
    </row>
    <row r="27" spans="1:10" ht="18.75" customHeight="1" x14ac:dyDescent="0.3">
      <c r="A27" s="14" t="s">
        <v>167</v>
      </c>
      <c r="B27" s="93"/>
      <c r="C27" s="93"/>
      <c r="D27" s="98">
        <v>163972</v>
      </c>
      <c r="E27" s="1"/>
      <c r="F27" s="98">
        <v>124943</v>
      </c>
      <c r="G27" s="1"/>
      <c r="H27" s="136">
        <v>0</v>
      </c>
      <c r="I27" s="1"/>
      <c r="J27" s="136">
        <v>0</v>
      </c>
    </row>
    <row r="28" spans="1:10" ht="18.75" customHeight="1" x14ac:dyDescent="0.3">
      <c r="A28" s="15" t="s">
        <v>221</v>
      </c>
      <c r="B28" s="93"/>
      <c r="C28" s="93"/>
      <c r="D28" s="105">
        <f>SUM(D23:D27)</f>
        <v>195860</v>
      </c>
      <c r="E28" s="5"/>
      <c r="F28" s="5">
        <f>SUM(F23:F27)</f>
        <v>120544</v>
      </c>
      <c r="G28" s="5"/>
      <c r="H28" s="105">
        <f>SUM(H23:H27)</f>
        <v>126774</v>
      </c>
      <c r="I28" s="5"/>
      <c r="J28" s="5">
        <f>SUM(J23:J27)</f>
        <v>51980</v>
      </c>
    </row>
    <row r="29" spans="1:10" ht="18.75" customHeight="1" x14ac:dyDescent="0.3">
      <c r="A29" s="14" t="s">
        <v>286</v>
      </c>
      <c r="B29" s="93"/>
      <c r="C29" s="93"/>
      <c r="D29" s="99">
        <v>-17742</v>
      </c>
      <c r="E29" s="1"/>
      <c r="F29" s="99">
        <v>-20152</v>
      </c>
      <c r="G29" s="1"/>
      <c r="H29" s="136">
        <v>823</v>
      </c>
      <c r="I29" s="1"/>
      <c r="J29" s="112">
        <v>76</v>
      </c>
    </row>
    <row r="30" spans="1:10" ht="18.75" hidden="1" customHeight="1" x14ac:dyDescent="0.3">
      <c r="A30" s="15" t="s">
        <v>226</v>
      </c>
      <c r="B30" s="93"/>
      <c r="C30" s="93"/>
      <c r="D30" s="118">
        <f>SUM(D28:D29)</f>
        <v>178118</v>
      </c>
      <c r="E30" s="5"/>
      <c r="F30" s="118">
        <f>SUM(F28:F29)</f>
        <v>100392</v>
      </c>
      <c r="G30" s="5"/>
      <c r="H30" s="118">
        <v>90319</v>
      </c>
      <c r="I30" s="5"/>
      <c r="J30" s="118">
        <f>SUM(J28:J29)</f>
        <v>52056</v>
      </c>
    </row>
    <row r="31" spans="1:10" ht="18.75" hidden="1" customHeight="1" x14ac:dyDescent="0.3">
      <c r="A31" s="14" t="s">
        <v>150</v>
      </c>
      <c r="B31" s="93"/>
      <c r="C31" s="93"/>
      <c r="D31" s="119" t="s">
        <v>2</v>
      </c>
      <c r="E31" s="1"/>
      <c r="F31" s="119" t="s">
        <v>2</v>
      </c>
      <c r="G31" s="1"/>
      <c r="H31" s="119" t="s">
        <v>2</v>
      </c>
      <c r="I31" s="1"/>
      <c r="J31" s="119" t="s">
        <v>2</v>
      </c>
    </row>
    <row r="32" spans="1:10" ht="18.75" customHeight="1" thickBot="1" x14ac:dyDescent="0.35">
      <c r="A32" s="15" t="s">
        <v>181</v>
      </c>
      <c r="B32" s="93"/>
      <c r="C32" s="93"/>
      <c r="D32" s="139">
        <f>SUM(D28:D29)</f>
        <v>178118</v>
      </c>
      <c r="E32" s="5"/>
      <c r="F32" s="120">
        <f>SUM(F28:F29)</f>
        <v>100392</v>
      </c>
      <c r="G32" s="5"/>
      <c r="H32" s="139">
        <f>SUM(H28:H29)</f>
        <v>127597</v>
      </c>
      <c r="I32" s="5"/>
      <c r="J32" s="120">
        <f>SUM(J28:J29)</f>
        <v>52056</v>
      </c>
    </row>
    <row r="33" spans="1:10" ht="18.75" customHeight="1" thickTop="1" x14ac:dyDescent="0.3">
      <c r="B33" s="93"/>
      <c r="C33" s="93"/>
      <c r="D33" s="1"/>
      <c r="E33" s="1"/>
      <c r="F33" s="1"/>
      <c r="G33" s="1"/>
      <c r="H33" s="1"/>
      <c r="I33" s="1"/>
      <c r="J33" s="1"/>
    </row>
    <row r="34" spans="1:10" ht="18.75" customHeight="1" x14ac:dyDescent="0.3">
      <c r="A34" s="15" t="s">
        <v>222</v>
      </c>
      <c r="B34" s="93"/>
      <c r="C34" s="93"/>
      <c r="D34" s="5"/>
      <c r="E34" s="5"/>
      <c r="F34" s="5"/>
      <c r="G34" s="5"/>
      <c r="H34" s="5"/>
      <c r="I34" s="5"/>
      <c r="J34" s="5"/>
    </row>
    <row r="35" spans="1:10" ht="18.75" customHeight="1" x14ac:dyDescent="0.3">
      <c r="A35" s="14" t="s">
        <v>110</v>
      </c>
      <c r="B35" s="93"/>
      <c r="C35" s="93"/>
      <c r="D35" s="95">
        <v>156822</v>
      </c>
      <c r="E35" s="1"/>
      <c r="F35" s="95">
        <v>83014</v>
      </c>
      <c r="G35" s="1"/>
      <c r="H35" s="121">
        <v>127597</v>
      </c>
      <c r="I35" s="1"/>
      <c r="J35" s="121">
        <v>52056</v>
      </c>
    </row>
    <row r="36" spans="1:10" ht="18.75" customHeight="1" x14ac:dyDescent="0.3">
      <c r="A36" s="26" t="s">
        <v>66</v>
      </c>
      <c r="B36" s="10"/>
      <c r="C36" s="10"/>
      <c r="D36" s="100">
        <v>21296</v>
      </c>
      <c r="E36" s="1"/>
      <c r="F36" s="100">
        <v>17378</v>
      </c>
      <c r="G36" s="1"/>
      <c r="H36" s="136">
        <v>0</v>
      </c>
      <c r="I36" s="96"/>
      <c r="J36" s="136">
        <v>0</v>
      </c>
    </row>
    <row r="37" spans="1:10" ht="18.75" customHeight="1" thickBot="1" x14ac:dyDescent="0.35">
      <c r="A37" s="15"/>
      <c r="B37" s="93"/>
      <c r="C37" s="93"/>
      <c r="D37" s="138">
        <f>SUM(D35:D36)</f>
        <v>178118</v>
      </c>
      <c r="E37" s="5"/>
      <c r="F37" s="122">
        <f>SUM(F35:F36)</f>
        <v>100392</v>
      </c>
      <c r="G37" s="5"/>
      <c r="H37" s="138">
        <f>SUM(H35:H36)</f>
        <v>127597</v>
      </c>
      <c r="I37" s="5"/>
      <c r="J37" s="122">
        <f>SUM(J35:J36)</f>
        <v>52056</v>
      </c>
    </row>
    <row r="38" spans="1:10" ht="18.75" customHeight="1" thickTop="1" x14ac:dyDescent="0.3">
      <c r="A38" s="15"/>
      <c r="B38" s="93"/>
      <c r="C38" s="93"/>
      <c r="D38" s="5"/>
      <c r="E38" s="5"/>
      <c r="F38" s="5"/>
      <c r="G38" s="5"/>
      <c r="H38" s="5"/>
      <c r="I38" s="5"/>
      <c r="J38" s="5"/>
    </row>
    <row r="39" spans="1:10" ht="18.75" customHeight="1" thickBot="1" x14ac:dyDescent="0.35">
      <c r="A39" s="15" t="s">
        <v>223</v>
      </c>
      <c r="B39" s="93"/>
      <c r="C39" s="93"/>
      <c r="D39" s="42">
        <v>6.9238461691291886E-2</v>
      </c>
      <c r="E39" s="35"/>
      <c r="F39" s="42">
        <v>3.4651500802444196E-2</v>
      </c>
      <c r="G39" s="36"/>
      <c r="H39" s="42">
        <v>5.6335335580618602E-2</v>
      </c>
      <c r="I39" s="36"/>
      <c r="J39" s="42">
        <v>2.2983238077577701E-2</v>
      </c>
    </row>
    <row r="40" spans="1:10" ht="18.75" hidden="1" customHeight="1" thickTop="1" thickBot="1" x14ac:dyDescent="0.35">
      <c r="A40" s="14" t="s">
        <v>151</v>
      </c>
      <c r="B40" s="93">
        <v>11</v>
      </c>
      <c r="C40" s="93"/>
      <c r="D40" s="91" t="s">
        <v>2</v>
      </c>
      <c r="E40" s="35"/>
      <c r="F40" s="91" t="s">
        <v>2</v>
      </c>
      <c r="G40" s="36"/>
      <c r="H40" s="91" t="s">
        <v>2</v>
      </c>
      <c r="I40" s="36"/>
      <c r="J40" s="91" t="s">
        <v>2</v>
      </c>
    </row>
    <row r="41" spans="1:10" ht="18.75" customHeight="1" thickTop="1" x14ac:dyDescent="0.3">
      <c r="A41" s="14"/>
      <c r="B41" s="93"/>
      <c r="C41" s="93"/>
      <c r="D41" s="37"/>
      <c r="E41" s="35"/>
      <c r="F41" s="37"/>
      <c r="G41" s="36"/>
      <c r="H41" s="36"/>
      <c r="I41" s="36"/>
      <c r="J41" s="36"/>
    </row>
    <row r="42" spans="1:10" ht="18.75" customHeight="1" x14ac:dyDescent="0.35">
      <c r="A42" s="33" t="s">
        <v>11</v>
      </c>
    </row>
    <row r="43" spans="1:10" ht="18.75" customHeight="1" x14ac:dyDescent="0.3">
      <c r="A43" s="34" t="s">
        <v>83</v>
      </c>
      <c r="D43" s="28"/>
      <c r="F43" s="28"/>
    </row>
    <row r="44" spans="1:10" ht="18.75" customHeight="1" x14ac:dyDescent="0.3">
      <c r="A44" s="15"/>
    </row>
    <row r="45" spans="1:10" ht="18.75" customHeight="1" x14ac:dyDescent="0.3">
      <c r="A45" s="15"/>
      <c r="B45" s="93"/>
      <c r="C45" s="93"/>
      <c r="D45" s="153" t="s">
        <v>5</v>
      </c>
      <c r="E45" s="153"/>
      <c r="F45" s="153"/>
      <c r="G45" s="7"/>
      <c r="H45" s="153" t="s">
        <v>35</v>
      </c>
      <c r="I45" s="153"/>
      <c r="J45" s="153"/>
    </row>
    <row r="46" spans="1:10" ht="18.75" customHeight="1" x14ac:dyDescent="0.3">
      <c r="A46" s="15"/>
      <c r="B46" s="93"/>
      <c r="C46" s="93"/>
      <c r="D46" s="153" t="s">
        <v>40</v>
      </c>
      <c r="E46" s="153"/>
      <c r="F46" s="153"/>
      <c r="G46" s="7"/>
      <c r="H46" s="153" t="s">
        <v>40</v>
      </c>
      <c r="I46" s="153"/>
      <c r="J46" s="153"/>
    </row>
    <row r="47" spans="1:10" ht="18.75" customHeight="1" x14ac:dyDescent="0.3">
      <c r="A47" s="15"/>
      <c r="B47" s="93"/>
      <c r="C47" s="93"/>
      <c r="D47" s="151" t="s">
        <v>108</v>
      </c>
      <c r="E47" s="151"/>
      <c r="F47" s="151"/>
      <c r="G47" s="7"/>
      <c r="H47" s="151" t="s">
        <v>108</v>
      </c>
      <c r="I47" s="151"/>
      <c r="J47" s="151"/>
    </row>
    <row r="48" spans="1:10" ht="18.75" customHeight="1" x14ac:dyDescent="0.3">
      <c r="A48" s="15"/>
      <c r="B48" s="93"/>
      <c r="C48" s="93"/>
      <c r="D48" s="152" t="s">
        <v>265</v>
      </c>
      <c r="E48" s="151"/>
      <c r="F48" s="151"/>
      <c r="G48" s="7"/>
      <c r="H48" s="152" t="s">
        <v>265</v>
      </c>
      <c r="I48" s="152"/>
      <c r="J48" s="152"/>
    </row>
    <row r="49" spans="1:10" ht="18.75" customHeight="1" x14ac:dyDescent="0.3">
      <c r="A49" s="15"/>
      <c r="B49" s="93"/>
      <c r="C49" s="93"/>
      <c r="D49" s="7">
        <v>2026</v>
      </c>
      <c r="E49" s="7"/>
      <c r="F49" s="7">
        <v>2025</v>
      </c>
      <c r="G49" s="7"/>
      <c r="H49" s="7">
        <v>2026</v>
      </c>
      <c r="I49" s="7"/>
      <c r="J49" s="7">
        <v>2025</v>
      </c>
    </row>
    <row r="50" spans="1:10" ht="18.75" customHeight="1" x14ac:dyDescent="0.3">
      <c r="B50" s="93"/>
      <c r="C50" s="93"/>
      <c r="D50" s="150" t="s">
        <v>64</v>
      </c>
      <c r="E50" s="150"/>
      <c r="F50" s="150"/>
      <c r="G50" s="150"/>
      <c r="H50" s="150"/>
      <c r="I50" s="150"/>
      <c r="J50" s="150"/>
    </row>
    <row r="51" spans="1:10" ht="18.75" customHeight="1" x14ac:dyDescent="0.3">
      <c r="A51" s="15" t="s">
        <v>181</v>
      </c>
      <c r="D51" s="104">
        <f>D37</f>
        <v>178118</v>
      </c>
      <c r="E51" s="123"/>
      <c r="F51" s="123">
        <f>F37</f>
        <v>100392</v>
      </c>
      <c r="G51" s="123"/>
      <c r="H51" s="104">
        <f>H37</f>
        <v>127597</v>
      </c>
      <c r="I51" s="123"/>
      <c r="J51" s="123">
        <f>J37</f>
        <v>52056</v>
      </c>
    </row>
    <row r="52" spans="1:10" ht="18.75" customHeight="1" x14ac:dyDescent="0.3">
      <c r="D52" s="27"/>
      <c r="E52" s="27"/>
      <c r="F52" s="27"/>
      <c r="G52" s="27"/>
      <c r="H52" s="27"/>
      <c r="I52" s="27"/>
      <c r="J52" s="27"/>
    </row>
    <row r="53" spans="1:10" ht="18.75" customHeight="1" x14ac:dyDescent="0.3">
      <c r="A53" s="15" t="s">
        <v>67</v>
      </c>
      <c r="D53" s="27"/>
      <c r="E53" s="27"/>
      <c r="F53" s="27"/>
      <c r="G53" s="27"/>
      <c r="H53" s="27"/>
      <c r="I53" s="27"/>
      <c r="J53" s="27"/>
    </row>
    <row r="54" spans="1:10" ht="18.75" hidden="1" customHeight="1" x14ac:dyDescent="0.3">
      <c r="A54" s="25" t="s">
        <v>121</v>
      </c>
      <c r="D54" s="101"/>
      <c r="E54" s="124"/>
      <c r="F54" s="101"/>
      <c r="G54" s="124"/>
      <c r="I54" s="124"/>
    </row>
    <row r="55" spans="1:10" ht="18.75" hidden="1" customHeight="1" x14ac:dyDescent="0.3">
      <c r="A55" t="s">
        <v>153</v>
      </c>
      <c r="D55" s="125">
        <v>0</v>
      </c>
      <c r="E55" s="124"/>
      <c r="F55" s="30" t="s">
        <v>2</v>
      </c>
      <c r="G55" s="124"/>
      <c r="H55" s="125">
        <v>0</v>
      </c>
      <c r="I55" s="124"/>
      <c r="J55" s="125">
        <v>0</v>
      </c>
    </row>
    <row r="56" spans="1:10" ht="18.75" hidden="1" customHeight="1" x14ac:dyDescent="0.3">
      <c r="A56" t="s">
        <v>195</v>
      </c>
      <c r="D56" s="60"/>
      <c r="E56" s="124"/>
      <c r="F56" s="60">
        <v>0</v>
      </c>
      <c r="G56" s="124"/>
      <c r="H56" s="60"/>
      <c r="I56" s="96"/>
      <c r="J56" s="60">
        <v>0</v>
      </c>
    </row>
    <row r="57" spans="1:10" ht="18.75" hidden="1" customHeight="1" x14ac:dyDescent="0.3">
      <c r="A57" s="14" t="s">
        <v>227</v>
      </c>
      <c r="D57" s="117" t="s">
        <v>2</v>
      </c>
      <c r="E57" s="124"/>
      <c r="F57" s="117" t="s">
        <v>2</v>
      </c>
      <c r="G57" s="124"/>
      <c r="H57" s="117" t="s">
        <v>2</v>
      </c>
      <c r="I57" s="96"/>
      <c r="J57" s="117" t="s">
        <v>2</v>
      </c>
    </row>
    <row r="58" spans="1:10" ht="18.75" hidden="1" customHeight="1" x14ac:dyDescent="0.3">
      <c r="A58" s="14" t="s">
        <v>228</v>
      </c>
      <c r="D58" s="117" t="s">
        <v>2</v>
      </c>
      <c r="E58" s="124"/>
      <c r="F58" s="117" t="s">
        <v>2</v>
      </c>
      <c r="G58" s="124"/>
      <c r="H58" s="117" t="s">
        <v>2</v>
      </c>
      <c r="I58" s="96"/>
      <c r="J58" s="117" t="s">
        <v>2</v>
      </c>
    </row>
    <row r="59" spans="1:10" ht="18.75" hidden="1" customHeight="1" x14ac:dyDescent="0.3">
      <c r="A59" s="15" t="s">
        <v>154</v>
      </c>
      <c r="D59" s="60">
        <f>SUM(D55:D58)</f>
        <v>0</v>
      </c>
      <c r="E59" s="126"/>
      <c r="F59" s="60">
        <f>SUM(F55:F58)</f>
        <v>0</v>
      </c>
      <c r="G59" s="126"/>
      <c r="H59" s="60">
        <f>SUM(H55:H58)</f>
        <v>0</v>
      </c>
      <c r="I59" s="102"/>
      <c r="J59" s="60">
        <f>SUM(J55:J58)</f>
        <v>0</v>
      </c>
    </row>
    <row r="60" spans="1:10" ht="18.75" hidden="1" customHeight="1" x14ac:dyDescent="0.3">
      <c r="A60" s="15"/>
      <c r="D60" s="127"/>
      <c r="E60" s="124"/>
      <c r="F60" s="127"/>
      <c r="G60" s="124"/>
      <c r="H60" s="127"/>
      <c r="I60" s="124"/>
      <c r="J60" s="127"/>
    </row>
    <row r="61" spans="1:10" ht="18.75" customHeight="1" x14ac:dyDescent="0.3">
      <c r="A61" s="25" t="s">
        <v>206</v>
      </c>
      <c r="D61" s="127"/>
      <c r="E61" s="124"/>
      <c r="F61" s="127"/>
      <c r="G61" s="124"/>
      <c r="H61" s="127"/>
      <c r="I61" s="124"/>
      <c r="J61" s="127"/>
    </row>
    <row r="62" spans="1:10" ht="18.75" customHeight="1" x14ac:dyDescent="0.3">
      <c r="A62" s="14" t="s">
        <v>279</v>
      </c>
      <c r="D62" s="127"/>
      <c r="E62" s="124"/>
      <c r="F62" s="127"/>
      <c r="G62" s="124"/>
      <c r="H62" s="127"/>
      <c r="I62" s="124"/>
      <c r="J62" s="127"/>
    </row>
    <row r="63" spans="1:10" ht="18.75" customHeight="1" x14ac:dyDescent="0.3">
      <c r="A63" s="14" t="s">
        <v>152</v>
      </c>
      <c r="B63" s="93"/>
      <c r="C63" s="93"/>
      <c r="D63" s="95">
        <v>17814</v>
      </c>
      <c r="E63" s="124"/>
      <c r="F63" s="95">
        <v>-16893</v>
      </c>
      <c r="G63" s="124"/>
      <c r="H63" s="95">
        <v>17823</v>
      </c>
      <c r="I63" s="124"/>
      <c r="J63" s="95">
        <v>-16984</v>
      </c>
    </row>
    <row r="64" spans="1:10" ht="18.75" hidden="1" customHeight="1" x14ac:dyDescent="0.3">
      <c r="A64" s="14" t="s">
        <v>229</v>
      </c>
      <c r="D64" s="41">
        <v>0</v>
      </c>
      <c r="E64" s="124"/>
      <c r="F64" s="8">
        <v>0</v>
      </c>
      <c r="G64" s="124"/>
      <c r="H64" s="8">
        <v>0</v>
      </c>
      <c r="I64" s="40"/>
      <c r="J64" s="8">
        <v>0</v>
      </c>
    </row>
    <row r="65" spans="1:10" ht="18.75" customHeight="1" x14ac:dyDescent="0.3">
      <c r="A65" s="14" t="s">
        <v>196</v>
      </c>
      <c r="D65" s="41"/>
      <c r="E65" s="124"/>
      <c r="F65" s="41"/>
      <c r="G65" s="124"/>
      <c r="H65" s="41"/>
      <c r="I65" s="40"/>
      <c r="J65" s="41"/>
    </row>
    <row r="66" spans="1:10" ht="18.75" customHeight="1" x14ac:dyDescent="0.3">
      <c r="A66" s="14" t="s">
        <v>197</v>
      </c>
      <c r="D66" s="117">
        <v>-159</v>
      </c>
      <c r="E66" s="124"/>
      <c r="F66" s="41">
        <v>2901</v>
      </c>
      <c r="G66" s="124"/>
      <c r="H66" s="29">
        <v>-160</v>
      </c>
      <c r="I66" s="96"/>
      <c r="J66" s="29">
        <v>2920</v>
      </c>
    </row>
    <row r="67" spans="1:10" ht="18.75" customHeight="1" x14ac:dyDescent="0.3">
      <c r="A67" s="15" t="s">
        <v>207</v>
      </c>
      <c r="D67" s="128">
        <f>SUM(D62:D66)</f>
        <v>17655</v>
      </c>
      <c r="E67" s="129"/>
      <c r="F67" s="128">
        <f>SUM(F62:F66)</f>
        <v>-13992</v>
      </c>
      <c r="G67" s="129"/>
      <c r="H67" s="128">
        <f>SUM(H62:H66)</f>
        <v>17663</v>
      </c>
      <c r="I67" s="129"/>
      <c r="J67" s="128">
        <f>SUM(J62:J66)</f>
        <v>-14064</v>
      </c>
    </row>
    <row r="68" spans="1:10" ht="18.75" customHeight="1" x14ac:dyDescent="0.3">
      <c r="A68" s="15" t="s">
        <v>202</v>
      </c>
      <c r="D68" s="130">
        <f>SUM(D67,D59)</f>
        <v>17655</v>
      </c>
      <c r="E68" s="129"/>
      <c r="F68" s="130">
        <f>SUM(F67,F59)</f>
        <v>-13992</v>
      </c>
      <c r="G68" s="129"/>
      <c r="H68" s="130">
        <f>SUM(H67,H59)</f>
        <v>17663</v>
      </c>
      <c r="I68" s="129"/>
      <c r="J68" s="130">
        <f>SUM(J67,J59)</f>
        <v>-14064</v>
      </c>
    </row>
    <row r="69" spans="1:10" ht="18.75" customHeight="1" thickBot="1" x14ac:dyDescent="0.35">
      <c r="A69" s="15" t="s">
        <v>203</v>
      </c>
      <c r="D69" s="131">
        <f>SUM(D68,D51)</f>
        <v>195773</v>
      </c>
      <c r="E69" s="127"/>
      <c r="F69" s="131">
        <f>SUM(F68,F51)</f>
        <v>86400</v>
      </c>
      <c r="G69" s="127"/>
      <c r="H69" s="131">
        <f>SUM(H68,H51)</f>
        <v>145260</v>
      </c>
      <c r="I69" s="127"/>
      <c r="J69" s="131">
        <f>SUM(J68,J51)</f>
        <v>37992</v>
      </c>
    </row>
    <row r="70" spans="1:10" ht="18.75" customHeight="1" thickTop="1" x14ac:dyDescent="0.3">
      <c r="A70" s="3"/>
      <c r="D70" s="101"/>
      <c r="E70" s="124"/>
      <c r="F70" s="101"/>
      <c r="G70" s="124"/>
      <c r="H70" s="101"/>
      <c r="I70" s="124"/>
      <c r="J70" s="101"/>
    </row>
    <row r="71" spans="1:10" ht="18.75" customHeight="1" x14ac:dyDescent="0.3">
      <c r="A71" s="15" t="s">
        <v>200</v>
      </c>
      <c r="D71" s="27"/>
      <c r="E71" s="27"/>
      <c r="F71" s="27"/>
      <c r="G71" s="27"/>
      <c r="H71" s="27"/>
      <c r="I71" s="27"/>
      <c r="J71" s="27"/>
    </row>
    <row r="72" spans="1:10" ht="18.75" customHeight="1" x14ac:dyDescent="0.3">
      <c r="A72" s="14" t="s">
        <v>110</v>
      </c>
      <c r="D72" s="95">
        <v>174481</v>
      </c>
      <c r="E72" s="124"/>
      <c r="F72" s="95">
        <v>69028</v>
      </c>
      <c r="G72" s="124"/>
      <c r="H72" s="95">
        <v>145260</v>
      </c>
      <c r="I72" s="124"/>
      <c r="J72" s="95">
        <v>37992</v>
      </c>
    </row>
    <row r="73" spans="1:10" ht="18.75" customHeight="1" x14ac:dyDescent="0.3">
      <c r="A73" s="26" t="s">
        <v>66</v>
      </c>
      <c r="D73" s="95">
        <v>21292</v>
      </c>
      <c r="E73" s="124"/>
      <c r="F73" s="95">
        <v>17372</v>
      </c>
      <c r="G73" s="124"/>
      <c r="H73" s="136">
        <v>0</v>
      </c>
      <c r="I73" s="96"/>
      <c r="J73" s="136">
        <v>0</v>
      </c>
    </row>
    <row r="74" spans="1:10" ht="18.75" customHeight="1" thickBot="1" x14ac:dyDescent="0.35">
      <c r="A74" s="15"/>
      <c r="D74" s="140">
        <f>SUM(D72:D73)</f>
        <v>195773</v>
      </c>
      <c r="E74" s="123"/>
      <c r="F74" s="132">
        <f>SUM(F72:F73)</f>
        <v>86400</v>
      </c>
      <c r="G74" s="123"/>
      <c r="H74" s="140">
        <f>SUM(H72:H73)</f>
        <v>145260</v>
      </c>
      <c r="I74" s="123"/>
      <c r="J74" s="132">
        <f>SUM(J72:J73)</f>
        <v>37992</v>
      </c>
    </row>
    <row r="75" spans="1:10" ht="18.75" customHeight="1" thickTop="1" x14ac:dyDescent="0.3">
      <c r="A75" s="3"/>
      <c r="B75" s="3"/>
      <c r="C75" s="3"/>
      <c r="D75" s="27"/>
      <c r="E75" s="27"/>
      <c r="F75" s="27"/>
      <c r="G75" s="27"/>
      <c r="H75" s="27"/>
      <c r="I75" s="27"/>
      <c r="J75" s="27"/>
    </row>
  </sheetData>
  <mergeCells count="18"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  <mergeCell ref="D47:F47"/>
    <mergeCell ref="H47:J47"/>
    <mergeCell ref="D48:F48"/>
    <mergeCell ref="H48:J48"/>
    <mergeCell ref="D50:J50"/>
  </mergeCells>
  <pageMargins left="0.7" right="0.7" top="0.48" bottom="0.5" header="0.5" footer="0.5"/>
  <pageSetup paperSize="9" scale="78" firstPageNumber="4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1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29E18-DD27-46A8-A58C-D5F0E5324060}">
  <sheetPr>
    <pageSetUpPr fitToPage="1"/>
  </sheetPr>
  <dimension ref="A1:J75"/>
  <sheetViews>
    <sheetView view="pageBreakPreview" topLeftCell="A65" zoomScale="85" zoomScaleNormal="85" zoomScaleSheetLayoutView="85" workbookViewId="0">
      <selection activeCell="J76" sqref="A76:XFD1048576"/>
    </sheetView>
  </sheetViews>
  <sheetFormatPr defaultColWidth="9.08984375" defaultRowHeight="14" x14ac:dyDescent="0.3"/>
  <cols>
    <col min="1" max="1" width="59.81640625" style="26" customWidth="1"/>
    <col min="2" max="2" width="4.36328125" style="4" customWidth="1"/>
    <col min="3" max="3" width="0.90625" style="4" customWidth="1"/>
    <col min="4" max="4" width="11.453125" style="3" customWidth="1"/>
    <col min="5" max="5" width="1.08984375" style="3" customWidth="1"/>
    <col min="6" max="6" width="11.453125" style="3" customWidth="1"/>
    <col min="7" max="7" width="1.08984375" style="3" customWidth="1"/>
    <col min="8" max="8" width="11.453125" style="3" customWidth="1"/>
    <col min="9" max="9" width="1.08984375" style="3" customWidth="1"/>
    <col min="10" max="10" width="11.453125" style="3" customWidth="1"/>
    <col min="11" max="16384" width="9.08984375" style="3"/>
  </cols>
  <sheetData>
    <row r="1" spans="1:10" ht="18.75" customHeight="1" x14ac:dyDescent="0.35">
      <c r="A1" s="33" t="s">
        <v>11</v>
      </c>
    </row>
    <row r="2" spans="1:10" ht="18.75" customHeight="1" x14ac:dyDescent="0.3">
      <c r="A2" s="34" t="s">
        <v>82</v>
      </c>
    </row>
    <row r="3" spans="1:10" ht="18.75" customHeight="1" x14ac:dyDescent="0.3">
      <c r="A3" s="34"/>
      <c r="D3" s="92"/>
      <c r="E3" s="92"/>
      <c r="F3" s="92"/>
      <c r="G3" s="7"/>
      <c r="H3" s="92"/>
      <c r="I3" s="92"/>
      <c r="J3" s="92"/>
    </row>
    <row r="4" spans="1:10" ht="18.75" customHeight="1" x14ac:dyDescent="0.3">
      <c r="A4" s="34"/>
      <c r="D4" s="153" t="s">
        <v>5</v>
      </c>
      <c r="E4" s="153"/>
      <c r="F4" s="153"/>
      <c r="G4" s="7"/>
      <c r="H4" s="153" t="s">
        <v>35</v>
      </c>
      <c r="I4" s="153"/>
      <c r="J4" s="153"/>
    </row>
    <row r="5" spans="1:10" ht="18.75" customHeight="1" x14ac:dyDescent="0.3">
      <c r="A5" s="15"/>
      <c r="D5" s="153" t="s">
        <v>40</v>
      </c>
      <c r="E5" s="153"/>
      <c r="F5" s="153"/>
      <c r="G5" s="7"/>
      <c r="H5" s="153" t="s">
        <v>40</v>
      </c>
      <c r="I5" s="153"/>
      <c r="J5" s="153"/>
    </row>
    <row r="6" spans="1:10" ht="18.75" customHeight="1" x14ac:dyDescent="0.3">
      <c r="A6" s="15"/>
      <c r="B6" s="93"/>
      <c r="C6" s="93"/>
      <c r="D6" s="151" t="s">
        <v>268</v>
      </c>
      <c r="E6" s="151"/>
      <c r="F6" s="151"/>
      <c r="G6" s="7"/>
      <c r="H6" s="151" t="s">
        <v>268</v>
      </c>
      <c r="I6" s="151"/>
      <c r="J6" s="151"/>
    </row>
    <row r="7" spans="1:10" ht="18.75" customHeight="1" x14ac:dyDescent="0.3">
      <c r="A7" s="15"/>
      <c r="B7" s="93"/>
      <c r="C7" s="93"/>
      <c r="D7" s="152" t="s">
        <v>265</v>
      </c>
      <c r="E7" s="152"/>
      <c r="F7" s="152"/>
      <c r="G7" s="7"/>
      <c r="H7" s="152" t="s">
        <v>265</v>
      </c>
      <c r="I7" s="152"/>
      <c r="J7" s="152"/>
    </row>
    <row r="8" spans="1:10" ht="18.75" customHeight="1" x14ac:dyDescent="0.3">
      <c r="A8" s="15"/>
      <c r="B8" s="93" t="s">
        <v>13</v>
      </c>
      <c r="C8" s="93"/>
      <c r="D8" s="7">
        <v>2026</v>
      </c>
      <c r="E8" s="7"/>
      <c r="F8" s="7">
        <v>2025</v>
      </c>
      <c r="G8" s="7"/>
      <c r="H8" s="7">
        <v>2026</v>
      </c>
      <c r="I8" s="7"/>
      <c r="J8" s="7">
        <v>2025</v>
      </c>
    </row>
    <row r="9" spans="1:10" ht="18.75" customHeight="1" x14ac:dyDescent="0.3">
      <c r="A9" s="15"/>
      <c r="B9" s="93"/>
      <c r="C9" s="93"/>
      <c r="D9" s="150" t="s">
        <v>64</v>
      </c>
      <c r="E9" s="150"/>
      <c r="F9" s="150"/>
      <c r="G9" s="150"/>
      <c r="H9" s="150"/>
      <c r="I9" s="150"/>
      <c r="J9" s="150"/>
    </row>
    <row r="10" spans="1:10" ht="18.75" customHeight="1" x14ac:dyDescent="0.3">
      <c r="A10" s="25" t="s">
        <v>193</v>
      </c>
      <c r="B10" s="93" t="s">
        <v>261</v>
      </c>
      <c r="C10" s="93"/>
      <c r="D10" s="22"/>
      <c r="E10" s="22"/>
      <c r="F10" s="22"/>
      <c r="G10" s="22"/>
      <c r="H10" s="22"/>
      <c r="I10" s="22"/>
      <c r="J10" s="22"/>
    </row>
    <row r="11" spans="1:10" ht="18.75" customHeight="1" x14ac:dyDescent="0.3">
      <c r="A11" s="14" t="s">
        <v>55</v>
      </c>
      <c r="B11" s="93"/>
      <c r="C11" s="93"/>
      <c r="D11" s="11">
        <v>6018190</v>
      </c>
      <c r="E11" s="11"/>
      <c r="F11" s="11">
        <v>5363225</v>
      </c>
      <c r="G11" s="11"/>
      <c r="H11" s="11">
        <v>1360410</v>
      </c>
      <c r="I11" s="1"/>
      <c r="J11" s="11">
        <v>1177226</v>
      </c>
    </row>
    <row r="12" spans="1:10" ht="18.75" customHeight="1" x14ac:dyDescent="0.3">
      <c r="A12" s="14" t="s">
        <v>166</v>
      </c>
      <c r="B12" s="93"/>
      <c r="C12" s="93"/>
      <c r="D12" s="59">
        <v>39232</v>
      </c>
      <c r="E12" s="11"/>
      <c r="F12" s="59">
        <v>33078</v>
      </c>
      <c r="G12" s="11"/>
      <c r="H12" s="11">
        <v>256178</v>
      </c>
      <c r="I12" s="1"/>
      <c r="J12" s="11">
        <v>284222</v>
      </c>
    </row>
    <row r="13" spans="1:10" ht="18.75" customHeight="1" x14ac:dyDescent="0.3">
      <c r="A13" s="14" t="s">
        <v>225</v>
      </c>
      <c r="B13" s="93"/>
      <c r="C13" s="93"/>
      <c r="D13" s="11">
        <v>44105</v>
      </c>
      <c r="E13" s="11"/>
      <c r="F13" s="11">
        <v>60609</v>
      </c>
      <c r="G13" s="11"/>
      <c r="H13" s="97">
        <v>38266</v>
      </c>
      <c r="I13" s="1"/>
      <c r="J13" s="97">
        <v>41595</v>
      </c>
    </row>
    <row r="14" spans="1:10" ht="18.75" customHeight="1" x14ac:dyDescent="0.3">
      <c r="A14" s="15" t="s">
        <v>194</v>
      </c>
      <c r="B14" s="93"/>
      <c r="C14" s="93"/>
      <c r="D14" s="137">
        <f>SUM(D11:D13)</f>
        <v>6101527</v>
      </c>
      <c r="E14" s="5"/>
      <c r="F14" s="116">
        <f>SUM(F11:F13)</f>
        <v>5456912</v>
      </c>
      <c r="G14" s="5"/>
      <c r="H14" s="137">
        <f>SUM(H11:H13)</f>
        <v>1654854</v>
      </c>
      <c r="I14" s="5"/>
      <c r="J14" s="116">
        <f>SUM(J11:J13)</f>
        <v>1503043</v>
      </c>
    </row>
    <row r="15" spans="1:10" ht="18.75" customHeight="1" x14ac:dyDescent="0.3">
      <c r="A15" s="15"/>
      <c r="B15" s="93"/>
      <c r="C15" s="93"/>
      <c r="D15" s="1"/>
      <c r="E15" s="1"/>
      <c r="F15" s="1"/>
      <c r="G15" s="1"/>
      <c r="H15" s="1"/>
      <c r="I15" s="1"/>
      <c r="J15" s="1"/>
    </row>
    <row r="16" spans="1:10" ht="18.75" customHeight="1" x14ac:dyDescent="0.3">
      <c r="A16" s="25" t="s">
        <v>23</v>
      </c>
      <c r="B16" s="93">
        <v>3</v>
      </c>
      <c r="C16" s="93"/>
      <c r="D16" s="1"/>
      <c r="E16" s="1"/>
      <c r="F16" s="1"/>
      <c r="G16" s="1"/>
      <c r="H16" s="1"/>
      <c r="I16" s="1"/>
      <c r="J16" s="1"/>
    </row>
    <row r="17" spans="1:10" ht="18.75" customHeight="1" x14ac:dyDescent="0.3">
      <c r="A17" s="26" t="s">
        <v>47</v>
      </c>
      <c r="B17" s="93"/>
      <c r="C17" s="93"/>
      <c r="D17" s="95">
        <v>5013134</v>
      </c>
      <c r="E17" s="1"/>
      <c r="F17" s="95">
        <v>4449265</v>
      </c>
      <c r="G17" s="1"/>
      <c r="H17" s="95">
        <v>1093813</v>
      </c>
      <c r="I17" s="1"/>
      <c r="J17" s="95">
        <v>992934</v>
      </c>
    </row>
    <row r="18" spans="1:10" ht="18.75" customHeight="1" x14ac:dyDescent="0.3">
      <c r="A18" s="14" t="s">
        <v>105</v>
      </c>
      <c r="B18" s="93"/>
      <c r="C18" s="93"/>
      <c r="D18" s="95">
        <v>329867</v>
      </c>
      <c r="E18" s="1"/>
      <c r="F18" s="95">
        <v>329225</v>
      </c>
      <c r="G18" s="1"/>
      <c r="H18" s="95">
        <v>167853</v>
      </c>
      <c r="I18" s="1"/>
      <c r="J18" s="95">
        <v>170020</v>
      </c>
    </row>
    <row r="19" spans="1:10" ht="18.75" customHeight="1" x14ac:dyDescent="0.3">
      <c r="A19" s="26" t="s">
        <v>50</v>
      </c>
      <c r="B19" s="93"/>
      <c r="C19" s="93"/>
      <c r="D19" s="95">
        <v>646823</v>
      </c>
      <c r="E19" s="1"/>
      <c r="F19" s="95">
        <v>647106</v>
      </c>
      <c r="G19" s="1"/>
      <c r="H19" s="95">
        <v>212336</v>
      </c>
      <c r="I19" s="1"/>
      <c r="J19" s="95">
        <v>208954</v>
      </c>
    </row>
    <row r="20" spans="1:10" ht="18.75" customHeight="1" x14ac:dyDescent="0.3">
      <c r="A20" s="14" t="s">
        <v>280</v>
      </c>
      <c r="B20" s="93"/>
      <c r="C20" s="93"/>
      <c r="D20" s="11">
        <v>-11011</v>
      </c>
      <c r="E20" s="11"/>
      <c r="F20" s="11">
        <v>4399</v>
      </c>
      <c r="G20" s="11"/>
      <c r="H20" s="11">
        <v>-11011</v>
      </c>
      <c r="I20" s="1"/>
      <c r="J20" s="11">
        <v>4399</v>
      </c>
    </row>
    <row r="21" spans="1:10" ht="18.75" customHeight="1" x14ac:dyDescent="0.3">
      <c r="A21" s="15" t="s">
        <v>24</v>
      </c>
      <c r="B21" s="93"/>
      <c r="C21" s="93"/>
      <c r="D21" s="137">
        <f>SUM(D17:D20)</f>
        <v>5978813</v>
      </c>
      <c r="E21" s="5"/>
      <c r="F21" s="116">
        <f>SUM(F17:F20)</f>
        <v>5429995</v>
      </c>
      <c r="G21" s="5"/>
      <c r="H21" s="137">
        <f>SUM(H17:H20)</f>
        <v>1462991</v>
      </c>
      <c r="I21" s="5"/>
      <c r="J21" s="116">
        <f>SUM(J17:J20)</f>
        <v>1376307</v>
      </c>
    </row>
    <row r="22" spans="1:10" ht="18.75" customHeight="1" x14ac:dyDescent="0.3">
      <c r="B22" s="93"/>
      <c r="C22" s="93"/>
      <c r="D22" s="1"/>
      <c r="E22" s="1"/>
      <c r="F22" s="1"/>
      <c r="G22" s="1"/>
      <c r="H22" s="1"/>
      <c r="I22" s="1"/>
      <c r="J22" s="1"/>
    </row>
    <row r="23" spans="1:10" ht="18.75" customHeight="1" x14ac:dyDescent="0.3">
      <c r="A23" s="15" t="s">
        <v>247</v>
      </c>
      <c r="B23" s="93"/>
      <c r="C23" s="93"/>
      <c r="D23" s="13">
        <f>D14-D21</f>
        <v>122714</v>
      </c>
      <c r="E23" s="105"/>
      <c r="F23" s="105">
        <f>F14-F21</f>
        <v>26917</v>
      </c>
      <c r="G23" s="105"/>
      <c r="H23" s="13">
        <f>H14-H21</f>
        <v>191863</v>
      </c>
      <c r="I23" s="105"/>
      <c r="J23" s="105">
        <f>J14-J21</f>
        <v>126736</v>
      </c>
    </row>
    <row r="24" spans="1:10" ht="18.75" customHeight="1" x14ac:dyDescent="0.3">
      <c r="A24" s="14" t="s">
        <v>51</v>
      </c>
      <c r="B24" s="93">
        <v>3</v>
      </c>
      <c r="C24" s="93"/>
      <c r="D24" s="1">
        <v>-56684</v>
      </c>
      <c r="E24" s="1"/>
      <c r="F24" s="1">
        <v>-73570</v>
      </c>
      <c r="G24" s="1"/>
      <c r="H24" s="1">
        <v>-32255</v>
      </c>
      <c r="I24" s="1"/>
      <c r="J24" s="1">
        <v>-39841</v>
      </c>
    </row>
    <row r="25" spans="1:10" ht="18.75" hidden="1" customHeight="1" x14ac:dyDescent="0.3">
      <c r="A25" s="3"/>
      <c r="B25" s="93"/>
      <c r="C25" s="93"/>
      <c r="D25" s="1"/>
      <c r="E25" s="1"/>
      <c r="F25" s="1"/>
      <c r="G25" s="1"/>
      <c r="H25" s="1"/>
      <c r="I25" s="1"/>
      <c r="J25" s="1"/>
    </row>
    <row r="26" spans="1:10" ht="18.75" customHeight="1" x14ac:dyDescent="0.3">
      <c r="A26" s="14" t="s">
        <v>278</v>
      </c>
      <c r="B26" s="93"/>
      <c r="C26" s="93"/>
      <c r="D26" s="1">
        <v>8638</v>
      </c>
      <c r="E26" s="1"/>
      <c r="F26" s="1">
        <v>10804</v>
      </c>
      <c r="G26" s="1"/>
      <c r="H26" s="1">
        <v>2566</v>
      </c>
      <c r="I26" s="1"/>
      <c r="J26" s="1">
        <v>2994</v>
      </c>
    </row>
    <row r="27" spans="1:10" ht="18.75" customHeight="1" x14ac:dyDescent="0.3">
      <c r="A27" s="14" t="s">
        <v>167</v>
      </c>
      <c r="B27" s="93"/>
      <c r="C27" s="93"/>
      <c r="D27" s="98">
        <v>341069</v>
      </c>
      <c r="E27" s="1"/>
      <c r="F27" s="98">
        <v>249574</v>
      </c>
      <c r="G27" s="1"/>
      <c r="H27" s="136">
        <v>0</v>
      </c>
      <c r="I27" s="1"/>
      <c r="J27" s="136">
        <v>0</v>
      </c>
    </row>
    <row r="28" spans="1:10" ht="18.75" customHeight="1" x14ac:dyDescent="0.3">
      <c r="A28" s="15" t="s">
        <v>221</v>
      </c>
      <c r="B28" s="93"/>
      <c r="C28" s="93"/>
      <c r="D28" s="105">
        <f>SUM(D23:D27)</f>
        <v>415737</v>
      </c>
      <c r="E28" s="5"/>
      <c r="F28" s="5">
        <f>SUM(F23:F27)</f>
        <v>213725</v>
      </c>
      <c r="G28" s="5"/>
      <c r="H28" s="105">
        <f>SUM(H23:H27)</f>
        <v>162174</v>
      </c>
      <c r="I28" s="5"/>
      <c r="J28" s="5">
        <f>SUM(J23:J27)</f>
        <v>89889</v>
      </c>
    </row>
    <row r="29" spans="1:10" ht="18.75" customHeight="1" x14ac:dyDescent="0.3">
      <c r="A29" s="14" t="s">
        <v>183</v>
      </c>
      <c r="B29" s="93">
        <v>8</v>
      </c>
      <c r="C29" s="93"/>
      <c r="D29" s="99">
        <v>-29149</v>
      </c>
      <c r="E29" s="1"/>
      <c r="F29" s="99">
        <v>-40685</v>
      </c>
      <c r="G29" s="1"/>
      <c r="H29" s="136">
        <v>-1369</v>
      </c>
      <c r="I29" s="1"/>
      <c r="J29" s="136">
        <v>0</v>
      </c>
    </row>
    <row r="30" spans="1:10" ht="18.75" hidden="1" customHeight="1" x14ac:dyDescent="0.3">
      <c r="A30" s="15" t="s">
        <v>226</v>
      </c>
      <c r="B30" s="93"/>
      <c r="C30" s="93"/>
      <c r="D30" s="118">
        <f>SUM(D28:D29)</f>
        <v>386588</v>
      </c>
      <c r="E30" s="5"/>
      <c r="F30" s="118">
        <f>SUM(F28:F29)</f>
        <v>173040</v>
      </c>
      <c r="G30" s="5"/>
      <c r="H30" s="118">
        <v>90319</v>
      </c>
      <c r="I30" s="5"/>
      <c r="J30" s="118">
        <f>SUM(J28:J29)</f>
        <v>89889</v>
      </c>
    </row>
    <row r="31" spans="1:10" ht="18.75" hidden="1" customHeight="1" x14ac:dyDescent="0.3">
      <c r="A31" s="14" t="s">
        <v>150</v>
      </c>
      <c r="B31" s="93"/>
      <c r="C31" s="93"/>
      <c r="D31" s="119" t="s">
        <v>2</v>
      </c>
      <c r="E31" s="1"/>
      <c r="F31" s="119" t="s">
        <v>2</v>
      </c>
      <c r="G31" s="1"/>
      <c r="H31" s="119" t="s">
        <v>2</v>
      </c>
      <c r="I31" s="1"/>
      <c r="J31" s="119" t="s">
        <v>2</v>
      </c>
    </row>
    <row r="32" spans="1:10" ht="18.75" customHeight="1" thickBot="1" x14ac:dyDescent="0.35">
      <c r="A32" s="15" t="s">
        <v>181</v>
      </c>
      <c r="B32" s="93"/>
      <c r="C32" s="93"/>
      <c r="D32" s="139">
        <f>SUM(D28:D29)</f>
        <v>386588</v>
      </c>
      <c r="E32" s="5"/>
      <c r="F32" s="120">
        <f>SUM(F28:F29)</f>
        <v>173040</v>
      </c>
      <c r="G32" s="5"/>
      <c r="H32" s="139">
        <f>SUM(H28:H29)</f>
        <v>160805</v>
      </c>
      <c r="I32" s="5"/>
      <c r="J32" s="120">
        <f>SUM(J28:J29)</f>
        <v>89889</v>
      </c>
    </row>
    <row r="33" spans="1:10" ht="18.75" customHeight="1" thickTop="1" x14ac:dyDescent="0.3">
      <c r="B33" s="93"/>
      <c r="C33" s="93"/>
      <c r="D33" s="1"/>
      <c r="E33" s="1"/>
      <c r="F33" s="1"/>
      <c r="G33" s="1"/>
      <c r="H33" s="1"/>
      <c r="I33" s="1"/>
      <c r="J33" s="1"/>
    </row>
    <row r="34" spans="1:10" ht="18.75" customHeight="1" x14ac:dyDescent="0.3">
      <c r="A34" s="15" t="s">
        <v>222</v>
      </c>
      <c r="B34" s="93"/>
      <c r="C34" s="93"/>
      <c r="D34" s="5"/>
      <c r="E34" s="5"/>
      <c r="F34" s="5"/>
      <c r="G34" s="5"/>
      <c r="H34" s="5"/>
      <c r="I34" s="5"/>
      <c r="J34" s="5"/>
    </row>
    <row r="35" spans="1:10" ht="18.75" customHeight="1" x14ac:dyDescent="0.3">
      <c r="A35" s="14" t="s">
        <v>110</v>
      </c>
      <c r="B35" s="93"/>
      <c r="C35" s="93"/>
      <c r="D35" s="95">
        <v>356042</v>
      </c>
      <c r="E35" s="1"/>
      <c r="F35" s="95">
        <v>147065</v>
      </c>
      <c r="G35" s="1"/>
      <c r="H35" s="121">
        <v>160805</v>
      </c>
      <c r="I35" s="1"/>
      <c r="J35" s="121">
        <v>89889</v>
      </c>
    </row>
    <row r="36" spans="1:10" ht="18.75" customHeight="1" x14ac:dyDescent="0.3">
      <c r="A36" s="26" t="s">
        <v>66</v>
      </c>
      <c r="B36" s="10"/>
      <c r="C36" s="10"/>
      <c r="D36" s="100">
        <v>30546</v>
      </c>
      <c r="E36" s="1"/>
      <c r="F36" s="100">
        <v>25975</v>
      </c>
      <c r="G36" s="1"/>
      <c r="H36" s="136">
        <v>0</v>
      </c>
      <c r="I36" s="96"/>
      <c r="J36" s="136">
        <v>0</v>
      </c>
    </row>
    <row r="37" spans="1:10" ht="18.75" customHeight="1" thickBot="1" x14ac:dyDescent="0.35">
      <c r="A37" s="15"/>
      <c r="B37" s="93"/>
      <c r="C37" s="93"/>
      <c r="D37" s="138">
        <f>SUM(D35:D36)</f>
        <v>386588</v>
      </c>
      <c r="E37" s="5"/>
      <c r="F37" s="122">
        <f>SUM(F35:F36)</f>
        <v>173040</v>
      </c>
      <c r="G37" s="5"/>
      <c r="H37" s="138">
        <f>SUM(H35:H36)</f>
        <v>160805</v>
      </c>
      <c r="I37" s="5"/>
      <c r="J37" s="122">
        <f>SUM(J35:J36)</f>
        <v>89889</v>
      </c>
    </row>
    <row r="38" spans="1:10" ht="18.75" customHeight="1" thickTop="1" x14ac:dyDescent="0.3">
      <c r="A38" s="15"/>
      <c r="B38" s="93"/>
      <c r="C38" s="93"/>
      <c r="D38" s="5"/>
      <c r="E38" s="5"/>
      <c r="F38" s="5"/>
      <c r="G38" s="5"/>
      <c r="H38" s="5"/>
      <c r="I38" s="5"/>
      <c r="J38" s="5"/>
    </row>
    <row r="39" spans="1:10" ht="18.75" customHeight="1" thickBot="1" x14ac:dyDescent="0.35">
      <c r="A39" s="15" t="s">
        <v>223</v>
      </c>
      <c r="B39" s="93"/>
      <c r="C39" s="93"/>
      <c r="D39" s="42">
        <v>0.15719605908285153</v>
      </c>
      <c r="E39" s="35"/>
      <c r="F39" s="42">
        <v>6.4930649836310209E-2</v>
      </c>
      <c r="G39" s="36"/>
      <c r="H39" s="42">
        <v>7.099699552529741E-2</v>
      </c>
      <c r="I39" s="36"/>
      <c r="J39" s="42">
        <v>3.9686881196315159E-2</v>
      </c>
    </row>
    <row r="40" spans="1:10" ht="18.75" hidden="1" customHeight="1" thickTop="1" thickBot="1" x14ac:dyDescent="0.35">
      <c r="A40" s="14" t="s">
        <v>151</v>
      </c>
      <c r="B40" s="93">
        <v>11</v>
      </c>
      <c r="C40" s="93"/>
      <c r="D40" s="91" t="s">
        <v>2</v>
      </c>
      <c r="E40" s="35"/>
      <c r="F40" s="91" t="s">
        <v>2</v>
      </c>
      <c r="G40" s="36"/>
      <c r="H40" s="91" t="s">
        <v>2</v>
      </c>
      <c r="I40" s="36"/>
      <c r="J40" s="91" t="s">
        <v>2</v>
      </c>
    </row>
    <row r="41" spans="1:10" ht="18.75" customHeight="1" thickTop="1" x14ac:dyDescent="0.3">
      <c r="A41" s="14"/>
      <c r="B41" s="93"/>
      <c r="C41" s="93"/>
      <c r="D41" s="37"/>
      <c r="E41" s="35"/>
      <c r="F41" s="37"/>
      <c r="G41" s="36"/>
      <c r="H41" s="36"/>
      <c r="I41" s="36"/>
      <c r="J41" s="36"/>
    </row>
    <row r="42" spans="1:10" ht="18.75" customHeight="1" x14ac:dyDescent="0.35">
      <c r="A42" s="33" t="s">
        <v>11</v>
      </c>
    </row>
    <row r="43" spans="1:10" ht="18.75" customHeight="1" x14ac:dyDescent="0.3">
      <c r="A43" s="34" t="s">
        <v>83</v>
      </c>
      <c r="D43" s="28"/>
      <c r="F43" s="28"/>
    </row>
    <row r="44" spans="1:10" ht="18.75" customHeight="1" x14ac:dyDescent="0.3">
      <c r="A44" s="15"/>
    </row>
    <row r="45" spans="1:10" ht="18.75" customHeight="1" x14ac:dyDescent="0.3">
      <c r="A45" s="15"/>
      <c r="B45" s="93"/>
      <c r="C45" s="93"/>
      <c r="D45" s="153" t="s">
        <v>5</v>
      </c>
      <c r="E45" s="153"/>
      <c r="F45" s="153"/>
      <c r="G45" s="7"/>
      <c r="H45" s="153" t="s">
        <v>35</v>
      </c>
      <c r="I45" s="153"/>
      <c r="J45" s="153"/>
    </row>
    <row r="46" spans="1:10" ht="18.75" customHeight="1" x14ac:dyDescent="0.3">
      <c r="A46" s="15"/>
      <c r="B46" s="93"/>
      <c r="C46" s="93"/>
      <c r="D46" s="153" t="s">
        <v>40</v>
      </c>
      <c r="E46" s="153"/>
      <c r="F46" s="153"/>
      <c r="G46" s="7"/>
      <c r="H46" s="153" t="s">
        <v>40</v>
      </c>
      <c r="I46" s="153"/>
      <c r="J46" s="153"/>
    </row>
    <row r="47" spans="1:10" ht="18.75" customHeight="1" x14ac:dyDescent="0.3">
      <c r="A47" s="15"/>
      <c r="B47" s="93"/>
      <c r="C47" s="93"/>
      <c r="D47" s="151" t="s">
        <v>268</v>
      </c>
      <c r="E47" s="151"/>
      <c r="F47" s="151"/>
      <c r="G47" s="7"/>
      <c r="H47" s="151" t="s">
        <v>268</v>
      </c>
      <c r="I47" s="151"/>
      <c r="J47" s="151"/>
    </row>
    <row r="48" spans="1:10" ht="18.75" customHeight="1" x14ac:dyDescent="0.3">
      <c r="A48" s="15"/>
      <c r="B48" s="93"/>
      <c r="C48" s="93"/>
      <c r="D48" s="152" t="s">
        <v>265</v>
      </c>
      <c r="E48" s="151"/>
      <c r="F48" s="151"/>
      <c r="G48" s="7"/>
      <c r="H48" s="152" t="s">
        <v>265</v>
      </c>
      <c r="I48" s="152"/>
      <c r="J48" s="152"/>
    </row>
    <row r="49" spans="1:10" ht="18.75" customHeight="1" x14ac:dyDescent="0.3">
      <c r="A49" s="15"/>
      <c r="B49" s="93"/>
      <c r="C49" s="93"/>
      <c r="D49" s="7">
        <v>2026</v>
      </c>
      <c r="E49" s="7"/>
      <c r="F49" s="7">
        <v>2025</v>
      </c>
      <c r="G49" s="7"/>
      <c r="H49" s="7">
        <v>2026</v>
      </c>
      <c r="I49" s="7"/>
      <c r="J49" s="7">
        <v>2025</v>
      </c>
    </row>
    <row r="50" spans="1:10" ht="18.75" customHeight="1" x14ac:dyDescent="0.3">
      <c r="B50" s="93"/>
      <c r="C50" s="93"/>
      <c r="D50" s="150" t="s">
        <v>64</v>
      </c>
      <c r="E50" s="150"/>
      <c r="F50" s="150"/>
      <c r="G50" s="150"/>
      <c r="H50" s="150"/>
      <c r="I50" s="150"/>
      <c r="J50" s="150"/>
    </row>
    <row r="51" spans="1:10" ht="18.75" customHeight="1" x14ac:dyDescent="0.3">
      <c r="A51" s="15" t="s">
        <v>181</v>
      </c>
      <c r="D51" s="104">
        <f>D37</f>
        <v>386588</v>
      </c>
      <c r="E51" s="123"/>
      <c r="F51" s="123">
        <f>F37</f>
        <v>173040</v>
      </c>
      <c r="G51" s="123"/>
      <c r="H51" s="104">
        <f>H37</f>
        <v>160805</v>
      </c>
      <c r="I51" s="123"/>
      <c r="J51" s="123">
        <f>J37</f>
        <v>89889</v>
      </c>
    </row>
    <row r="52" spans="1:10" ht="18.75" customHeight="1" x14ac:dyDescent="0.3">
      <c r="D52" s="27"/>
      <c r="E52" s="27"/>
      <c r="F52" s="27"/>
      <c r="G52" s="27"/>
      <c r="H52" s="27"/>
      <c r="I52" s="27"/>
      <c r="J52" s="27"/>
    </row>
    <row r="53" spans="1:10" ht="18.75" customHeight="1" x14ac:dyDescent="0.3">
      <c r="A53" s="15" t="s">
        <v>67</v>
      </c>
      <c r="D53" s="27"/>
      <c r="E53" s="27"/>
      <c r="F53" s="27"/>
      <c r="G53" s="27"/>
      <c r="H53" s="27"/>
      <c r="I53" s="27"/>
      <c r="J53" s="27"/>
    </row>
    <row r="54" spans="1:10" ht="18.75" hidden="1" customHeight="1" x14ac:dyDescent="0.3">
      <c r="A54" s="25" t="s">
        <v>121</v>
      </c>
      <c r="D54" s="101"/>
      <c r="E54" s="124"/>
      <c r="F54" s="101"/>
      <c r="G54" s="124"/>
      <c r="I54" s="124"/>
    </row>
    <row r="55" spans="1:10" ht="18.75" hidden="1" customHeight="1" x14ac:dyDescent="0.3">
      <c r="A55" t="s">
        <v>153</v>
      </c>
      <c r="D55" s="125">
        <v>0</v>
      </c>
      <c r="E55" s="124"/>
      <c r="F55" s="30" t="s">
        <v>2</v>
      </c>
      <c r="G55" s="124"/>
      <c r="H55" s="125">
        <v>0</v>
      </c>
      <c r="I55" s="124"/>
      <c r="J55" s="125">
        <v>0</v>
      </c>
    </row>
    <row r="56" spans="1:10" ht="18.75" hidden="1" customHeight="1" x14ac:dyDescent="0.3">
      <c r="A56" t="s">
        <v>195</v>
      </c>
      <c r="D56" s="60"/>
      <c r="E56" s="124"/>
      <c r="F56" s="60">
        <v>0</v>
      </c>
      <c r="G56" s="124"/>
      <c r="H56" s="60"/>
      <c r="I56" s="96"/>
      <c r="J56" s="60">
        <v>0</v>
      </c>
    </row>
    <row r="57" spans="1:10" ht="18.75" hidden="1" customHeight="1" x14ac:dyDescent="0.3">
      <c r="A57" s="14" t="s">
        <v>227</v>
      </c>
      <c r="D57" s="117" t="s">
        <v>2</v>
      </c>
      <c r="E57" s="124"/>
      <c r="F57" s="117" t="s">
        <v>2</v>
      </c>
      <c r="G57" s="124"/>
      <c r="H57" s="117" t="s">
        <v>2</v>
      </c>
      <c r="I57" s="96"/>
      <c r="J57" s="117" t="s">
        <v>2</v>
      </c>
    </row>
    <row r="58" spans="1:10" ht="18.75" hidden="1" customHeight="1" x14ac:dyDescent="0.3">
      <c r="A58" s="14" t="s">
        <v>228</v>
      </c>
      <c r="D58" s="117" t="s">
        <v>2</v>
      </c>
      <c r="E58" s="124"/>
      <c r="F58" s="117" t="s">
        <v>2</v>
      </c>
      <c r="G58" s="124"/>
      <c r="H58" s="117" t="s">
        <v>2</v>
      </c>
      <c r="I58" s="96"/>
      <c r="J58" s="117" t="s">
        <v>2</v>
      </c>
    </row>
    <row r="59" spans="1:10" ht="18.75" hidden="1" customHeight="1" x14ac:dyDescent="0.3">
      <c r="A59" s="15" t="s">
        <v>154</v>
      </c>
      <c r="D59" s="60">
        <f>SUM(D55:D58)</f>
        <v>0</v>
      </c>
      <c r="E59" s="126"/>
      <c r="F59" s="60">
        <f>SUM(F55:F58)</f>
        <v>0</v>
      </c>
      <c r="G59" s="126"/>
      <c r="H59" s="60">
        <f>SUM(H55:H58)</f>
        <v>0</v>
      </c>
      <c r="I59" s="102"/>
      <c r="J59" s="60">
        <f>SUM(J55:J58)</f>
        <v>0</v>
      </c>
    </row>
    <row r="60" spans="1:10" ht="18.75" hidden="1" customHeight="1" x14ac:dyDescent="0.3">
      <c r="A60" s="15"/>
      <c r="D60" s="127"/>
      <c r="E60" s="124"/>
      <c r="F60" s="127"/>
      <c r="G60" s="124"/>
      <c r="H60" s="127"/>
      <c r="I60" s="124"/>
      <c r="J60" s="127"/>
    </row>
    <row r="61" spans="1:10" ht="18.75" customHeight="1" x14ac:dyDescent="0.3">
      <c r="A61" s="25" t="s">
        <v>206</v>
      </c>
      <c r="D61" s="127"/>
      <c r="E61" s="124"/>
      <c r="F61" s="127"/>
      <c r="G61" s="124"/>
      <c r="H61" s="127"/>
      <c r="I61" s="124"/>
      <c r="J61" s="127"/>
    </row>
    <row r="62" spans="1:10" ht="18.75" customHeight="1" x14ac:dyDescent="0.3">
      <c r="A62" s="14" t="s">
        <v>237</v>
      </c>
      <c r="D62" s="127"/>
      <c r="E62" s="124"/>
      <c r="F62" s="127"/>
      <c r="G62" s="124"/>
      <c r="H62" s="127"/>
      <c r="I62" s="124"/>
      <c r="J62" s="127"/>
    </row>
    <row r="63" spans="1:10" ht="18.75" customHeight="1" x14ac:dyDescent="0.3">
      <c r="A63" s="14" t="s">
        <v>152</v>
      </c>
      <c r="B63" s="93"/>
      <c r="C63" s="93"/>
      <c r="D63" s="95">
        <v>27430</v>
      </c>
      <c r="E63" s="124"/>
      <c r="F63" s="95">
        <v>1434</v>
      </c>
      <c r="G63" s="124"/>
      <c r="H63" s="95">
        <v>27436</v>
      </c>
      <c r="I63" s="124"/>
      <c r="J63" s="95">
        <v>1227</v>
      </c>
    </row>
    <row r="64" spans="1:10" ht="18.75" customHeight="1" x14ac:dyDescent="0.3">
      <c r="A64" s="14" t="s">
        <v>229</v>
      </c>
      <c r="D64" s="41">
        <v>991</v>
      </c>
      <c r="E64" s="124"/>
      <c r="F64" s="8">
        <v>1997</v>
      </c>
      <c r="G64" s="124"/>
      <c r="H64" s="8">
        <v>0</v>
      </c>
      <c r="I64" s="40"/>
      <c r="J64" s="8">
        <v>0</v>
      </c>
    </row>
    <row r="65" spans="1:10" ht="18.75" customHeight="1" x14ac:dyDescent="0.3">
      <c r="A65" s="14" t="s">
        <v>196</v>
      </c>
      <c r="D65" s="41"/>
      <c r="E65" s="124"/>
      <c r="F65" s="41"/>
      <c r="G65" s="124"/>
      <c r="H65" s="41"/>
      <c r="I65" s="40"/>
      <c r="J65" s="41"/>
    </row>
    <row r="66" spans="1:10" ht="18.75" customHeight="1" x14ac:dyDescent="0.3">
      <c r="A66" s="14" t="s">
        <v>197</v>
      </c>
      <c r="D66" s="117">
        <v>-1399</v>
      </c>
      <c r="E66" s="124"/>
      <c r="F66" s="41">
        <v>-562</v>
      </c>
      <c r="G66" s="124"/>
      <c r="H66" s="29">
        <v>-1400</v>
      </c>
      <c r="I66" s="96"/>
      <c r="J66" s="29">
        <v>-520</v>
      </c>
    </row>
    <row r="67" spans="1:10" ht="18.75" customHeight="1" x14ac:dyDescent="0.3">
      <c r="A67" s="15" t="s">
        <v>207</v>
      </c>
      <c r="D67" s="128">
        <f>SUM(D62:D66)</f>
        <v>27022</v>
      </c>
      <c r="E67" s="129"/>
      <c r="F67" s="128">
        <f>SUM(F62:F66)</f>
        <v>2869</v>
      </c>
      <c r="G67" s="129"/>
      <c r="H67" s="128">
        <f>SUM(H62:H66)</f>
        <v>26036</v>
      </c>
      <c r="I67" s="129"/>
      <c r="J67" s="128">
        <f>SUM(J62:J66)</f>
        <v>707</v>
      </c>
    </row>
    <row r="68" spans="1:10" ht="18.75" customHeight="1" x14ac:dyDescent="0.3">
      <c r="A68" s="15" t="s">
        <v>202</v>
      </c>
      <c r="D68" s="130">
        <f>SUM(D67,D59)</f>
        <v>27022</v>
      </c>
      <c r="E68" s="129"/>
      <c r="F68" s="130">
        <f>SUM(F67,F59)</f>
        <v>2869</v>
      </c>
      <c r="G68" s="129"/>
      <c r="H68" s="130">
        <f>SUM(H67,H59)</f>
        <v>26036</v>
      </c>
      <c r="I68" s="129"/>
      <c r="J68" s="130">
        <f>SUM(J67,J59)</f>
        <v>707</v>
      </c>
    </row>
    <row r="69" spans="1:10" ht="18.75" customHeight="1" thickBot="1" x14ac:dyDescent="0.35">
      <c r="A69" s="15" t="s">
        <v>203</v>
      </c>
      <c r="D69" s="131">
        <f>SUM(D68,D51)</f>
        <v>413610</v>
      </c>
      <c r="E69" s="127"/>
      <c r="F69" s="131">
        <f>SUM(F68,F51)</f>
        <v>175909</v>
      </c>
      <c r="G69" s="127"/>
      <c r="H69" s="131">
        <f>SUM(H68,H51)</f>
        <v>186841</v>
      </c>
      <c r="I69" s="127"/>
      <c r="J69" s="131">
        <f>SUM(J68,J51)</f>
        <v>90596</v>
      </c>
    </row>
    <row r="70" spans="1:10" ht="18.75" customHeight="1" thickTop="1" x14ac:dyDescent="0.3">
      <c r="A70" s="3"/>
      <c r="D70" s="101"/>
      <c r="E70" s="124"/>
      <c r="F70" s="101"/>
      <c r="G70" s="124"/>
      <c r="H70" s="101"/>
      <c r="I70" s="124"/>
      <c r="J70" s="101"/>
    </row>
    <row r="71" spans="1:10" ht="18.75" customHeight="1" x14ac:dyDescent="0.3">
      <c r="A71" s="15" t="s">
        <v>200</v>
      </c>
      <c r="D71" s="27"/>
      <c r="E71" s="27"/>
      <c r="F71" s="27"/>
      <c r="G71" s="27"/>
      <c r="H71" s="27"/>
      <c r="I71" s="27"/>
      <c r="J71" s="27"/>
    </row>
    <row r="72" spans="1:10" ht="18.75" customHeight="1" x14ac:dyDescent="0.3">
      <c r="A72" s="14" t="s">
        <v>110</v>
      </c>
      <c r="D72" s="95">
        <v>383067</v>
      </c>
      <c r="E72" s="124"/>
      <c r="F72" s="95">
        <v>149607</v>
      </c>
      <c r="G72" s="124"/>
      <c r="H72" s="95">
        <v>186841</v>
      </c>
      <c r="I72" s="124"/>
      <c r="J72" s="95">
        <v>90596</v>
      </c>
    </row>
    <row r="73" spans="1:10" ht="18.75" customHeight="1" x14ac:dyDescent="0.3">
      <c r="A73" s="26" t="s">
        <v>66</v>
      </c>
      <c r="D73" s="95">
        <v>30543</v>
      </c>
      <c r="E73" s="124"/>
      <c r="F73" s="95">
        <v>26302</v>
      </c>
      <c r="G73" s="124"/>
      <c r="H73" s="136">
        <v>0</v>
      </c>
      <c r="I73" s="96"/>
      <c r="J73" s="136">
        <v>0</v>
      </c>
    </row>
    <row r="74" spans="1:10" ht="18.75" customHeight="1" thickBot="1" x14ac:dyDescent="0.35">
      <c r="A74" s="15"/>
      <c r="D74" s="140">
        <f>SUM(D72:D73)</f>
        <v>413610</v>
      </c>
      <c r="E74" s="123"/>
      <c r="F74" s="132">
        <f>SUM(F72:F73)</f>
        <v>175909</v>
      </c>
      <c r="G74" s="123"/>
      <c r="H74" s="140">
        <f>SUM(H72:H73)</f>
        <v>186841</v>
      </c>
      <c r="I74" s="123"/>
      <c r="J74" s="132">
        <f>SUM(J72:J73)</f>
        <v>90596</v>
      </c>
    </row>
    <row r="75" spans="1:10" ht="18.75" customHeight="1" thickTop="1" x14ac:dyDescent="0.3">
      <c r="A75" s="3"/>
      <c r="B75" s="3"/>
      <c r="C75" s="3"/>
      <c r="D75" s="27"/>
      <c r="E75" s="27"/>
      <c r="F75" s="27"/>
      <c r="G75" s="27"/>
      <c r="H75" s="27"/>
      <c r="I75" s="27"/>
      <c r="J75" s="27"/>
    </row>
  </sheetData>
  <mergeCells count="18">
    <mergeCell ref="H7:J7"/>
    <mergeCell ref="D9:J9"/>
    <mergeCell ref="D45:F45"/>
    <mergeCell ref="H45:J45"/>
    <mergeCell ref="D50:J50"/>
    <mergeCell ref="D46:F46"/>
    <mergeCell ref="H46:J46"/>
    <mergeCell ref="D47:F47"/>
    <mergeCell ref="H47:J47"/>
    <mergeCell ref="D48:F48"/>
    <mergeCell ref="H48:J48"/>
    <mergeCell ref="D7:F7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8" firstPageNumber="6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1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C2BE1-03B0-46A9-B9C9-78C9CFDB2EBF}">
  <sheetPr>
    <pageSetUpPr fitToPage="1"/>
  </sheetPr>
  <dimension ref="A1:AD33"/>
  <sheetViews>
    <sheetView view="pageBreakPreview" topLeftCell="A23" zoomScale="90" zoomScaleNormal="80" zoomScaleSheetLayoutView="90" workbookViewId="0">
      <selection activeCell="A34" sqref="A34:XFD1048576"/>
    </sheetView>
  </sheetViews>
  <sheetFormatPr defaultColWidth="9.08984375" defaultRowHeight="20.25" customHeight="1" x14ac:dyDescent="0.3"/>
  <cols>
    <col min="1" max="1" width="56.81640625" customWidth="1"/>
    <col min="2" max="2" width="6" style="4" customWidth="1"/>
    <col min="3" max="3" width="0.81640625" customWidth="1"/>
    <col min="4" max="4" width="14.81640625" customWidth="1"/>
    <col min="5" max="5" width="0.81640625" customWidth="1"/>
    <col min="6" max="6" width="14.08984375" customWidth="1"/>
    <col min="7" max="7" width="0.81640625" customWidth="1"/>
    <col min="8" max="8" width="15.6328125" customWidth="1"/>
    <col min="9" max="9" width="0.81640625" customWidth="1"/>
    <col min="10" max="10" width="11.81640625" customWidth="1"/>
    <col min="11" max="11" width="0.81640625" customWidth="1"/>
    <col min="12" max="12" width="13.81640625" customWidth="1"/>
    <col min="13" max="13" width="0.81640625" customWidth="1"/>
    <col min="14" max="14" width="11.54296875" customWidth="1"/>
    <col min="15" max="15" width="1" customWidth="1"/>
    <col min="16" max="16" width="13.08984375" customWidth="1"/>
    <col min="17" max="17" width="0.81640625" customWidth="1"/>
    <col min="18" max="18" width="13.1796875" customWidth="1"/>
    <col min="19" max="19" width="0.81640625" customWidth="1"/>
    <col min="20" max="20" width="12.08984375" customWidth="1"/>
    <col min="21" max="21" width="0.81640625" hidden="1" customWidth="1"/>
    <col min="22" max="22" width="12.08984375" hidden="1" customWidth="1"/>
    <col min="23" max="23" width="0.81640625" customWidth="1"/>
    <col min="24" max="24" width="15" customWidth="1"/>
    <col min="25" max="25" width="0.81640625" customWidth="1"/>
    <col min="26" max="26" width="13.6328125" customWidth="1"/>
    <col min="27" max="27" width="1" customWidth="1"/>
    <col min="28" max="28" width="13.81640625" customWidth="1"/>
    <col min="29" max="29" width="1" customWidth="1"/>
    <col min="30" max="30" width="13.81640625" customWidth="1"/>
  </cols>
  <sheetData>
    <row r="1" spans="1:30" ht="20.25" customHeight="1" x14ac:dyDescent="0.35">
      <c r="A1" s="18" t="s">
        <v>174</v>
      </c>
    </row>
    <row r="2" spans="1:30" ht="20.25" customHeight="1" x14ac:dyDescent="0.3">
      <c r="A2" s="19" t="s">
        <v>84</v>
      </c>
    </row>
    <row r="3" spans="1:30" ht="20.25" customHeight="1" x14ac:dyDescent="0.3">
      <c r="A3" s="2"/>
    </row>
    <row r="4" spans="1:30" ht="20.25" customHeight="1" x14ac:dyDescent="0.3">
      <c r="A4" s="75"/>
      <c r="B4" s="93"/>
      <c r="C4" s="75"/>
      <c r="D4" s="153" t="s">
        <v>38</v>
      </c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</row>
    <row r="5" spans="1:30" ht="20.25" customHeight="1" x14ac:dyDescent="0.3">
      <c r="A5" s="75"/>
      <c r="B5" s="93"/>
      <c r="C5" s="75"/>
      <c r="D5" s="92"/>
      <c r="E5" s="92"/>
      <c r="F5" s="81"/>
      <c r="G5" s="81"/>
      <c r="H5" s="75"/>
      <c r="I5" s="92"/>
      <c r="J5" s="154" t="s">
        <v>57</v>
      </c>
      <c r="K5" s="154"/>
      <c r="L5" s="154"/>
      <c r="M5" s="92"/>
      <c r="N5" s="155" t="s">
        <v>65</v>
      </c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92"/>
      <c r="Z5" s="92"/>
      <c r="AA5" s="92"/>
      <c r="AB5" s="92"/>
      <c r="AC5" s="92"/>
      <c r="AD5" s="92"/>
    </row>
    <row r="6" spans="1:30" ht="20.25" customHeight="1" x14ac:dyDescent="0.3">
      <c r="A6" s="75"/>
      <c r="B6" s="93"/>
      <c r="C6" s="75"/>
      <c r="D6" s="82"/>
      <c r="E6" s="82"/>
      <c r="F6" s="82"/>
      <c r="G6" s="82"/>
      <c r="H6" s="82" t="s">
        <v>257</v>
      </c>
      <c r="I6" s="82"/>
      <c r="J6" s="82"/>
      <c r="K6" s="82"/>
      <c r="L6" s="82"/>
      <c r="M6" s="82"/>
      <c r="N6" s="82"/>
      <c r="O6" s="82"/>
      <c r="P6" s="82"/>
      <c r="Q6" s="83"/>
      <c r="R6" s="156"/>
      <c r="S6" s="156"/>
      <c r="T6" s="156"/>
      <c r="U6" s="82"/>
      <c r="V6" s="82" t="s">
        <v>254</v>
      </c>
      <c r="W6" s="84"/>
      <c r="X6" s="82" t="s">
        <v>69</v>
      </c>
      <c r="Y6" s="84"/>
      <c r="Z6" s="82" t="s">
        <v>73</v>
      </c>
      <c r="AA6" s="84"/>
      <c r="AB6" s="82"/>
      <c r="AC6" s="82"/>
      <c r="AD6" s="82"/>
    </row>
    <row r="7" spans="1:30" ht="20.25" customHeight="1" x14ac:dyDescent="0.3">
      <c r="A7" s="75"/>
      <c r="B7" s="93"/>
      <c r="C7" s="75"/>
      <c r="D7" s="82" t="s">
        <v>6</v>
      </c>
      <c r="E7" s="82"/>
      <c r="F7" s="82"/>
      <c r="G7" s="82"/>
      <c r="H7" s="82" t="s">
        <v>258</v>
      </c>
      <c r="I7" s="82"/>
      <c r="J7" s="82"/>
      <c r="K7" s="82"/>
      <c r="L7" s="82"/>
      <c r="M7" s="82"/>
      <c r="N7" s="82"/>
      <c r="O7" s="82"/>
      <c r="P7" s="82"/>
      <c r="Q7" s="85"/>
      <c r="R7" s="157" t="s">
        <v>168</v>
      </c>
      <c r="S7" s="157"/>
      <c r="T7" s="157"/>
      <c r="U7" s="82"/>
      <c r="V7" s="82" t="s">
        <v>255</v>
      </c>
      <c r="W7" s="82"/>
      <c r="X7" s="82" t="s">
        <v>70</v>
      </c>
      <c r="Y7" s="82"/>
      <c r="Z7" s="82" t="s">
        <v>32</v>
      </c>
      <c r="AA7" s="82"/>
      <c r="AB7" s="82"/>
      <c r="AC7" s="82"/>
      <c r="AD7" s="82"/>
    </row>
    <row r="8" spans="1:30" ht="20.25" customHeight="1" x14ac:dyDescent="0.3">
      <c r="A8" s="75"/>
      <c r="B8" s="93"/>
      <c r="C8" s="75"/>
      <c r="D8" s="82" t="s">
        <v>7</v>
      </c>
      <c r="E8" s="82"/>
      <c r="F8" s="82" t="s">
        <v>92</v>
      </c>
      <c r="G8" s="84"/>
      <c r="H8" s="82" t="s">
        <v>60</v>
      </c>
      <c r="I8" s="82"/>
      <c r="J8" s="82" t="s">
        <v>54</v>
      </c>
      <c r="K8" s="82"/>
      <c r="L8" s="82"/>
      <c r="M8" s="82"/>
      <c r="N8" s="82" t="s">
        <v>169</v>
      </c>
      <c r="O8" s="82"/>
      <c r="P8" s="82" t="s">
        <v>170</v>
      </c>
      <c r="Q8" s="82"/>
      <c r="R8" s="82" t="s">
        <v>41</v>
      </c>
      <c r="S8" s="82"/>
      <c r="T8" s="82" t="s">
        <v>41</v>
      </c>
      <c r="U8" s="82"/>
      <c r="V8" s="82" t="s">
        <v>256</v>
      </c>
      <c r="W8" s="82"/>
      <c r="X8" s="82" t="s">
        <v>71</v>
      </c>
      <c r="Y8" s="82"/>
      <c r="Z8" s="82" t="s">
        <v>122</v>
      </c>
      <c r="AA8" s="82"/>
      <c r="AB8" s="82" t="s">
        <v>68</v>
      </c>
      <c r="AC8" s="82"/>
      <c r="AD8" s="82" t="s">
        <v>4</v>
      </c>
    </row>
    <row r="9" spans="1:30" ht="20.25" customHeight="1" x14ac:dyDescent="0.3">
      <c r="A9" s="7"/>
      <c r="B9" s="93" t="s">
        <v>13</v>
      </c>
      <c r="C9" s="7"/>
      <c r="D9" s="82" t="s">
        <v>8</v>
      </c>
      <c r="E9" s="82"/>
      <c r="F9" s="82" t="s">
        <v>93</v>
      </c>
      <c r="G9" s="82"/>
      <c r="H9" s="82" t="s">
        <v>53</v>
      </c>
      <c r="I9" s="82"/>
      <c r="J9" s="82" t="s">
        <v>78</v>
      </c>
      <c r="K9" s="82"/>
      <c r="L9" s="82" t="s">
        <v>56</v>
      </c>
      <c r="M9" s="82"/>
      <c r="N9" s="82" t="s">
        <v>78</v>
      </c>
      <c r="O9" s="82"/>
      <c r="P9" s="82" t="s">
        <v>78</v>
      </c>
      <c r="Q9" s="82"/>
      <c r="R9" s="82" t="s">
        <v>42</v>
      </c>
      <c r="S9" s="82"/>
      <c r="T9" s="82" t="s">
        <v>48</v>
      </c>
      <c r="U9" s="82"/>
      <c r="V9" s="82" t="s">
        <v>78</v>
      </c>
      <c r="W9" s="82"/>
      <c r="X9" s="82" t="s">
        <v>72</v>
      </c>
      <c r="Y9" s="82"/>
      <c r="Z9" s="82" t="s">
        <v>123</v>
      </c>
      <c r="AA9" s="82"/>
      <c r="AB9" s="82" t="s">
        <v>9</v>
      </c>
      <c r="AC9" s="82"/>
      <c r="AD9" s="82" t="s">
        <v>31</v>
      </c>
    </row>
    <row r="10" spans="1:30" ht="20.25" customHeight="1" x14ac:dyDescent="0.3">
      <c r="B10"/>
      <c r="C10" s="75"/>
      <c r="D10" s="150" t="s">
        <v>64</v>
      </c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</row>
    <row r="11" spans="1:30" ht="20.25" customHeight="1" x14ac:dyDescent="0.3">
      <c r="A11" s="2" t="s">
        <v>269</v>
      </c>
      <c r="B11"/>
      <c r="C11" s="75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</row>
    <row r="12" spans="1:30" ht="20.25" customHeight="1" x14ac:dyDescent="0.3">
      <c r="A12" s="2" t="s">
        <v>236</v>
      </c>
      <c r="B12" s="92"/>
      <c r="C12" s="92"/>
      <c r="D12" s="86">
        <v>2264955</v>
      </c>
      <c r="E12" s="86"/>
      <c r="F12" s="86">
        <v>503251</v>
      </c>
      <c r="G12" s="86"/>
      <c r="H12" s="86">
        <v>1302548</v>
      </c>
      <c r="I12" s="86"/>
      <c r="J12" s="86">
        <v>169521</v>
      </c>
      <c r="K12" s="86"/>
      <c r="L12" s="86">
        <v>1293635</v>
      </c>
      <c r="M12" s="86"/>
      <c r="N12" s="86">
        <v>-2340</v>
      </c>
      <c r="O12" s="86"/>
      <c r="P12" s="86">
        <v>-88586</v>
      </c>
      <c r="Q12" s="86"/>
      <c r="R12" s="86">
        <v>353677</v>
      </c>
      <c r="S12" s="86"/>
      <c r="T12" s="86">
        <v>168376</v>
      </c>
      <c r="U12" s="86"/>
      <c r="V12" s="146">
        <v>0</v>
      </c>
      <c r="W12" s="86"/>
      <c r="X12" s="86">
        <f>N12+P12+R12+T12+V12</f>
        <v>431127</v>
      </c>
      <c r="Y12" s="86"/>
      <c r="Z12" s="86">
        <f>SUM(X12,D12:L12)</f>
        <v>5965037</v>
      </c>
      <c r="AA12" s="86"/>
      <c r="AB12" s="86">
        <v>293295</v>
      </c>
      <c r="AC12" s="86"/>
      <c r="AD12" s="86">
        <f>SUM(Z12:AB12)</f>
        <v>6258332</v>
      </c>
    </row>
    <row r="13" spans="1:30" ht="6.5" customHeight="1" x14ac:dyDescent="0.3">
      <c r="A13" s="15"/>
      <c r="B13" s="77"/>
      <c r="C13" s="92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ht="20.25" customHeight="1" x14ac:dyDescent="0.3">
      <c r="A14" s="2" t="s">
        <v>109</v>
      </c>
      <c r="B14" s="77"/>
      <c r="C14" s="92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t="20.25" customHeight="1" x14ac:dyDescent="0.3">
      <c r="A15" s="20" t="s">
        <v>290</v>
      </c>
      <c r="B15" s="77"/>
      <c r="C15" s="92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0" ht="20.25" customHeight="1" x14ac:dyDescent="0.3">
      <c r="A16" s="14" t="s">
        <v>88</v>
      </c>
      <c r="B16" s="93">
        <v>9</v>
      </c>
      <c r="C16" s="75"/>
      <c r="D16" s="46">
        <v>0</v>
      </c>
      <c r="E16" s="16"/>
      <c r="F16" s="46">
        <v>0</v>
      </c>
      <c r="G16" s="16"/>
      <c r="H16" s="46">
        <v>0</v>
      </c>
      <c r="I16" s="16"/>
      <c r="J16" s="46">
        <v>0</v>
      </c>
      <c r="K16" s="16"/>
      <c r="L16" s="46">
        <v>-67949</v>
      </c>
      <c r="M16" s="16"/>
      <c r="N16" s="46">
        <v>0</v>
      </c>
      <c r="O16" s="16"/>
      <c r="P16" s="46">
        <v>0</v>
      </c>
      <c r="Q16" s="16"/>
      <c r="R16" s="46">
        <v>0</v>
      </c>
      <c r="S16" s="16"/>
      <c r="T16" s="46">
        <v>0</v>
      </c>
      <c r="U16" s="46"/>
      <c r="V16" s="46">
        <v>0</v>
      </c>
      <c r="W16" s="16"/>
      <c r="X16" s="46">
        <f t="shared" ref="X16:X17" si="0">SUM(N16:T16)</f>
        <v>0</v>
      </c>
      <c r="Y16" s="16"/>
      <c r="Z16" s="30">
        <f t="shared" ref="Z16:Z17" si="1">SUM(X16,D16:L16)</f>
        <v>-67949</v>
      </c>
      <c r="AA16" s="11"/>
      <c r="AB16" s="46">
        <v>0</v>
      </c>
      <c r="AC16" s="11"/>
      <c r="AD16" s="30">
        <f>SUM(Z16:AB16)</f>
        <v>-67949</v>
      </c>
    </row>
    <row r="17" spans="1:30" ht="20.25" customHeight="1" x14ac:dyDescent="0.3">
      <c r="A17" s="14" t="s">
        <v>80</v>
      </c>
      <c r="B17" s="93"/>
      <c r="C17" s="75"/>
      <c r="D17" s="55">
        <v>0</v>
      </c>
      <c r="E17" s="16"/>
      <c r="F17" s="55">
        <v>0</v>
      </c>
      <c r="G17" s="16"/>
      <c r="H17" s="55">
        <v>0</v>
      </c>
      <c r="I17" s="16"/>
      <c r="J17" s="55">
        <v>0</v>
      </c>
      <c r="K17" s="16"/>
      <c r="L17" s="55">
        <v>0</v>
      </c>
      <c r="M17" s="16"/>
      <c r="N17" s="55">
        <v>0</v>
      </c>
      <c r="O17" s="16"/>
      <c r="P17" s="55">
        <v>0</v>
      </c>
      <c r="Q17" s="16"/>
      <c r="R17" s="55">
        <v>0</v>
      </c>
      <c r="S17" s="16"/>
      <c r="T17" s="55">
        <v>0</v>
      </c>
      <c r="U17" s="144"/>
      <c r="V17" s="55">
        <v>0</v>
      </c>
      <c r="W17" s="16"/>
      <c r="X17" s="55">
        <f t="shared" si="0"/>
        <v>0</v>
      </c>
      <c r="Y17" s="16"/>
      <c r="Z17" s="55">
        <f t="shared" si="1"/>
        <v>0</v>
      </c>
      <c r="AA17" s="11"/>
      <c r="AB17" s="30">
        <v>-16026</v>
      </c>
      <c r="AC17" s="11"/>
      <c r="AD17" s="30">
        <f>SUM(Z17:AB17)</f>
        <v>-16026</v>
      </c>
    </row>
    <row r="18" spans="1:30" ht="20.25" customHeight="1" x14ac:dyDescent="0.3">
      <c r="A18" s="20" t="s">
        <v>291</v>
      </c>
      <c r="B18" s="2"/>
      <c r="C18" s="92"/>
      <c r="D18" s="56">
        <f t="shared" ref="D18:H18" si="2">SUM(D16:D17)</f>
        <v>0</v>
      </c>
      <c r="E18" s="113">
        <f t="shared" si="2"/>
        <v>0</v>
      </c>
      <c r="F18" s="56">
        <f t="shared" si="2"/>
        <v>0</v>
      </c>
      <c r="G18" s="113">
        <f t="shared" si="2"/>
        <v>0</v>
      </c>
      <c r="H18" s="56">
        <f t="shared" si="2"/>
        <v>0</v>
      </c>
      <c r="I18" s="113"/>
      <c r="J18" s="56">
        <f>SUM(J16:J17)</f>
        <v>0</v>
      </c>
      <c r="K18" s="113"/>
      <c r="L18" s="56">
        <f>SUM(L16:L17)</f>
        <v>-67949</v>
      </c>
      <c r="M18" s="113"/>
      <c r="N18" s="56">
        <f>SUM(N16:N17)</f>
        <v>0</v>
      </c>
      <c r="O18" s="113"/>
      <c r="P18" s="56">
        <f>SUM(P16:P17)</f>
        <v>0</v>
      </c>
      <c r="Q18" s="113"/>
      <c r="R18" s="56">
        <f>SUM(R16:R17)</f>
        <v>0</v>
      </c>
      <c r="S18" s="113"/>
      <c r="T18" s="56">
        <f>SUM(T16:T17)</f>
        <v>0</v>
      </c>
      <c r="U18" s="113"/>
      <c r="V18" s="56">
        <f>SUM(V16:V17)</f>
        <v>0</v>
      </c>
      <c r="W18" s="86"/>
      <c r="X18" s="56">
        <f>SUM(X16:X17)</f>
        <v>0</v>
      </c>
      <c r="Y18" s="86"/>
      <c r="Z18" s="56">
        <f>SUM(Z16:Z17)</f>
        <v>-67949</v>
      </c>
      <c r="AA18" s="86"/>
      <c r="AB18" s="110">
        <f>SUM(AB16:AB17)</f>
        <v>-16026</v>
      </c>
      <c r="AC18" s="86"/>
      <c r="AD18" s="110">
        <f>SUM(AD16:AD17)</f>
        <v>-83975</v>
      </c>
    </row>
    <row r="19" spans="1:30" ht="7.5" customHeight="1" x14ac:dyDescent="0.3">
      <c r="A19" s="14"/>
      <c r="B19" s="93"/>
      <c r="C19" s="92"/>
      <c r="D19" s="88"/>
      <c r="E19" s="5"/>
      <c r="F19" s="88"/>
      <c r="G19" s="5"/>
      <c r="H19" s="88"/>
      <c r="I19" s="5"/>
      <c r="J19" s="88"/>
      <c r="K19" s="5"/>
      <c r="L19" s="88"/>
      <c r="M19" s="5"/>
      <c r="N19" s="88"/>
      <c r="O19" s="5"/>
      <c r="P19" s="88"/>
      <c r="Q19" s="5"/>
      <c r="R19" s="88"/>
      <c r="S19" s="5"/>
      <c r="T19" s="88"/>
      <c r="U19" s="88"/>
      <c r="V19" s="88"/>
      <c r="W19" s="5"/>
      <c r="X19" s="88"/>
      <c r="Y19" s="5"/>
      <c r="Z19" s="88"/>
      <c r="AA19" s="2"/>
      <c r="AB19" s="1"/>
      <c r="AC19" s="1"/>
      <c r="AD19" s="1"/>
    </row>
    <row r="20" spans="1:30" ht="20.25" customHeight="1" x14ac:dyDescent="0.3">
      <c r="A20" s="25" t="s">
        <v>111</v>
      </c>
      <c r="B20" s="93"/>
      <c r="C20" s="92"/>
      <c r="D20" s="88"/>
      <c r="E20" s="5"/>
      <c r="F20" s="88"/>
      <c r="G20" s="5"/>
      <c r="H20" s="88"/>
      <c r="I20" s="5"/>
      <c r="J20" s="88"/>
      <c r="K20" s="5"/>
      <c r="L20" s="88"/>
      <c r="M20" s="5"/>
      <c r="N20" s="88"/>
      <c r="O20" s="5"/>
      <c r="P20" s="88"/>
      <c r="Q20" s="5"/>
      <c r="R20" s="88"/>
      <c r="S20" s="5"/>
      <c r="T20" s="88"/>
      <c r="U20" s="88"/>
      <c r="V20" s="88"/>
      <c r="W20" s="5"/>
      <c r="X20" s="88"/>
      <c r="Y20" s="5"/>
      <c r="Z20" s="88"/>
      <c r="AA20" s="2"/>
      <c r="AB20" s="1"/>
      <c r="AC20" s="1"/>
      <c r="AD20" s="1"/>
    </row>
    <row r="21" spans="1:30" ht="20.25" hidden="1" customHeight="1" x14ac:dyDescent="0.3">
      <c r="A21" s="14" t="s">
        <v>173</v>
      </c>
      <c r="B21" s="93"/>
      <c r="C21" s="92"/>
      <c r="D21" s="106">
        <v>0</v>
      </c>
      <c r="E21" s="5"/>
      <c r="F21" s="106">
        <v>0</v>
      </c>
      <c r="G21" s="5"/>
      <c r="H21" s="106">
        <v>0</v>
      </c>
      <c r="I21" s="5"/>
      <c r="J21" s="106">
        <v>0</v>
      </c>
      <c r="K21" s="5"/>
      <c r="L21" s="106">
        <v>0</v>
      </c>
      <c r="M21" s="5"/>
      <c r="N21" s="106">
        <v>0</v>
      </c>
      <c r="O21" s="5"/>
      <c r="P21" s="106">
        <v>0</v>
      </c>
      <c r="Q21" s="5"/>
      <c r="R21" s="106">
        <v>0</v>
      </c>
      <c r="S21" s="5"/>
      <c r="T21" s="106">
        <v>0</v>
      </c>
      <c r="U21" s="106"/>
      <c r="V21" s="106"/>
      <c r="W21" s="5"/>
      <c r="X21" s="106">
        <f t="shared" ref="X21" si="3">SUM(N21:T21)</f>
        <v>0</v>
      </c>
      <c r="Y21" s="11"/>
      <c r="Z21" s="106">
        <f t="shared" ref="Z21:Z22" si="4">SUM(X21,D21:L21)</f>
        <v>0</v>
      </c>
      <c r="AB21" s="30">
        <v>0</v>
      </c>
      <c r="AC21" s="102"/>
      <c r="AD21" s="30">
        <f>SUM(Z21:AB21)</f>
        <v>0</v>
      </c>
    </row>
    <row r="22" spans="1:30" ht="20.25" customHeight="1" x14ac:dyDescent="0.3">
      <c r="A22" s="14" t="s">
        <v>234</v>
      </c>
      <c r="B22" s="93"/>
      <c r="C22" s="75"/>
      <c r="D22" s="55">
        <v>0</v>
      </c>
      <c r="E22" s="11"/>
      <c r="F22" s="55">
        <v>0</v>
      </c>
      <c r="G22" s="11"/>
      <c r="H22" s="55">
        <v>0</v>
      </c>
      <c r="I22" s="16"/>
      <c r="J22" s="55">
        <v>0</v>
      </c>
      <c r="K22" s="11"/>
      <c r="L22" s="55">
        <v>0</v>
      </c>
      <c r="M22" s="11"/>
      <c r="N22" s="55">
        <v>0</v>
      </c>
      <c r="O22" s="11"/>
      <c r="P22" s="55">
        <v>0</v>
      </c>
      <c r="Q22" s="11"/>
      <c r="R22" s="55">
        <v>0</v>
      </c>
      <c r="S22" s="11"/>
      <c r="T22" s="55">
        <v>0</v>
      </c>
      <c r="U22" s="144"/>
      <c r="V22" s="55">
        <v>0</v>
      </c>
      <c r="W22" s="11"/>
      <c r="X22" s="55">
        <f>SUM(N22:V22)</f>
        <v>0</v>
      </c>
      <c r="Y22" s="11"/>
      <c r="Z22" s="55">
        <f t="shared" si="4"/>
        <v>0</v>
      </c>
      <c r="AA22" s="148"/>
      <c r="AB22" s="69">
        <v>334</v>
      </c>
      <c r="AC22" s="96"/>
      <c r="AD22" s="69">
        <f>SUM(Z22:AB22)</f>
        <v>334</v>
      </c>
    </row>
    <row r="23" spans="1:30" ht="20.25" customHeight="1" x14ac:dyDescent="0.3">
      <c r="A23" s="25" t="s">
        <v>112</v>
      </c>
      <c r="B23" s="77"/>
      <c r="C23" s="92"/>
      <c r="D23" s="109">
        <f t="shared" ref="D23:Z23" si="5">SUM(D21:D22)</f>
        <v>0</v>
      </c>
      <c r="E23" s="113">
        <f t="shared" si="5"/>
        <v>0</v>
      </c>
      <c r="F23" s="109">
        <f t="shared" si="5"/>
        <v>0</v>
      </c>
      <c r="G23" s="113">
        <f t="shared" si="5"/>
        <v>0</v>
      </c>
      <c r="H23" s="109">
        <f t="shared" si="5"/>
        <v>0</v>
      </c>
      <c r="I23" s="113">
        <f t="shared" si="5"/>
        <v>0</v>
      </c>
      <c r="J23" s="109">
        <f t="shared" si="5"/>
        <v>0</v>
      </c>
      <c r="K23" s="113">
        <f t="shared" si="5"/>
        <v>0</v>
      </c>
      <c r="L23" s="109">
        <f t="shared" si="5"/>
        <v>0</v>
      </c>
      <c r="M23" s="113">
        <f t="shared" si="5"/>
        <v>0</v>
      </c>
      <c r="N23" s="109">
        <f t="shared" si="5"/>
        <v>0</v>
      </c>
      <c r="O23" s="113">
        <f t="shared" si="5"/>
        <v>0</v>
      </c>
      <c r="P23" s="109">
        <f t="shared" si="5"/>
        <v>0</v>
      </c>
      <c r="Q23" s="113">
        <f t="shared" si="5"/>
        <v>0</v>
      </c>
      <c r="R23" s="109">
        <f t="shared" si="5"/>
        <v>0</v>
      </c>
      <c r="S23" s="113">
        <f t="shared" si="5"/>
        <v>0</v>
      </c>
      <c r="T23" s="109">
        <f t="shared" si="5"/>
        <v>0</v>
      </c>
      <c r="U23" s="113"/>
      <c r="V23" s="109">
        <f t="shared" si="5"/>
        <v>0</v>
      </c>
      <c r="W23" s="86">
        <f t="shared" si="5"/>
        <v>0</v>
      </c>
      <c r="X23" s="109">
        <f t="shared" si="5"/>
        <v>0</v>
      </c>
      <c r="Y23" s="86">
        <f t="shared" si="5"/>
        <v>0</v>
      </c>
      <c r="Z23" s="109">
        <f t="shared" si="5"/>
        <v>0</v>
      </c>
      <c r="AA23" s="86"/>
      <c r="AB23" s="110">
        <f>SUM(AB21:AB22)</f>
        <v>334</v>
      </c>
      <c r="AC23" s="86"/>
      <c r="AD23" s="110">
        <f>SUM(AD21:AD22)</f>
        <v>334</v>
      </c>
    </row>
    <row r="24" spans="1:30" ht="7.5" customHeight="1" x14ac:dyDescent="0.3">
      <c r="A24" s="15"/>
      <c r="B24" s="77"/>
      <c r="C24" s="92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 spans="1:30" ht="20.25" customHeight="1" x14ac:dyDescent="0.3">
      <c r="A25" s="15" t="s">
        <v>76</v>
      </c>
      <c r="B25" s="77"/>
      <c r="C25" s="92"/>
      <c r="D25" s="56">
        <f>SUM(D23,D18)</f>
        <v>0</v>
      </c>
      <c r="E25" s="5"/>
      <c r="F25" s="56">
        <f>SUM(F23,F18)</f>
        <v>0</v>
      </c>
      <c r="G25" s="5"/>
      <c r="H25" s="56">
        <f t="shared" ref="H25:AD25" si="6">SUM(H23,H18)</f>
        <v>0</v>
      </c>
      <c r="I25" s="113">
        <f t="shared" si="6"/>
        <v>0</v>
      </c>
      <c r="J25" s="56">
        <f t="shared" si="6"/>
        <v>0</v>
      </c>
      <c r="K25" s="113">
        <f t="shared" si="6"/>
        <v>0</v>
      </c>
      <c r="L25" s="56">
        <f t="shared" si="6"/>
        <v>-67949</v>
      </c>
      <c r="M25" s="113">
        <f t="shared" si="6"/>
        <v>0</v>
      </c>
      <c r="N25" s="56">
        <f t="shared" si="6"/>
        <v>0</v>
      </c>
      <c r="O25" s="113">
        <f t="shared" si="6"/>
        <v>0</v>
      </c>
      <c r="P25" s="56">
        <f t="shared" si="6"/>
        <v>0</v>
      </c>
      <c r="Q25" s="113">
        <f t="shared" si="6"/>
        <v>0</v>
      </c>
      <c r="R25" s="56">
        <f t="shared" si="6"/>
        <v>0</v>
      </c>
      <c r="S25" s="113">
        <f t="shared" si="6"/>
        <v>0</v>
      </c>
      <c r="T25" s="56">
        <f t="shared" si="6"/>
        <v>0</v>
      </c>
      <c r="U25" s="113"/>
      <c r="V25" s="56">
        <f t="shared" si="6"/>
        <v>0</v>
      </c>
      <c r="W25" s="113">
        <f t="shared" si="6"/>
        <v>0</v>
      </c>
      <c r="X25" s="56">
        <f t="shared" si="6"/>
        <v>0</v>
      </c>
      <c r="Y25" s="133">
        <f t="shared" si="6"/>
        <v>0</v>
      </c>
      <c r="Z25" s="56">
        <f t="shared" si="6"/>
        <v>-67949</v>
      </c>
      <c r="AA25" s="133">
        <f t="shared" si="6"/>
        <v>0</v>
      </c>
      <c r="AB25" s="135">
        <f t="shared" si="6"/>
        <v>-15692</v>
      </c>
      <c r="AC25" s="133"/>
      <c r="AD25" s="135">
        <f t="shared" si="6"/>
        <v>-83641</v>
      </c>
    </row>
    <row r="26" spans="1:30" ht="6" customHeight="1" x14ac:dyDescent="0.3">
      <c r="A26" s="15"/>
      <c r="B26" s="77"/>
      <c r="C26" s="92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 spans="1:30" ht="20.25" customHeight="1" x14ac:dyDescent="0.3">
      <c r="A27" s="2" t="s">
        <v>74</v>
      </c>
      <c r="B27"/>
      <c r="C27" s="75"/>
      <c r="D27" s="12"/>
      <c r="E27" s="11"/>
      <c r="F27" s="12"/>
      <c r="G27" s="11"/>
      <c r="H27" s="12"/>
      <c r="I27" s="11"/>
      <c r="J27" s="12"/>
      <c r="K27" s="11"/>
      <c r="L27" s="12"/>
      <c r="M27" s="11"/>
      <c r="N27" s="12"/>
      <c r="O27" s="11"/>
      <c r="P27" s="12"/>
      <c r="Q27" s="11"/>
      <c r="R27" s="12"/>
      <c r="S27" s="11"/>
      <c r="T27" s="12"/>
      <c r="U27" s="12"/>
      <c r="V27" s="12"/>
      <c r="W27" s="11"/>
      <c r="X27" s="12"/>
      <c r="Y27" s="11"/>
      <c r="Z27" s="12"/>
      <c r="AA27" s="11"/>
      <c r="AB27" s="9"/>
      <c r="AC27" s="11"/>
      <c r="AD27" s="11"/>
    </row>
    <row r="28" spans="1:30" ht="20.25" customHeight="1" x14ac:dyDescent="0.3">
      <c r="A28" s="14" t="s">
        <v>120</v>
      </c>
      <c r="B28" s="93"/>
      <c r="C28" s="75"/>
      <c r="D28" s="46">
        <v>0</v>
      </c>
      <c r="E28" s="11"/>
      <c r="F28" s="46">
        <v>0</v>
      </c>
      <c r="G28" s="11"/>
      <c r="H28" s="46">
        <v>0</v>
      </c>
      <c r="I28" s="11"/>
      <c r="J28" s="46">
        <v>0</v>
      </c>
      <c r="K28" s="11"/>
      <c r="L28" s="46">
        <f>'PL6-7'!F35</f>
        <v>147065</v>
      </c>
      <c r="M28" s="11"/>
      <c r="N28" s="46">
        <v>0</v>
      </c>
      <c r="O28" s="11"/>
      <c r="P28" s="46">
        <v>0</v>
      </c>
      <c r="Q28" s="11"/>
      <c r="R28" s="46">
        <v>0</v>
      </c>
      <c r="S28" s="11"/>
      <c r="T28" s="46">
        <v>0</v>
      </c>
      <c r="U28" s="46"/>
      <c r="V28" s="46">
        <v>0</v>
      </c>
      <c r="W28" s="11"/>
      <c r="X28" s="46">
        <f>SUM(N28:V28)</f>
        <v>0</v>
      </c>
      <c r="Y28" s="11"/>
      <c r="Z28" s="89">
        <f>SUM(X28,D28:L28)</f>
        <v>147065</v>
      </c>
      <c r="AB28" s="30">
        <v>25975</v>
      </c>
      <c r="AC28" s="11"/>
      <c r="AD28" s="11">
        <f>SUM(Z28:AB28)</f>
        <v>173040</v>
      </c>
    </row>
    <row r="29" spans="1:30" ht="20.25" customHeight="1" x14ac:dyDescent="0.3">
      <c r="A29" s="14" t="s">
        <v>75</v>
      </c>
      <c r="B29" s="93"/>
      <c r="C29" s="75"/>
      <c r="D29" s="55">
        <v>0</v>
      </c>
      <c r="E29" s="11"/>
      <c r="F29" s="55">
        <v>0</v>
      </c>
      <c r="G29" s="11"/>
      <c r="H29" s="55">
        <v>0</v>
      </c>
      <c r="I29" s="11"/>
      <c r="J29" s="55">
        <v>0</v>
      </c>
      <c r="K29" s="11"/>
      <c r="L29" s="55">
        <v>1664</v>
      </c>
      <c r="M29" s="11"/>
      <c r="N29" s="55">
        <f>'PL6-7'!F56</f>
        <v>0</v>
      </c>
      <c r="O29" s="30"/>
      <c r="P29" s="69">
        <v>878</v>
      </c>
      <c r="Q29" s="11"/>
      <c r="R29" s="55">
        <v>0</v>
      </c>
      <c r="S29" s="11"/>
      <c r="T29" s="55">
        <v>0</v>
      </c>
      <c r="U29" s="144"/>
      <c r="V29" s="55">
        <v>0</v>
      </c>
      <c r="W29" s="11"/>
      <c r="X29" s="69">
        <f>SUM(N29:V29)</f>
        <v>878</v>
      </c>
      <c r="Y29" s="11"/>
      <c r="Z29" s="114">
        <f t="shared" ref="Z29" si="7">SUM(X29,D29:L29)</f>
        <v>2542</v>
      </c>
      <c r="AB29" s="112">
        <v>327</v>
      </c>
      <c r="AC29" s="11"/>
      <c r="AD29" s="11">
        <f>SUM(Z29:AB29)</f>
        <v>2869</v>
      </c>
    </row>
    <row r="30" spans="1:30" s="2" customFormat="1" ht="20.25" customHeight="1" x14ac:dyDescent="0.3">
      <c r="A30" s="2" t="s">
        <v>203</v>
      </c>
      <c r="C30" s="92"/>
      <c r="D30" s="56">
        <f t="shared" ref="D30:J30" si="8">SUM(D28:D29)</f>
        <v>0</v>
      </c>
      <c r="E30" s="113">
        <f t="shared" si="8"/>
        <v>0</v>
      </c>
      <c r="F30" s="56">
        <f t="shared" si="8"/>
        <v>0</v>
      </c>
      <c r="G30" s="113">
        <f t="shared" si="8"/>
        <v>0</v>
      </c>
      <c r="H30" s="56">
        <f t="shared" si="8"/>
        <v>0</v>
      </c>
      <c r="I30" s="113">
        <f t="shared" si="8"/>
        <v>0</v>
      </c>
      <c r="J30" s="56">
        <f t="shared" si="8"/>
        <v>0</v>
      </c>
      <c r="K30" s="86"/>
      <c r="L30" s="31">
        <f>SUM(L28:L29)</f>
        <v>148729</v>
      </c>
      <c r="M30" s="86"/>
      <c r="N30" s="56">
        <f>SUM(N28:N29)</f>
        <v>0</v>
      </c>
      <c r="O30" s="86"/>
      <c r="P30" s="31">
        <f>SUM(P28:P29)</f>
        <v>878</v>
      </c>
      <c r="Q30" s="86"/>
      <c r="R30" s="56">
        <f t="shared" ref="R30" si="9">SUM(R28:R29)</f>
        <v>0</v>
      </c>
      <c r="S30" s="86"/>
      <c r="T30" s="56">
        <f t="shared" ref="T30:AB30" si="10">SUM(T28:T29)</f>
        <v>0</v>
      </c>
      <c r="U30" s="113"/>
      <c r="V30" s="56">
        <f t="shared" si="10"/>
        <v>0</v>
      </c>
      <c r="W30" s="111">
        <f t="shared" si="10"/>
        <v>0</v>
      </c>
      <c r="X30" s="31">
        <f t="shared" si="10"/>
        <v>878</v>
      </c>
      <c r="Y30" s="111">
        <f t="shared" si="10"/>
        <v>0</v>
      </c>
      <c r="Z30" s="31">
        <f t="shared" si="10"/>
        <v>149607</v>
      </c>
      <c r="AA30" s="111">
        <f t="shared" si="10"/>
        <v>0</v>
      </c>
      <c r="AB30" s="31">
        <f t="shared" si="10"/>
        <v>26302</v>
      </c>
      <c r="AC30" s="86"/>
      <c r="AD30" s="87">
        <f>SUM(AD28:AD29)</f>
        <v>175909</v>
      </c>
    </row>
    <row r="31" spans="1:30" ht="10" customHeight="1" x14ac:dyDescent="0.3">
      <c r="A31" s="15"/>
      <c r="B31" s="77"/>
      <c r="C31" s="92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 spans="1:30" ht="20.25" customHeight="1" thickBot="1" x14ac:dyDescent="0.35">
      <c r="A32" s="2" t="s">
        <v>270</v>
      </c>
      <c r="B32"/>
      <c r="C32" s="75"/>
      <c r="D32" s="24">
        <f>SUM(D25,D30,D12)</f>
        <v>2264955</v>
      </c>
      <c r="E32" s="13"/>
      <c r="F32" s="24">
        <f>SUM(F25,F30,F12)</f>
        <v>503251</v>
      </c>
      <c r="G32" s="13"/>
      <c r="H32" s="24">
        <f>SUM(H25,H30,H12)</f>
        <v>1302548</v>
      </c>
      <c r="I32" s="13"/>
      <c r="J32" s="24">
        <f>SUM(J25,J30,J12)</f>
        <v>169521</v>
      </c>
      <c r="K32" s="13"/>
      <c r="L32" s="24">
        <f>SUM(L25,L30,L12)</f>
        <v>1374415</v>
      </c>
      <c r="M32" s="13"/>
      <c r="N32" s="24">
        <f>SUM(N25,N30,N12)</f>
        <v>-2340</v>
      </c>
      <c r="O32" s="13"/>
      <c r="P32" s="24">
        <f>SUM(P25,P30,P12)</f>
        <v>-87708</v>
      </c>
      <c r="Q32" s="13"/>
      <c r="R32" s="24">
        <f>SUM(R25,R30,R12)</f>
        <v>353677</v>
      </c>
      <c r="S32" s="13"/>
      <c r="T32" s="24">
        <f>SUM(T25,T30,T12)</f>
        <v>168376</v>
      </c>
      <c r="U32" s="145"/>
      <c r="V32" s="147">
        <f>SUM(V25,V30,V12)</f>
        <v>0</v>
      </c>
      <c r="W32" s="13"/>
      <c r="X32" s="24">
        <f>SUM(X25,X30,X12)</f>
        <v>432005</v>
      </c>
      <c r="Y32" s="13"/>
      <c r="Z32" s="24">
        <f>SUM(Z25,Z30,Z12)</f>
        <v>6046695</v>
      </c>
      <c r="AA32" s="13"/>
      <c r="AB32" s="24">
        <f>SUM(AB25,AB30,AB12)</f>
        <v>303905</v>
      </c>
      <c r="AC32" s="13"/>
      <c r="AD32" s="24">
        <f>SUM(AD25,AD30,AD12)</f>
        <v>6350600</v>
      </c>
    </row>
    <row r="33" spans="1:30" ht="10" customHeight="1" thickTop="1" x14ac:dyDescent="0.3">
      <c r="A33" s="15"/>
      <c r="B33" s="77"/>
      <c r="C33" s="92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</sheetData>
  <mergeCells count="6">
    <mergeCell ref="D10:AD10"/>
    <mergeCell ref="D4:AD4"/>
    <mergeCell ref="J5:L5"/>
    <mergeCell ref="N5:X5"/>
    <mergeCell ref="R6:T6"/>
    <mergeCell ref="R7:T7"/>
  </mergeCells>
  <pageMargins left="0.7" right="0.6" top="0.48" bottom="0.5" header="0.5" footer="0.5"/>
  <pageSetup paperSize="9" scale="53" firstPageNumber="8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33"/>
  <sheetViews>
    <sheetView view="pageBreakPreview" topLeftCell="A20" zoomScale="80" zoomScaleNormal="80" zoomScaleSheetLayoutView="80" workbookViewId="0">
      <selection activeCell="AE32" sqref="AE1:XFD1048576"/>
    </sheetView>
  </sheetViews>
  <sheetFormatPr defaultColWidth="9.08984375" defaultRowHeight="20.25" customHeight="1" x14ac:dyDescent="0.3"/>
  <cols>
    <col min="1" max="1" width="56.81640625" customWidth="1"/>
    <col min="2" max="2" width="6" style="4" customWidth="1"/>
    <col min="3" max="3" width="0.81640625" customWidth="1"/>
    <col min="4" max="4" width="14.81640625" customWidth="1"/>
    <col min="5" max="5" width="0.81640625" customWidth="1"/>
    <col min="6" max="6" width="14.08984375" customWidth="1"/>
    <col min="7" max="7" width="0.81640625" customWidth="1"/>
    <col min="8" max="8" width="15.6328125" customWidth="1"/>
    <col min="9" max="9" width="0.81640625" customWidth="1"/>
    <col min="10" max="10" width="11.81640625" customWidth="1"/>
    <col min="11" max="11" width="0.81640625" customWidth="1"/>
    <col min="12" max="12" width="13.81640625" customWidth="1"/>
    <col min="13" max="13" width="0.81640625" customWidth="1"/>
    <col min="14" max="14" width="11.54296875" customWidth="1"/>
    <col min="15" max="15" width="1" customWidth="1"/>
    <col min="16" max="16" width="13.08984375" customWidth="1"/>
    <col min="17" max="17" width="0.81640625" customWidth="1"/>
    <col min="18" max="18" width="13.1796875" customWidth="1"/>
    <col min="19" max="19" width="0.81640625" customWidth="1"/>
    <col min="20" max="20" width="12.08984375" customWidth="1"/>
    <col min="21" max="21" width="0.81640625" customWidth="1"/>
    <col min="22" max="22" width="12.08984375" customWidth="1"/>
    <col min="23" max="23" width="0.81640625" customWidth="1"/>
    <col min="24" max="24" width="15" customWidth="1"/>
    <col min="25" max="25" width="0.81640625" customWidth="1"/>
    <col min="26" max="26" width="13.6328125" customWidth="1"/>
    <col min="27" max="27" width="1" customWidth="1"/>
    <col min="28" max="28" width="13.81640625" customWidth="1"/>
    <col min="29" max="29" width="1" customWidth="1"/>
    <col min="30" max="30" width="13.81640625" customWidth="1"/>
  </cols>
  <sheetData>
    <row r="1" spans="1:30" ht="20.25" customHeight="1" x14ac:dyDescent="0.35">
      <c r="A1" s="18" t="s">
        <v>174</v>
      </c>
    </row>
    <row r="2" spans="1:30" ht="20.25" customHeight="1" x14ac:dyDescent="0.3">
      <c r="A2" s="19" t="s">
        <v>84</v>
      </c>
    </row>
    <row r="3" spans="1:30" ht="20.25" customHeight="1" x14ac:dyDescent="0.3">
      <c r="A3" s="2"/>
    </row>
    <row r="4" spans="1:30" ht="20.25" customHeight="1" x14ac:dyDescent="0.3">
      <c r="A4" s="75"/>
      <c r="B4" s="93"/>
      <c r="C4" s="75"/>
      <c r="D4" s="153" t="s">
        <v>38</v>
      </c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</row>
    <row r="5" spans="1:30" ht="20.25" customHeight="1" x14ac:dyDescent="0.3">
      <c r="A5" s="75"/>
      <c r="B5" s="93"/>
      <c r="C5" s="75"/>
      <c r="D5" s="92"/>
      <c r="E5" s="92"/>
      <c r="F5" s="81"/>
      <c r="G5" s="81"/>
      <c r="H5" s="75"/>
      <c r="I5" s="92"/>
      <c r="J5" s="154" t="s">
        <v>57</v>
      </c>
      <c r="K5" s="154"/>
      <c r="L5" s="154"/>
      <c r="M5" s="92"/>
      <c r="N5" s="155" t="s">
        <v>65</v>
      </c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92"/>
      <c r="Z5" s="92"/>
      <c r="AA5" s="92"/>
      <c r="AB5" s="92"/>
      <c r="AC5" s="92"/>
      <c r="AD5" s="92"/>
    </row>
    <row r="6" spans="1:30" ht="20.25" customHeight="1" x14ac:dyDescent="0.3">
      <c r="A6" s="75"/>
      <c r="B6" s="93"/>
      <c r="C6" s="75"/>
      <c r="D6" s="82"/>
      <c r="E6" s="82"/>
      <c r="F6" s="82"/>
      <c r="G6" s="82"/>
      <c r="H6" s="82" t="s">
        <v>257</v>
      </c>
      <c r="I6" s="82"/>
      <c r="J6" s="82"/>
      <c r="K6" s="82"/>
      <c r="L6" s="82"/>
      <c r="M6" s="82"/>
      <c r="N6" s="82"/>
      <c r="O6" s="82"/>
      <c r="P6" s="82"/>
      <c r="Q6" s="83"/>
      <c r="R6" s="156"/>
      <c r="S6" s="156"/>
      <c r="T6" s="156"/>
      <c r="U6" s="82"/>
      <c r="V6" s="82" t="s">
        <v>254</v>
      </c>
      <c r="W6" s="84"/>
      <c r="X6" s="82" t="s">
        <v>69</v>
      </c>
      <c r="Y6" s="84"/>
      <c r="Z6" s="82" t="s">
        <v>73</v>
      </c>
      <c r="AA6" s="84"/>
      <c r="AB6" s="82"/>
      <c r="AC6" s="82"/>
      <c r="AD6" s="82"/>
    </row>
    <row r="7" spans="1:30" ht="20.25" customHeight="1" x14ac:dyDescent="0.3">
      <c r="A7" s="75"/>
      <c r="B7" s="93"/>
      <c r="C7" s="75"/>
      <c r="D7" s="82" t="s">
        <v>6</v>
      </c>
      <c r="E7" s="82"/>
      <c r="F7" s="82"/>
      <c r="G7" s="82"/>
      <c r="H7" s="82" t="s">
        <v>258</v>
      </c>
      <c r="I7" s="82"/>
      <c r="J7" s="82"/>
      <c r="K7" s="82"/>
      <c r="L7" s="82"/>
      <c r="M7" s="82"/>
      <c r="N7" s="82"/>
      <c r="O7" s="82"/>
      <c r="P7" s="82"/>
      <c r="Q7" s="85"/>
      <c r="R7" s="157" t="s">
        <v>168</v>
      </c>
      <c r="S7" s="157"/>
      <c r="T7" s="157"/>
      <c r="U7" s="82"/>
      <c r="V7" s="82" t="s">
        <v>255</v>
      </c>
      <c r="W7" s="82"/>
      <c r="X7" s="82" t="s">
        <v>70</v>
      </c>
      <c r="Y7" s="82"/>
      <c r="Z7" s="82" t="s">
        <v>32</v>
      </c>
      <c r="AA7" s="82"/>
      <c r="AB7" s="82"/>
      <c r="AC7" s="82"/>
      <c r="AD7" s="82"/>
    </row>
    <row r="8" spans="1:30" ht="20.25" customHeight="1" x14ac:dyDescent="0.3">
      <c r="A8" s="75"/>
      <c r="B8" s="93"/>
      <c r="C8" s="75"/>
      <c r="D8" s="82" t="s">
        <v>7</v>
      </c>
      <c r="E8" s="82"/>
      <c r="F8" s="82" t="s">
        <v>92</v>
      </c>
      <c r="G8" s="84"/>
      <c r="H8" s="82" t="s">
        <v>60</v>
      </c>
      <c r="I8" s="82"/>
      <c r="J8" s="82" t="s">
        <v>54</v>
      </c>
      <c r="K8" s="82"/>
      <c r="L8" s="82"/>
      <c r="M8" s="82"/>
      <c r="N8" s="82" t="s">
        <v>169</v>
      </c>
      <c r="O8" s="82"/>
      <c r="P8" s="82" t="s">
        <v>170</v>
      </c>
      <c r="Q8" s="82"/>
      <c r="R8" s="82" t="s">
        <v>41</v>
      </c>
      <c r="S8" s="82"/>
      <c r="T8" s="82" t="s">
        <v>41</v>
      </c>
      <c r="U8" s="82"/>
      <c r="V8" s="82" t="s">
        <v>256</v>
      </c>
      <c r="W8" s="82"/>
      <c r="X8" s="82" t="s">
        <v>71</v>
      </c>
      <c r="Y8" s="82"/>
      <c r="Z8" s="82" t="s">
        <v>122</v>
      </c>
      <c r="AA8" s="82"/>
      <c r="AB8" s="82" t="s">
        <v>68</v>
      </c>
      <c r="AC8" s="82"/>
      <c r="AD8" s="82" t="s">
        <v>4</v>
      </c>
    </row>
    <row r="9" spans="1:30" ht="20.25" customHeight="1" x14ac:dyDescent="0.3">
      <c r="A9" s="7"/>
      <c r="B9" s="93" t="s">
        <v>13</v>
      </c>
      <c r="C9" s="7"/>
      <c r="D9" s="82" t="s">
        <v>8</v>
      </c>
      <c r="E9" s="82"/>
      <c r="F9" s="82" t="s">
        <v>93</v>
      </c>
      <c r="G9" s="82"/>
      <c r="H9" s="82" t="s">
        <v>53</v>
      </c>
      <c r="I9" s="82"/>
      <c r="J9" s="82" t="s">
        <v>78</v>
      </c>
      <c r="K9" s="82"/>
      <c r="L9" s="82" t="s">
        <v>56</v>
      </c>
      <c r="M9" s="82"/>
      <c r="N9" s="82" t="s">
        <v>78</v>
      </c>
      <c r="O9" s="82"/>
      <c r="P9" s="82" t="s">
        <v>78</v>
      </c>
      <c r="Q9" s="82"/>
      <c r="R9" s="82" t="s">
        <v>42</v>
      </c>
      <c r="S9" s="82"/>
      <c r="T9" s="82" t="s">
        <v>48</v>
      </c>
      <c r="U9" s="82"/>
      <c r="V9" s="82" t="s">
        <v>78</v>
      </c>
      <c r="W9" s="82"/>
      <c r="X9" s="82" t="s">
        <v>72</v>
      </c>
      <c r="Y9" s="82"/>
      <c r="Z9" s="82" t="s">
        <v>123</v>
      </c>
      <c r="AA9" s="82"/>
      <c r="AB9" s="82" t="s">
        <v>9</v>
      </c>
      <c r="AC9" s="82"/>
      <c r="AD9" s="82" t="s">
        <v>31</v>
      </c>
    </row>
    <row r="10" spans="1:30" ht="20.25" customHeight="1" x14ac:dyDescent="0.3">
      <c r="B10"/>
      <c r="C10" s="75"/>
      <c r="D10" s="150" t="s">
        <v>64</v>
      </c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</row>
    <row r="11" spans="1:30" ht="20.25" customHeight="1" x14ac:dyDescent="0.3">
      <c r="A11" s="2" t="s">
        <v>271</v>
      </c>
      <c r="B11"/>
      <c r="C11" s="75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</row>
    <row r="12" spans="1:30" ht="20.25" customHeight="1" x14ac:dyDescent="0.3">
      <c r="A12" s="2" t="s">
        <v>253</v>
      </c>
      <c r="B12" s="92"/>
      <c r="C12" s="92"/>
      <c r="D12" s="86">
        <v>2264955</v>
      </c>
      <c r="E12" s="86"/>
      <c r="F12" s="86">
        <v>503251</v>
      </c>
      <c r="G12" s="86"/>
      <c r="H12" s="86">
        <v>1306850</v>
      </c>
      <c r="I12" s="86"/>
      <c r="J12" s="86">
        <v>188549</v>
      </c>
      <c r="K12" s="86"/>
      <c r="L12" s="86">
        <v>1687931</v>
      </c>
      <c r="M12" s="86"/>
      <c r="N12" s="86">
        <v>-2340</v>
      </c>
      <c r="O12" s="86"/>
      <c r="P12" s="86">
        <v>-93480</v>
      </c>
      <c r="Q12" s="86"/>
      <c r="R12" s="86">
        <v>353677</v>
      </c>
      <c r="S12" s="86"/>
      <c r="T12" s="86">
        <v>167902</v>
      </c>
      <c r="U12" s="86"/>
      <c r="V12" s="86">
        <v>632</v>
      </c>
      <c r="W12" s="86" t="e">
        <f>#REF!</f>
        <v>#REF!</v>
      </c>
      <c r="X12" s="32">
        <f>SUM(N12:V12)</f>
        <v>426391</v>
      </c>
      <c r="Y12" s="86"/>
      <c r="Z12" s="86">
        <f>SUM(X12,D12:L12)</f>
        <v>6377927</v>
      </c>
      <c r="AA12" s="86"/>
      <c r="AB12" s="86">
        <v>363201</v>
      </c>
      <c r="AC12" s="86"/>
      <c r="AD12" s="86">
        <f>Z12+AB12</f>
        <v>6741128</v>
      </c>
    </row>
    <row r="13" spans="1:30" ht="10" customHeight="1" x14ac:dyDescent="0.3">
      <c r="A13" s="15"/>
      <c r="B13" s="77"/>
      <c r="C13" s="92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ht="20.25" customHeight="1" x14ac:dyDescent="0.3">
      <c r="A14" s="2" t="s">
        <v>109</v>
      </c>
      <c r="B14" s="77"/>
      <c r="C14" s="92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t="20.25" customHeight="1" x14ac:dyDescent="0.3">
      <c r="A15" s="20" t="s">
        <v>290</v>
      </c>
      <c r="B15" s="77"/>
      <c r="C15" s="92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0" ht="20.25" customHeight="1" x14ac:dyDescent="0.3">
      <c r="A16" s="14" t="s">
        <v>88</v>
      </c>
      <c r="B16" s="93">
        <v>9</v>
      </c>
      <c r="C16" s="92"/>
      <c r="D16" s="46">
        <v>0</v>
      </c>
      <c r="E16" s="16"/>
      <c r="F16" s="46">
        <v>0</v>
      </c>
      <c r="G16" s="16"/>
      <c r="H16" s="46">
        <v>0</v>
      </c>
      <c r="I16" s="16"/>
      <c r="J16" s="46">
        <v>0</v>
      </c>
      <c r="K16" s="16"/>
      <c r="L16" s="46">
        <v>-181196</v>
      </c>
      <c r="M16" s="16"/>
      <c r="N16" s="46">
        <v>0</v>
      </c>
      <c r="O16" s="16"/>
      <c r="P16" s="46">
        <v>0</v>
      </c>
      <c r="Q16" s="16"/>
      <c r="R16" s="46">
        <v>0</v>
      </c>
      <c r="S16" s="16"/>
      <c r="T16" s="46">
        <v>0</v>
      </c>
      <c r="U16" s="46"/>
      <c r="V16" s="46">
        <v>0</v>
      </c>
      <c r="W16" s="16"/>
      <c r="X16" s="46">
        <v>0</v>
      </c>
      <c r="Y16" s="16"/>
      <c r="Z16" s="46">
        <f>SUM(X16,D16:L16)</f>
        <v>-181196</v>
      </c>
      <c r="AA16" s="5"/>
      <c r="AB16" s="46">
        <v>0</v>
      </c>
      <c r="AC16" s="11"/>
      <c r="AD16" s="46">
        <f>SUM(Z16:AB16)</f>
        <v>-181196</v>
      </c>
    </row>
    <row r="17" spans="1:30" ht="20.25" customHeight="1" x14ac:dyDescent="0.3">
      <c r="A17" s="14" t="s">
        <v>80</v>
      </c>
      <c r="B17" s="93"/>
      <c r="C17" s="92"/>
      <c r="D17" s="55">
        <v>0</v>
      </c>
      <c r="E17" s="16"/>
      <c r="F17" s="55">
        <v>0</v>
      </c>
      <c r="G17" s="16"/>
      <c r="H17" s="55">
        <v>0</v>
      </c>
      <c r="I17" s="16"/>
      <c r="J17" s="55">
        <v>0</v>
      </c>
      <c r="K17" s="16"/>
      <c r="L17" s="55">
        <v>0</v>
      </c>
      <c r="M17" s="16"/>
      <c r="N17" s="55">
        <v>0</v>
      </c>
      <c r="O17" s="16"/>
      <c r="P17" s="55">
        <v>0</v>
      </c>
      <c r="Q17" s="16"/>
      <c r="R17" s="55">
        <v>0</v>
      </c>
      <c r="S17" s="16"/>
      <c r="T17" s="55">
        <v>0</v>
      </c>
      <c r="U17" s="144"/>
      <c r="V17" s="55">
        <v>0</v>
      </c>
      <c r="W17" s="16"/>
      <c r="X17" s="55">
        <f t="shared" ref="X17" si="0">SUM(N17:T17)</f>
        <v>0</v>
      </c>
      <c r="Y17" s="16"/>
      <c r="Z17" s="46">
        <f>SUM(X17,D17:L17)</f>
        <v>0</v>
      </c>
      <c r="AA17" s="5"/>
      <c r="AB17" s="55">
        <v>-95348</v>
      </c>
      <c r="AC17" s="11"/>
      <c r="AD17" s="30">
        <f>SUM(Z17:AB17)</f>
        <v>-95348</v>
      </c>
    </row>
    <row r="18" spans="1:30" ht="20.25" customHeight="1" x14ac:dyDescent="0.3">
      <c r="A18" s="20" t="s">
        <v>291</v>
      </c>
      <c r="B18" s="2"/>
      <c r="C18" s="92"/>
      <c r="D18" s="109">
        <f>SUM(D16:D17)</f>
        <v>0</v>
      </c>
      <c r="E18" s="86"/>
      <c r="F18" s="109">
        <f>SUM(F16:F17)</f>
        <v>0</v>
      </c>
      <c r="G18" s="86"/>
      <c r="H18" s="109">
        <f>SUM(H16:H17)</f>
        <v>0</v>
      </c>
      <c r="I18" s="86"/>
      <c r="J18" s="109">
        <f>SUM(J16:J17)</f>
        <v>0</v>
      </c>
      <c r="K18" s="86"/>
      <c r="L18" s="109">
        <f>SUM(L16:L17)</f>
        <v>-181196</v>
      </c>
      <c r="M18" s="86"/>
      <c r="N18" s="109">
        <f>SUM(N16:N17)</f>
        <v>0</v>
      </c>
      <c r="O18" s="86"/>
      <c r="P18" s="109">
        <f>SUM(P16:P17)</f>
        <v>0</v>
      </c>
      <c r="Q18" s="86"/>
      <c r="R18" s="109">
        <f>SUM(R16:R17)</f>
        <v>0</v>
      </c>
      <c r="S18" s="86"/>
      <c r="T18" s="109">
        <f>SUM(T16:T17)</f>
        <v>0</v>
      </c>
      <c r="U18" s="113"/>
      <c r="V18" s="109">
        <f>SUM(V16:V17)</f>
        <v>0</v>
      </c>
      <c r="W18" s="86"/>
      <c r="X18" s="109">
        <f>SUM(X16:X17)</f>
        <v>0</v>
      </c>
      <c r="Y18" s="86"/>
      <c r="Z18" s="110">
        <f>SUM(Z16:Z17)</f>
        <v>-181196</v>
      </c>
      <c r="AA18" s="86"/>
      <c r="AB18" s="110">
        <f>SUM(AB16:AB17)</f>
        <v>-95348</v>
      </c>
      <c r="AC18" s="89"/>
      <c r="AD18" s="110">
        <f>SUM(AD16:AD17)</f>
        <v>-276544</v>
      </c>
    </row>
    <row r="19" spans="1:30" ht="10" customHeight="1" x14ac:dyDescent="0.3">
      <c r="A19" s="15"/>
      <c r="B19" s="77"/>
      <c r="C19" s="92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 spans="1:30" ht="20.25" customHeight="1" x14ac:dyDescent="0.3">
      <c r="A20" s="25" t="s">
        <v>111</v>
      </c>
      <c r="B20" s="93"/>
      <c r="C20" s="92"/>
      <c r="D20" s="88"/>
      <c r="E20" s="5"/>
      <c r="F20" s="88"/>
      <c r="G20" s="5"/>
      <c r="H20" s="88"/>
      <c r="I20" s="5"/>
      <c r="J20" s="88"/>
      <c r="K20" s="5"/>
      <c r="L20" s="88"/>
      <c r="M20" s="5"/>
      <c r="N20" s="88"/>
      <c r="O20" s="5"/>
      <c r="P20" s="88"/>
      <c r="Q20" s="5"/>
      <c r="R20" s="88"/>
      <c r="S20" s="5"/>
      <c r="T20" s="88"/>
      <c r="U20" s="88"/>
      <c r="V20" s="88"/>
      <c r="W20" s="5"/>
      <c r="X20" s="88"/>
      <c r="Y20" s="5"/>
      <c r="Z20" s="88"/>
      <c r="AA20" s="2"/>
      <c r="AB20" s="1"/>
      <c r="AC20" s="1"/>
      <c r="AD20" s="1"/>
    </row>
    <row r="21" spans="1:30" ht="20.25" hidden="1" customHeight="1" x14ac:dyDescent="0.3">
      <c r="A21" s="14" t="s">
        <v>234</v>
      </c>
      <c r="B21" s="93"/>
      <c r="C21" s="92"/>
      <c r="D21" s="46">
        <v>0</v>
      </c>
      <c r="E21" s="11"/>
      <c r="F21" s="46">
        <v>0</v>
      </c>
      <c r="G21" s="11"/>
      <c r="H21" s="46">
        <v>0</v>
      </c>
      <c r="I21" s="11"/>
      <c r="J21" s="46">
        <v>0</v>
      </c>
      <c r="K21" s="11"/>
      <c r="L21" s="46">
        <v>0</v>
      </c>
      <c r="M21" s="11"/>
      <c r="N21" s="46">
        <v>0</v>
      </c>
      <c r="O21" s="11"/>
      <c r="P21" s="46">
        <v>0</v>
      </c>
      <c r="Q21" s="11"/>
      <c r="R21" s="46">
        <v>0</v>
      </c>
      <c r="S21" s="11"/>
      <c r="T21" s="46">
        <v>0</v>
      </c>
      <c r="U21" s="46"/>
      <c r="V21" s="46">
        <v>0</v>
      </c>
      <c r="W21" s="11"/>
      <c r="X21" s="46">
        <f>SUM(N21:V22)</f>
        <v>0</v>
      </c>
      <c r="Y21" s="11"/>
      <c r="Z21" s="30">
        <f>SUM(X21,D21:L21)</f>
        <v>0</v>
      </c>
      <c r="AB21" s="46">
        <v>0</v>
      </c>
      <c r="AC21" s="11"/>
      <c r="AD21" s="46">
        <f>SUM(Z21:AB21)</f>
        <v>0</v>
      </c>
    </row>
    <row r="22" spans="1:30" ht="20.25" customHeight="1" x14ac:dyDescent="0.3">
      <c r="A22" s="14" t="s">
        <v>173</v>
      </c>
      <c r="B22" s="93"/>
      <c r="C22" s="92"/>
      <c r="D22" s="55">
        <v>0</v>
      </c>
      <c r="E22" s="5"/>
      <c r="F22" s="55">
        <v>0</v>
      </c>
      <c r="G22" s="5"/>
      <c r="H22" s="55">
        <v>0</v>
      </c>
      <c r="I22" s="38"/>
      <c r="J22" s="55">
        <v>0</v>
      </c>
      <c r="K22" s="5"/>
      <c r="L22" s="55">
        <v>0</v>
      </c>
      <c r="M22" s="5"/>
      <c r="N22" s="55">
        <v>0</v>
      </c>
      <c r="O22" s="5"/>
      <c r="P22" s="55">
        <v>0</v>
      </c>
      <c r="Q22" s="5"/>
      <c r="R22" s="55">
        <v>0</v>
      </c>
      <c r="S22" s="5"/>
      <c r="T22" s="55">
        <v>0</v>
      </c>
      <c r="U22" s="144"/>
      <c r="V22" s="55">
        <v>0</v>
      </c>
      <c r="W22" s="5"/>
      <c r="X22" s="55">
        <f t="shared" ref="X22" si="1">SUM(N22:T22)</f>
        <v>0</v>
      </c>
      <c r="Y22" s="5"/>
      <c r="Z22" s="30">
        <f>SUM(X22,D22:L22)</f>
        <v>0</v>
      </c>
      <c r="AA22" s="90"/>
      <c r="AB22" s="55">
        <v>49988</v>
      </c>
      <c r="AC22" s="1"/>
      <c r="AD22" s="46">
        <f>SUM(Z22:AB22)</f>
        <v>49988</v>
      </c>
    </row>
    <row r="23" spans="1:30" ht="20.25" customHeight="1" x14ac:dyDescent="0.3">
      <c r="A23" s="25" t="s">
        <v>112</v>
      </c>
      <c r="B23" s="77"/>
      <c r="C23" s="92"/>
      <c r="D23" s="109">
        <f>SUM(D21:D22)</f>
        <v>0</v>
      </c>
      <c r="E23" s="5"/>
      <c r="F23" s="109">
        <f>SUM(F21:F22)</f>
        <v>0</v>
      </c>
      <c r="G23" s="5"/>
      <c r="H23" s="109">
        <f>SUM(H21:H22)</f>
        <v>0</v>
      </c>
      <c r="I23" s="86"/>
      <c r="J23" s="109">
        <f>SUM(J21:J22)</f>
        <v>0</v>
      </c>
      <c r="K23" s="86"/>
      <c r="L23" s="109">
        <f>SUM(L21:L22)</f>
        <v>0</v>
      </c>
      <c r="M23" s="86"/>
      <c r="N23" s="109">
        <f>SUM(N21:N22)</f>
        <v>0</v>
      </c>
      <c r="O23" s="86"/>
      <c r="P23" s="109">
        <f>SUM(P21:P22)</f>
        <v>0</v>
      </c>
      <c r="Q23" s="86"/>
      <c r="R23" s="109">
        <f>SUM(R21:R22)</f>
        <v>0</v>
      </c>
      <c r="S23" s="86"/>
      <c r="T23" s="109">
        <f>SUM(T21:T22)</f>
        <v>0</v>
      </c>
      <c r="U23" s="113"/>
      <c r="V23" s="109">
        <f>SUM(V21:V22)</f>
        <v>0</v>
      </c>
      <c r="W23" s="86"/>
      <c r="X23" s="109">
        <f>SUM(X21:X22)</f>
        <v>0</v>
      </c>
      <c r="Y23" s="86"/>
      <c r="Z23" s="110">
        <f>SUM(Z21:Z22)</f>
        <v>0</v>
      </c>
      <c r="AA23" s="86"/>
      <c r="AB23" s="110">
        <f>SUM(AB21:AB22)</f>
        <v>49988</v>
      </c>
      <c r="AC23" s="5"/>
      <c r="AD23" s="109">
        <f>SUM(AD21:AD22)</f>
        <v>49988</v>
      </c>
    </row>
    <row r="24" spans="1:30" ht="7.5" customHeight="1" x14ac:dyDescent="0.3">
      <c r="A24" s="15"/>
      <c r="B24" s="77"/>
      <c r="C24" s="92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5"/>
      <c r="AA24" s="5"/>
      <c r="AB24" s="105"/>
      <c r="AC24" s="5"/>
      <c r="AD24" s="5"/>
    </row>
    <row r="25" spans="1:30" ht="20.25" customHeight="1" x14ac:dyDescent="0.3">
      <c r="A25" s="15" t="s">
        <v>76</v>
      </c>
      <c r="B25" s="77"/>
      <c r="C25" s="92"/>
      <c r="D25" s="56">
        <f t="shared" ref="D25:AD25" si="2">D18+D23</f>
        <v>0</v>
      </c>
      <c r="E25" s="102">
        <f t="shared" si="2"/>
        <v>0</v>
      </c>
      <c r="F25" s="56">
        <f t="shared" si="2"/>
        <v>0</v>
      </c>
      <c r="G25" s="102">
        <f t="shared" si="2"/>
        <v>0</v>
      </c>
      <c r="H25" s="56">
        <f t="shared" si="2"/>
        <v>0</v>
      </c>
      <c r="I25" s="102">
        <f t="shared" si="2"/>
        <v>0</v>
      </c>
      <c r="J25" s="56">
        <f t="shared" si="2"/>
        <v>0</v>
      </c>
      <c r="K25" s="102">
        <f t="shared" si="2"/>
        <v>0</v>
      </c>
      <c r="L25" s="56">
        <f t="shared" si="2"/>
        <v>-181196</v>
      </c>
      <c r="M25" s="102">
        <f t="shared" si="2"/>
        <v>0</v>
      </c>
      <c r="N25" s="56">
        <f t="shared" si="2"/>
        <v>0</v>
      </c>
      <c r="O25" s="102">
        <f t="shared" si="2"/>
        <v>0</v>
      </c>
      <c r="P25" s="56">
        <f t="shared" si="2"/>
        <v>0</v>
      </c>
      <c r="Q25" s="102">
        <f t="shared" si="2"/>
        <v>0</v>
      </c>
      <c r="R25" s="56">
        <f t="shared" si="2"/>
        <v>0</v>
      </c>
      <c r="S25" s="102">
        <f t="shared" si="2"/>
        <v>0</v>
      </c>
      <c r="T25" s="56">
        <f t="shared" si="2"/>
        <v>0</v>
      </c>
      <c r="U25" s="113"/>
      <c r="V25" s="56">
        <f t="shared" si="2"/>
        <v>0</v>
      </c>
      <c r="W25" s="102">
        <f t="shared" si="2"/>
        <v>0</v>
      </c>
      <c r="X25" s="55">
        <f t="shared" si="2"/>
        <v>0</v>
      </c>
      <c r="Y25" s="102">
        <f t="shared" si="2"/>
        <v>0</v>
      </c>
      <c r="Z25" s="135">
        <f t="shared" si="2"/>
        <v>-181196</v>
      </c>
      <c r="AA25" s="2"/>
      <c r="AB25" s="135">
        <f t="shared" si="2"/>
        <v>-45360</v>
      </c>
      <c r="AC25" s="102"/>
      <c r="AD25" s="135">
        <f t="shared" si="2"/>
        <v>-226556</v>
      </c>
    </row>
    <row r="26" spans="1:30" ht="4.5" customHeight="1" x14ac:dyDescent="0.3">
      <c r="A26" s="15"/>
      <c r="B26" s="77"/>
      <c r="C26" s="92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 spans="1:30" ht="20.25" customHeight="1" x14ac:dyDescent="0.3">
      <c r="A27" s="2" t="s">
        <v>74</v>
      </c>
      <c r="B27"/>
      <c r="C27" s="75"/>
      <c r="D27" s="12"/>
      <c r="E27" s="11"/>
      <c r="F27" s="12"/>
      <c r="G27" s="11"/>
      <c r="H27" s="12"/>
      <c r="I27" s="11"/>
      <c r="J27" s="12"/>
      <c r="K27" s="11"/>
      <c r="L27" s="12"/>
      <c r="M27" s="11"/>
      <c r="N27" s="12"/>
      <c r="O27" s="11"/>
      <c r="P27" s="12"/>
      <c r="Q27" s="11"/>
      <c r="R27" s="12"/>
      <c r="S27" s="11"/>
      <c r="T27" s="12"/>
      <c r="U27" s="12"/>
      <c r="V27" s="12"/>
      <c r="W27" s="11"/>
      <c r="X27" s="12"/>
      <c r="Y27" s="11"/>
      <c r="Z27" s="12"/>
      <c r="AA27" s="11"/>
      <c r="AB27" s="9"/>
      <c r="AC27" s="11"/>
      <c r="AD27" s="11"/>
    </row>
    <row r="28" spans="1:30" ht="20.25" customHeight="1" x14ac:dyDescent="0.3">
      <c r="A28" s="14" t="s">
        <v>120</v>
      </c>
      <c r="B28" s="93"/>
      <c r="C28" s="75"/>
      <c r="D28" s="46">
        <v>0</v>
      </c>
      <c r="E28" s="11"/>
      <c r="F28" s="46">
        <v>0</v>
      </c>
      <c r="G28" s="11"/>
      <c r="H28" s="46">
        <v>0</v>
      </c>
      <c r="I28" s="11"/>
      <c r="J28" s="46">
        <v>0</v>
      </c>
      <c r="K28" s="11"/>
      <c r="L28" s="46">
        <f>'PL6-7'!D35</f>
        <v>356042</v>
      </c>
      <c r="M28" s="11"/>
      <c r="N28" s="46">
        <v>0</v>
      </c>
      <c r="O28" s="101"/>
      <c r="P28" s="46">
        <v>0</v>
      </c>
      <c r="Q28" s="11"/>
      <c r="R28" s="46">
        <v>0</v>
      </c>
      <c r="S28" s="11"/>
      <c r="T28" s="46">
        <v>0</v>
      </c>
      <c r="U28" s="46"/>
      <c r="V28" s="46">
        <v>0</v>
      </c>
      <c r="W28" s="11"/>
      <c r="X28" s="46">
        <f>SUM(N28:V28)</f>
        <v>0</v>
      </c>
      <c r="Y28" s="11"/>
      <c r="Z28" s="30">
        <f t="shared" ref="Z28:Z29" si="3">SUM(X28,D28:L28)</f>
        <v>356042</v>
      </c>
      <c r="AB28" s="30">
        <v>30546</v>
      </c>
      <c r="AC28" s="11"/>
      <c r="AD28" s="30">
        <f>SUM(Z28:AB28)</f>
        <v>386588</v>
      </c>
    </row>
    <row r="29" spans="1:30" ht="20.25" customHeight="1" x14ac:dyDescent="0.3">
      <c r="A29" s="14" t="s">
        <v>75</v>
      </c>
      <c r="B29" s="93"/>
      <c r="C29" s="75"/>
      <c r="D29" s="55">
        <v>0</v>
      </c>
      <c r="E29" s="11"/>
      <c r="F29" s="55">
        <v>0</v>
      </c>
      <c r="G29" s="11"/>
      <c r="H29" s="55">
        <v>0</v>
      </c>
      <c r="I29" s="11"/>
      <c r="J29" s="55">
        <v>0</v>
      </c>
      <c r="K29" s="11"/>
      <c r="L29" s="55">
        <v>991</v>
      </c>
      <c r="M29" s="11"/>
      <c r="N29" s="55">
        <f>'PL6-7'!D56</f>
        <v>0</v>
      </c>
      <c r="O29" s="30"/>
      <c r="P29" s="55">
        <v>26034</v>
      </c>
      <c r="Q29" s="11"/>
      <c r="R29" s="55">
        <v>0</v>
      </c>
      <c r="S29" s="11"/>
      <c r="T29" s="55">
        <v>0</v>
      </c>
      <c r="U29" s="144"/>
      <c r="V29" s="55">
        <v>0</v>
      </c>
      <c r="W29" s="11"/>
      <c r="X29" s="30">
        <f>SUM(N29:V29)</f>
        <v>26034</v>
      </c>
      <c r="Y29" s="11"/>
      <c r="Z29" s="30">
        <f t="shared" si="3"/>
        <v>27025</v>
      </c>
      <c r="AB29" s="112">
        <v>-3</v>
      </c>
      <c r="AC29" s="11"/>
      <c r="AD29" s="30">
        <f>SUM(Z29:AB29)</f>
        <v>27022</v>
      </c>
    </row>
    <row r="30" spans="1:30" s="2" customFormat="1" ht="20.25" customHeight="1" x14ac:dyDescent="0.3">
      <c r="A30" s="2" t="s">
        <v>203</v>
      </c>
      <c r="C30" s="92"/>
      <c r="D30" s="109">
        <f>SUM(D28:D29)</f>
        <v>0</v>
      </c>
      <c r="E30" s="86"/>
      <c r="F30" s="109">
        <f>SUM(F28:F29)</f>
        <v>0</v>
      </c>
      <c r="G30" s="86"/>
      <c r="H30" s="109">
        <f>SUM(H28:H29)</f>
        <v>0</v>
      </c>
      <c r="I30" s="86"/>
      <c r="J30" s="109">
        <f>SUM(J28:J29)</f>
        <v>0</v>
      </c>
      <c r="K30" s="86"/>
      <c r="L30" s="109">
        <f>SUM(L28:L29)</f>
        <v>357033</v>
      </c>
      <c r="M30" s="86"/>
      <c r="N30" s="109">
        <f>SUM(N28:N29)</f>
        <v>0</v>
      </c>
      <c r="O30" s="86"/>
      <c r="P30" s="109">
        <f>SUM(P28:P29)</f>
        <v>26034</v>
      </c>
      <c r="Q30" s="86"/>
      <c r="R30" s="109">
        <f>SUM(R28:R29)</f>
        <v>0</v>
      </c>
      <c r="S30" s="86"/>
      <c r="T30" s="109">
        <f>SUM(T28:T29)</f>
        <v>0</v>
      </c>
      <c r="U30" s="113"/>
      <c r="V30" s="109">
        <f>SUM(V28:V29)</f>
        <v>0</v>
      </c>
      <c r="W30" s="86"/>
      <c r="X30" s="110">
        <f>SUM(X28:X29)</f>
        <v>26034</v>
      </c>
      <c r="Y30" s="86"/>
      <c r="Z30" s="110">
        <f>SUM(Z28:Z29)</f>
        <v>383067</v>
      </c>
      <c r="AA30" s="86"/>
      <c r="AB30" s="110">
        <f>SUM(AB28:AB29)</f>
        <v>30543</v>
      </c>
      <c r="AC30" s="102"/>
      <c r="AD30" s="110">
        <f>SUM(AD28:AD29)</f>
        <v>413610</v>
      </c>
    </row>
    <row r="31" spans="1:30" ht="10" customHeight="1" x14ac:dyDescent="0.3">
      <c r="A31" s="15"/>
      <c r="B31" s="77"/>
      <c r="C31" s="92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 spans="1:30" ht="20.25" customHeight="1" thickBot="1" x14ac:dyDescent="0.35">
      <c r="A32" s="2" t="s">
        <v>272</v>
      </c>
      <c r="B32"/>
      <c r="C32" s="75"/>
      <c r="D32" s="24">
        <f>SUM(D25,D30,D12)</f>
        <v>2264955</v>
      </c>
      <c r="E32" s="13"/>
      <c r="F32" s="24">
        <f>SUM(F25,F30,F12)</f>
        <v>503251</v>
      </c>
      <c r="G32" s="13"/>
      <c r="H32" s="24">
        <f>SUM(H25,H30,H12)</f>
        <v>1306850</v>
      </c>
      <c r="I32" s="13"/>
      <c r="J32" s="24">
        <f>SUM(J25,J30,J12)</f>
        <v>188549</v>
      </c>
      <c r="K32" s="13"/>
      <c r="L32" s="24">
        <f>SUM(L25,L30,L12)</f>
        <v>1863768</v>
      </c>
      <c r="M32" s="13"/>
      <c r="N32" s="24">
        <f>SUM(N25,N30,N12)</f>
        <v>-2340</v>
      </c>
      <c r="O32" s="13"/>
      <c r="P32" s="24">
        <f>SUM(P25,P30,P12)</f>
        <v>-67446</v>
      </c>
      <c r="Q32" s="13"/>
      <c r="R32" s="24">
        <f>SUM(R25,R30,R12)</f>
        <v>353677</v>
      </c>
      <c r="S32" s="13"/>
      <c r="T32" s="24">
        <f>SUM(T25,T30,T12)</f>
        <v>167902</v>
      </c>
      <c r="U32" s="145"/>
      <c r="V32" s="24">
        <f>SUM(V25,V30,V12)</f>
        <v>632</v>
      </c>
      <c r="W32" s="13"/>
      <c r="X32" s="24">
        <f>SUM(X25,X30,X12)</f>
        <v>452425</v>
      </c>
      <c r="Y32" s="13"/>
      <c r="Z32" s="24">
        <f>SUM(Z25,Z30,Z12)</f>
        <v>6579798</v>
      </c>
      <c r="AA32" s="13"/>
      <c r="AB32" s="24">
        <f>SUM(AB25,AB30,AB12)</f>
        <v>348384</v>
      </c>
      <c r="AC32" s="13"/>
      <c r="AD32" s="24">
        <f>SUM(AD25,AD30,AD12)</f>
        <v>6928182</v>
      </c>
    </row>
    <row r="33" ht="18.5" customHeight="1" thickTop="1" x14ac:dyDescent="0.3"/>
  </sheetData>
  <mergeCells count="6">
    <mergeCell ref="D10:AD10"/>
    <mergeCell ref="D4:AD4"/>
    <mergeCell ref="J5:L5"/>
    <mergeCell ref="N5:X5"/>
    <mergeCell ref="R6:T6"/>
    <mergeCell ref="R7:T7"/>
  </mergeCells>
  <pageMargins left="0.7" right="0.6" top="0.48" bottom="0.5" header="0.5" footer="0.5"/>
  <pageSetup paperSize="9" scale="51" firstPageNumber="9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  <ignoredErrors>
    <ignoredError sqref="W12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8"/>
  <sheetViews>
    <sheetView view="pageBreakPreview" topLeftCell="A24" zoomScale="56" zoomScaleNormal="70" zoomScaleSheetLayoutView="85" workbookViewId="0">
      <selection activeCell="A49" sqref="A49:XFD1048576"/>
    </sheetView>
  </sheetViews>
  <sheetFormatPr defaultColWidth="9.08984375" defaultRowHeight="19.5" customHeight="1" x14ac:dyDescent="0.3"/>
  <cols>
    <col min="1" max="1" width="60.1796875" customWidth="1"/>
    <col min="2" max="2" width="13.26953125" style="4" customWidth="1"/>
    <col min="3" max="3" width="1.08984375" customWidth="1"/>
    <col min="4" max="4" width="14.36328125" customWidth="1"/>
    <col min="5" max="5" width="1.08984375" customWidth="1"/>
    <col min="6" max="6" width="14.1796875" customWidth="1"/>
    <col min="7" max="7" width="1.08984375" customWidth="1"/>
    <col min="8" max="8" width="14.1796875" customWidth="1"/>
    <col min="9" max="9" width="1.08984375" customWidth="1"/>
    <col min="10" max="10" width="14.1796875" customWidth="1"/>
    <col min="11" max="11" width="1.08984375" customWidth="1"/>
    <col min="12" max="12" width="14.1796875" customWidth="1"/>
    <col min="13" max="13" width="1.08984375" customWidth="1"/>
    <col min="14" max="14" width="14.1796875" customWidth="1"/>
    <col min="15" max="15" width="1.08984375" customWidth="1"/>
    <col min="16" max="16" width="14.1796875" customWidth="1"/>
    <col min="17" max="17" width="1.08984375" customWidth="1"/>
    <col min="18" max="18" width="14.1796875" customWidth="1"/>
  </cols>
  <sheetData>
    <row r="1" spans="1:18" ht="21" customHeight="1" x14ac:dyDescent="0.35">
      <c r="A1" s="18" t="s">
        <v>174</v>
      </c>
    </row>
    <row r="2" spans="1:18" ht="21" customHeight="1" x14ac:dyDescent="0.35">
      <c r="A2" s="19" t="s">
        <v>85</v>
      </c>
    </row>
    <row r="3" spans="1:18" ht="21" customHeight="1" x14ac:dyDescent="0.3">
      <c r="A3" s="19"/>
    </row>
    <row r="4" spans="1:18" ht="21" customHeight="1" x14ac:dyDescent="0.3">
      <c r="A4" s="75"/>
      <c r="B4" s="93"/>
      <c r="C4" s="7"/>
      <c r="D4" s="153" t="s">
        <v>39</v>
      </c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</row>
    <row r="5" spans="1:18" ht="21" customHeight="1" x14ac:dyDescent="0.3">
      <c r="A5" s="75"/>
      <c r="B5" s="93"/>
      <c r="C5" s="7"/>
      <c r="D5" s="92"/>
      <c r="E5" s="92"/>
      <c r="F5" s="92"/>
      <c r="G5" s="4"/>
      <c r="H5" s="154" t="s">
        <v>57</v>
      </c>
      <c r="I5" s="155"/>
      <c r="J5" s="155"/>
      <c r="K5" s="4"/>
      <c r="L5" s="155" t="s">
        <v>65</v>
      </c>
      <c r="M5" s="155"/>
      <c r="N5" s="155"/>
      <c r="O5" s="155"/>
      <c r="P5" s="155"/>
      <c r="Q5" s="4"/>
      <c r="R5" s="92"/>
    </row>
    <row r="6" spans="1:18" ht="21" customHeight="1" x14ac:dyDescent="0.3">
      <c r="A6" s="75"/>
      <c r="B6" s="93"/>
      <c r="C6" s="7"/>
      <c r="D6" s="7" t="s">
        <v>6</v>
      </c>
      <c r="E6" s="7"/>
      <c r="F6" s="7"/>
      <c r="G6" s="7"/>
      <c r="H6" s="7"/>
      <c r="I6" s="7"/>
      <c r="J6" s="7"/>
      <c r="K6" s="7"/>
      <c r="L6" s="75"/>
      <c r="M6" s="7"/>
      <c r="N6" s="75"/>
      <c r="O6" s="7"/>
      <c r="P6" s="75" t="s">
        <v>79</v>
      </c>
      <c r="Q6" s="7"/>
      <c r="R6" s="75"/>
    </row>
    <row r="7" spans="1:18" ht="21" customHeight="1" x14ac:dyDescent="0.3">
      <c r="A7" s="75"/>
      <c r="B7" s="93"/>
      <c r="C7" s="7"/>
      <c r="D7" s="7" t="s">
        <v>7</v>
      </c>
      <c r="E7" s="7"/>
      <c r="F7" s="7" t="s">
        <v>92</v>
      </c>
      <c r="G7" s="7"/>
      <c r="H7" s="75" t="s">
        <v>54</v>
      </c>
      <c r="I7" s="7"/>
      <c r="J7" s="75"/>
      <c r="K7" s="7"/>
      <c r="L7" s="75" t="s">
        <v>170</v>
      </c>
      <c r="M7" s="79"/>
      <c r="N7" s="75" t="s">
        <v>171</v>
      </c>
      <c r="O7" s="7"/>
      <c r="P7" s="75" t="s">
        <v>71</v>
      </c>
      <c r="Q7" s="7"/>
      <c r="R7" s="75" t="s">
        <v>4</v>
      </c>
    </row>
    <row r="8" spans="1:18" ht="21" customHeight="1" x14ac:dyDescent="0.3">
      <c r="A8" s="75"/>
      <c r="B8" s="93" t="s">
        <v>13</v>
      </c>
      <c r="C8" s="7"/>
      <c r="D8" s="7" t="s">
        <v>8</v>
      </c>
      <c r="E8" s="7"/>
      <c r="F8" s="7" t="s">
        <v>93</v>
      </c>
      <c r="G8" s="7"/>
      <c r="H8" s="75" t="s">
        <v>172</v>
      </c>
      <c r="I8" s="7"/>
      <c r="J8" s="7" t="s">
        <v>61</v>
      </c>
      <c r="K8" s="7"/>
      <c r="L8" s="75" t="s">
        <v>78</v>
      </c>
      <c r="M8" s="7"/>
      <c r="N8" s="75" t="s">
        <v>78</v>
      </c>
      <c r="O8" s="7"/>
      <c r="P8" s="75" t="s">
        <v>72</v>
      </c>
      <c r="Q8" s="7"/>
      <c r="R8" s="75" t="s">
        <v>31</v>
      </c>
    </row>
    <row r="9" spans="1:18" ht="21" customHeight="1" x14ac:dyDescent="0.3">
      <c r="A9" s="2"/>
      <c r="B9" s="93"/>
      <c r="C9" s="75"/>
      <c r="D9" s="150" t="s">
        <v>64</v>
      </c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</row>
    <row r="10" spans="1:18" ht="19.5" customHeight="1" x14ac:dyDescent="0.3">
      <c r="A10" s="2" t="s">
        <v>269</v>
      </c>
      <c r="B10" s="93"/>
      <c r="C10" s="75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</row>
    <row r="11" spans="1:18" ht="19.5" customHeight="1" x14ac:dyDescent="0.3">
      <c r="A11" s="2" t="s">
        <v>236</v>
      </c>
      <c r="B11" s="77"/>
      <c r="C11" s="92"/>
      <c r="D11" s="104">
        <v>2264955</v>
      </c>
      <c r="E11" s="104"/>
      <c r="F11" s="104">
        <v>503251</v>
      </c>
      <c r="G11" s="104"/>
      <c r="H11" s="105">
        <v>169521</v>
      </c>
      <c r="I11" s="104"/>
      <c r="J11" s="104">
        <v>587642</v>
      </c>
      <c r="K11" s="104"/>
      <c r="L11" s="104">
        <v>-89567</v>
      </c>
      <c r="M11" s="103"/>
      <c r="N11" s="104">
        <v>353677</v>
      </c>
      <c r="O11" s="57"/>
      <c r="P11" s="57">
        <f>SUM(L11:N11)</f>
        <v>264110</v>
      </c>
      <c r="Q11" s="57"/>
      <c r="R11" s="57">
        <f>SUM(P11,D11:J11)</f>
        <v>3789479</v>
      </c>
    </row>
    <row r="12" spans="1:18" ht="19.5" customHeight="1" x14ac:dyDescent="0.3">
      <c r="A12" s="14"/>
      <c r="B12" s="77"/>
      <c r="C12" s="92"/>
      <c r="D12" s="57"/>
      <c r="E12" s="57"/>
      <c r="F12" s="57"/>
      <c r="G12" s="57"/>
      <c r="H12" s="50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ht="19.5" customHeight="1" x14ac:dyDescent="0.3">
      <c r="A13" s="2" t="s">
        <v>190</v>
      </c>
      <c r="B13" s="77"/>
      <c r="C13" s="92"/>
      <c r="D13" s="57"/>
      <c r="E13" s="57"/>
      <c r="F13" s="57"/>
      <c r="G13" s="57"/>
      <c r="H13" s="50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ht="19.5" customHeight="1" x14ac:dyDescent="0.3">
      <c r="A14" s="20" t="s">
        <v>292</v>
      </c>
      <c r="B14" s="93"/>
      <c r="C14" s="92"/>
      <c r="D14" s="57"/>
      <c r="E14" s="57"/>
      <c r="F14" s="57"/>
      <c r="G14" s="57"/>
      <c r="H14" s="50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ht="19.5" customHeight="1" x14ac:dyDescent="0.3">
      <c r="A15" s="14" t="s">
        <v>88</v>
      </c>
      <c r="B15" s="93">
        <v>9</v>
      </c>
      <c r="C15" s="92"/>
      <c r="D15" s="52">
        <v>0</v>
      </c>
      <c r="E15" s="72"/>
      <c r="F15" s="52">
        <v>0</v>
      </c>
      <c r="G15" s="72"/>
      <c r="H15" s="52">
        <v>0</v>
      </c>
      <c r="I15" s="72"/>
      <c r="J15" s="8">
        <v>-67949</v>
      </c>
      <c r="K15" s="72"/>
      <c r="L15" s="52">
        <v>0</v>
      </c>
      <c r="M15" s="72"/>
      <c r="N15" s="52">
        <v>0</v>
      </c>
      <c r="O15" s="72"/>
      <c r="P15" s="52">
        <v>0</v>
      </c>
      <c r="Q15" s="72"/>
      <c r="R15" s="72">
        <f>SUM(P15,D15:J15)</f>
        <v>-67949</v>
      </c>
    </row>
    <row r="16" spans="1:18" ht="19.25" customHeight="1" x14ac:dyDescent="0.3">
      <c r="A16" s="20" t="s">
        <v>293</v>
      </c>
      <c r="B16" s="93"/>
      <c r="C16" s="92"/>
      <c r="D16" s="61">
        <f t="shared" ref="D16:N16" si="0">D15</f>
        <v>0</v>
      </c>
      <c r="E16" s="149">
        <f t="shared" si="0"/>
        <v>0</v>
      </c>
      <c r="F16" s="61">
        <f t="shared" si="0"/>
        <v>0</v>
      </c>
      <c r="G16" s="149">
        <f t="shared" si="0"/>
        <v>0</v>
      </c>
      <c r="H16" s="61">
        <f t="shared" si="0"/>
        <v>0</v>
      </c>
      <c r="I16" s="149">
        <f t="shared" si="0"/>
        <v>0</v>
      </c>
      <c r="J16" s="61">
        <f t="shared" si="0"/>
        <v>-67949</v>
      </c>
      <c r="K16" s="149">
        <f t="shared" si="0"/>
        <v>0</v>
      </c>
      <c r="L16" s="61">
        <f t="shared" si="0"/>
        <v>0</v>
      </c>
      <c r="M16" s="149">
        <f t="shared" si="0"/>
        <v>0</v>
      </c>
      <c r="N16" s="61">
        <f t="shared" si="0"/>
        <v>0</v>
      </c>
      <c r="O16" s="57"/>
      <c r="P16" s="61">
        <f>P15</f>
        <v>0</v>
      </c>
      <c r="Q16" s="57"/>
      <c r="R16" s="61">
        <f>R15</f>
        <v>-67949</v>
      </c>
    </row>
    <row r="17" spans="1:18" ht="10" customHeight="1" x14ac:dyDescent="0.3">
      <c r="A17" s="14"/>
      <c r="B17" s="93"/>
      <c r="C17" s="92"/>
      <c r="D17" s="57"/>
      <c r="E17" s="57"/>
      <c r="F17" s="57"/>
      <c r="G17" s="57"/>
      <c r="H17" s="50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9.5" customHeight="1" x14ac:dyDescent="0.3">
      <c r="A18" s="2" t="s">
        <v>74</v>
      </c>
      <c r="B18" s="93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</row>
    <row r="19" spans="1:18" ht="19.5" customHeight="1" x14ac:dyDescent="0.3">
      <c r="A19" s="14" t="s">
        <v>120</v>
      </c>
      <c r="D19" s="52">
        <v>0</v>
      </c>
      <c r="E19" s="52"/>
      <c r="F19" s="52">
        <v>0</v>
      </c>
      <c r="G19" s="72"/>
      <c r="H19" s="52">
        <v>0</v>
      </c>
      <c r="I19" s="72"/>
      <c r="J19" s="29">
        <f>'PL6-7'!J35</f>
        <v>89889</v>
      </c>
      <c r="K19" s="52"/>
      <c r="L19" s="52">
        <v>0</v>
      </c>
      <c r="M19" s="52"/>
      <c r="N19" s="52">
        <v>0</v>
      </c>
      <c r="O19" s="72"/>
      <c r="P19" s="52">
        <f>SUM(L19:N19)</f>
        <v>0</v>
      </c>
      <c r="Q19" s="72"/>
      <c r="R19" s="72">
        <f t="shared" ref="R19:R20" si="1">SUM(P19,D19:J19)</f>
        <v>89889</v>
      </c>
    </row>
    <row r="20" spans="1:18" ht="19.5" customHeight="1" x14ac:dyDescent="0.3">
      <c r="A20" t="s">
        <v>75</v>
      </c>
      <c r="D20" s="52">
        <v>0</v>
      </c>
      <c r="E20" s="52"/>
      <c r="F20" s="52">
        <v>0</v>
      </c>
      <c r="G20" s="72"/>
      <c r="H20" s="52">
        <v>0</v>
      </c>
      <c r="I20" s="52"/>
      <c r="J20" s="52">
        <v>0</v>
      </c>
      <c r="K20" s="52"/>
      <c r="L20" s="30">
        <f>'PL6-7'!J68</f>
        <v>707</v>
      </c>
      <c r="M20" s="52"/>
      <c r="N20" s="52">
        <v>0</v>
      </c>
      <c r="O20" s="52"/>
      <c r="P20" s="72">
        <f>SUM(L20:N20)</f>
        <v>707</v>
      </c>
      <c r="Q20" s="72"/>
      <c r="R20" s="72">
        <f t="shared" si="1"/>
        <v>707</v>
      </c>
    </row>
    <row r="21" spans="1:18" s="2" customFormat="1" ht="19.5" customHeight="1" x14ac:dyDescent="0.3">
      <c r="A21" s="2" t="s">
        <v>203</v>
      </c>
      <c r="B21" s="20"/>
      <c r="D21" s="70">
        <v>0</v>
      </c>
      <c r="E21" s="57"/>
      <c r="F21" s="70">
        <v>0</v>
      </c>
      <c r="G21" s="57"/>
      <c r="H21" s="70">
        <v>0</v>
      </c>
      <c r="I21" s="57"/>
      <c r="J21" s="51">
        <f>SUM(J19:J20)</f>
        <v>89889</v>
      </c>
      <c r="K21" s="57"/>
      <c r="L21" s="51">
        <f>SUM(L19:L20)</f>
        <v>707</v>
      </c>
      <c r="M21" s="57"/>
      <c r="N21" s="70">
        <v>0</v>
      </c>
      <c r="O21" s="57"/>
      <c r="P21" s="51">
        <f>SUM(P19:P20)</f>
        <v>707</v>
      </c>
      <c r="Q21" s="57"/>
      <c r="R21" s="51">
        <f>SUM(R19:R20)</f>
        <v>90596</v>
      </c>
    </row>
    <row r="22" spans="1:18" ht="14" customHeight="1" x14ac:dyDescent="0.3">
      <c r="A22" s="3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</row>
    <row r="23" spans="1:18" ht="19.5" customHeight="1" thickBot="1" x14ac:dyDescent="0.35">
      <c r="A23" s="2" t="s">
        <v>270</v>
      </c>
      <c r="D23" s="54">
        <f>SUM(D11,D16,D21)</f>
        <v>2264955</v>
      </c>
      <c r="E23" s="57"/>
      <c r="F23" s="54">
        <f>SUM(F11,F16,F21)</f>
        <v>503251</v>
      </c>
      <c r="G23" s="57"/>
      <c r="H23" s="54">
        <f>SUM(H11,H16,H21)</f>
        <v>169521</v>
      </c>
      <c r="I23" s="57"/>
      <c r="J23" s="54">
        <f>SUM(J11,J16,J21)</f>
        <v>609582</v>
      </c>
      <c r="K23" s="57"/>
      <c r="L23" s="54">
        <f>SUM(L11,L16,L21)</f>
        <v>-88860</v>
      </c>
      <c r="M23" s="57"/>
      <c r="N23" s="54">
        <f>SUM(N11,N16,N21)</f>
        <v>353677</v>
      </c>
      <c r="O23" s="57"/>
      <c r="P23" s="54">
        <f>SUM(P11,P16,P21)</f>
        <v>264817</v>
      </c>
      <c r="Q23" s="57"/>
      <c r="R23" s="54">
        <f>SUM(R11,R16,R21)</f>
        <v>3812126</v>
      </c>
    </row>
    <row r="24" spans="1:18" ht="19.5" customHeight="1" thickTop="1" x14ac:dyDescent="0.3"/>
    <row r="25" spans="1:18" ht="21" hidden="1" customHeight="1" x14ac:dyDescent="0.35">
      <c r="A25" s="18" t="s">
        <v>174</v>
      </c>
    </row>
    <row r="26" spans="1:18" ht="21" hidden="1" customHeight="1" x14ac:dyDescent="0.35">
      <c r="A26" s="19" t="s">
        <v>85</v>
      </c>
    </row>
    <row r="27" spans="1:18" ht="21" hidden="1" customHeight="1" x14ac:dyDescent="0.3">
      <c r="A27" s="19"/>
    </row>
    <row r="28" spans="1:18" ht="21" hidden="1" customHeight="1" x14ac:dyDescent="0.3">
      <c r="A28" s="75"/>
      <c r="B28" s="93"/>
      <c r="C28" s="7"/>
      <c r="D28" s="153" t="s">
        <v>39</v>
      </c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</row>
    <row r="29" spans="1:18" ht="21" hidden="1" customHeight="1" x14ac:dyDescent="0.3">
      <c r="A29" s="75"/>
      <c r="B29" s="93"/>
      <c r="C29" s="7"/>
      <c r="D29" s="92"/>
      <c r="E29" s="92"/>
      <c r="F29" s="92"/>
      <c r="G29" s="4"/>
      <c r="H29" s="154" t="s">
        <v>57</v>
      </c>
      <c r="I29" s="155"/>
      <c r="J29" s="155"/>
      <c r="K29" s="4"/>
      <c r="L29" s="155" t="s">
        <v>65</v>
      </c>
      <c r="M29" s="155"/>
      <c r="N29" s="155"/>
      <c r="O29" s="155"/>
      <c r="P29" s="155"/>
      <c r="Q29" s="4"/>
      <c r="R29" s="92"/>
    </row>
    <row r="30" spans="1:18" ht="21" hidden="1" customHeight="1" x14ac:dyDescent="0.3">
      <c r="A30" s="75"/>
      <c r="B30" s="93"/>
      <c r="C30" s="7"/>
      <c r="D30" s="7" t="s">
        <v>6</v>
      </c>
      <c r="E30" s="7"/>
      <c r="F30" s="7"/>
      <c r="G30" s="7"/>
      <c r="H30" s="7"/>
      <c r="I30" s="7"/>
      <c r="J30" s="7"/>
      <c r="K30" s="7"/>
      <c r="L30" s="75"/>
      <c r="M30" s="7"/>
      <c r="N30" s="75"/>
      <c r="O30" s="7"/>
      <c r="P30" s="75" t="s">
        <v>79</v>
      </c>
      <c r="Q30" s="7"/>
      <c r="R30" s="75"/>
    </row>
    <row r="31" spans="1:18" ht="21" hidden="1" customHeight="1" x14ac:dyDescent="0.3">
      <c r="A31" s="75"/>
      <c r="B31" s="93"/>
      <c r="C31" s="7"/>
      <c r="D31" s="7" t="s">
        <v>7</v>
      </c>
      <c r="E31" s="7"/>
      <c r="F31" s="7" t="s">
        <v>92</v>
      </c>
      <c r="G31" s="7"/>
      <c r="H31" s="75" t="s">
        <v>54</v>
      </c>
      <c r="I31" s="7"/>
      <c r="J31" s="75"/>
      <c r="K31" s="7"/>
      <c r="L31" s="75" t="s">
        <v>170</v>
      </c>
      <c r="M31" s="79"/>
      <c r="N31" s="75" t="s">
        <v>171</v>
      </c>
      <c r="O31" s="7"/>
      <c r="P31" s="75" t="s">
        <v>71</v>
      </c>
      <c r="Q31" s="7"/>
      <c r="R31" s="75" t="s">
        <v>4</v>
      </c>
    </row>
    <row r="32" spans="1:18" ht="21" hidden="1" customHeight="1" x14ac:dyDescent="0.3">
      <c r="A32" s="75"/>
      <c r="B32" s="93"/>
      <c r="C32" s="7"/>
      <c r="D32" s="7" t="s">
        <v>8</v>
      </c>
      <c r="E32" s="7"/>
      <c r="F32" s="7" t="s">
        <v>93</v>
      </c>
      <c r="G32" s="7"/>
      <c r="H32" s="75" t="s">
        <v>172</v>
      </c>
      <c r="I32" s="7"/>
      <c r="J32" s="7" t="s">
        <v>61</v>
      </c>
      <c r="K32" s="7"/>
      <c r="L32" s="75" t="s">
        <v>78</v>
      </c>
      <c r="M32" s="7"/>
      <c r="N32" s="75" t="s">
        <v>78</v>
      </c>
      <c r="O32" s="7"/>
      <c r="P32" s="75" t="s">
        <v>72</v>
      </c>
      <c r="Q32" s="7"/>
      <c r="R32" s="75" t="s">
        <v>31</v>
      </c>
    </row>
    <row r="33" spans="1:18" ht="21" hidden="1" customHeight="1" x14ac:dyDescent="0.3">
      <c r="A33" s="2"/>
      <c r="B33" s="93"/>
      <c r="C33" s="75"/>
      <c r="D33" s="150" t="s">
        <v>64</v>
      </c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</row>
    <row r="34" spans="1:18" ht="19.5" customHeight="1" x14ac:dyDescent="0.3">
      <c r="A34" s="2" t="s">
        <v>271</v>
      </c>
      <c r="B34" s="93"/>
      <c r="C34" s="75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</row>
    <row r="35" spans="1:18" ht="19.5" customHeight="1" x14ac:dyDescent="0.3">
      <c r="A35" s="2" t="s">
        <v>253</v>
      </c>
      <c r="B35" s="77"/>
      <c r="C35" s="92"/>
      <c r="D35" s="57">
        <v>2264955</v>
      </c>
      <c r="E35" s="57"/>
      <c r="F35" s="57">
        <v>503251</v>
      </c>
      <c r="G35" s="57"/>
      <c r="H35" s="57">
        <v>188549</v>
      </c>
      <c r="I35" s="57"/>
      <c r="J35" s="57">
        <v>904301</v>
      </c>
      <c r="K35" s="57"/>
      <c r="L35" s="57">
        <v>-93458</v>
      </c>
      <c r="M35" s="57"/>
      <c r="N35" s="57">
        <v>353677</v>
      </c>
      <c r="O35" s="57"/>
      <c r="P35" s="57">
        <f>SUM(L35:N35)</f>
        <v>260219</v>
      </c>
      <c r="Q35" s="57"/>
      <c r="R35" s="57">
        <f>SUM(P35,D35:J35)</f>
        <v>4121275</v>
      </c>
    </row>
    <row r="36" spans="1:18" ht="10" customHeight="1" x14ac:dyDescent="0.3">
      <c r="A36" s="14"/>
      <c r="B36" s="77"/>
      <c r="C36" s="92"/>
      <c r="D36" s="57"/>
      <c r="E36" s="57"/>
      <c r="F36" s="57"/>
      <c r="G36" s="57"/>
      <c r="H36" s="50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19.5" customHeight="1" x14ac:dyDescent="0.3">
      <c r="A37" s="2" t="s">
        <v>109</v>
      </c>
      <c r="B37" s="77"/>
      <c r="C37" s="92"/>
      <c r="D37" s="57"/>
      <c r="E37" s="57"/>
      <c r="F37" s="57"/>
      <c r="G37" s="57"/>
      <c r="H37" s="50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ht="19.5" customHeight="1" x14ac:dyDescent="0.3">
      <c r="A38" s="20" t="s">
        <v>292</v>
      </c>
      <c r="B38" s="93"/>
      <c r="C38" s="92"/>
      <c r="D38" s="57"/>
      <c r="E38" s="57"/>
      <c r="F38" s="57"/>
      <c r="G38" s="57"/>
      <c r="H38" s="50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ht="19.5" customHeight="1" x14ac:dyDescent="0.3">
      <c r="A39" s="14" t="s">
        <v>88</v>
      </c>
      <c r="B39" s="93">
        <v>9</v>
      </c>
      <c r="C39" s="92"/>
      <c r="D39" s="52">
        <v>0</v>
      </c>
      <c r="E39" s="72"/>
      <c r="F39" s="52">
        <v>0</v>
      </c>
      <c r="G39" s="72"/>
      <c r="H39" s="52">
        <v>0</v>
      </c>
      <c r="I39" s="72"/>
      <c r="J39" s="67">
        <v>-181196</v>
      </c>
      <c r="K39" s="72"/>
      <c r="L39" s="52">
        <v>0</v>
      </c>
      <c r="M39" s="72"/>
      <c r="N39" s="52">
        <v>0</v>
      </c>
      <c r="O39" s="72"/>
      <c r="P39" s="52">
        <v>0</v>
      </c>
      <c r="Q39" s="72"/>
      <c r="R39" s="71">
        <f>SUM(D39:J39)+P39</f>
        <v>-181196</v>
      </c>
    </row>
    <row r="40" spans="1:18" ht="19.25" customHeight="1" x14ac:dyDescent="0.3">
      <c r="A40" s="20" t="s">
        <v>293</v>
      </c>
      <c r="B40" s="93"/>
      <c r="C40" s="92"/>
      <c r="D40" s="70">
        <f>SUM(D39)</f>
        <v>0</v>
      </c>
      <c r="E40" s="57"/>
      <c r="F40" s="70">
        <f>SUM(F39)</f>
        <v>0</v>
      </c>
      <c r="G40" s="57"/>
      <c r="H40" s="70">
        <f>SUM(H39)</f>
        <v>0</v>
      </c>
      <c r="I40" s="57"/>
      <c r="J40" s="63">
        <f>SUM(J39)</f>
        <v>-181196</v>
      </c>
      <c r="K40" s="57"/>
      <c r="L40" s="70">
        <f>SUM(L39)</f>
        <v>0</v>
      </c>
      <c r="M40" s="50"/>
      <c r="N40" s="70">
        <f>SUM(N39)</f>
        <v>0</v>
      </c>
      <c r="O40" s="57"/>
      <c r="P40" s="70">
        <f>SUM(P39)</f>
        <v>0</v>
      </c>
      <c r="Q40" s="57"/>
      <c r="R40" s="61">
        <f>SUM(R39)</f>
        <v>-181196</v>
      </c>
    </row>
    <row r="41" spans="1:18" ht="10" customHeight="1" x14ac:dyDescent="0.3">
      <c r="A41" s="14"/>
      <c r="B41" s="93"/>
      <c r="C41" s="92"/>
      <c r="D41" s="57"/>
      <c r="E41" s="57"/>
      <c r="F41" s="57"/>
      <c r="G41" s="57"/>
      <c r="H41" s="50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ht="19.5" customHeight="1" x14ac:dyDescent="0.3">
      <c r="A42" s="2" t="s">
        <v>74</v>
      </c>
      <c r="B42" s="93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</row>
    <row r="43" spans="1:18" ht="19.5" customHeight="1" x14ac:dyDescent="0.3">
      <c r="A43" s="14" t="s">
        <v>120</v>
      </c>
      <c r="D43" s="52">
        <v>0</v>
      </c>
      <c r="E43" s="52"/>
      <c r="F43" s="52">
        <v>0</v>
      </c>
      <c r="G43" s="72"/>
      <c r="H43" s="52">
        <v>0</v>
      </c>
      <c r="I43" s="72"/>
      <c r="J43" s="29">
        <f>'PL6-7'!H35</f>
        <v>160805</v>
      </c>
      <c r="K43" s="52"/>
      <c r="L43" s="52">
        <v>0</v>
      </c>
      <c r="M43" s="52"/>
      <c r="N43" s="52">
        <v>0</v>
      </c>
      <c r="O43" s="72"/>
      <c r="P43" s="72">
        <f>SUM(L43:O43)</f>
        <v>0</v>
      </c>
      <c r="Q43" s="72"/>
      <c r="R43" s="72">
        <f>SUM(D43:J43)+P43</f>
        <v>160805</v>
      </c>
    </row>
    <row r="44" spans="1:18" ht="19.5" customHeight="1" x14ac:dyDescent="0.3">
      <c r="A44" s="3" t="s">
        <v>75</v>
      </c>
      <c r="D44" s="52">
        <v>0</v>
      </c>
      <c r="E44" s="52"/>
      <c r="F44" s="52">
        <v>0</v>
      </c>
      <c r="G44" s="72"/>
      <c r="H44" s="52">
        <v>0</v>
      </c>
      <c r="I44" s="52"/>
      <c r="J44" s="52">
        <v>0</v>
      </c>
      <c r="K44" s="52"/>
      <c r="L44" s="44">
        <f>'PL6-7'!H68</f>
        <v>26036</v>
      </c>
      <c r="M44" s="52"/>
      <c r="N44" s="52">
        <v>0</v>
      </c>
      <c r="O44" s="52"/>
      <c r="P44" s="72">
        <f>SUM(L44:O44)</f>
        <v>26036</v>
      </c>
      <c r="Q44" s="72"/>
      <c r="R44" s="72">
        <f>SUM(D44:J44)+P44</f>
        <v>26036</v>
      </c>
    </row>
    <row r="45" spans="1:18" ht="19.5" customHeight="1" x14ac:dyDescent="0.3">
      <c r="A45" s="2" t="s">
        <v>203</v>
      </c>
      <c r="D45" s="70">
        <f>SUM(D43:D44)</f>
        <v>0</v>
      </c>
      <c r="E45" s="72"/>
      <c r="F45" s="70">
        <f>SUM(F43:F44)</f>
        <v>0</v>
      </c>
      <c r="G45" s="72"/>
      <c r="H45" s="70">
        <f>SUM(H43:H44)</f>
        <v>0</v>
      </c>
      <c r="I45" s="57"/>
      <c r="J45" s="70">
        <f>SUM(J43:J44)</f>
        <v>160805</v>
      </c>
      <c r="K45" s="57"/>
      <c r="L45" s="70">
        <f>SUM(L43:L44)</f>
        <v>26036</v>
      </c>
      <c r="M45" s="57"/>
      <c r="N45" s="70">
        <f>SUM(N43:N44)</f>
        <v>0</v>
      </c>
      <c r="O45" s="57"/>
      <c r="P45" s="70">
        <f>SUM(P43:P44)</f>
        <v>26036</v>
      </c>
      <c r="Q45" s="57"/>
      <c r="R45" s="70">
        <f>SUM(D45:N45)</f>
        <v>186841</v>
      </c>
    </row>
    <row r="46" spans="1:18" ht="10" customHeight="1" x14ac:dyDescent="0.3">
      <c r="A46" s="3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</row>
    <row r="47" spans="1:18" ht="19.5" customHeight="1" thickBot="1" x14ac:dyDescent="0.35">
      <c r="A47" s="2" t="s">
        <v>272</v>
      </c>
      <c r="D47" s="54">
        <f>SUM(D35,D40,D45)</f>
        <v>2264955</v>
      </c>
      <c r="E47" s="57"/>
      <c r="F47" s="54">
        <f>SUM(F35,F40,F45)</f>
        <v>503251</v>
      </c>
      <c r="G47" s="57"/>
      <c r="H47" s="54">
        <f>SUM(H35,H40,H45)</f>
        <v>188549</v>
      </c>
      <c r="I47" s="57"/>
      <c r="J47" s="54">
        <f>SUM(J35,J40,J45)</f>
        <v>883910</v>
      </c>
      <c r="K47" s="57"/>
      <c r="L47" s="54">
        <f>SUM(L35,L40,L45)</f>
        <v>-67422</v>
      </c>
      <c r="M47" s="57"/>
      <c r="N47" s="54">
        <f>SUM(N35,N40,N45)</f>
        <v>353677</v>
      </c>
      <c r="O47" s="57"/>
      <c r="P47" s="54">
        <f>SUM(P35,P40,P45)</f>
        <v>286255</v>
      </c>
      <c r="Q47" s="57"/>
      <c r="R47" s="54">
        <f>SUM(R35,R40,R45)</f>
        <v>4126920</v>
      </c>
    </row>
    <row r="48" spans="1:18" ht="19.5" customHeight="1" thickTop="1" x14ac:dyDescent="0.3"/>
  </sheetData>
  <mergeCells count="8">
    <mergeCell ref="H29:J29"/>
    <mergeCell ref="L29:P29"/>
    <mergeCell ref="D33:R33"/>
    <mergeCell ref="D9:R9"/>
    <mergeCell ref="D4:R4"/>
    <mergeCell ref="H5:J5"/>
    <mergeCell ref="L5:P5"/>
    <mergeCell ref="D28:R28"/>
  </mergeCells>
  <pageMargins left="0.7" right="0.6" top="0.48" bottom="0.5" header="0.5" footer="0.5"/>
  <pageSetup paperSize="9" scale="69" firstPageNumber="10" orientation="landscape" useFirstPageNumber="1" r:id="rId1"/>
  <headerFooter>
    <oddFooter>&amp;LThe accompanying notes form an integral part of the interim financial statements.
&amp;C
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28"/>
  <sheetViews>
    <sheetView view="pageBreakPreview" topLeftCell="A112" zoomScale="59" zoomScaleNormal="110" zoomScaleSheetLayoutView="110" workbookViewId="0">
      <selection activeCell="A129" sqref="A129:XFD1048576"/>
    </sheetView>
  </sheetViews>
  <sheetFormatPr defaultColWidth="13.6328125" defaultRowHeight="20.25" customHeight="1" x14ac:dyDescent="0.3"/>
  <cols>
    <col min="1" max="1" width="62.7265625" style="3" customWidth="1"/>
    <col min="2" max="2" width="4.08984375" style="4" customWidth="1"/>
    <col min="3" max="3" width="13.6328125" style="3" customWidth="1"/>
    <col min="4" max="4" width="1.1796875" style="3" customWidth="1"/>
    <col min="5" max="5" width="13.6328125" style="3" customWidth="1"/>
    <col min="6" max="6" width="1.1796875" style="3" customWidth="1"/>
    <col min="7" max="7" width="13.6328125" style="3" customWidth="1"/>
    <col min="8" max="8" width="1.1796875" style="3" customWidth="1"/>
    <col min="9" max="9" width="13.6328125" style="3" customWidth="1"/>
    <col min="10" max="16384" width="13.6328125" style="3"/>
  </cols>
  <sheetData>
    <row r="1" spans="1:9" ht="18.75" customHeight="1" x14ac:dyDescent="0.35">
      <c r="A1" s="18" t="s">
        <v>11</v>
      </c>
    </row>
    <row r="2" spans="1:9" ht="18.5" customHeight="1" x14ac:dyDescent="0.3">
      <c r="A2" s="19" t="s">
        <v>86</v>
      </c>
    </row>
    <row r="3" spans="1:9" ht="10.5" customHeight="1" x14ac:dyDescent="0.3">
      <c r="A3" s="19"/>
    </row>
    <row r="4" spans="1:9" ht="16.5" customHeight="1" x14ac:dyDescent="0.3">
      <c r="A4" s="19"/>
      <c r="B4" s="93"/>
      <c r="C4" s="153" t="s">
        <v>5</v>
      </c>
      <c r="D4" s="153"/>
      <c r="E4" s="153"/>
      <c r="F4" s="7"/>
      <c r="G4" s="153" t="s">
        <v>35</v>
      </c>
      <c r="H4" s="153"/>
      <c r="I4" s="153"/>
    </row>
    <row r="5" spans="1:9" ht="16.5" customHeight="1" x14ac:dyDescent="0.3">
      <c r="A5" s="2"/>
      <c r="B5" s="93"/>
      <c r="C5" s="153" t="s">
        <v>40</v>
      </c>
      <c r="D5" s="153"/>
      <c r="E5" s="153"/>
      <c r="F5" s="7"/>
      <c r="G5" s="153" t="s">
        <v>40</v>
      </c>
      <c r="H5" s="153"/>
      <c r="I5" s="153"/>
    </row>
    <row r="6" spans="1:9" ht="16.5" customHeight="1" x14ac:dyDescent="0.3">
      <c r="A6" s="2"/>
      <c r="B6" s="93"/>
      <c r="C6" s="151" t="s">
        <v>268</v>
      </c>
      <c r="D6" s="151"/>
      <c r="E6" s="151"/>
      <c r="F6" s="7"/>
      <c r="G6" s="151" t="s">
        <v>268</v>
      </c>
      <c r="H6" s="151"/>
      <c r="I6" s="151"/>
    </row>
    <row r="7" spans="1:9" ht="16.5" customHeight="1" x14ac:dyDescent="0.3">
      <c r="A7" s="2"/>
      <c r="B7" s="93"/>
      <c r="C7" s="152" t="s">
        <v>265</v>
      </c>
      <c r="D7" s="152"/>
      <c r="E7" s="152"/>
      <c r="F7" s="7"/>
      <c r="G7" s="152" t="s">
        <v>265</v>
      </c>
      <c r="H7" s="152"/>
      <c r="I7" s="152"/>
    </row>
    <row r="8" spans="1:9" ht="16.5" customHeight="1" x14ac:dyDescent="0.3">
      <c r="A8" s="2"/>
      <c r="B8" s="93"/>
      <c r="C8" s="7">
        <v>2026</v>
      </c>
      <c r="D8" s="7"/>
      <c r="E8" s="7">
        <v>2025</v>
      </c>
      <c r="F8" s="7"/>
      <c r="G8" s="7">
        <v>2026</v>
      </c>
      <c r="H8" s="7"/>
      <c r="I8" s="7">
        <v>2025</v>
      </c>
    </row>
    <row r="9" spans="1:9" ht="16.5" customHeight="1" x14ac:dyDescent="0.3">
      <c r="A9" s="2"/>
      <c r="B9" s="93"/>
      <c r="C9" s="150" t="s">
        <v>64</v>
      </c>
      <c r="D9" s="150"/>
      <c r="E9" s="150"/>
      <c r="F9" s="150"/>
      <c r="G9" s="150"/>
      <c r="H9" s="150"/>
      <c r="I9" s="150"/>
    </row>
    <row r="10" spans="1:9" ht="16.5" customHeight="1" x14ac:dyDescent="0.3">
      <c r="A10" s="20" t="s">
        <v>25</v>
      </c>
      <c r="B10" s="21"/>
    </row>
    <row r="11" spans="1:9" ht="16.5" customHeight="1" x14ac:dyDescent="0.3">
      <c r="A11" s="3" t="s">
        <v>181</v>
      </c>
      <c r="C11" s="23">
        <f>'PL6-7'!D32</f>
        <v>386588</v>
      </c>
      <c r="D11" s="29"/>
      <c r="E11" s="23">
        <f>'PL6-7'!F32</f>
        <v>173040</v>
      </c>
      <c r="F11" s="29"/>
      <c r="G11" s="8">
        <f>'PL6-7'!H37</f>
        <v>160805</v>
      </c>
      <c r="H11" s="29"/>
      <c r="I11" s="8">
        <f>'PL6-7'!J37</f>
        <v>89889</v>
      </c>
    </row>
    <row r="12" spans="1:9" ht="16.5" customHeight="1" x14ac:dyDescent="0.3">
      <c r="A12" s="4" t="s">
        <v>106</v>
      </c>
      <c r="C12" s="43"/>
      <c r="D12" s="43"/>
      <c r="E12" s="43"/>
      <c r="F12" s="43"/>
      <c r="G12" s="43"/>
      <c r="H12" s="43"/>
      <c r="I12" s="43"/>
    </row>
    <row r="13" spans="1:9" ht="16.5" customHeight="1" x14ac:dyDescent="0.3">
      <c r="A13" s="3" t="s">
        <v>183</v>
      </c>
      <c r="C13" s="23">
        <v>29149</v>
      </c>
      <c r="D13" s="29"/>
      <c r="E13" s="23">
        <v>40685</v>
      </c>
      <c r="F13" s="29"/>
      <c r="G13" s="8">
        <v>1369</v>
      </c>
      <c r="H13" s="29"/>
      <c r="I13" s="8">
        <v>0</v>
      </c>
    </row>
    <row r="14" spans="1:9" ht="16.5" customHeight="1" x14ac:dyDescent="0.3">
      <c r="A14" s="3" t="s">
        <v>51</v>
      </c>
      <c r="C14" s="23">
        <v>56684</v>
      </c>
      <c r="D14" s="29"/>
      <c r="E14" s="23">
        <v>73570</v>
      </c>
      <c r="F14" s="29"/>
      <c r="G14" s="8">
        <v>32255</v>
      </c>
      <c r="H14" s="29"/>
      <c r="I14" s="8">
        <v>39841</v>
      </c>
    </row>
    <row r="15" spans="1:9" ht="16.5" customHeight="1" x14ac:dyDescent="0.3">
      <c r="A15" s="3" t="s">
        <v>28</v>
      </c>
      <c r="C15" s="23">
        <v>78155</v>
      </c>
      <c r="D15" s="29"/>
      <c r="E15" s="23">
        <v>72488</v>
      </c>
      <c r="F15" s="29"/>
      <c r="G15" s="8">
        <v>42716</v>
      </c>
      <c r="H15" s="29"/>
      <c r="I15" s="8">
        <v>44699</v>
      </c>
    </row>
    <row r="16" spans="1:9" ht="16.5" hidden="1" customHeight="1" x14ac:dyDescent="0.3">
      <c r="A16" t="s">
        <v>182</v>
      </c>
      <c r="B16" s="93"/>
      <c r="C16" s="23"/>
      <c r="D16" s="29"/>
      <c r="E16" s="107"/>
      <c r="F16" s="29"/>
      <c r="G16" s="8"/>
      <c r="H16" s="29"/>
      <c r="I16" s="65"/>
    </row>
    <row r="17" spans="1:9" ht="16.5" hidden="1" customHeight="1" x14ac:dyDescent="0.3">
      <c r="A17" t="s">
        <v>198</v>
      </c>
      <c r="B17" s="93"/>
      <c r="C17" s="23"/>
      <c r="D17" s="29"/>
      <c r="E17" s="23"/>
      <c r="F17" s="29"/>
      <c r="G17" s="8"/>
      <c r="H17" s="29"/>
      <c r="I17" s="8"/>
    </row>
    <row r="18" spans="1:9" ht="16.5" hidden="1" customHeight="1" x14ac:dyDescent="0.3">
      <c r="A18" t="s">
        <v>182</v>
      </c>
      <c r="B18" s="93"/>
      <c r="C18" s="23"/>
      <c r="D18" s="29"/>
      <c r="E18" s="23"/>
      <c r="F18" s="29"/>
      <c r="G18" s="8"/>
      <c r="H18" s="29"/>
      <c r="I18" s="8"/>
    </row>
    <row r="19" spans="1:9" ht="16.5" customHeight="1" x14ac:dyDescent="0.3">
      <c r="A19" t="s">
        <v>118</v>
      </c>
      <c r="C19" s="23">
        <v>53809</v>
      </c>
      <c r="D19" s="29"/>
      <c r="E19" s="23">
        <v>57329</v>
      </c>
      <c r="F19" s="29"/>
      <c r="G19" s="8">
        <v>11779</v>
      </c>
      <c r="H19" s="29"/>
      <c r="I19" s="8">
        <v>14687</v>
      </c>
    </row>
    <row r="20" spans="1:9" ht="16.5" customHeight="1" x14ac:dyDescent="0.3">
      <c r="A20" t="s">
        <v>281</v>
      </c>
      <c r="B20" s="3"/>
      <c r="C20" s="43">
        <v>-325</v>
      </c>
      <c r="D20" s="45"/>
      <c r="E20" s="1">
        <v>85</v>
      </c>
      <c r="F20" s="45"/>
      <c r="G20" s="43">
        <v>-12</v>
      </c>
      <c r="H20" s="45"/>
      <c r="I20" s="1">
        <v>141</v>
      </c>
    </row>
    <row r="21" spans="1:9" ht="16.5" customHeight="1" x14ac:dyDescent="0.3">
      <c r="A21" t="s">
        <v>280</v>
      </c>
      <c r="B21" s="93"/>
      <c r="C21" s="43">
        <v>-11011</v>
      </c>
      <c r="D21" s="45"/>
      <c r="E21" s="1">
        <v>4399</v>
      </c>
      <c r="F21" s="45"/>
      <c r="G21" s="43">
        <v>-11011</v>
      </c>
      <c r="H21" s="45"/>
      <c r="I21" s="1">
        <v>4399</v>
      </c>
    </row>
    <row r="22" spans="1:9" ht="16.5" hidden="1" customHeight="1" x14ac:dyDescent="0.3">
      <c r="A22" t="s">
        <v>184</v>
      </c>
      <c r="B22" s="93"/>
      <c r="C22" s="48"/>
      <c r="D22" s="45"/>
      <c r="E22" s="108"/>
      <c r="F22" s="57"/>
      <c r="G22" s="108"/>
      <c r="H22" s="57"/>
      <c r="I22" s="108"/>
    </row>
    <row r="23" spans="1:9" ht="16.5" customHeight="1" x14ac:dyDescent="0.3">
      <c r="A23" t="s">
        <v>157</v>
      </c>
      <c r="B23" s="93"/>
      <c r="C23" s="43">
        <v>4015</v>
      </c>
      <c r="D23" s="45"/>
      <c r="E23" s="1">
        <v>4015</v>
      </c>
      <c r="F23" s="45"/>
      <c r="G23" s="48">
        <v>0</v>
      </c>
      <c r="H23" s="45"/>
      <c r="I23" s="48">
        <v>0</v>
      </c>
    </row>
    <row r="24" spans="1:9" ht="16.5" customHeight="1" x14ac:dyDescent="0.3">
      <c r="A24" s="3" t="s">
        <v>43</v>
      </c>
      <c r="C24" s="44">
        <v>-39232</v>
      </c>
      <c r="D24" s="29"/>
      <c r="E24" s="134">
        <v>-33078</v>
      </c>
      <c r="F24" s="43"/>
      <c r="G24" s="43">
        <v>-256178</v>
      </c>
      <c r="H24" s="43"/>
      <c r="I24" s="1">
        <v>-284222</v>
      </c>
    </row>
    <row r="25" spans="1:9" ht="16.5" hidden="1" customHeight="1" x14ac:dyDescent="0.3">
      <c r="A25" t="s">
        <v>158</v>
      </c>
      <c r="C25" s="48">
        <v>0</v>
      </c>
      <c r="D25" s="29"/>
      <c r="E25" s="6">
        <v>0</v>
      </c>
      <c r="F25" s="45"/>
      <c r="G25" s="48">
        <v>0</v>
      </c>
      <c r="H25" s="45"/>
      <c r="I25" s="48">
        <v>0</v>
      </c>
    </row>
    <row r="26" spans="1:9" ht="16.5" hidden="1" customHeight="1" x14ac:dyDescent="0.3">
      <c r="A26" t="s">
        <v>201</v>
      </c>
      <c r="C26" s="48">
        <v>0</v>
      </c>
      <c r="D26" s="29"/>
      <c r="E26" s="134">
        <v>0</v>
      </c>
      <c r="F26" s="45"/>
      <c r="G26" s="48">
        <v>0</v>
      </c>
      <c r="H26" s="45"/>
      <c r="I26" s="134">
        <v>0</v>
      </c>
    </row>
    <row r="27" spans="1:9" ht="16.5" customHeight="1" x14ac:dyDescent="0.3">
      <c r="A27" t="s">
        <v>278</v>
      </c>
      <c r="C27" s="23">
        <v>-8638</v>
      </c>
      <c r="D27" s="29"/>
      <c r="E27" s="23">
        <v>-10804</v>
      </c>
      <c r="F27" s="29"/>
      <c r="G27" s="8">
        <v>-2566</v>
      </c>
      <c r="H27" s="29"/>
      <c r="I27" s="8">
        <v>-2994</v>
      </c>
    </row>
    <row r="28" spans="1:9" ht="16.5" customHeight="1" x14ac:dyDescent="0.3">
      <c r="A28" s="3" t="s">
        <v>185</v>
      </c>
      <c r="C28" s="23">
        <v>1668</v>
      </c>
      <c r="D28" s="29"/>
      <c r="E28" s="23">
        <v>0</v>
      </c>
      <c r="F28" s="29"/>
      <c r="G28" s="8">
        <v>0</v>
      </c>
      <c r="H28" s="29"/>
      <c r="I28" s="8">
        <v>0</v>
      </c>
    </row>
    <row r="29" spans="1:9" ht="16.5" hidden="1" customHeight="1" x14ac:dyDescent="0.3">
      <c r="A29" s="3" t="s">
        <v>204</v>
      </c>
      <c r="C29" s="23">
        <v>0</v>
      </c>
      <c r="D29" s="29"/>
      <c r="E29" s="23">
        <v>0</v>
      </c>
      <c r="F29" s="29"/>
      <c r="G29" s="8">
        <v>0</v>
      </c>
      <c r="H29" s="29"/>
      <c r="I29" s="8">
        <v>0</v>
      </c>
    </row>
    <row r="30" spans="1:9" ht="16.5" hidden="1" customHeight="1" x14ac:dyDescent="0.3">
      <c r="A30" s="3" t="s">
        <v>205</v>
      </c>
      <c r="C30" s="23">
        <v>0</v>
      </c>
      <c r="D30" s="29"/>
      <c r="E30" s="23">
        <v>0</v>
      </c>
      <c r="F30" s="29"/>
      <c r="G30" s="8">
        <v>0</v>
      </c>
      <c r="H30" s="29"/>
      <c r="I30" s="8">
        <v>0</v>
      </c>
    </row>
    <row r="31" spans="1:9" ht="16.5" hidden="1" customHeight="1" x14ac:dyDescent="0.3">
      <c r="A31" s="39" t="s">
        <v>186</v>
      </c>
      <c r="B31" s="93"/>
      <c r="C31" s="43"/>
      <c r="D31" s="43"/>
      <c r="E31" s="44"/>
      <c r="F31" s="45"/>
      <c r="G31" s="48"/>
      <c r="H31" s="45"/>
      <c r="I31" s="8"/>
    </row>
    <row r="32" spans="1:9" ht="16.5" customHeight="1" x14ac:dyDescent="0.3">
      <c r="A32" s="39" t="s">
        <v>275</v>
      </c>
      <c r="B32" s="93"/>
      <c r="C32" s="43">
        <v>0</v>
      </c>
      <c r="D32" s="43"/>
      <c r="E32" s="44">
        <v>0</v>
      </c>
      <c r="F32" s="45"/>
      <c r="G32" s="48">
        <v>0</v>
      </c>
      <c r="H32" s="45"/>
      <c r="I32" s="8">
        <v>-19</v>
      </c>
    </row>
    <row r="33" spans="1:9" ht="16.5" hidden="1" customHeight="1" x14ac:dyDescent="0.3">
      <c r="A33" s="39" t="s">
        <v>230</v>
      </c>
      <c r="B33" s="93"/>
      <c r="C33" s="43">
        <v>0</v>
      </c>
      <c r="D33" s="43"/>
      <c r="E33" s="44">
        <v>0</v>
      </c>
      <c r="F33" s="45"/>
      <c r="G33" s="48">
        <v>0</v>
      </c>
      <c r="H33" s="45"/>
      <c r="I33" s="8">
        <v>0</v>
      </c>
    </row>
    <row r="34" spans="1:9" ht="16.5" hidden="1" customHeight="1" x14ac:dyDescent="0.3">
      <c r="A34" s="39" t="s">
        <v>231</v>
      </c>
      <c r="B34" s="93"/>
      <c r="C34" s="43">
        <v>0</v>
      </c>
      <c r="D34" s="43"/>
      <c r="E34" s="44">
        <v>0</v>
      </c>
      <c r="F34" s="45"/>
      <c r="G34" s="48">
        <v>0</v>
      </c>
      <c r="H34" s="45"/>
      <c r="I34" s="8">
        <v>0</v>
      </c>
    </row>
    <row r="35" spans="1:9" ht="16.5" hidden="1" customHeight="1" x14ac:dyDescent="0.3">
      <c r="A35" s="39" t="s">
        <v>187</v>
      </c>
      <c r="C35" s="46"/>
      <c r="D35" s="43"/>
      <c r="E35" s="50"/>
      <c r="F35" s="43"/>
      <c r="G35" s="48"/>
      <c r="H35" s="43"/>
      <c r="I35" s="40"/>
    </row>
    <row r="36" spans="1:9" ht="16.5" customHeight="1" x14ac:dyDescent="0.3">
      <c r="A36" t="s">
        <v>238</v>
      </c>
      <c r="C36" s="46">
        <v>0</v>
      </c>
      <c r="D36" s="43"/>
      <c r="E36" s="48">
        <v>985</v>
      </c>
      <c r="F36" s="43"/>
      <c r="G36" s="48">
        <v>0</v>
      </c>
      <c r="H36" s="43"/>
      <c r="I36" s="48">
        <v>0</v>
      </c>
    </row>
    <row r="37" spans="1:9" ht="16.5" customHeight="1" x14ac:dyDescent="0.3">
      <c r="A37" t="s">
        <v>167</v>
      </c>
      <c r="C37" s="43">
        <v>-341069</v>
      </c>
      <c r="D37" s="43"/>
      <c r="E37" s="1">
        <v>-249574</v>
      </c>
      <c r="F37" s="43"/>
      <c r="G37" s="48">
        <v>0</v>
      </c>
      <c r="H37" s="43"/>
      <c r="I37" s="8">
        <v>0</v>
      </c>
    </row>
    <row r="38" spans="1:9" ht="16.5" hidden="1" customHeight="1" x14ac:dyDescent="0.3">
      <c r="A38" s="17" t="s">
        <v>153</v>
      </c>
      <c r="C38" s="43">
        <v>0</v>
      </c>
      <c r="D38" s="43"/>
      <c r="E38" s="44">
        <v>0</v>
      </c>
      <c r="F38" s="43"/>
      <c r="G38" s="48">
        <v>0</v>
      </c>
      <c r="H38" s="43"/>
      <c r="I38" s="8">
        <v>0</v>
      </c>
    </row>
    <row r="39" spans="1:9" ht="16.5" customHeight="1" x14ac:dyDescent="0.3">
      <c r="A39" t="s">
        <v>187</v>
      </c>
      <c r="C39" s="43"/>
      <c r="D39" s="43"/>
      <c r="E39" s="43"/>
      <c r="F39" s="43"/>
      <c r="G39" s="44"/>
      <c r="H39" s="43"/>
      <c r="I39" s="44"/>
    </row>
    <row r="40" spans="1:9" ht="16.5" customHeight="1" x14ac:dyDescent="0.3">
      <c r="A40" t="s">
        <v>59</v>
      </c>
      <c r="B40" s="93"/>
      <c r="C40" s="43">
        <v>-322</v>
      </c>
      <c r="D40" s="43"/>
      <c r="E40" s="1">
        <v>-1024</v>
      </c>
      <c r="F40" s="43"/>
      <c r="G40" s="43">
        <v>-192</v>
      </c>
      <c r="H40" s="43"/>
      <c r="I40" s="1">
        <v>788</v>
      </c>
    </row>
    <row r="41" spans="1:9" ht="16.5" customHeight="1" x14ac:dyDescent="0.3">
      <c r="A41" t="s">
        <v>273</v>
      </c>
      <c r="B41" s="93"/>
      <c r="C41" s="43">
        <v>0</v>
      </c>
      <c r="D41" s="43"/>
      <c r="E41" s="1">
        <v>-4</v>
      </c>
      <c r="F41" s="43"/>
      <c r="G41" s="43">
        <v>0</v>
      </c>
      <c r="H41" s="43"/>
      <c r="I41" s="8">
        <v>0</v>
      </c>
    </row>
    <row r="42" spans="1:9" ht="16.5" customHeight="1" x14ac:dyDescent="0.3">
      <c r="A42" s="3" t="s">
        <v>36</v>
      </c>
      <c r="C42" s="43">
        <v>-7020</v>
      </c>
      <c r="D42" s="43"/>
      <c r="E42" s="1">
        <v>-14437</v>
      </c>
      <c r="F42" s="43"/>
      <c r="G42" s="43">
        <v>-9453</v>
      </c>
      <c r="H42" s="43"/>
      <c r="I42" s="1">
        <v>-5174</v>
      </c>
    </row>
    <row r="43" spans="1:9" ht="16.5" customHeight="1" x14ac:dyDescent="0.3">
      <c r="A43" s="2"/>
      <c r="B43" s="20"/>
      <c r="C43" s="49">
        <f>SUM(C11:C42)</f>
        <v>202451</v>
      </c>
      <c r="D43" s="50"/>
      <c r="E43" s="49">
        <f>SUM(E11:E42)</f>
        <v>117675</v>
      </c>
      <c r="F43" s="50"/>
      <c r="G43" s="49">
        <f>SUM(G11:G42)</f>
        <v>-30488</v>
      </c>
      <c r="H43" s="50"/>
      <c r="I43" s="49">
        <f>SUM(I11:I42)</f>
        <v>-97965</v>
      </c>
    </row>
    <row r="44" spans="1:9" ht="16.5" customHeight="1" x14ac:dyDescent="0.3">
      <c r="A44" s="4" t="s">
        <v>30</v>
      </c>
      <c r="C44" s="43"/>
      <c r="D44" s="43"/>
      <c r="E44" s="43"/>
      <c r="F44" s="43"/>
      <c r="G44" s="43"/>
      <c r="H44" s="43"/>
      <c r="I44" s="43"/>
    </row>
    <row r="45" spans="1:9" ht="16.5" customHeight="1" x14ac:dyDescent="0.3">
      <c r="A45" t="s">
        <v>102</v>
      </c>
      <c r="C45" s="43">
        <v>206229</v>
      </c>
      <c r="D45" s="43"/>
      <c r="E45" s="1">
        <v>86114</v>
      </c>
      <c r="F45" s="43"/>
      <c r="G45" s="43">
        <v>44863</v>
      </c>
      <c r="H45" s="43"/>
      <c r="I45" s="1">
        <f>-24996-106</f>
        <v>-25102</v>
      </c>
    </row>
    <row r="46" spans="1:9" ht="16.5" customHeight="1" x14ac:dyDescent="0.3">
      <c r="A46" s="17" t="s">
        <v>97</v>
      </c>
      <c r="C46" s="43">
        <v>18071</v>
      </c>
      <c r="D46" s="43"/>
      <c r="E46" s="1">
        <v>24911</v>
      </c>
      <c r="F46" s="43"/>
      <c r="G46" s="43">
        <v>23600</v>
      </c>
      <c r="H46" s="43"/>
      <c r="I46" s="1">
        <v>4789</v>
      </c>
    </row>
    <row r="47" spans="1:9" ht="16.5" customHeight="1" x14ac:dyDescent="0.3">
      <c r="A47" t="s">
        <v>132</v>
      </c>
      <c r="C47" s="43">
        <v>13084</v>
      </c>
      <c r="D47" s="43"/>
      <c r="E47" s="1">
        <v>21027</v>
      </c>
      <c r="F47" s="43"/>
      <c r="G47" s="48">
        <v>0</v>
      </c>
      <c r="H47" s="43"/>
      <c r="I47" s="8">
        <v>0</v>
      </c>
    </row>
    <row r="48" spans="1:9" ht="16.5" customHeight="1" x14ac:dyDescent="0.3">
      <c r="A48" s="17" t="s">
        <v>113</v>
      </c>
      <c r="B48" s="93"/>
      <c r="C48" s="43">
        <v>47410</v>
      </c>
      <c r="D48" s="43"/>
      <c r="E48" s="1">
        <v>12811</v>
      </c>
      <c r="F48" s="43"/>
      <c r="G48" s="43">
        <v>197220</v>
      </c>
      <c r="H48" s="43"/>
      <c r="I48" s="1">
        <v>-16153</v>
      </c>
    </row>
    <row r="49" spans="1:9" ht="16.5" customHeight="1" x14ac:dyDescent="0.3">
      <c r="A49" t="s">
        <v>163</v>
      </c>
      <c r="B49" s="93"/>
      <c r="C49" s="43">
        <v>8145</v>
      </c>
      <c r="D49" s="43"/>
      <c r="E49" s="23">
        <v>8145</v>
      </c>
      <c r="F49" s="43"/>
      <c r="G49" s="48">
        <v>106</v>
      </c>
      <c r="H49" s="47"/>
      <c r="I49" s="8">
        <v>106</v>
      </c>
    </row>
    <row r="50" spans="1:9" ht="16.5" customHeight="1" x14ac:dyDescent="0.3">
      <c r="A50" s="3" t="s">
        <v>3</v>
      </c>
      <c r="B50" s="93"/>
      <c r="C50" s="43">
        <v>131229</v>
      </c>
      <c r="D50" s="43"/>
      <c r="E50" s="1">
        <v>-174540</v>
      </c>
      <c r="F50" s="43"/>
      <c r="G50" s="43">
        <v>-62941</v>
      </c>
      <c r="H50" s="43"/>
      <c r="I50" s="1">
        <v>3206</v>
      </c>
    </row>
    <row r="51" spans="1:9" ht="16.5" customHeight="1" x14ac:dyDescent="0.3">
      <c r="A51" s="3" t="s">
        <v>58</v>
      </c>
      <c r="B51" s="93"/>
      <c r="C51" s="43">
        <v>54235</v>
      </c>
      <c r="D51" s="43"/>
      <c r="E51" s="1">
        <v>194096</v>
      </c>
      <c r="F51" s="43"/>
      <c r="G51" s="43">
        <v>7908</v>
      </c>
      <c r="H51" s="43"/>
      <c r="I51" s="1">
        <v>289</v>
      </c>
    </row>
    <row r="52" spans="1:9" ht="16.5" customHeight="1" x14ac:dyDescent="0.3">
      <c r="A52" t="s">
        <v>124</v>
      </c>
      <c r="B52" s="93"/>
      <c r="C52" s="43">
        <v>-463</v>
      </c>
      <c r="D52" s="43"/>
      <c r="E52" s="1">
        <v>-86</v>
      </c>
      <c r="F52" s="43"/>
      <c r="G52" s="43">
        <v>20</v>
      </c>
      <c r="H52" s="43"/>
      <c r="I52" s="1">
        <v>-21</v>
      </c>
    </row>
    <row r="53" spans="1:9" ht="16.5" customHeight="1" x14ac:dyDescent="0.3">
      <c r="A53" t="s">
        <v>104</v>
      </c>
      <c r="B53" s="93"/>
      <c r="C53" s="43">
        <v>-403534</v>
      </c>
      <c r="D53" s="43"/>
      <c r="E53" s="1">
        <v>-268290</v>
      </c>
      <c r="F53" s="43"/>
      <c r="G53" s="43">
        <v>62198</v>
      </c>
      <c r="H53" s="43"/>
      <c r="I53" s="1">
        <v>-34338</v>
      </c>
    </row>
    <row r="54" spans="1:9" ht="16.5" customHeight="1" x14ac:dyDescent="0.3">
      <c r="A54" t="s">
        <v>100</v>
      </c>
      <c r="B54" s="93"/>
      <c r="C54" s="43">
        <v>54330</v>
      </c>
      <c r="D54" s="43"/>
      <c r="E54" s="1">
        <v>-80550</v>
      </c>
      <c r="F54" s="43"/>
      <c r="G54" s="43">
        <v>-8686</v>
      </c>
      <c r="H54" s="43"/>
      <c r="I54" s="1">
        <v>-11168</v>
      </c>
    </row>
    <row r="55" spans="1:9" ht="16.5" customHeight="1" x14ac:dyDescent="0.3">
      <c r="A55" t="s">
        <v>114</v>
      </c>
      <c r="B55" s="93"/>
      <c r="C55" s="43">
        <v>-21997</v>
      </c>
      <c r="D55" s="43"/>
      <c r="E55" s="1">
        <v>-111564</v>
      </c>
      <c r="F55" s="43"/>
      <c r="G55" s="43">
        <v>9068</v>
      </c>
      <c r="H55" s="43"/>
      <c r="I55" s="1">
        <v>-8804</v>
      </c>
    </row>
    <row r="56" spans="1:9" ht="16.5" customHeight="1" x14ac:dyDescent="0.3">
      <c r="A56" t="s">
        <v>241</v>
      </c>
      <c r="B56" s="93"/>
      <c r="C56" s="23">
        <v>-9179</v>
      </c>
      <c r="D56" s="29"/>
      <c r="E56" s="23">
        <v>-28974</v>
      </c>
      <c r="F56" s="29"/>
      <c r="G56" s="8">
        <v>-9179</v>
      </c>
      <c r="H56" s="29"/>
      <c r="I56" s="8">
        <v>-28974</v>
      </c>
    </row>
    <row r="57" spans="1:9" ht="16.5" customHeight="1" x14ac:dyDescent="0.3">
      <c r="A57" t="s">
        <v>240</v>
      </c>
      <c r="B57" s="93"/>
      <c r="C57" s="43">
        <v>-16814</v>
      </c>
      <c r="D57" s="43"/>
      <c r="E57" s="1">
        <v>-11302</v>
      </c>
      <c r="F57" s="43"/>
      <c r="G57" s="43">
        <v>0</v>
      </c>
      <c r="H57" s="43"/>
      <c r="I57" s="40">
        <v>-19681</v>
      </c>
    </row>
    <row r="58" spans="1:9" ht="16.5" customHeight="1" x14ac:dyDescent="0.3">
      <c r="A58" t="s">
        <v>264</v>
      </c>
      <c r="B58" s="93"/>
      <c r="C58" s="141">
        <f>SUM(C43,C45:C57)</f>
        <v>283197</v>
      </c>
      <c r="D58" s="43"/>
      <c r="E58" s="142">
        <f>SUM(E43,E45:E57)</f>
        <v>-210527</v>
      </c>
      <c r="F58" s="43"/>
      <c r="G58" s="141">
        <f>SUM(G43,G45:G57)</f>
        <v>233689</v>
      </c>
      <c r="H58" s="43"/>
      <c r="I58" s="143">
        <f>SUM(I43,I45:I57)</f>
        <v>-233816</v>
      </c>
    </row>
    <row r="59" spans="1:9" ht="16.5" customHeight="1" x14ac:dyDescent="0.3">
      <c r="A59" t="s">
        <v>103</v>
      </c>
      <c r="C59" s="43">
        <v>1723</v>
      </c>
      <c r="D59" s="43"/>
      <c r="E59" s="1">
        <v>5771</v>
      </c>
      <c r="F59" s="43"/>
      <c r="G59" s="43">
        <v>0</v>
      </c>
      <c r="H59" s="43"/>
      <c r="I59" s="8">
        <v>0</v>
      </c>
    </row>
    <row r="60" spans="1:9" ht="16.5" customHeight="1" x14ac:dyDescent="0.3">
      <c r="A60" t="s">
        <v>159</v>
      </c>
      <c r="C60" s="43">
        <v>-104028</v>
      </c>
      <c r="D60" s="43"/>
      <c r="E60" s="1">
        <v>-72431</v>
      </c>
      <c r="F60" s="43"/>
      <c r="G60" s="43">
        <v>-17879</v>
      </c>
      <c r="H60" s="43"/>
      <c r="I60" s="1">
        <v>-8918</v>
      </c>
    </row>
    <row r="61" spans="1:9" ht="16.5" customHeight="1" x14ac:dyDescent="0.3">
      <c r="A61" s="2" t="s">
        <v>249</v>
      </c>
      <c r="C61" s="51">
        <f>SUM(C58:C60)</f>
        <v>180892</v>
      </c>
      <c r="D61" s="50"/>
      <c r="E61" s="51">
        <f>SUM(E58:E60)</f>
        <v>-277187</v>
      </c>
      <c r="F61" s="50"/>
      <c r="G61" s="51">
        <f>SUM(G58:G60)</f>
        <v>215810</v>
      </c>
      <c r="H61" s="50"/>
      <c r="I61" s="51">
        <f>SUM(I58:I60)</f>
        <v>-242734</v>
      </c>
    </row>
    <row r="62" spans="1:9" ht="7.5" customHeight="1" x14ac:dyDescent="0.3">
      <c r="A62" s="2"/>
      <c r="C62" s="5"/>
      <c r="D62" s="5"/>
      <c r="E62" s="5"/>
      <c r="F62" s="5"/>
      <c r="G62" s="5"/>
      <c r="H62" s="5"/>
      <c r="I62" s="5"/>
    </row>
    <row r="63" spans="1:9" ht="18.75" customHeight="1" x14ac:dyDescent="0.35">
      <c r="A63" s="18" t="s">
        <v>11</v>
      </c>
    </row>
    <row r="64" spans="1:9" ht="18.5" customHeight="1" x14ac:dyDescent="0.3">
      <c r="A64" s="19" t="s">
        <v>86</v>
      </c>
    </row>
    <row r="65" spans="1:9" ht="10.5" customHeight="1" x14ac:dyDescent="0.3">
      <c r="A65" s="19"/>
    </row>
    <row r="66" spans="1:9" ht="16.5" customHeight="1" x14ac:dyDescent="0.3">
      <c r="A66" s="19"/>
      <c r="B66" s="93"/>
      <c r="C66" s="153" t="s">
        <v>5</v>
      </c>
      <c r="D66" s="153"/>
      <c r="E66" s="153"/>
      <c r="F66" s="7"/>
      <c r="G66" s="153" t="s">
        <v>35</v>
      </c>
      <c r="H66" s="153"/>
      <c r="I66" s="153"/>
    </row>
    <row r="67" spans="1:9" ht="16.5" customHeight="1" x14ac:dyDescent="0.3">
      <c r="A67" s="2"/>
      <c r="B67" s="93"/>
      <c r="C67" s="153" t="s">
        <v>40</v>
      </c>
      <c r="D67" s="153"/>
      <c r="E67" s="153"/>
      <c r="F67" s="7"/>
      <c r="G67" s="153" t="s">
        <v>40</v>
      </c>
      <c r="H67" s="153"/>
      <c r="I67" s="153"/>
    </row>
    <row r="68" spans="1:9" ht="16.5" customHeight="1" x14ac:dyDescent="0.3">
      <c r="A68" s="2"/>
      <c r="B68" s="93"/>
      <c r="C68" s="151" t="s">
        <v>268</v>
      </c>
      <c r="D68" s="151"/>
      <c r="E68" s="151"/>
      <c r="F68" s="7"/>
      <c r="G68" s="151" t="s">
        <v>268</v>
      </c>
      <c r="H68" s="151"/>
      <c r="I68" s="151"/>
    </row>
    <row r="69" spans="1:9" ht="16.5" customHeight="1" x14ac:dyDescent="0.3">
      <c r="A69" s="2"/>
      <c r="B69" s="93"/>
      <c r="C69" s="152" t="s">
        <v>265</v>
      </c>
      <c r="D69" s="152"/>
      <c r="E69" s="152"/>
      <c r="F69" s="7"/>
      <c r="G69" s="152" t="s">
        <v>265</v>
      </c>
      <c r="H69" s="152"/>
      <c r="I69" s="152"/>
    </row>
    <row r="70" spans="1:9" ht="16.5" customHeight="1" x14ac:dyDescent="0.3">
      <c r="A70" s="2"/>
      <c r="B70" s="93"/>
      <c r="C70" s="7">
        <v>2026</v>
      </c>
      <c r="D70" s="7"/>
      <c r="E70" s="7">
        <v>2025</v>
      </c>
      <c r="F70" s="7"/>
      <c r="G70" s="7">
        <v>2026</v>
      </c>
      <c r="H70" s="7"/>
      <c r="I70" s="7">
        <v>2025</v>
      </c>
    </row>
    <row r="71" spans="1:9" ht="16.5" customHeight="1" x14ac:dyDescent="0.3">
      <c r="A71" s="2"/>
      <c r="B71" s="93"/>
      <c r="C71" s="150" t="s">
        <v>64</v>
      </c>
      <c r="D71" s="150"/>
      <c r="E71" s="150"/>
      <c r="F71" s="150"/>
      <c r="G71" s="150"/>
      <c r="H71" s="150"/>
      <c r="I71" s="150"/>
    </row>
    <row r="72" spans="1:9" ht="16.5" customHeight="1" x14ac:dyDescent="0.3">
      <c r="A72" s="20" t="s">
        <v>26</v>
      </c>
      <c r="B72" s="21"/>
    </row>
    <row r="73" spans="1:9" ht="16.5" customHeight="1" x14ac:dyDescent="0.3">
      <c r="A73" s="3" t="s">
        <v>37</v>
      </c>
      <c r="C73" s="23">
        <v>5712</v>
      </c>
      <c r="D73" s="29"/>
      <c r="E73" s="23">
        <v>15014</v>
      </c>
      <c r="F73" s="29"/>
      <c r="G73" s="8">
        <v>9496</v>
      </c>
      <c r="H73" s="29"/>
      <c r="I73" s="8">
        <v>5675</v>
      </c>
    </row>
    <row r="74" spans="1:9" ht="16.5" customHeight="1" x14ac:dyDescent="0.3">
      <c r="A74" s="3" t="s">
        <v>43</v>
      </c>
      <c r="C74" s="23">
        <v>162581</v>
      </c>
      <c r="D74" s="29"/>
      <c r="E74" s="23">
        <v>123817</v>
      </c>
      <c r="F74" s="29"/>
      <c r="G74" s="8">
        <v>256178</v>
      </c>
      <c r="H74" s="29"/>
      <c r="I74" s="8">
        <v>218882</v>
      </c>
    </row>
    <row r="75" spans="1:9" ht="17.75" hidden="1" customHeight="1" x14ac:dyDescent="0.3">
      <c r="A75" t="s">
        <v>188</v>
      </c>
      <c r="C75" s="43"/>
      <c r="D75" s="43"/>
      <c r="E75" s="50"/>
      <c r="F75" s="43"/>
      <c r="G75" s="48"/>
      <c r="H75" s="43"/>
      <c r="I75" s="8"/>
    </row>
    <row r="76" spans="1:9" ht="16.5" customHeight="1" x14ac:dyDescent="0.3">
      <c r="A76" t="s">
        <v>243</v>
      </c>
      <c r="C76" s="23">
        <v>0</v>
      </c>
      <c r="D76" s="29"/>
      <c r="E76" s="23">
        <v>8000</v>
      </c>
      <c r="F76" s="29"/>
      <c r="G76" s="8">
        <v>0</v>
      </c>
      <c r="H76" s="29"/>
      <c r="I76" s="8">
        <v>8000</v>
      </c>
    </row>
    <row r="77" spans="1:9" ht="16.5" customHeight="1" x14ac:dyDescent="0.3">
      <c r="A77" t="s">
        <v>242</v>
      </c>
      <c r="C77" s="23">
        <v>-120467</v>
      </c>
      <c r="D77" s="29"/>
      <c r="E77" s="23">
        <v>-209773</v>
      </c>
      <c r="F77" s="29"/>
      <c r="G77" s="8">
        <v>-10</v>
      </c>
      <c r="H77" s="29"/>
      <c r="I77" s="8">
        <v>-30024</v>
      </c>
    </row>
    <row r="78" spans="1:9" ht="17.75" hidden="1" customHeight="1" x14ac:dyDescent="0.3">
      <c r="A78" s="17" t="s">
        <v>209</v>
      </c>
      <c r="C78" s="46"/>
      <c r="D78" s="43"/>
      <c r="E78" s="106"/>
      <c r="F78" s="43"/>
      <c r="G78" s="46"/>
      <c r="H78" s="43"/>
      <c r="I78" s="106"/>
    </row>
    <row r="79" spans="1:9" ht="17.75" customHeight="1" x14ac:dyDescent="0.3">
      <c r="A79" s="17" t="s">
        <v>127</v>
      </c>
      <c r="C79" s="43">
        <v>0</v>
      </c>
      <c r="D79" s="43"/>
      <c r="E79" s="52">
        <v>5</v>
      </c>
      <c r="F79" s="43"/>
      <c r="G79" s="43">
        <v>0</v>
      </c>
      <c r="H79" s="43"/>
      <c r="I79" s="134">
        <v>0</v>
      </c>
    </row>
    <row r="80" spans="1:9" ht="16.5" customHeight="1" x14ac:dyDescent="0.3">
      <c r="A80" s="3" t="s">
        <v>87</v>
      </c>
      <c r="C80" s="23">
        <v>0</v>
      </c>
      <c r="D80" s="29"/>
      <c r="E80" s="23">
        <v>0</v>
      </c>
      <c r="F80" s="29"/>
      <c r="G80" s="8">
        <v>-50012</v>
      </c>
      <c r="H80" s="29"/>
      <c r="I80" s="8">
        <v>-75200</v>
      </c>
    </row>
    <row r="81" spans="1:9" ht="17.75" customHeight="1" x14ac:dyDescent="0.3">
      <c r="A81" t="s">
        <v>95</v>
      </c>
      <c r="C81" s="43">
        <v>-52500</v>
      </c>
      <c r="D81" s="43"/>
      <c r="E81" s="134">
        <v>-5600</v>
      </c>
      <c r="F81" s="43"/>
      <c r="G81" s="43">
        <v>-30000</v>
      </c>
      <c r="H81" s="43"/>
      <c r="I81" s="44">
        <v>0</v>
      </c>
    </row>
    <row r="82" spans="1:9" ht="17.75" customHeight="1" x14ac:dyDescent="0.3">
      <c r="A82" t="s">
        <v>210</v>
      </c>
      <c r="C82" s="48">
        <v>49988</v>
      </c>
      <c r="D82" s="43"/>
      <c r="E82" s="44">
        <v>333</v>
      </c>
      <c r="F82" s="43"/>
      <c r="G82" s="48">
        <v>0</v>
      </c>
      <c r="H82" s="43"/>
      <c r="I82" s="44">
        <v>0</v>
      </c>
    </row>
    <row r="83" spans="1:9" ht="17.75" hidden="1" customHeight="1" x14ac:dyDescent="0.3">
      <c r="A83" t="s">
        <v>95</v>
      </c>
      <c r="C83" s="48"/>
      <c r="D83" s="43"/>
      <c r="E83" s="108"/>
      <c r="F83" s="43"/>
      <c r="G83" s="48"/>
      <c r="H83" s="43"/>
      <c r="I83" s="48"/>
    </row>
    <row r="84" spans="1:9" ht="16.5" customHeight="1" x14ac:dyDescent="0.3">
      <c r="A84" t="s">
        <v>287</v>
      </c>
      <c r="C84" s="23">
        <v>26455</v>
      </c>
      <c r="D84" s="29"/>
      <c r="E84" s="23">
        <v>-6150</v>
      </c>
      <c r="F84" s="29"/>
      <c r="G84" s="8">
        <v>32355</v>
      </c>
      <c r="H84" s="29"/>
      <c r="I84" s="8">
        <v>17000</v>
      </c>
    </row>
    <row r="85" spans="1:9" ht="17.75" hidden="1" customHeight="1" x14ac:dyDescent="0.3">
      <c r="A85" t="s">
        <v>199</v>
      </c>
      <c r="B85" s="21"/>
      <c r="C85" s="23"/>
      <c r="D85" s="29"/>
      <c r="E85" s="23">
        <v>0</v>
      </c>
      <c r="F85" s="29"/>
      <c r="G85" s="8"/>
      <c r="H85" s="29"/>
      <c r="I85" s="8">
        <v>0</v>
      </c>
    </row>
    <row r="86" spans="1:9" ht="17.75" customHeight="1" x14ac:dyDescent="0.3">
      <c r="A86" s="17" t="s">
        <v>107</v>
      </c>
      <c r="C86" s="43">
        <v>-95348</v>
      </c>
      <c r="D86" s="43"/>
      <c r="E86" s="44">
        <v>-16026</v>
      </c>
      <c r="F86" s="43"/>
      <c r="G86" s="48">
        <v>0</v>
      </c>
      <c r="H86" s="43"/>
      <c r="I86" s="134">
        <v>0</v>
      </c>
    </row>
    <row r="87" spans="1:9" ht="17.75" hidden="1" customHeight="1" x14ac:dyDescent="0.3">
      <c r="A87" t="s">
        <v>232</v>
      </c>
      <c r="C87" s="52"/>
      <c r="D87" s="43"/>
      <c r="E87" s="52">
        <v>0</v>
      </c>
      <c r="F87" s="43"/>
      <c r="G87" s="48"/>
      <c r="H87" s="43"/>
      <c r="I87" s="48">
        <v>0</v>
      </c>
    </row>
    <row r="88" spans="1:9" ht="17.75" hidden="1" customHeight="1" x14ac:dyDescent="0.3">
      <c r="A88" t="s">
        <v>214</v>
      </c>
      <c r="C88" s="52"/>
      <c r="D88" s="43"/>
      <c r="E88" s="52">
        <v>0</v>
      </c>
      <c r="F88" s="43"/>
      <c r="G88" s="48"/>
      <c r="H88" s="43"/>
      <c r="I88" s="48">
        <v>0</v>
      </c>
    </row>
    <row r="89" spans="1:9" ht="16.5" customHeight="1" x14ac:dyDescent="0.3">
      <c r="A89" s="3" t="s">
        <v>45</v>
      </c>
      <c r="C89" s="23">
        <v>-38685</v>
      </c>
      <c r="D89" s="29"/>
      <c r="E89" s="23">
        <v>-59503</v>
      </c>
      <c r="F89" s="29"/>
      <c r="G89" s="8">
        <v>-19333</v>
      </c>
      <c r="H89" s="29"/>
      <c r="I89" s="8">
        <v>-16543</v>
      </c>
    </row>
    <row r="90" spans="1:9" ht="16.5" customHeight="1" x14ac:dyDescent="0.3">
      <c r="A90" s="3" t="s">
        <v>10</v>
      </c>
      <c r="C90" s="23">
        <v>-4153</v>
      </c>
      <c r="D90" s="29"/>
      <c r="E90" s="23">
        <v>-1111</v>
      </c>
      <c r="F90" s="29"/>
      <c r="G90" s="8">
        <v>-1694</v>
      </c>
      <c r="H90" s="29"/>
      <c r="I90" s="8">
        <v>-251</v>
      </c>
    </row>
    <row r="91" spans="1:9" ht="17.75" hidden="1" customHeight="1" x14ac:dyDescent="0.3">
      <c r="A91" t="s">
        <v>211</v>
      </c>
      <c r="C91" s="52"/>
      <c r="D91" s="43"/>
      <c r="E91" s="52"/>
      <c r="F91" s="43"/>
      <c r="G91" s="52"/>
      <c r="H91" s="43"/>
      <c r="I91" s="52"/>
    </row>
    <row r="92" spans="1:9" ht="17.75" hidden="1" customHeight="1" x14ac:dyDescent="0.3">
      <c r="A92" t="s">
        <v>189</v>
      </c>
      <c r="C92" s="44"/>
      <c r="D92" s="43"/>
      <c r="E92" s="52">
        <v>0</v>
      </c>
      <c r="F92" s="43"/>
      <c r="G92" s="48"/>
      <c r="H92" s="43"/>
      <c r="I92" s="48">
        <v>0</v>
      </c>
    </row>
    <row r="93" spans="1:9" ht="17.75" customHeight="1" x14ac:dyDescent="0.3">
      <c r="A93" t="s">
        <v>212</v>
      </c>
      <c r="C93" s="52">
        <v>0</v>
      </c>
      <c r="D93" s="43"/>
      <c r="E93" s="52">
        <v>0</v>
      </c>
      <c r="F93" s="43"/>
      <c r="G93" s="48">
        <v>0</v>
      </c>
      <c r="H93" s="43"/>
      <c r="I93" s="48">
        <v>19</v>
      </c>
    </row>
    <row r="94" spans="1:9" ht="17.75" hidden="1" customHeight="1" x14ac:dyDescent="0.3">
      <c r="A94" t="s">
        <v>213</v>
      </c>
      <c r="C94" s="52"/>
      <c r="D94" s="43"/>
      <c r="E94" s="52"/>
      <c r="F94" s="43"/>
      <c r="G94" s="48"/>
      <c r="H94" s="43"/>
      <c r="I94" s="48"/>
    </row>
    <row r="95" spans="1:9" ht="17.75" hidden="1" customHeight="1" x14ac:dyDescent="0.3">
      <c r="A95" t="s">
        <v>215</v>
      </c>
      <c r="B95" s="93"/>
      <c r="C95" s="48"/>
      <c r="D95" s="43"/>
      <c r="E95" s="48"/>
      <c r="F95" s="43"/>
      <c r="G95" s="48"/>
      <c r="H95" s="43"/>
      <c r="I95" s="48"/>
    </row>
    <row r="96" spans="1:9" ht="16.5" customHeight="1" x14ac:dyDescent="0.3">
      <c r="A96" s="3" t="s">
        <v>216</v>
      </c>
      <c r="C96" s="23">
        <v>1594</v>
      </c>
      <c r="D96" s="29"/>
      <c r="E96" s="23">
        <v>3267</v>
      </c>
      <c r="F96" s="29"/>
      <c r="G96" s="8">
        <v>410</v>
      </c>
      <c r="H96" s="29"/>
      <c r="I96" s="8">
        <v>854</v>
      </c>
    </row>
    <row r="97" spans="1:9" ht="17.75" customHeight="1" x14ac:dyDescent="0.3">
      <c r="A97" s="2" t="s">
        <v>288</v>
      </c>
      <c r="C97" s="51">
        <f t="shared" ref="C97:I97" si="0">SUM(C73:C96)</f>
        <v>-64823</v>
      </c>
      <c r="D97" s="50">
        <f t="shared" si="0"/>
        <v>0</v>
      </c>
      <c r="E97" s="51">
        <f t="shared" si="0"/>
        <v>-147727</v>
      </c>
      <c r="F97" s="50">
        <f t="shared" si="0"/>
        <v>0</v>
      </c>
      <c r="G97" s="51">
        <f t="shared" si="0"/>
        <v>197390</v>
      </c>
      <c r="H97" s="50">
        <f t="shared" si="0"/>
        <v>0</v>
      </c>
      <c r="I97" s="51">
        <f t="shared" si="0"/>
        <v>128412</v>
      </c>
    </row>
    <row r="98" spans="1:9" ht="12.5" customHeight="1" x14ac:dyDescent="0.3">
      <c r="A98" s="2"/>
      <c r="C98" s="50"/>
      <c r="D98" s="50"/>
      <c r="E98" s="50"/>
      <c r="F98" s="50"/>
      <c r="G98" s="50"/>
      <c r="H98" s="50"/>
      <c r="I98" s="50"/>
    </row>
    <row r="99" spans="1:9" ht="17.75" customHeight="1" x14ac:dyDescent="0.3">
      <c r="A99" s="20" t="s">
        <v>27</v>
      </c>
      <c r="C99" s="43"/>
      <c r="D99" s="43"/>
      <c r="E99" s="43"/>
      <c r="F99" s="43"/>
      <c r="G99" s="43"/>
      <c r="H99" s="43"/>
      <c r="I99" s="43"/>
    </row>
    <row r="100" spans="1:9" ht="17.75" hidden="1" customHeight="1" x14ac:dyDescent="0.3">
      <c r="A100" t="s">
        <v>217</v>
      </c>
      <c r="C100" s="47"/>
      <c r="D100" s="43"/>
      <c r="E100" s="47"/>
      <c r="F100" s="45"/>
      <c r="G100" s="45"/>
      <c r="H100" s="45"/>
      <c r="I100" s="45"/>
    </row>
    <row r="101" spans="1:9" ht="17.75" hidden="1" customHeight="1" x14ac:dyDescent="0.3">
      <c r="A101" t="s">
        <v>119</v>
      </c>
      <c r="C101" s="52"/>
      <c r="D101" s="43"/>
      <c r="E101" s="52"/>
      <c r="F101" s="43"/>
      <c r="G101" s="52"/>
      <c r="H101" s="43"/>
      <c r="I101" s="52"/>
    </row>
    <row r="102" spans="1:9" ht="16.5" customHeight="1" x14ac:dyDescent="0.3">
      <c r="A102" s="3" t="s">
        <v>52</v>
      </c>
      <c r="C102" s="23">
        <v>-53390</v>
      </c>
      <c r="D102" s="29"/>
      <c r="E102" s="23">
        <v>-69846</v>
      </c>
      <c r="F102" s="29"/>
      <c r="G102" s="8">
        <v>-32070</v>
      </c>
      <c r="H102" s="29"/>
      <c r="I102" s="8">
        <v>-40173</v>
      </c>
    </row>
    <row r="103" spans="1:9" ht="18.75" customHeight="1" x14ac:dyDescent="0.3">
      <c r="A103" s="3" t="s">
        <v>89</v>
      </c>
      <c r="C103" s="43">
        <v>-181016</v>
      </c>
      <c r="D103" s="43"/>
      <c r="E103" s="44">
        <v>-67974</v>
      </c>
      <c r="F103" s="50"/>
      <c r="G103" s="44">
        <v>-181016</v>
      </c>
      <c r="H103" s="50"/>
      <c r="I103" s="44">
        <v>-67974</v>
      </c>
    </row>
    <row r="104" spans="1:9" ht="16.5" hidden="1" customHeight="1" x14ac:dyDescent="0.3">
      <c r="A104" t="s">
        <v>252</v>
      </c>
      <c r="C104" s="23"/>
      <c r="D104" s="29"/>
      <c r="E104" s="23"/>
      <c r="F104" s="29"/>
      <c r="G104" s="8"/>
      <c r="H104" s="29"/>
      <c r="I104" s="8"/>
    </row>
    <row r="105" spans="1:9" ht="16.5" customHeight="1" x14ac:dyDescent="0.3">
      <c r="A105" t="s">
        <v>251</v>
      </c>
      <c r="C105" s="23">
        <v>-136580</v>
      </c>
      <c r="D105" s="29"/>
      <c r="E105" s="23">
        <v>-100938</v>
      </c>
      <c r="F105" s="29"/>
      <c r="G105" s="8">
        <v>-45602</v>
      </c>
      <c r="H105" s="29"/>
      <c r="I105" s="8">
        <v>-35757</v>
      </c>
    </row>
    <row r="106" spans="1:9" ht="17.75" customHeight="1" x14ac:dyDescent="0.3">
      <c r="A106" t="s">
        <v>282</v>
      </c>
      <c r="C106" s="43">
        <v>0</v>
      </c>
      <c r="D106" s="43"/>
      <c r="E106" s="44">
        <v>-700</v>
      </c>
      <c r="F106" s="44"/>
      <c r="G106" s="134">
        <v>0</v>
      </c>
      <c r="H106" s="44"/>
      <c r="I106" s="134">
        <v>0</v>
      </c>
    </row>
    <row r="107" spans="1:9" ht="16.5" customHeight="1" x14ac:dyDescent="0.3">
      <c r="A107" t="s">
        <v>283</v>
      </c>
      <c r="C107" s="23">
        <v>13276</v>
      </c>
      <c r="D107" s="29"/>
      <c r="E107" s="23">
        <v>15980</v>
      </c>
      <c r="F107" s="29"/>
      <c r="G107" s="8">
        <v>0</v>
      </c>
      <c r="H107" s="29"/>
      <c r="I107" s="8">
        <v>0</v>
      </c>
    </row>
    <row r="108" spans="1:9" ht="16.5" customHeight="1" x14ac:dyDescent="0.3">
      <c r="A108" s="3" t="s">
        <v>155</v>
      </c>
      <c r="C108" s="23">
        <v>-51804</v>
      </c>
      <c r="D108" s="29"/>
      <c r="E108" s="23">
        <v>-46156</v>
      </c>
      <c r="F108" s="29"/>
      <c r="G108" s="8">
        <v>-27071</v>
      </c>
      <c r="H108" s="29"/>
      <c r="I108" s="8">
        <v>-30486</v>
      </c>
    </row>
    <row r="109" spans="1:9" ht="17.75" hidden="1" customHeight="1" x14ac:dyDescent="0.3">
      <c r="A109" t="s">
        <v>208</v>
      </c>
      <c r="C109" s="43"/>
      <c r="D109" s="43"/>
      <c r="E109" s="50"/>
      <c r="F109" s="43"/>
      <c r="G109" s="43"/>
      <c r="H109" s="43"/>
      <c r="I109" s="50"/>
    </row>
    <row r="110" spans="1:9" ht="16.5" hidden="1" customHeight="1" x14ac:dyDescent="0.3">
      <c r="A110" s="3" t="s">
        <v>218</v>
      </c>
      <c r="C110" s="23"/>
      <c r="D110" s="29"/>
      <c r="E110" s="23">
        <v>0</v>
      </c>
      <c r="F110" s="29"/>
      <c r="G110" s="8"/>
      <c r="H110" s="29"/>
      <c r="I110" s="8">
        <v>0</v>
      </c>
    </row>
    <row r="111" spans="1:9" ht="16.5" customHeight="1" x14ac:dyDescent="0.3">
      <c r="A111" s="3" t="s">
        <v>160</v>
      </c>
      <c r="C111" s="23">
        <v>-67563</v>
      </c>
      <c r="D111" s="29"/>
      <c r="E111" s="23">
        <v>-68515</v>
      </c>
      <c r="F111" s="29"/>
      <c r="G111" s="8">
        <v>-45000</v>
      </c>
      <c r="H111" s="29"/>
      <c r="I111" s="8">
        <v>-40000</v>
      </c>
    </row>
    <row r="112" spans="1:9" ht="16.5" customHeight="1" x14ac:dyDescent="0.3">
      <c r="A112" s="3" t="s">
        <v>248</v>
      </c>
      <c r="C112" s="23">
        <v>-4750</v>
      </c>
      <c r="D112" s="29"/>
      <c r="E112" s="23">
        <v>-2725</v>
      </c>
      <c r="F112" s="29"/>
      <c r="G112" s="8">
        <v>0</v>
      </c>
      <c r="H112" s="29"/>
      <c r="I112" s="8">
        <v>0</v>
      </c>
    </row>
    <row r="113" spans="1:9" ht="16.5" hidden="1" customHeight="1" x14ac:dyDescent="0.3">
      <c r="A113" s="3" t="s">
        <v>224</v>
      </c>
      <c r="C113" s="23"/>
      <c r="D113" s="29"/>
      <c r="E113" s="23">
        <v>0</v>
      </c>
      <c r="F113" s="29"/>
      <c r="G113" s="8"/>
      <c r="H113" s="29"/>
      <c r="I113" s="8">
        <v>0</v>
      </c>
    </row>
    <row r="114" spans="1:9" ht="17.75" customHeight="1" x14ac:dyDescent="0.3">
      <c r="A114" s="2" t="s">
        <v>250</v>
      </c>
      <c r="C114" s="51">
        <f>SUM(C100:C113)</f>
        <v>-481827</v>
      </c>
      <c r="D114" s="50"/>
      <c r="E114" s="51">
        <f>SUM(E100:E113)</f>
        <v>-340874</v>
      </c>
      <c r="F114" s="50"/>
      <c r="G114" s="51">
        <f>SUM(G100:G113)</f>
        <v>-330759</v>
      </c>
      <c r="H114" s="50"/>
      <c r="I114" s="51">
        <f>SUM(I100:I113)</f>
        <v>-214390</v>
      </c>
    </row>
    <row r="115" spans="1:9" ht="12.5" customHeight="1" x14ac:dyDescent="0.3">
      <c r="A115" s="2"/>
      <c r="C115" s="50"/>
      <c r="D115" s="50"/>
      <c r="E115" s="50"/>
      <c r="F115" s="50"/>
      <c r="G115" s="44"/>
      <c r="H115" s="50"/>
      <c r="I115" s="50"/>
    </row>
    <row r="116" spans="1:9" ht="17.75" customHeight="1" x14ac:dyDescent="0.3">
      <c r="A116" s="2" t="s">
        <v>289</v>
      </c>
      <c r="C116" s="50">
        <f>SUM(C61+C97+C114)</f>
        <v>-365758</v>
      </c>
      <c r="D116" s="50">
        <v>0</v>
      </c>
      <c r="E116" s="50">
        <f>SUM(E61+E97+E114)</f>
        <v>-765788</v>
      </c>
      <c r="F116" s="50">
        <v>0</v>
      </c>
      <c r="G116" s="50">
        <f>SUM(G61+G97+G114)</f>
        <v>82441</v>
      </c>
      <c r="H116" s="50">
        <v>0</v>
      </c>
      <c r="I116" s="50">
        <f>SUM(I61+I97+I114)</f>
        <v>-328712</v>
      </c>
    </row>
    <row r="117" spans="1:9" ht="16.5" customHeight="1" x14ac:dyDescent="0.3">
      <c r="A117" s="3" t="s">
        <v>125</v>
      </c>
      <c r="C117" s="23">
        <f>'BS2-3'!F11</f>
        <v>2074269</v>
      </c>
      <c r="D117" s="29"/>
      <c r="E117" s="23">
        <v>2523344</v>
      </c>
      <c r="F117" s="29"/>
      <c r="G117" s="8">
        <f>'BS2-3'!J11</f>
        <v>446631</v>
      </c>
      <c r="H117" s="29"/>
      <c r="I117" s="8">
        <v>965917</v>
      </c>
    </row>
    <row r="118" spans="1:9" ht="16.5" customHeight="1" x14ac:dyDescent="0.3">
      <c r="A118" s="3" t="s">
        <v>191</v>
      </c>
      <c r="C118" s="115">
        <v>974</v>
      </c>
      <c r="D118" s="29"/>
      <c r="E118" s="115">
        <v>-371</v>
      </c>
      <c r="F118" s="29"/>
      <c r="G118" s="73">
        <v>522</v>
      </c>
      <c r="H118" s="29"/>
      <c r="I118" s="73">
        <v>-414</v>
      </c>
    </row>
    <row r="119" spans="1:9" ht="17.75" customHeight="1" thickBot="1" x14ac:dyDescent="0.35">
      <c r="A119" s="2" t="s">
        <v>274</v>
      </c>
      <c r="C119" s="54">
        <f>SUM(C116:C118)</f>
        <v>1709485</v>
      </c>
      <c r="D119" s="50"/>
      <c r="E119" s="54">
        <f>SUM(E116:E118)</f>
        <v>1757185</v>
      </c>
      <c r="F119" s="50"/>
      <c r="G119" s="54">
        <f>SUM(G116:G118)</f>
        <v>529594</v>
      </c>
      <c r="H119" s="50"/>
      <c r="I119" s="54">
        <f>SUM(I116:I118)</f>
        <v>636791</v>
      </c>
    </row>
    <row r="120" spans="1:9" ht="12.5" customHeight="1" thickTop="1" x14ac:dyDescent="0.3">
      <c r="A120" s="19"/>
    </row>
    <row r="121" spans="1:9" ht="14" x14ac:dyDescent="0.3">
      <c r="A121" s="20" t="s">
        <v>128</v>
      </c>
      <c r="C121" s="5"/>
      <c r="D121" s="5"/>
      <c r="E121" s="5"/>
      <c r="F121" s="5"/>
      <c r="G121" s="5"/>
      <c r="H121" s="5"/>
      <c r="I121" s="5"/>
    </row>
    <row r="122" spans="1:9" ht="14" x14ac:dyDescent="0.3">
      <c r="B122" s="3"/>
    </row>
    <row r="123" spans="1:9" ht="14" x14ac:dyDescent="0.3">
      <c r="A123" s="39" t="s">
        <v>284</v>
      </c>
      <c r="B123" s="39"/>
      <c r="C123" s="39"/>
      <c r="D123" s="39"/>
      <c r="E123" s="39"/>
      <c r="F123" s="39"/>
      <c r="G123" s="39"/>
      <c r="H123" s="39"/>
      <c r="I123" s="39"/>
    </row>
    <row r="124" spans="1:9" ht="14" x14ac:dyDescent="0.3">
      <c r="A124" s="17" t="s">
        <v>294</v>
      </c>
      <c r="B124" s="17"/>
      <c r="C124" s="17"/>
      <c r="D124" s="17"/>
      <c r="E124" s="17"/>
      <c r="F124" s="17"/>
      <c r="G124" s="17"/>
      <c r="H124" s="17"/>
      <c r="I124" s="17"/>
    </row>
    <row r="125" spans="1:9" ht="14" x14ac:dyDescent="0.3">
      <c r="B125" s="3"/>
    </row>
    <row r="126" spans="1:9" ht="14" x14ac:dyDescent="0.3">
      <c r="A126" s="39" t="s">
        <v>285</v>
      </c>
      <c r="B126" s="39"/>
      <c r="C126" s="39"/>
      <c r="D126" s="39"/>
      <c r="E126" s="39"/>
      <c r="F126" s="39"/>
      <c r="G126" s="39"/>
      <c r="H126" s="39"/>
      <c r="I126" s="39"/>
    </row>
    <row r="127" spans="1:9" ht="14" x14ac:dyDescent="0.3">
      <c r="A127" s="39" t="s">
        <v>276</v>
      </c>
      <c r="B127" s="39"/>
      <c r="C127" s="39"/>
      <c r="D127" s="39"/>
      <c r="E127" s="39"/>
      <c r="F127" s="39"/>
      <c r="G127" s="39"/>
      <c r="H127" s="39"/>
      <c r="I127" s="39"/>
    </row>
    <row r="128" spans="1:9" ht="14" x14ac:dyDescent="0.3">
      <c r="A128" s="39"/>
      <c r="B128" s="39"/>
      <c r="C128" s="39"/>
      <c r="D128" s="39"/>
      <c r="E128" s="39"/>
      <c r="F128" s="39"/>
      <c r="G128" s="39"/>
      <c r="H128" s="39"/>
      <c r="I128" s="39"/>
    </row>
  </sheetData>
  <mergeCells count="18">
    <mergeCell ref="C66:E66"/>
    <mergeCell ref="G66:I66"/>
    <mergeCell ref="C67:E67"/>
    <mergeCell ref="C4:E4"/>
    <mergeCell ref="G4:I4"/>
    <mergeCell ref="C5:E5"/>
    <mergeCell ref="G5:I5"/>
    <mergeCell ref="C9:I9"/>
    <mergeCell ref="C6:E6"/>
    <mergeCell ref="C7:E7"/>
    <mergeCell ref="G6:I6"/>
    <mergeCell ref="G7:I7"/>
    <mergeCell ref="G67:I67"/>
    <mergeCell ref="C71:I71"/>
    <mergeCell ref="C68:E68"/>
    <mergeCell ref="G68:I68"/>
    <mergeCell ref="C69:E69"/>
    <mergeCell ref="G69:I69"/>
  </mergeCells>
  <phoneticPr fontId="5" type="noConversion"/>
  <pageMargins left="0.8" right="0.5" top="0.48" bottom="0.5" header="0.5" footer="0.5"/>
  <pageSetup paperSize="9" scale="72" firstPageNumber="11" fitToHeight="0" orientation="portrait" useFirstPageNumber="1" r:id="rId1"/>
  <headerFooter>
    <oddFooter xml:space="preserve">&amp;LThe accompanying notes form an integral part of the interim financial statements.
&amp;C&amp;P
&amp;R
</oddFooter>
  </headerFooter>
  <rowBreaks count="1" manualBreakCount="1">
    <brk id="62" max="16383" man="1"/>
  </rowBreaks>
  <customProperties>
    <customPr name="OrphanNamesChecked" r:id="rId2"/>
  </customProperties>
  <ignoredErrors>
    <ignoredError sqref="C61 E61 G61 I6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150913-9FA6-4D5C-B53A-F955EAF2E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D31ACAE-9D66-4DCF-A158-5E8CB54841E3}">
  <ds:schemaRefs>
    <ds:schemaRef ds:uri="http://schemas.microsoft.com/office/2006/documentManagement/types"/>
    <ds:schemaRef ds:uri="4243d5be-521d-4052-81ca-f0f31ea6f2da"/>
    <ds:schemaRef ds:uri="05716746-add9-412a-97a9-1b5167d151a3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dcmitype/"/>
    <ds:schemaRef ds:uri="f6ba49b0-bcda-4796-8236-5b5cc1493ace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0C6AC7E-34B8-44E2-A780-82C654E0717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BS2-3</vt:lpstr>
      <vt:lpstr>PL4-5</vt:lpstr>
      <vt:lpstr>PL6-7</vt:lpstr>
      <vt:lpstr>Equity8</vt:lpstr>
      <vt:lpstr>Equity9</vt:lpstr>
      <vt:lpstr>Equity10</vt:lpstr>
      <vt:lpstr>CF11-12</vt:lpstr>
      <vt:lpstr>'BS2-3'!Print_Area</vt:lpstr>
      <vt:lpstr>'CF11-12'!Print_Area</vt:lpstr>
      <vt:lpstr>Equity10!Print_Area</vt:lpstr>
      <vt:lpstr>Equity8!Print_Area</vt:lpstr>
      <vt:lpstr>Equity9!Print_Area</vt:lpstr>
      <vt:lpstr>'PL4-5'!Print_Area</vt:lpstr>
      <vt:lpstr>'PL6-7'!Print_Area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Tanawat, Rujiwanich</cp:lastModifiedBy>
  <cp:lastPrinted>2026-08-12T03:57:10Z</cp:lastPrinted>
  <dcterms:created xsi:type="dcterms:W3CDTF">2005-02-20T11:53:21Z</dcterms:created>
  <dcterms:modified xsi:type="dcterms:W3CDTF">2026-08-13T02:49:29Z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