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6\Qtr2'2026\"/>
    </mc:Choice>
  </mc:AlternateContent>
  <xr:revisionPtr revIDLastSave="0" documentId="13_ncr:1_{5611F3FC-6E03-4D58-8144-F8481D87C315}" xr6:coauthVersionLast="47" xr6:coauthVersionMax="47" xr10:uidLastSave="{00000000-0000-0000-0000-000000000000}"/>
  <bookViews>
    <workbookView xWindow="-120" yWindow="-120" windowWidth="29040" windowHeight="15720" tabRatio="750" activeTab="3" xr2:uid="{00000000-000D-0000-FFFF-FFFF00000000}"/>
  </bookViews>
  <sheets>
    <sheet name="BS" sheetId="11" r:id="rId1"/>
    <sheet name="PL" sheetId="17" r:id="rId2"/>
    <sheet name="conso" sheetId="18" r:id="rId3"/>
    <sheet name="company" sheetId="19" r:id="rId4"/>
    <sheet name="cashflow" sheetId="20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BS!$A$1:$J$103</definedName>
    <definedName name="_xlnm.Print_Area" localSheetId="4">cashflow!$A$1:$I$98</definedName>
    <definedName name="_xlnm.Print_Area" localSheetId="3">company!$A$1:$M$25</definedName>
    <definedName name="_xlnm.Print_Area" localSheetId="2">conso!$A$1:$S$29</definedName>
    <definedName name="_xlnm.Print_Area" localSheetId="1">PL!$A$1:$J$115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9" l="1"/>
  <c r="M11" i="19"/>
  <c r="D17" i="11"/>
  <c r="D17" i="17" l="1"/>
  <c r="C28" i="18" l="1"/>
  <c r="M21" i="19"/>
  <c r="M10" i="19"/>
  <c r="M14" i="19"/>
  <c r="M17" i="19" l="1"/>
  <c r="C22" i="19"/>
  <c r="C23" i="19" s="1"/>
  <c r="I19" i="18"/>
  <c r="G19" i="18"/>
  <c r="E19" i="18"/>
  <c r="C19" i="18"/>
  <c r="O22" i="18"/>
  <c r="O18" i="18" l="1"/>
  <c r="S18" i="18" l="1"/>
  <c r="I77" i="20"/>
  <c r="I79" i="20" s="1"/>
  <c r="I70" i="20"/>
  <c r="E77" i="20"/>
  <c r="E79" i="20" s="1"/>
  <c r="E70" i="20"/>
  <c r="I47" i="20"/>
  <c r="E47" i="20"/>
  <c r="J84" i="17"/>
  <c r="J76" i="17"/>
  <c r="J69" i="17"/>
  <c r="F84" i="17"/>
  <c r="F76" i="17"/>
  <c r="F69" i="17"/>
  <c r="D29" i="17"/>
  <c r="J29" i="17"/>
  <c r="J21" i="17"/>
  <c r="J14" i="17"/>
  <c r="F29" i="17"/>
  <c r="F21" i="17"/>
  <c r="F14" i="17"/>
  <c r="I20" i="19"/>
  <c r="I22" i="19" s="1"/>
  <c r="I23" i="19" s="1"/>
  <c r="G20" i="19"/>
  <c r="G22" i="19" s="1"/>
  <c r="G23" i="19" s="1"/>
  <c r="E20" i="19"/>
  <c r="E22" i="19" s="1"/>
  <c r="E23" i="19" s="1"/>
  <c r="C20" i="19"/>
  <c r="M19" i="19"/>
  <c r="I13" i="19"/>
  <c r="I15" i="19" s="1"/>
  <c r="G13" i="19"/>
  <c r="G15" i="19" s="1"/>
  <c r="E13" i="19"/>
  <c r="E15" i="19" s="1"/>
  <c r="C13" i="19"/>
  <c r="C15" i="19" s="1"/>
  <c r="G27" i="18"/>
  <c r="G28" i="18" s="1"/>
  <c r="O26" i="18"/>
  <c r="S26" i="18" s="1"/>
  <c r="M25" i="18"/>
  <c r="M27" i="18" s="1"/>
  <c r="M28" i="18" s="1"/>
  <c r="I25" i="18"/>
  <c r="I27" i="18" s="1"/>
  <c r="I28" i="18" s="1"/>
  <c r="G25" i="18"/>
  <c r="E25" i="18"/>
  <c r="E27" i="18" s="1"/>
  <c r="E28" i="18" s="1"/>
  <c r="C25" i="18"/>
  <c r="C27" i="18" s="1"/>
  <c r="O24" i="18"/>
  <c r="S24" i="18" s="1"/>
  <c r="S22" i="18"/>
  <c r="M17" i="18"/>
  <c r="M19" i="18" s="1"/>
  <c r="O16" i="18"/>
  <c r="Q15" i="18"/>
  <c r="Q17" i="18" s="1"/>
  <c r="Q19" i="18" s="1"/>
  <c r="O14" i="18"/>
  <c r="S14" i="18" s="1"/>
  <c r="H84" i="17"/>
  <c r="D84" i="17"/>
  <c r="H29" i="17"/>
  <c r="F77" i="17" l="1"/>
  <c r="J77" i="17"/>
  <c r="F22" i="17"/>
  <c r="F24" i="17" s="1"/>
  <c r="F26" i="17" s="1"/>
  <c r="F30" i="17" s="1"/>
  <c r="F41" i="17" s="1"/>
  <c r="F53" i="17" s="1"/>
  <c r="J22" i="17"/>
  <c r="J24" i="17" s="1"/>
  <c r="J26" i="17" s="1"/>
  <c r="J30" i="17" s="1"/>
  <c r="J41" i="17" s="1"/>
  <c r="J46" i="17" s="1"/>
  <c r="J48" i="17" s="1"/>
  <c r="F79" i="17" l="1"/>
  <c r="J79" i="17"/>
  <c r="J81" i="17"/>
  <c r="I9" i="20"/>
  <c r="I29" i="20" s="1"/>
  <c r="I46" i="20" s="1"/>
  <c r="I50" i="20" s="1"/>
  <c r="I80" i="20" s="1"/>
  <c r="I82" i="20" s="1"/>
  <c r="F46" i="17"/>
  <c r="F48" i="17" s="1"/>
  <c r="J43" i="17"/>
  <c r="J53" i="17"/>
  <c r="F43" i="17"/>
  <c r="J85" i="17" l="1"/>
  <c r="J96" i="17" s="1"/>
  <c r="J101" i="17" s="1"/>
  <c r="J103" i="17" s="1"/>
  <c r="K11" i="19"/>
  <c r="K13" i="19" s="1"/>
  <c r="K15" i="19" s="1"/>
  <c r="F81" i="17"/>
  <c r="E9" i="20"/>
  <c r="E29" i="20" s="1"/>
  <c r="E46" i="20" s="1"/>
  <c r="E50" i="20" s="1"/>
  <c r="E80" i="20" s="1"/>
  <c r="E82" i="20" s="1"/>
  <c r="O15" i="18"/>
  <c r="S15" i="18" s="1"/>
  <c r="S17" i="18" s="1"/>
  <c r="S19" i="18" s="1"/>
  <c r="K17" i="18"/>
  <c r="K19" i="18" s="1"/>
  <c r="M13" i="19"/>
  <c r="M15" i="19" s="1"/>
  <c r="J108" i="17" l="1"/>
  <c r="J98" i="17"/>
  <c r="F85" i="17"/>
  <c r="F96" i="17" s="1"/>
  <c r="O17" i="18"/>
  <c r="O19" i="18" s="1"/>
  <c r="F98" i="17" l="1"/>
  <c r="F101" i="17"/>
  <c r="F103" i="17" s="1"/>
  <c r="F108" i="17"/>
  <c r="J93" i="11"/>
  <c r="J95" i="11" s="1"/>
  <c r="F93" i="11"/>
  <c r="F95" i="11" s="1"/>
  <c r="J69" i="11"/>
  <c r="F69" i="11"/>
  <c r="J56" i="11"/>
  <c r="F56" i="11"/>
  <c r="J29" i="11"/>
  <c r="J30" i="11" s="1"/>
  <c r="F29" i="11"/>
  <c r="J18" i="11"/>
  <c r="F18" i="11"/>
  <c r="F30" i="11" s="1"/>
  <c r="J70" i="11" l="1"/>
  <c r="J96" i="11" s="1"/>
  <c r="J97" i="11" s="1"/>
  <c r="F70" i="11"/>
  <c r="F96" i="11" s="1"/>
  <c r="F97" i="11" s="1"/>
  <c r="H69" i="11" l="1"/>
  <c r="H56" i="11"/>
  <c r="H70" i="11" l="1"/>
  <c r="H29" i="11"/>
  <c r="H69" i="17"/>
  <c r="H76" i="17"/>
  <c r="H14" i="17" l="1"/>
  <c r="H77" i="17"/>
  <c r="H79" i="17" l="1"/>
  <c r="H21" i="17"/>
  <c r="G70" i="20"/>
  <c r="H81" i="17"/>
  <c r="G9" i="20"/>
  <c r="G29" i="20" s="1"/>
  <c r="H85" i="17" l="1"/>
  <c r="H96" i="17" s="1"/>
  <c r="K18" i="19" s="1"/>
  <c r="H22" i="17"/>
  <c r="G79" i="20"/>
  <c r="H101" i="17" l="1"/>
  <c r="H103" i="17" s="1"/>
  <c r="H108" i="17"/>
  <c r="H98" i="17"/>
  <c r="H24" i="17"/>
  <c r="H26" i="17" l="1"/>
  <c r="G46" i="20"/>
  <c r="G50" i="20" s="1"/>
  <c r="G80" i="20" s="1"/>
  <c r="G82" i="20" s="1"/>
  <c r="G83" i="20" s="1"/>
  <c r="H30" i="17" l="1"/>
  <c r="H41" i="17" s="1"/>
  <c r="M18" i="19"/>
  <c r="K20" i="19"/>
  <c r="H93" i="11"/>
  <c r="H95" i="11" s="1"/>
  <c r="H96" i="11" s="1"/>
  <c r="H46" i="17" l="1"/>
  <c r="H48" i="17" s="1"/>
  <c r="H53" i="17"/>
  <c r="H43" i="17"/>
  <c r="M20" i="19"/>
  <c r="M22" i="19" s="1"/>
  <c r="M23" i="19" s="1"/>
  <c r="K22" i="19"/>
  <c r="K23" i="19" s="1"/>
  <c r="H18" i="11" l="1"/>
  <c r="H30" i="11" s="1"/>
  <c r="H97" i="11" s="1"/>
  <c r="Q23" i="18" l="1"/>
  <c r="Q25" i="18" l="1"/>
  <c r="Q27" i="18" s="1"/>
  <c r="Q28" i="18" s="1"/>
  <c r="D69" i="11" l="1"/>
  <c r="D29" i="11" l="1"/>
  <c r="D56" i="11" l="1"/>
  <c r="D70" i="11" s="1"/>
  <c r="C79" i="20" l="1"/>
  <c r="C70" i="20" l="1"/>
  <c r="D21" i="17"/>
  <c r="D14" i="17"/>
  <c r="D76" i="17"/>
  <c r="D69" i="17"/>
  <c r="D22" i="17" l="1"/>
  <c r="D77" i="17"/>
  <c r="D79" i="17" l="1"/>
  <c r="D24" i="17"/>
  <c r="D81" i="17"/>
  <c r="C9" i="20"/>
  <c r="C29" i="20" s="1"/>
  <c r="D85" i="17" l="1"/>
  <c r="D96" i="17" s="1"/>
  <c r="D101" i="17" s="1"/>
  <c r="D26" i="17"/>
  <c r="K23" i="18"/>
  <c r="K25" i="18" s="1"/>
  <c r="D93" i="11"/>
  <c r="D95" i="11" s="1"/>
  <c r="D96" i="11" s="1"/>
  <c r="D30" i="17" l="1"/>
  <c r="O23" i="18"/>
  <c r="S23" i="18" s="1"/>
  <c r="S25" i="18" s="1"/>
  <c r="S27" i="18" s="1"/>
  <c r="S28" i="18" s="1"/>
  <c r="D41" i="17" l="1"/>
  <c r="O25" i="18"/>
  <c r="O27" i="18" s="1"/>
  <c r="O28" i="18" s="1"/>
  <c r="K27" i="18"/>
  <c r="K28" i="18" s="1"/>
  <c r="D108" i="17"/>
  <c r="D98" i="17"/>
  <c r="D103" i="17"/>
  <c r="D46" i="17" l="1"/>
  <c r="D43" i="17"/>
  <c r="D53" i="17"/>
  <c r="D48" i="17" l="1"/>
  <c r="D18" i="11"/>
  <c r="D30" i="11" s="1"/>
  <c r="D97" i="11" s="1"/>
  <c r="C46" i="20" l="1"/>
  <c r="C50" i="20" s="1"/>
  <c r="C80" i="20" s="1"/>
  <c r="C82" i="20" s="1"/>
  <c r="C83" i="20" s="1"/>
</calcChain>
</file>

<file path=xl/sharedStrings.xml><?xml version="1.0" encoding="utf-8"?>
<sst xmlns="http://schemas.openxmlformats.org/spreadsheetml/2006/main" count="395" uniqueCount="236">
  <si>
    <t>บริษัท อีสเทอร์น สตาร์ เรียล เอสเตท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</si>
  <si>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</si>
  <si>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</si>
  <si>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</si>
  <si>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</si>
  <si>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</si>
  <si>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</si>
  <si>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</si>
  <si>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</si>
  <si>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</si>
  <si>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</si>
  <si>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</si>
  <si>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</si>
  <si>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</si>
  <si>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</si>
  <si>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</si>
  <si>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</si>
  <si>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</si>
  <si>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</si>
  <si>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</si>
  <si>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</si>
  <si>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</si>
  <si>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</si>
  <si>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</si>
  <si>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</si>
  <si>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</si>
  <si>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</si>
  <si>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</si>
  <si>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</si>
  <si>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</si>
  <si>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</si>
  <si>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</si>
  <si>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</si>
  <si>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</si>
  <si>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</si>
  <si>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</si>
  <si>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</si>
  <si>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</si>
  <si>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</si>
  <si>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</si>
  <si>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</si>
  <si>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เงินกู้ยืมระยะยาวจากกิจการที่เกี่ยวข้องกัน</t>
  </si>
  <si>
    <t xml:space="preserve"> เงินกู้ยืมระยะยาวจากสถาบันการเงิน 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</si>
  <si>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</si>
  <si>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</si>
  <si>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</si>
  <si>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</si>
  <si>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</si>
  <si>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</si>
  <si>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</si>
  <si>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</si>
  <si>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- สุทธิจากส่วนที่ถึงกำหนดชำระภายในหนึ่งปี</t>
  </si>
  <si>
    <t xml:space="preserve">เงินกู้ยืมระยะยาวจากสถาบันการเงิน 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</si>
  <si>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</si>
  <si>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</si>
  <si>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สำรองผลประโยชน์ของพนักงาน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</si>
  <si>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</si>
  <si>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</si>
  <si>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</si>
  <si>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</si>
  <si>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</si>
  <si>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</si>
  <si>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</si>
  <si>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</si>
  <si>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</si>
  <si>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</si>
  <si>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</si>
  <si>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</si>
  <si>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</si>
  <si>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</si>
  <si>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</si>
  <si>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</si>
  <si>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</si>
  <si>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</si>
  <si>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</si>
  <si>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</si>
  <si>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</si>
  <si>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</si>
  <si>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</si>
  <si>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</si>
  <si>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</si>
  <si>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</si>
  <si>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</si>
  <si>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</si>
  <si>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</si>
  <si>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</si>
  <si>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</si>
  <si>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</si>
  <si>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</si>
  <si>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</si>
  <si>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</si>
  <si>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</si>
  <si>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</si>
  <si>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</si>
  <si>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</si>
  <si>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</si>
  <si>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</si>
  <si>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</si>
  <si>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</si>
  <si>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</si>
  <si>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</si>
  <si>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</si>
  <si>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</si>
  <si>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</si>
  <si>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</si>
  <si>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หมายเหตุประกอบงบการเงินระหว่างกาลเป็นส่วนหนึ่งของงบการเงินนี้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</si>
  <si>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</si>
  <si>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</si>
  <si>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</si>
  <si>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</si>
  <si>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</si>
  <si>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</si>
  <si>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</si>
  <si>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 xml:space="preserve">กำไรต่อหุ้นขั้นพื้นฐาน </t>
  </si>
  <si>
    <t xml:space="preserve">   กำไร (ขาดทุน) ส่วนที่เป็นของผู้ถือหุ้นของบริษัทฯ</t>
  </si>
  <si>
    <t>สำหรับงวดหกเดือนสิ้นสุดวันที่ 30 มิถุนายน 2569</t>
  </si>
  <si>
    <t>รายได้ (ค่าใช้จ่าย) ภาษีเงินได้</t>
  </si>
  <si>
    <t>งบการเปลี่ยนแปลงส่วนของผู้ถือหุ้น</t>
  </si>
  <si>
    <t>ส่วนของผู้ถือหุ้นของบริษัทฯ</t>
  </si>
  <si>
    <t>องค์ประกอบอื่นของ</t>
  </si>
  <si>
    <t>ส่วนเกินทุนจาก</t>
  </si>
  <si>
    <t>ส่วนของผู้มี</t>
  </si>
  <si>
    <t>ทุนเรือนหุ้นที่ออก</t>
  </si>
  <si>
    <t>ส่วนทุนจาก</t>
  </si>
  <si>
    <t>การเปลี่ยนแปลง</t>
  </si>
  <si>
    <t>รวมส่วนของ</t>
  </si>
  <si>
    <t>ส่วนได้เสียที่ไม่มี</t>
  </si>
  <si>
    <t>และชำระ</t>
  </si>
  <si>
    <t>ส่วนต่ำกว่า</t>
  </si>
  <si>
    <t>การจ่ายโดยใช้</t>
  </si>
  <si>
    <t>สำรองตามกฎหมาย</t>
  </si>
  <si>
    <t>สัดส่วนการถือหุ้น</t>
  </si>
  <si>
    <t>ผู้ถือหุ้น</t>
  </si>
  <si>
    <t>อำนาจควบคุม</t>
  </si>
  <si>
    <t>รวม</t>
  </si>
  <si>
    <t>เต็มมูลค่าแล้ว</t>
  </si>
  <si>
    <t>มูลค่าหุ้นสามัญ</t>
  </si>
  <si>
    <t>หุ้นเป็นเกณฑ์</t>
  </si>
  <si>
    <t>ยังไม่ได้จัดสรร</t>
  </si>
  <si>
    <t>ในบริษัทย่อย</t>
  </si>
  <si>
    <t>ของบริษัทฯ</t>
  </si>
  <si>
    <t>ของบริษัทย่อย</t>
  </si>
  <si>
    <t>ยอดคงเหลือ ณ วันที่ 1 มกราคม 2568</t>
  </si>
  <si>
    <t>กำไรสำหรับงวด</t>
  </si>
  <si>
    <t xml:space="preserve">เงินปันผลจ่าย 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</si>
  <si>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</si>
  <si>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</si>
  <si>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</si>
  <si>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ส่วนทุนจากการ</t>
  </si>
  <si>
    <t>จ่ายโดยใช้</t>
  </si>
  <si>
    <t>สำรอง</t>
  </si>
  <si>
    <t>ตามกฏหมาย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</si>
  <si>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</si>
  <si>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</si>
  <si>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</si>
  <si>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ปรับกระทบกำไร (ขาดทุน) ก่อนภาษีเงินได้เป็นเงินสดรับ (จ่าย) 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</si>
  <si>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</si>
  <si>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</t>
  </si>
  <si>
    <t xml:space="preserve">       อสังหาริมทรัพย์</t>
  </si>
  <si>
    <t xml:space="preserve">   ผลขาดทุนด้านเครดิตที่คาดว่าจะเกิดขึ้น (โอนกลับ)</t>
  </si>
  <si>
    <t xml:space="preserve">   ค่าเสื่อมราคาและค่าตัดจำหน่าย</t>
  </si>
  <si>
    <t xml:space="preserve">   ประมาณการหนี้สินสำหรับผลประโยชน์ของพนักงาน</t>
  </si>
  <si>
    <t xml:space="preserve">   รายได้รับล่วงหน้าที่รับรู้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</si>
  <si>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</si>
  <si>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</si>
  <si>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</si>
  <si>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กำไรจากการจำหน่ายที่ดินรอพัฒนา</t>
  </si>
  <si>
    <t xml:space="preserve">   ขาดทุนจากการจำหน่ายและตัดจำหน่ายอาคารและอุปกรณ์</t>
  </si>
  <si>
    <t xml:space="preserve">       และอสังหาริมทรัพย์เพื่อการลงทุน</t>
  </si>
  <si>
    <t xml:space="preserve">   ขาดทุนจากการตัดจำหน่ายภาษีเงินได้</t>
  </si>
  <si>
    <t xml:space="preserve">   โอนกลับขาดทุนจากการด้อยค่าอาคารและอุปกรณ์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</si>
  <si>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</si>
  <si>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</si>
  <si>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</si>
  <si>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</si>
  <si>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ลูกหนี้การค้าและลูกหนี้หมุนเวียนอื่น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</si>
  <si>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</si>
  <si>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</si>
  <si>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</si>
  <si>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</si>
  <si>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</si>
  <si>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</si>
  <si>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</si>
  <si>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</si>
  <si>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</si>
  <si>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</si>
  <si>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</si>
  <si>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</si>
  <si>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จ่ายหนี้สินผลประโยชน์พนักงาน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</si>
  <si>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</si>
  <si>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</si>
  <si>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>จ่ายต้นทุนทางการเงิน</t>
  </si>
  <si>
    <t>จ่ายภาษีเงินได้</t>
  </si>
  <si>
    <t>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</si>
  <si>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</si>
  <si>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</si>
  <si>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</si>
  <si>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</si>
  <si>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</si>
  <si>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</si>
  <si>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ซื้อส่วนปรับปรุงอาคารและอุปกรณ์และสินทรัพย์ไม่มีตัวตน</t>
  </si>
  <si>
    <t>เงินสดจ่ายส่วนปรับปรุงรอการพัฒนา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</si>
  <si>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</si>
  <si>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</si>
  <si>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>เงินสดจ่ายเงินลงทุนในบริษัทย่อย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</si>
  <si>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</si>
  <si>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</si>
  <si>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</si>
  <si>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</si>
  <si>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เงินสดรับจากเงินกู้ยืมระยะสั้นจากบริษัทย่อย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</si>
  <si>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</si>
  <si>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</si>
  <si>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</si>
  <si>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</si>
  <si>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</si>
  <si>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</si>
  <si>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</si>
  <si>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</si>
  <si>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</si>
  <si>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</si>
  <si>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</si>
  <si>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โอนที่ดินรอการพัฒนาเป็นต้นทุนพัฒนาอสังหาริมทรัพย์</t>
  </si>
  <si>
    <t xml:space="preserve">   บันทึกดอกเบี้ยจ่ายเป็นต้นทุนพัฒนาอสังหาริมทรัพย์</t>
  </si>
  <si>
    <t xml:space="preserve">   เจ้าหนี้ค่าซื้ออุปกรณ์ (เพิ่มขึ้น) ลดลง</t>
  </si>
  <si>
    <t xml:space="preserve">   เจ้าหนี้ค่าซื้ออสังหาริมทรัพย์เพื่อการลงทุน (เพิ่มขึ้น) ลดลง</t>
  </si>
  <si>
    <t xml:space="preserve">   เงินปันผลค้างจ่ายเพิ่มขึ้น</t>
  </si>
  <si>
    <t xml:space="preserve">   เจ้าหนี้ค่าหุ้นบริษัทย่อยเพิ่มขึ้น</t>
  </si>
  <si>
    <t xml:space="preserve">   ขาดทุนจากการตัดจำหน่ายเงินมัดจำซื้อสินทรัพย์</t>
  </si>
  <si>
    <t xml:space="preserve">   โอนเงินมัดจำซื้อสินทรัพย์เป็นค่าใช้จ่าย</t>
  </si>
  <si>
    <t xml:space="preserve">   โอนที่อาคารและอุปกรณ์เป็นต้นทุนพัฒนาอสังหาริมทรัพย์</t>
  </si>
  <si>
    <t xml:space="preserve">   โอนที่อสังหาริมทรัพย์เพื่อการลงทุนเป็นอุปกรณ์</t>
  </si>
  <si>
    <t>เงินสดรับจากการจำหน่ายที่ดินรอการพัฒนา</t>
  </si>
  <si>
    <t>เงินปันผลจ่าย (หมายเหตุ 12)</t>
  </si>
  <si>
    <t xml:space="preserve">   ที่ถึงกำหนดชำระภายในหนึ่งปี</t>
  </si>
  <si>
    <t xml:space="preserve">   ที่ถึงกำหนด ชำระภายในหนึ่งปี</t>
  </si>
  <si>
    <t xml:space="preserve">   โอนหนี้สินไม่หมุนเวียนอื่นเป็นหนี้สินหมุนเวียนอื่น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</si>
</sst>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_-* #,##0_-;\-* #,##0_-;_-* &quot;-&quot;??_-;_-@_-"/>
    <numFmt numFmtId="184" formatCode="_(* #,##0_);_(* \(#,##0\);_(* &quot;-&quot;??_);_(@_)"/>
    <numFmt numFmtId="185" formatCode="_(* #,##0.0000_);_(* \(#,##0.0000\);_(* &quot;-&quot;_);_(@_)"/>
  </numFmts>
  <fonts count="4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4"/>
      <name val="Angsana New"/>
      <family val="1"/>
    </font>
    <font>
      <sz val="16"/>
      <color rgb="FFFF0000"/>
      <name val="Angsana New"/>
      <family val="1"/>
    </font>
    <font>
      <sz val="16"/>
      <color rgb="FF7030A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4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4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4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5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3" fontId="37" fillId="0" borderId="0" xfId="1" applyNumberFormat="1" applyFont="1" applyFill="1" applyBorder="1" applyAlignment="1">
      <alignment horizontal="center"/>
    </xf>
    <xf numFmtId="3" fontId="37" fillId="0" borderId="0" xfId="1" applyNumberFormat="1" applyFont="1" applyFill="1" applyAlignment="1">
      <alignment horizontal="center"/>
    </xf>
    <xf numFmtId="3" fontId="37" fillId="0" borderId="0" xfId="1" applyNumberFormat="1" applyFont="1" applyFill="1" applyAlignment="1"/>
    <xf numFmtId="43" fontId="37" fillId="0" borderId="0" xfId="1" applyNumberFormat="1" applyFont="1" applyFill="1" applyAlignment="1"/>
    <xf numFmtId="4" fontId="37" fillId="0" borderId="0" xfId="1" applyFont="1" applyFill="1" applyAlignment="1">
      <alignment vertical="center"/>
    </xf>
    <xf numFmtId="4" fontId="37" fillId="0" borderId="0" xfId="1" applyFont="1" applyFill="1" applyAlignment="1">
      <alignment horizontal="distributed" vertical="center"/>
    </xf>
    <xf numFmtId="41" fontId="37" fillId="0" borderId="0" xfId="1" applyNumberFormat="1" applyFont="1" applyFill="1" applyBorder="1" applyAlignment="1">
      <alignment vertical="center"/>
    </xf>
    <xf numFmtId="3" fontId="40" fillId="0" borderId="0" xfId="1" applyNumberFormat="1" applyFont="1" applyFill="1" applyAlignment="1">
      <alignment vertical="center"/>
    </xf>
    <xf numFmtId="3" fontId="37" fillId="0" borderId="0" xfId="1" applyNumberFormat="1" applyFont="1" applyFill="1" applyAlignment="1">
      <alignment vertical="center"/>
    </xf>
    <xf numFmtId="183" fontId="37" fillId="0" borderId="0" xfId="1" applyNumberFormat="1" applyFont="1" applyFill="1" applyBorder="1" applyAlignment="1">
      <alignment vertical="center"/>
    </xf>
    <xf numFmtId="3" fontId="37" fillId="0" borderId="0" xfId="1" applyNumberFormat="1" applyFont="1" applyFill="1" applyAlignment="1">
      <alignment horizontal="centerContinuous"/>
    </xf>
    <xf numFmtId="4" fontId="45" fillId="0" borderId="0" xfId="1" applyFont="1" applyFill="1" applyAlignment="1">
      <alignment vertical="center"/>
    </xf>
    <xf numFmtId="4" fontId="45" fillId="0" borderId="0" xfId="1" applyFont="1" applyFill="1" applyAlignment="1">
      <alignment horizontal="distributed" vertical="center"/>
    </xf>
    <xf numFmtId="3" fontId="45" fillId="0" borderId="0" xfId="1" applyNumberFormat="1" applyFont="1" applyFill="1" applyAlignment="1">
      <alignment vertical="center"/>
    </xf>
    <xf numFmtId="3" fontId="37" fillId="0" borderId="0" xfId="1" applyNumberFormat="1" applyFont="1" applyFill="1" applyAlignment="1">
      <alignment horizontal="right"/>
    </xf>
    <xf numFmtId="9" fontId="37" fillId="0" borderId="0" xfId="83" applyFont="1" applyFill="1"/>
    <xf numFmtId="184" fontId="37" fillId="0" borderId="0" xfId="1" applyNumberFormat="1" applyFont="1" applyFill="1" applyAlignment="1">
      <alignment vertical="center"/>
    </xf>
    <xf numFmtId="184" fontId="37" fillId="0" borderId="0" xfId="1" applyNumberFormat="1" applyFont="1" applyFill="1" applyAlignment="1">
      <alignment horizontal="right" vertical="center"/>
    </xf>
    <xf numFmtId="43" fontId="37" fillId="0" borderId="0" xfId="1" applyNumberFormat="1" applyFont="1" applyFill="1" applyAlignment="1">
      <alignment vertical="center"/>
    </xf>
    <xf numFmtId="43" fontId="37" fillId="0" borderId="0" xfId="1" applyNumberFormat="1" applyFont="1" applyFill="1" applyAlignment="1">
      <alignment horizontal="center"/>
    </xf>
    <xf numFmtId="4" fontId="37" fillId="0" borderId="0" xfId="1" applyFont="1" applyFill="1" applyAlignment="1">
      <alignment horizontal="center" vertical="center"/>
    </xf>
    <xf numFmtId="10" fontId="37" fillId="0" borderId="0" xfId="83" applyNumberFormat="1" applyFont="1" applyFill="1" applyAlignment="1">
      <alignment vertical="center"/>
    </xf>
    <xf numFmtId="3" fontId="37" fillId="0" borderId="0" xfId="1" applyNumberFormat="1" applyFont="1" applyFill="1" applyAlignment="1">
      <alignment horizontal="centerContinuous" vertical="center"/>
    </xf>
    <xf numFmtId="37" fontId="36" fillId="0" borderId="0" xfId="0" applyNumberFormat="1" applyFont="1" applyAlignment="1">
      <alignment horizontal="left"/>
    </xf>
    <xf numFmtId="37" fontId="37" fillId="0" borderId="0" xfId="0" applyNumberFormat="1" applyFont="1" applyAlignment="1">
      <alignment horizontal="centerContinuous"/>
    </xf>
    <xf numFmtId="37" fontId="44" fillId="0" borderId="0" xfId="0" applyNumberFormat="1" applyFont="1" applyAlignment="1">
      <alignment horizontal="centerContinuous"/>
    </xf>
    <xf numFmtId="37" fontId="37" fillId="0" borderId="0" xfId="0" applyNumberFormat="1" applyFont="1"/>
    <xf numFmtId="37" fontId="37" fillId="0" borderId="0" xfId="0" applyNumberFormat="1" applyFont="1" applyAlignment="1">
      <alignment horizontal="center"/>
    </xf>
    <xf numFmtId="37" fontId="44" fillId="0" borderId="0" xfId="0" applyNumberFormat="1" applyFont="1"/>
    <xf numFmtId="37" fontId="37" fillId="0" borderId="0" xfId="0" applyNumberFormat="1" applyFont="1" applyAlignment="1">
      <alignment horizontal="right"/>
    </xf>
    <xf numFmtId="37" fontId="36" fillId="0" borderId="0" xfId="0" applyNumberFormat="1" applyFont="1"/>
    <xf numFmtId="37" fontId="36" fillId="0" borderId="0" xfId="0" applyNumberFormat="1" applyFont="1" applyAlignment="1">
      <alignment horizontal="center"/>
    </xf>
    <xf numFmtId="37" fontId="36" fillId="0" borderId="5" xfId="0" applyNumberFormat="1" applyFont="1" applyBorder="1" applyAlignment="1">
      <alignment horizontal="center"/>
    </xf>
    <xf numFmtId="37" fontId="37" fillId="0" borderId="5" xfId="0" applyNumberFormat="1" applyFont="1" applyBorder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8" fillId="0" borderId="0" xfId="0" applyNumberFormat="1" applyFont="1"/>
    <xf numFmtId="37" fontId="37" fillId="0" borderId="5" xfId="0" quotePrefix="1" applyNumberFormat="1" applyFont="1" applyBorder="1" applyAlignment="1">
      <alignment horizontal="center"/>
    </xf>
    <xf numFmtId="3" fontId="44" fillId="0" borderId="5" xfId="1" applyNumberFormat="1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37" fontId="44" fillId="0" borderId="0" xfId="0" applyNumberFormat="1" applyFont="1" applyAlignment="1">
      <alignment horizontal="center"/>
    </xf>
    <xf numFmtId="41" fontId="37" fillId="0" borderId="0" xfId="0" applyNumberFormat="1" applyFont="1" applyAlignment="1">
      <alignment vertical="center"/>
    </xf>
    <xf numFmtId="37" fontId="39" fillId="0" borderId="0" xfId="0" applyNumberFormat="1" applyFont="1" applyAlignment="1">
      <alignment horizontal="center"/>
    </xf>
    <xf numFmtId="37" fontId="37" fillId="0" borderId="0" xfId="0" applyNumberFormat="1" applyFont="1" applyAlignment="1">
      <alignment vertical="center"/>
    </xf>
    <xf numFmtId="184" fontId="37" fillId="0" borderId="0" xfId="1" applyNumberFormat="1" applyFont="1" applyFill="1" applyAlignment="1">
      <alignment horizontal="center" vertical="center"/>
    </xf>
    <xf numFmtId="184" fontId="37" fillId="0" borderId="7" xfId="1" applyNumberFormat="1" applyFont="1" applyFill="1" applyBorder="1" applyAlignment="1">
      <alignment vertical="center"/>
    </xf>
    <xf numFmtId="170" fontId="39" fillId="0" borderId="0" xfId="0" applyNumberFormat="1" applyFont="1" applyAlignment="1">
      <alignment horizontal="center"/>
    </xf>
    <xf numFmtId="184" fontId="37" fillId="0" borderId="8" xfId="1" applyNumberFormat="1" applyFont="1" applyFill="1" applyBorder="1" applyAlignment="1">
      <alignment vertical="center"/>
    </xf>
    <xf numFmtId="41" fontId="37" fillId="0" borderId="0" xfId="0" applyNumberFormat="1" applyFont="1"/>
    <xf numFmtId="41" fontId="44" fillId="0" borderId="0" xfId="0" applyNumberFormat="1" applyFont="1"/>
    <xf numFmtId="37" fontId="38" fillId="0" borderId="0" xfId="0" applyNumberFormat="1" applyFont="1" applyAlignment="1">
      <alignment horizontal="center"/>
    </xf>
    <xf numFmtId="43" fontId="37" fillId="0" borderId="0" xfId="1" applyNumberFormat="1" applyFont="1" applyFill="1"/>
    <xf numFmtId="37" fontId="37" fillId="0" borderId="0" xfId="48" applyNumberFormat="1" applyFont="1"/>
    <xf numFmtId="41" fontId="37" fillId="0" borderId="0" xfId="1" applyNumberFormat="1" applyFont="1" applyFill="1" applyAlignment="1">
      <alignment vertical="center"/>
    </xf>
    <xf numFmtId="37" fontId="37" fillId="0" borderId="0" xfId="0" applyNumberFormat="1" applyFont="1" applyAlignment="1">
      <alignment horizontal="left"/>
    </xf>
    <xf numFmtId="184" fontId="37" fillId="0" borderId="7" xfId="1" applyNumberFormat="1" applyFont="1" applyFill="1" applyBorder="1" applyAlignment="1"/>
    <xf numFmtId="184" fontId="37" fillId="0" borderId="5" xfId="1" applyNumberFormat="1" applyFont="1" applyFill="1" applyBorder="1" applyAlignment="1"/>
    <xf numFmtId="39" fontId="37" fillId="0" borderId="0" xfId="0" applyNumberFormat="1" applyFont="1"/>
    <xf numFmtId="37" fontId="37" fillId="0" borderId="0" xfId="0" applyNumberFormat="1" applyFont="1" applyAlignment="1">
      <alignment horizontal="right" vertical="center"/>
    </xf>
    <xf numFmtId="184" fontId="37" fillId="0" borderId="5" xfId="1" applyNumberFormat="1" applyFont="1" applyFill="1" applyBorder="1" applyAlignment="1">
      <alignment vertical="center"/>
    </xf>
    <xf numFmtId="41" fontId="37" fillId="0" borderId="5" xfId="1" applyNumberFormat="1" applyFont="1" applyFill="1" applyBorder="1" applyAlignment="1">
      <alignment vertical="center"/>
    </xf>
    <xf numFmtId="37" fontId="37" fillId="0" borderId="0" xfId="79" applyNumberFormat="1" applyFont="1"/>
    <xf numFmtId="37" fontId="37" fillId="0" borderId="9" xfId="0" applyNumberFormat="1" applyFont="1" applyBorder="1"/>
    <xf numFmtId="0" fontId="37" fillId="0" borderId="0" xfId="0" applyFont="1"/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3" fontId="36" fillId="0" borderId="5" xfId="1" applyNumberFormat="1" applyFont="1" applyFill="1" applyBorder="1" applyAlignment="1">
      <alignment horizontal="center"/>
    </xf>
    <xf numFmtId="37" fontId="36" fillId="0" borderId="5" xfId="0" applyNumberFormat="1" applyFont="1" applyBorder="1"/>
    <xf numFmtId="0" fontId="37" fillId="0" borderId="5" xfId="0" applyFont="1" applyBorder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center"/>
    </xf>
    <xf numFmtId="41" fontId="37" fillId="0" borderId="0" xfId="1" applyNumberFormat="1" applyFont="1" applyFill="1" applyAlignment="1">
      <alignment horizontal="right"/>
    </xf>
    <xf numFmtId="41" fontId="37" fillId="0" borderId="0" xfId="0" applyNumberFormat="1" applyFont="1" applyAlignment="1">
      <alignment horizontal="right"/>
    </xf>
    <xf numFmtId="41" fontId="37" fillId="0" borderId="5" xfId="1" applyNumberFormat="1" applyFont="1" applyFill="1" applyBorder="1" applyAlignment="1">
      <alignment horizontal="center"/>
    </xf>
    <xf numFmtId="41" fontId="37" fillId="0" borderId="5" xfId="1" applyNumberFormat="1" applyFont="1" applyFill="1" applyBorder="1" applyAlignment="1">
      <alignment horizontal="right"/>
    </xf>
    <xf numFmtId="41" fontId="37" fillId="0" borderId="10" xfId="0" applyNumberFormat="1" applyFont="1" applyBorder="1" applyAlignment="1">
      <alignment horizontal="right"/>
    </xf>
    <xf numFmtId="41" fontId="37" fillId="0" borderId="7" xfId="0" applyNumberFormat="1" applyFont="1" applyBorder="1" applyAlignment="1">
      <alignment horizontal="right"/>
    </xf>
    <xf numFmtId="41" fontId="37" fillId="0" borderId="5" xfId="0" applyNumberFormat="1" applyFont="1" applyBorder="1" applyAlignment="1">
      <alignment horizontal="right"/>
    </xf>
    <xf numFmtId="41" fontId="37" fillId="0" borderId="8" xfId="0" applyNumberFormat="1" applyFont="1" applyBorder="1" applyAlignment="1">
      <alignment horizontal="right"/>
    </xf>
    <xf numFmtId="41" fontId="37" fillId="0" borderId="6" xfId="0" applyNumberFormat="1" applyFont="1" applyBorder="1" applyAlignment="1">
      <alignment horizontal="right"/>
    </xf>
    <xf numFmtId="41" fontId="37" fillId="0" borderId="0" xfId="1" applyNumberFormat="1" applyFont="1" applyFill="1" applyBorder="1" applyAlignment="1">
      <alignment horizontal="center"/>
    </xf>
    <xf numFmtId="185" fontId="37" fillId="0" borderId="8" xfId="0" applyNumberFormat="1" applyFont="1" applyBorder="1" applyAlignment="1">
      <alignment horizontal="right"/>
    </xf>
    <xf numFmtId="185" fontId="37" fillId="0" borderId="0" xfId="0" applyNumberFormat="1" applyFont="1" applyAlignment="1">
      <alignment horizontal="right"/>
    </xf>
    <xf numFmtId="39" fontId="37" fillId="0" borderId="0" xfId="0" applyNumberFormat="1" applyFont="1" applyAlignment="1">
      <alignment horizontal="right"/>
    </xf>
    <xf numFmtId="39" fontId="37" fillId="0" borderId="0" xfId="0" applyNumberFormat="1" applyFont="1" applyAlignment="1">
      <alignment horizontal="center"/>
    </xf>
    <xf numFmtId="41" fontId="37" fillId="0" borderId="11" xfId="1" applyNumberFormat="1" applyFont="1" applyFill="1" applyBorder="1" applyAlignment="1">
      <alignment horizontal="right"/>
    </xf>
    <xf numFmtId="9" fontId="7" fillId="0" borderId="0" xfId="83" applyFont="1" applyFill="1" applyAlignment="1">
      <alignment horizont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distributed" vertical="center"/>
    </xf>
    <xf numFmtId="0" fontId="37" fillId="0" borderId="7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84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8" fillId="0" borderId="0" xfId="0" applyFont="1" applyAlignment="1">
      <alignment horizontal="distributed" vertical="center"/>
    </xf>
    <xf numFmtId="0" fontId="36" fillId="0" borderId="0" xfId="0" applyFont="1" applyAlignment="1">
      <alignment vertical="center"/>
    </xf>
    <xf numFmtId="41" fontId="37" fillId="0" borderId="0" xfId="0" applyNumberFormat="1" applyFont="1" applyAlignment="1">
      <alignment horizontal="distributed" vertical="center"/>
    </xf>
    <xf numFmtId="41" fontId="37" fillId="0" borderId="0" xfId="0" applyNumberFormat="1" applyFont="1" applyAlignment="1">
      <alignment horizontal="right" vertical="center"/>
    </xf>
    <xf numFmtId="41" fontId="37" fillId="0" borderId="5" xfId="0" applyNumberFormat="1" applyFont="1" applyBorder="1" applyAlignment="1">
      <alignment horizontal="right" vertical="center"/>
    </xf>
    <xf numFmtId="41" fontId="37" fillId="0" borderId="5" xfId="0" applyNumberFormat="1" applyFont="1" applyBorder="1" applyAlignment="1">
      <alignment vertical="center"/>
    </xf>
    <xf numFmtId="0" fontId="37" fillId="0" borderId="0" xfId="0" applyFont="1" applyAlignment="1">
      <alignment vertical="top"/>
    </xf>
    <xf numFmtId="41" fontId="37" fillId="0" borderId="5" xfId="0" applyNumberFormat="1" applyFont="1" applyBorder="1" applyAlignment="1">
      <alignment horizontal="center" vertical="center"/>
    </xf>
    <xf numFmtId="41" fontId="37" fillId="0" borderId="0" xfId="0" applyNumberFormat="1" applyFont="1" applyAlignment="1">
      <alignment horizontal="center" vertical="center"/>
    </xf>
    <xf numFmtId="41" fontId="37" fillId="0" borderId="8" xfId="0" applyNumberFormat="1" applyFont="1" applyBorder="1" applyAlignment="1">
      <alignment vertical="center"/>
    </xf>
    <xf numFmtId="41" fontId="37" fillId="0" borderId="10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distributed" vertical="center"/>
    </xf>
    <xf numFmtId="183" fontId="37" fillId="0" borderId="0" xfId="1" applyNumberFormat="1" applyFont="1" applyFill="1" applyBorder="1"/>
    <xf numFmtId="41" fontId="37" fillId="0" borderId="11" xfId="0" applyNumberFormat="1" applyFont="1" applyBorder="1" applyAlignment="1">
      <alignment horizontal="center" vertical="center"/>
    </xf>
    <xf numFmtId="41" fontId="37" fillId="0" borderId="10" xfId="0" applyNumberFormat="1" applyFont="1" applyBorder="1" applyAlignment="1">
      <alignment vertical="center"/>
    </xf>
    <xf numFmtId="37" fontId="37" fillId="0" borderId="0" xfId="0" applyNumberFormat="1" applyFont="1" applyAlignment="1">
      <alignment horizontal="centerContinuous" vertical="center"/>
    </xf>
    <xf numFmtId="37" fontId="36" fillId="0" borderId="0" xfId="0" applyNumberFormat="1" applyFont="1" applyAlignment="1">
      <alignment horizontal="left" vertical="center"/>
    </xf>
    <xf numFmtId="37" fontId="37" fillId="0" borderId="0" xfId="0" applyNumberFormat="1" applyFont="1" applyAlignment="1">
      <alignment horizontal="center" vertical="center"/>
    </xf>
    <xf numFmtId="37" fontId="36" fillId="0" borderId="5" xfId="0" applyNumberFormat="1" applyFont="1" applyBorder="1" applyAlignment="1">
      <alignment horizontal="center" vertical="center"/>
    </xf>
    <xf numFmtId="37" fontId="36" fillId="0" borderId="0" xfId="0" applyNumberFormat="1" applyFont="1" applyAlignment="1">
      <alignment vertical="center"/>
    </xf>
    <xf numFmtId="37" fontId="36" fillId="0" borderId="5" xfId="0" applyNumberFormat="1" applyFont="1" applyBorder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37" fontId="44" fillId="0" borderId="0" xfId="0" applyNumberFormat="1" applyFont="1" applyAlignment="1">
      <alignment vertical="center"/>
    </xf>
    <xf numFmtId="37" fontId="47" fillId="0" borderId="0" xfId="0" applyNumberFormat="1" applyFont="1" applyAlignment="1">
      <alignment vertical="center"/>
    </xf>
    <xf numFmtId="37" fontId="37" fillId="0" borderId="0" xfId="82" applyNumberFormat="1" applyFont="1"/>
    <xf numFmtId="37" fontId="37" fillId="0" borderId="0" xfId="0" applyNumberFormat="1" applyFont="1" applyAlignment="1">
      <alignment horizontal="left" vertical="center"/>
    </xf>
    <xf numFmtId="37" fontId="46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top"/>
    </xf>
    <xf numFmtId="37" fontId="40" fillId="0" borderId="0" xfId="0" applyNumberFormat="1" applyFont="1" applyAlignment="1">
      <alignment vertical="center"/>
    </xf>
    <xf numFmtId="37" fontId="36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6" fillId="0" borderId="5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FFCCFF"/>
      <color rgb="FFCCFFCC"/>
      <color rgb="FF83F7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37</xdr:row>
      <xdr:rowOff>0</xdr:rowOff>
    </xdr:from>
    <xdr:to>
      <xdr:col>9</xdr:col>
      <xdr:colOff>0</xdr:colOff>
      <xdr:row>37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DCD37C8-0641-4F53-AF2B-BA8297D249ED}"/>
            </a:ext>
          </a:extLst>
        </xdr:cNvPr>
        <xdr:cNvSpPr>
          <a:spLocks noChangeShapeType="1"/>
        </xdr:cNvSpPr>
      </xdr:nvSpPr>
      <xdr:spPr bwMode="auto">
        <a:xfrm flipH="1">
          <a:off x="9286875" y="942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0</xdr:colOff>
      <xdr:row>39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1B5C8FD0-FFB3-4B3F-B20D-E1C94132CDC1}"/>
            </a:ext>
          </a:extLst>
        </xdr:cNvPr>
        <xdr:cNvSpPr>
          <a:spLocks noChangeShapeType="1"/>
        </xdr:cNvSpPr>
      </xdr:nvSpPr>
      <xdr:spPr bwMode="auto">
        <a:xfrm flipH="1">
          <a:off x="9286875" y="1000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0</xdr:colOff>
      <xdr:row>39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69D044B2-7232-402A-9BE8-C55B8037BA91}"/>
            </a:ext>
          </a:extLst>
        </xdr:cNvPr>
        <xdr:cNvSpPr>
          <a:spLocks noChangeShapeType="1"/>
        </xdr:cNvSpPr>
      </xdr:nvSpPr>
      <xdr:spPr bwMode="auto">
        <a:xfrm flipH="1">
          <a:off x="9286875" y="1000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showGridLines="0" view="pageBreakPreview" topLeftCell="A89" zoomScale="90" zoomScaleNormal="55" zoomScaleSheetLayoutView="90" workbookViewId="0">
      <selection activeCell="D69" sqref="D69"/>
    </sheetView>
  </sheetViews>
  <sheetFormatPr defaultColWidth="9.42578125" defaultRowHeight="22.5" customHeight="1"/>
  <cols>
    <col min="1" max="1" width="46.140625" style="27" customWidth="1"/>
    <col min="2" max="2" width="8.85546875" style="27" customWidth="1"/>
    <col min="3" max="3" width="1.42578125" style="27" customWidth="1"/>
    <col min="4" max="4" width="15.5703125" style="3" customWidth="1"/>
    <col min="5" max="5" width="1.42578125" style="27" customWidth="1"/>
    <col min="6" max="6" width="15.5703125" style="27" customWidth="1"/>
    <col min="7" max="7" width="1.42578125" style="27" customWidth="1"/>
    <col min="8" max="8" width="15.5703125" style="29" customWidth="1"/>
    <col min="9" max="9" width="1.42578125" style="27" customWidth="1"/>
    <col min="10" max="10" width="15.5703125" style="27" customWidth="1"/>
    <col min="11" max="11" width="12.140625" style="27" customWidth="1"/>
    <col min="12" max="16384" width="9.42578125" style="27"/>
  </cols>
  <sheetData>
    <row r="1" spans="1:10" ht="22.5" customHeight="1">
      <c r="A1" s="24" t="s">
        <v>0</v>
      </c>
      <c r="B1" s="25"/>
      <c r="C1" s="25"/>
      <c r="D1" s="11"/>
      <c r="E1" s="25"/>
      <c r="F1" s="25"/>
      <c r="G1" s="25"/>
      <c r="H1" s="26"/>
      <c r="I1" s="25"/>
      <c r="J1" s="25"/>
    </row>
    <row r="2" spans="1:10" ht="22.5" customHeight="1">
      <c r="A2" s="24" t="s">
        <v>1</v>
      </c>
      <c r="B2" s="25"/>
      <c r="C2" s="25"/>
      <c r="D2" s="11"/>
      <c r="E2" s="25"/>
      <c r="F2" s="25"/>
      <c r="G2" s="25"/>
      <c r="H2" s="26"/>
      <c r="I2" s="25"/>
      <c r="J2" s="25"/>
    </row>
    <row r="3" spans="1:10" ht="22.5" customHeight="1">
      <c r="A3" s="24" t="s">
        <v>2</v>
      </c>
      <c r="B3" s="25"/>
      <c r="C3" s="25"/>
      <c r="D3" s="25"/>
      <c r="E3" s="25"/>
      <c r="F3" s="25"/>
      <c r="G3" s="25"/>
      <c r="H3" s="26"/>
      <c r="I3" s="25"/>
      <c r="J3" s="25"/>
    </row>
    <row r="4" spans="1:10" ht="22.5" customHeight="1">
      <c r="B4" s="28"/>
      <c r="C4" s="28"/>
      <c r="D4" s="2"/>
      <c r="F4" s="28"/>
      <c r="J4" s="30" t="s">
        <v>3</v>
      </c>
    </row>
    <row r="5" spans="1:10" s="31" customFormat="1" ht="22.5" customHeight="1">
      <c r="B5" s="32"/>
      <c r="C5" s="32"/>
      <c r="D5" s="129" t="s">
        <v>4</v>
      </c>
      <c r="E5" s="129"/>
      <c r="F5" s="129"/>
      <c r="H5" s="129" t="s">
        <v>5</v>
      </c>
      <c r="I5" s="129"/>
      <c r="J5" s="129"/>
    </row>
    <row r="6" spans="1:10" s="31" customFormat="1" ht="22.5" customHeight="1">
      <c r="B6" s="34" t="s">
        <v>6</v>
      </c>
      <c r="C6" s="32"/>
      <c r="D6" s="35" t="s">
        <v>7</v>
      </c>
      <c r="E6" s="36"/>
      <c r="F6" s="37" t="s">
        <v>8</v>
      </c>
      <c r="G6" s="36"/>
      <c r="H6" s="38" t="s">
        <v>7</v>
      </c>
      <c r="I6" s="36"/>
      <c r="J6" s="37" t="s">
        <v>8</v>
      </c>
    </row>
    <row r="7" spans="1:10" ht="22.5" customHeight="1">
      <c r="D7" s="2" t="s">
        <v>9</v>
      </c>
      <c r="E7" s="39"/>
      <c r="F7" s="39" t="s">
        <v>10</v>
      </c>
      <c r="G7" s="39"/>
      <c r="H7" s="40" t="s">
        <v>9</v>
      </c>
      <c r="I7" s="39"/>
      <c r="J7" s="39" t="s">
        <v>10</v>
      </c>
    </row>
    <row r="8" spans="1:10" ht="22.5" customHeight="1">
      <c r="D8" s="2" t="s">
        <v>11</v>
      </c>
      <c r="E8" s="39"/>
      <c r="F8" s="39"/>
      <c r="G8" s="39"/>
      <c r="H8" s="40" t="s">
        <v>11</v>
      </c>
      <c r="I8" s="39"/>
      <c r="J8" s="39"/>
    </row>
    <row r="9" spans="1:10" ht="22.5" customHeight="1">
      <c r="A9" s="31" t="s">
        <v>12</v>
      </c>
      <c r="D9" s="15"/>
      <c r="E9" s="4"/>
      <c r="F9" s="4"/>
      <c r="G9" s="4"/>
      <c r="H9" s="15"/>
      <c r="I9" s="4"/>
      <c r="J9" s="4"/>
    </row>
    <row r="10" spans="1:10" ht="22.5" customHeight="1">
      <c r="A10" s="31" t="s">
        <v>13</v>
      </c>
      <c r="B10" s="28"/>
      <c r="C10" s="28"/>
      <c r="D10" s="15"/>
      <c r="E10" s="4"/>
      <c r="F10" s="20"/>
      <c r="G10" s="4"/>
      <c r="H10" s="15"/>
      <c r="I10" s="4"/>
      <c r="J10" s="20"/>
    </row>
    <row r="11" spans="1:10" ht="22.5" customHeight="1">
      <c r="A11" s="27" t="s">
        <v>14</v>
      </c>
      <c r="B11" s="28"/>
      <c r="C11" s="28"/>
      <c r="D11" s="17">
        <v>188388</v>
      </c>
      <c r="E11" s="17"/>
      <c r="F11" s="17">
        <v>224484</v>
      </c>
      <c r="G11" s="17"/>
      <c r="H11" s="17">
        <v>182978</v>
      </c>
      <c r="I11" s="17"/>
      <c r="J11" s="17">
        <v>219252</v>
      </c>
    </row>
    <row r="12" spans="1:10" ht="22.5" customHeight="1">
      <c r="A12" s="27" t="s">
        <v>15</v>
      </c>
      <c r="B12" s="28"/>
      <c r="C12" s="28"/>
      <c r="D12" s="17">
        <v>23161</v>
      </c>
      <c r="E12" s="17"/>
      <c r="F12" s="17">
        <v>26167</v>
      </c>
      <c r="G12" s="17"/>
      <c r="H12" s="41">
        <v>0</v>
      </c>
      <c r="I12" s="17"/>
      <c r="J12" s="41">
        <v>0</v>
      </c>
    </row>
    <row r="13" spans="1:10" ht="22.5" customHeight="1">
      <c r="A13" s="27" t="s">
        <v>16</v>
      </c>
      <c r="B13" s="42">
        <v>3</v>
      </c>
      <c r="C13" s="28"/>
      <c r="D13" s="17">
        <v>12450</v>
      </c>
      <c r="E13" s="17"/>
      <c r="F13" s="17">
        <v>9366</v>
      </c>
      <c r="G13" s="17"/>
      <c r="H13" s="17">
        <v>14517</v>
      </c>
      <c r="I13" s="17"/>
      <c r="J13" s="17">
        <v>10951</v>
      </c>
    </row>
    <row r="14" spans="1:10" ht="22.5" customHeight="1">
      <c r="A14" s="27" t="s">
        <v>17</v>
      </c>
      <c r="B14" s="42">
        <v>4</v>
      </c>
      <c r="C14" s="28"/>
      <c r="D14" s="43">
        <v>3856131</v>
      </c>
      <c r="E14" s="17"/>
      <c r="F14" s="43">
        <v>3959801</v>
      </c>
      <c r="G14" s="17"/>
      <c r="H14" s="43">
        <v>3860034</v>
      </c>
      <c r="I14" s="17"/>
      <c r="J14" s="43">
        <v>3963600</v>
      </c>
    </row>
    <row r="15" spans="1:10" ht="22.5" customHeight="1">
      <c r="A15" s="27" t="s">
        <v>18</v>
      </c>
      <c r="B15" s="42"/>
      <c r="C15" s="28"/>
      <c r="D15" s="44">
        <v>12193</v>
      </c>
      <c r="E15" s="17"/>
      <c r="F15" s="44">
        <v>15153</v>
      </c>
      <c r="G15" s="17"/>
      <c r="H15" s="44">
        <v>12193</v>
      </c>
      <c r="I15" s="17"/>
      <c r="J15" s="44">
        <v>15153</v>
      </c>
    </row>
    <row r="16" spans="1:10" ht="22.5" customHeight="1">
      <c r="A16" s="27" t="s">
        <v>19</v>
      </c>
      <c r="B16" s="42"/>
      <c r="C16" s="28"/>
      <c r="D16" s="44">
        <v>1755</v>
      </c>
      <c r="E16" s="17"/>
      <c r="F16" s="44">
        <v>10879</v>
      </c>
      <c r="G16" s="17"/>
      <c r="H16" s="44">
        <v>1755</v>
      </c>
      <c r="I16" s="17"/>
      <c r="J16" s="44">
        <v>10879</v>
      </c>
    </row>
    <row r="17" spans="1:10" ht="22.5" customHeight="1">
      <c r="A17" s="27" t="s">
        <v>20</v>
      </c>
      <c r="B17" s="28"/>
      <c r="C17" s="28"/>
      <c r="D17" s="17">
        <f>27838</f>
        <v>27838</v>
      </c>
      <c r="E17" s="17"/>
      <c r="F17" s="17">
        <v>10589</v>
      </c>
      <c r="G17" s="17"/>
      <c r="H17" s="17">
        <v>26133</v>
      </c>
      <c r="I17" s="17"/>
      <c r="J17" s="17">
        <v>9524</v>
      </c>
    </row>
    <row r="18" spans="1:10" ht="22.5" customHeight="1">
      <c r="A18" s="31" t="s">
        <v>21</v>
      </c>
      <c r="B18" s="28"/>
      <c r="C18" s="28"/>
      <c r="D18" s="45">
        <f>SUM(D11:D17)</f>
        <v>4121916</v>
      </c>
      <c r="E18" s="17"/>
      <c r="F18" s="45">
        <f>SUM(F11:F17)</f>
        <v>4256439</v>
      </c>
      <c r="G18" s="17"/>
      <c r="H18" s="45">
        <f>SUM(H11:H17)</f>
        <v>4097610</v>
      </c>
      <c r="I18" s="17"/>
      <c r="J18" s="45">
        <f>SUM(J11:J17)</f>
        <v>4229359</v>
      </c>
    </row>
    <row r="19" spans="1:10" ht="22.5" customHeight="1">
      <c r="A19" s="31" t="s">
        <v>22</v>
      </c>
      <c r="B19" s="28"/>
      <c r="C19" s="28"/>
      <c r="D19" s="28"/>
      <c r="E19" s="17"/>
      <c r="F19" s="28"/>
      <c r="G19" s="17"/>
      <c r="H19" s="28"/>
      <c r="I19" s="17"/>
      <c r="J19" s="28"/>
    </row>
    <row r="20" spans="1:10" ht="22.5" customHeight="1">
      <c r="A20" s="27" t="s">
        <v>23</v>
      </c>
      <c r="B20" s="46"/>
      <c r="C20" s="28"/>
      <c r="D20" s="18">
        <v>11473</v>
      </c>
      <c r="E20" s="17"/>
      <c r="F20" s="18">
        <v>13559</v>
      </c>
      <c r="G20" s="17"/>
      <c r="H20" s="18">
        <v>11473</v>
      </c>
      <c r="I20" s="17"/>
      <c r="J20" s="18">
        <v>13559</v>
      </c>
    </row>
    <row r="21" spans="1:10" ht="22.5" customHeight="1">
      <c r="A21" s="27" t="s">
        <v>24</v>
      </c>
      <c r="B21" s="42"/>
      <c r="C21" s="28"/>
      <c r="D21" s="41">
        <v>0</v>
      </c>
      <c r="E21" s="17"/>
      <c r="F21" s="41">
        <v>0</v>
      </c>
      <c r="G21" s="17"/>
      <c r="H21" s="41">
        <v>507574</v>
      </c>
      <c r="I21" s="17"/>
      <c r="J21" s="41">
        <v>507574</v>
      </c>
    </row>
    <row r="22" spans="1:10" ht="22.5" customHeight="1">
      <c r="A22" s="27" t="s">
        <v>25</v>
      </c>
      <c r="B22" s="42">
        <v>5</v>
      </c>
      <c r="C22" s="28"/>
      <c r="D22" s="17">
        <v>1645410</v>
      </c>
      <c r="E22" s="17"/>
      <c r="F22" s="17">
        <v>1649882</v>
      </c>
      <c r="G22" s="17"/>
      <c r="H22" s="17">
        <v>1678698</v>
      </c>
      <c r="I22" s="17"/>
      <c r="J22" s="17">
        <v>1683677</v>
      </c>
    </row>
    <row r="23" spans="1:10" ht="22.5" customHeight="1">
      <c r="A23" s="27" t="s">
        <v>26</v>
      </c>
      <c r="B23" s="42">
        <v>6</v>
      </c>
      <c r="C23" s="28"/>
      <c r="D23" s="18">
        <v>378876</v>
      </c>
      <c r="E23" s="17"/>
      <c r="F23" s="18">
        <v>386906</v>
      </c>
      <c r="G23" s="17"/>
      <c r="H23" s="17">
        <v>210393</v>
      </c>
      <c r="I23" s="17"/>
      <c r="J23" s="17">
        <v>215683</v>
      </c>
    </row>
    <row r="24" spans="1:10" ht="22.5" customHeight="1">
      <c r="A24" s="27" t="s">
        <v>27</v>
      </c>
      <c r="B24" s="42"/>
      <c r="C24" s="28"/>
      <c r="D24" s="18">
        <v>9105</v>
      </c>
      <c r="E24" s="17"/>
      <c r="F24" s="18">
        <v>12537</v>
      </c>
      <c r="G24" s="17"/>
      <c r="H24" s="41">
        <v>9105</v>
      </c>
      <c r="I24" s="17"/>
      <c r="J24" s="41">
        <v>12537</v>
      </c>
    </row>
    <row r="25" spans="1:10" ht="22.5" customHeight="1">
      <c r="A25" s="27" t="s">
        <v>28</v>
      </c>
      <c r="B25" s="42"/>
      <c r="C25" s="28"/>
      <c r="D25" s="18">
        <v>2087</v>
      </c>
      <c r="E25" s="17"/>
      <c r="F25" s="18">
        <v>1963</v>
      </c>
      <c r="G25" s="17"/>
      <c r="H25" s="18">
        <v>2080</v>
      </c>
      <c r="I25" s="17"/>
      <c r="J25" s="18">
        <v>1954</v>
      </c>
    </row>
    <row r="26" spans="1:10" ht="22.5" customHeight="1">
      <c r="A26" s="27" t="s">
        <v>29</v>
      </c>
      <c r="B26" s="42"/>
      <c r="C26" s="28"/>
      <c r="D26" s="18">
        <v>32219</v>
      </c>
      <c r="E26" s="17"/>
      <c r="F26" s="18">
        <v>31156</v>
      </c>
      <c r="G26" s="17"/>
      <c r="H26" s="18">
        <v>30365</v>
      </c>
      <c r="I26" s="17"/>
      <c r="J26" s="18">
        <v>29440</v>
      </c>
    </row>
    <row r="27" spans="1:10" ht="22.5" customHeight="1">
      <c r="A27" s="27" t="s">
        <v>30</v>
      </c>
      <c r="B27" s="42">
        <v>7</v>
      </c>
      <c r="C27" s="28"/>
      <c r="D27" s="18">
        <v>1134425</v>
      </c>
      <c r="E27" s="17"/>
      <c r="F27" s="18">
        <v>944532</v>
      </c>
      <c r="G27" s="17"/>
      <c r="H27" s="18">
        <v>988806</v>
      </c>
      <c r="I27" s="17"/>
      <c r="J27" s="18">
        <v>798913</v>
      </c>
    </row>
    <row r="28" spans="1:10" ht="22.5" customHeight="1">
      <c r="A28" s="27" t="s">
        <v>31</v>
      </c>
      <c r="B28" s="42"/>
      <c r="C28" s="28"/>
      <c r="D28" s="17">
        <v>20385</v>
      </c>
      <c r="E28" s="17"/>
      <c r="F28" s="17">
        <v>20079</v>
      </c>
      <c r="G28" s="17"/>
      <c r="H28" s="17">
        <v>19394</v>
      </c>
      <c r="I28" s="17"/>
      <c r="J28" s="17">
        <v>19056</v>
      </c>
    </row>
    <row r="29" spans="1:10" ht="22.5" customHeight="1">
      <c r="A29" s="31" t="s">
        <v>32</v>
      </c>
      <c r="B29" s="42"/>
      <c r="C29" s="28"/>
      <c r="D29" s="45">
        <f>SUM(D20:D28)</f>
        <v>3233980</v>
      </c>
      <c r="E29" s="17"/>
      <c r="F29" s="45">
        <f>SUM(F20:F28)</f>
        <v>3060614</v>
      </c>
      <c r="G29" s="17"/>
      <c r="H29" s="45">
        <f>SUM(H20:H28)</f>
        <v>3457888</v>
      </c>
      <c r="I29" s="17"/>
      <c r="J29" s="45">
        <f>SUM(J20:J28)</f>
        <v>3282393</v>
      </c>
    </row>
    <row r="30" spans="1:10" ht="22.5" customHeight="1" thickBot="1">
      <c r="A30" s="31" t="s">
        <v>33</v>
      </c>
      <c r="B30" s="28"/>
      <c r="C30" s="28"/>
      <c r="D30" s="47">
        <f>SUM(D18,D29)</f>
        <v>7355896</v>
      </c>
      <c r="E30" s="17"/>
      <c r="F30" s="47">
        <f>SUM(F18,F29)</f>
        <v>7317053</v>
      </c>
      <c r="G30" s="17"/>
      <c r="H30" s="47">
        <f>SUM(H18,H29)</f>
        <v>7555498</v>
      </c>
      <c r="I30" s="17"/>
      <c r="J30" s="47">
        <f>SUM(J18,J29)</f>
        <v>7511752</v>
      </c>
    </row>
    <row r="31" spans="1:10" ht="22.5" customHeight="1" thickTop="1">
      <c r="A31" s="31"/>
      <c r="B31" s="28"/>
      <c r="C31" s="28"/>
      <c r="D31" s="48"/>
      <c r="E31" s="48"/>
      <c r="H31" s="49"/>
      <c r="I31" s="48"/>
    </row>
    <row r="32" spans="1:10" ht="22.5" customHeight="1">
      <c r="A32" s="27" t="s">
        <v>34</v>
      </c>
      <c r="B32" s="28"/>
      <c r="C32" s="28"/>
      <c r="D32" s="2"/>
      <c r="F32" s="28"/>
      <c r="J32" s="28"/>
    </row>
    <row r="33" spans="1:12" ht="22.5" customHeight="1">
      <c r="A33" s="24" t="s">
        <v>0</v>
      </c>
      <c r="B33" s="25"/>
      <c r="C33" s="25"/>
      <c r="D33" s="11"/>
      <c r="E33" s="25"/>
      <c r="F33" s="25"/>
      <c r="G33" s="25"/>
      <c r="H33" s="26"/>
      <c r="I33" s="25"/>
      <c r="J33" s="25"/>
    </row>
    <row r="34" spans="1:12" ht="22.5" customHeight="1">
      <c r="A34" s="24" t="s">
        <v>35</v>
      </c>
      <c r="B34" s="25"/>
      <c r="C34" s="25"/>
      <c r="D34" s="11"/>
      <c r="E34" s="25"/>
      <c r="F34" s="25"/>
      <c r="G34" s="25"/>
      <c r="H34" s="26"/>
      <c r="I34" s="25"/>
      <c r="J34" s="25"/>
    </row>
    <row r="35" spans="1:12" ht="22.5" customHeight="1">
      <c r="A35" s="24" t="s">
        <v>2</v>
      </c>
      <c r="B35" s="25"/>
      <c r="C35" s="25"/>
      <c r="D35" s="11"/>
      <c r="E35" s="25"/>
      <c r="F35" s="25"/>
      <c r="G35" s="25"/>
      <c r="H35" s="26"/>
      <c r="I35" s="25"/>
      <c r="J35" s="25"/>
    </row>
    <row r="36" spans="1:12" ht="22.5" customHeight="1">
      <c r="B36" s="28"/>
      <c r="C36" s="28"/>
      <c r="D36" s="2"/>
      <c r="F36" s="28"/>
      <c r="J36" s="30" t="s">
        <v>3</v>
      </c>
    </row>
    <row r="37" spans="1:12" s="31" customFormat="1" ht="22.5" customHeight="1">
      <c r="B37" s="32"/>
      <c r="C37" s="32"/>
      <c r="D37" s="129" t="s">
        <v>4</v>
      </c>
      <c r="E37" s="129"/>
      <c r="F37" s="129"/>
      <c r="H37" s="129" t="s">
        <v>5</v>
      </c>
      <c r="I37" s="129"/>
      <c r="J37" s="129"/>
    </row>
    <row r="38" spans="1:12" s="31" customFormat="1" ht="22.5" customHeight="1">
      <c r="B38" s="34" t="s">
        <v>6</v>
      </c>
      <c r="C38" s="32"/>
      <c r="D38" s="35" t="s">
        <v>7</v>
      </c>
      <c r="E38" s="36"/>
      <c r="F38" s="37" t="s">
        <v>8</v>
      </c>
      <c r="G38" s="36"/>
      <c r="H38" s="38" t="s">
        <v>7</v>
      </c>
      <c r="I38" s="36"/>
      <c r="J38" s="37" t="s">
        <v>8</v>
      </c>
    </row>
    <row r="39" spans="1:12" ht="22.5" customHeight="1">
      <c r="D39" s="2" t="s">
        <v>9</v>
      </c>
      <c r="E39" s="39"/>
      <c r="F39" s="39" t="s">
        <v>10</v>
      </c>
      <c r="G39" s="39"/>
      <c r="H39" s="40" t="s">
        <v>9</v>
      </c>
      <c r="I39" s="39"/>
      <c r="J39" s="39" t="s">
        <v>10</v>
      </c>
    </row>
    <row r="40" spans="1:12" ht="22.5" customHeight="1">
      <c r="D40" s="2" t="s">
        <v>11</v>
      </c>
      <c r="E40" s="39"/>
      <c r="F40" s="39"/>
      <c r="G40" s="39"/>
      <c r="H40" s="40" t="s">
        <v>11</v>
      </c>
      <c r="I40" s="39"/>
      <c r="J40" s="39"/>
    </row>
    <row r="41" spans="1:12" ht="22.5" customHeight="1">
      <c r="A41" s="31" t="s">
        <v>36</v>
      </c>
      <c r="B41" s="50"/>
      <c r="D41" s="15"/>
      <c r="E41" s="4"/>
      <c r="F41" s="20"/>
      <c r="G41" s="4"/>
      <c r="H41" s="15"/>
      <c r="I41" s="4"/>
      <c r="J41" s="20"/>
    </row>
    <row r="42" spans="1:12" ht="22.5" customHeight="1">
      <c r="A42" s="31" t="s">
        <v>37</v>
      </c>
      <c r="B42" s="28"/>
      <c r="C42" s="28"/>
      <c r="D42" s="15"/>
      <c r="E42" s="4"/>
      <c r="F42" s="20"/>
      <c r="G42" s="4"/>
      <c r="H42" s="15"/>
      <c r="I42" s="4"/>
      <c r="J42" s="20"/>
    </row>
    <row r="43" spans="1:12" ht="22.5" customHeight="1">
      <c r="A43" s="27" t="s">
        <v>38</v>
      </c>
      <c r="B43" s="42">
        <v>8</v>
      </c>
      <c r="C43" s="28"/>
      <c r="D43" s="41">
        <v>592800</v>
      </c>
      <c r="E43" s="51"/>
      <c r="F43" s="41">
        <v>160000</v>
      </c>
      <c r="G43" s="51"/>
      <c r="H43" s="41">
        <v>592800</v>
      </c>
      <c r="I43" s="51"/>
      <c r="J43" s="41">
        <v>160000</v>
      </c>
    </row>
    <row r="44" spans="1:12" ht="22.5" customHeight="1">
      <c r="A44" s="27" t="s">
        <v>39</v>
      </c>
      <c r="B44" s="42">
        <v>2</v>
      </c>
      <c r="C44" s="28"/>
      <c r="D44" s="41">
        <v>0</v>
      </c>
      <c r="E44" s="51"/>
      <c r="F44" s="41">
        <v>0</v>
      </c>
      <c r="G44" s="51"/>
      <c r="H44" s="41">
        <v>40000</v>
      </c>
      <c r="I44" s="51"/>
      <c r="J44" s="41">
        <v>30000</v>
      </c>
    </row>
    <row r="45" spans="1:12" ht="22.35" customHeight="1">
      <c r="A45" s="27" t="s">
        <v>40</v>
      </c>
      <c r="B45" s="42"/>
      <c r="C45" s="28"/>
      <c r="D45" s="17">
        <v>37489</v>
      </c>
      <c r="E45" s="51"/>
      <c r="F45" s="17">
        <v>80836</v>
      </c>
      <c r="G45" s="51"/>
      <c r="H45" s="17">
        <v>37520</v>
      </c>
      <c r="I45" s="51"/>
      <c r="J45" s="17">
        <v>80271</v>
      </c>
    </row>
    <row r="46" spans="1:12" ht="22.5" customHeight="1">
      <c r="A46" s="27" t="s">
        <v>41</v>
      </c>
      <c r="B46" s="42"/>
      <c r="C46" s="42"/>
      <c r="D46" s="42"/>
      <c r="E46" s="51"/>
      <c r="F46" s="42"/>
      <c r="G46" s="51"/>
      <c r="H46" s="42"/>
      <c r="I46" s="51"/>
      <c r="J46" s="42"/>
      <c r="L46" s="42"/>
    </row>
    <row r="47" spans="1:12" ht="22.5" customHeight="1">
      <c r="A47" s="27" t="s">
        <v>233</v>
      </c>
      <c r="B47" s="42">
        <v>2</v>
      </c>
      <c r="C47" s="28"/>
      <c r="D47" s="17">
        <v>275000</v>
      </c>
      <c r="E47" s="51"/>
      <c r="F47" s="17">
        <v>75000</v>
      </c>
      <c r="G47" s="51"/>
      <c r="H47" s="41">
        <v>275000</v>
      </c>
      <c r="I47" s="51"/>
      <c r="J47" s="41">
        <v>75000</v>
      </c>
    </row>
    <row r="48" spans="1:12" ht="22.5" customHeight="1">
      <c r="A48" s="27" t="s">
        <v>42</v>
      </c>
      <c r="B48" s="42"/>
      <c r="C48" s="42"/>
      <c r="D48" s="42"/>
      <c r="E48" s="42"/>
      <c r="F48" s="42"/>
      <c r="G48" s="42"/>
      <c r="H48" s="42"/>
      <c r="I48" s="42"/>
      <c r="J48" s="42"/>
    </row>
    <row r="49" spans="1:11" ht="22.5" customHeight="1">
      <c r="A49" s="27" t="s">
        <v>234</v>
      </c>
      <c r="B49" s="42">
        <v>9</v>
      </c>
      <c r="C49" s="28"/>
      <c r="D49" s="17">
        <v>397309</v>
      </c>
      <c r="E49" s="51"/>
      <c r="F49" s="17">
        <v>684371</v>
      </c>
      <c r="G49" s="51"/>
      <c r="H49" s="29">
        <v>397309</v>
      </c>
      <c r="I49" s="51"/>
      <c r="J49" s="41">
        <v>684371</v>
      </c>
    </row>
    <row r="50" spans="1:11" ht="22.5" customHeight="1">
      <c r="A50" s="27" t="s">
        <v>43</v>
      </c>
      <c r="B50" s="42"/>
      <c r="C50" s="42"/>
      <c r="D50" s="42"/>
      <c r="E50" s="42"/>
      <c r="F50" s="42"/>
      <c r="G50" s="42"/>
      <c r="H50" s="42"/>
      <c r="I50" s="42"/>
      <c r="J50" s="42"/>
    </row>
    <row r="51" spans="1:11" ht="22.5" customHeight="1">
      <c r="A51" s="27" t="s">
        <v>44</v>
      </c>
      <c r="B51" s="42"/>
      <c r="C51" s="28"/>
      <c r="D51" s="41">
        <v>7709</v>
      </c>
      <c r="E51" s="51"/>
      <c r="F51" s="41">
        <v>7546</v>
      </c>
      <c r="G51" s="51"/>
      <c r="H51" s="41">
        <v>7709</v>
      </c>
      <c r="I51" s="51"/>
      <c r="J51" s="41">
        <v>7546</v>
      </c>
    </row>
    <row r="52" spans="1:11" ht="22.5" customHeight="1">
      <c r="A52" s="27" t="s">
        <v>45</v>
      </c>
      <c r="B52" s="42"/>
      <c r="C52" s="28"/>
      <c r="D52" s="41">
        <v>22124</v>
      </c>
      <c r="E52" s="51"/>
      <c r="F52" s="41">
        <v>47638</v>
      </c>
      <c r="G52" s="51"/>
      <c r="H52" s="41">
        <v>20128</v>
      </c>
      <c r="I52" s="51"/>
      <c r="J52" s="41">
        <v>44796</v>
      </c>
    </row>
    <row r="53" spans="1:11" ht="22.5" customHeight="1">
      <c r="A53" s="27" t="s">
        <v>46</v>
      </c>
      <c r="B53" s="42"/>
      <c r="C53" s="28"/>
      <c r="D53" s="17">
        <v>252393</v>
      </c>
      <c r="E53" s="51"/>
      <c r="F53" s="17">
        <v>244830</v>
      </c>
      <c r="G53" s="51"/>
      <c r="H53" s="17">
        <v>252386</v>
      </c>
      <c r="I53" s="51"/>
      <c r="J53" s="17">
        <v>242198</v>
      </c>
    </row>
    <row r="54" spans="1:11" ht="22.5" customHeight="1">
      <c r="A54" s="52" t="s">
        <v>47</v>
      </c>
      <c r="B54" s="42"/>
      <c r="C54" s="28"/>
      <c r="D54" s="41">
        <v>1692</v>
      </c>
      <c r="E54" s="51"/>
      <c r="F54" s="41">
        <v>13837</v>
      </c>
      <c r="G54" s="51"/>
      <c r="H54" s="53">
        <v>1683</v>
      </c>
      <c r="I54" s="51"/>
      <c r="J54" s="53">
        <v>13837</v>
      </c>
    </row>
    <row r="55" spans="1:11" ht="22.5" customHeight="1">
      <c r="A55" s="54" t="s">
        <v>48</v>
      </c>
      <c r="B55" s="42"/>
      <c r="C55" s="28"/>
      <c r="D55" s="17">
        <v>77933</v>
      </c>
      <c r="E55" s="51"/>
      <c r="F55" s="17">
        <v>90626</v>
      </c>
      <c r="G55" s="51"/>
      <c r="H55" s="17">
        <v>77149</v>
      </c>
      <c r="I55" s="51"/>
      <c r="J55" s="17">
        <v>89173</v>
      </c>
    </row>
    <row r="56" spans="1:11" ht="22.5" customHeight="1">
      <c r="A56" s="31" t="s">
        <v>49</v>
      </c>
      <c r="B56" s="28"/>
      <c r="C56" s="28"/>
      <c r="D56" s="45">
        <f>SUM(D43:D55)</f>
        <v>1664449</v>
      </c>
      <c r="E56" s="51"/>
      <c r="F56" s="45">
        <f>SUM(F43:F55)</f>
        <v>1404684</v>
      </c>
      <c r="G56" s="51"/>
      <c r="H56" s="45">
        <f>SUM(H43:H55)</f>
        <v>1701684</v>
      </c>
      <c r="I56" s="51"/>
      <c r="J56" s="45">
        <f>SUM(J43:J55)</f>
        <v>1427192</v>
      </c>
    </row>
    <row r="57" spans="1:11" ht="22.5" customHeight="1">
      <c r="A57" s="31" t="s">
        <v>50</v>
      </c>
      <c r="B57" s="28"/>
      <c r="C57" s="28"/>
      <c r="D57" s="28"/>
      <c r="E57" s="51"/>
      <c r="F57" s="28"/>
      <c r="G57" s="51"/>
      <c r="H57" s="28"/>
      <c r="I57" s="51"/>
      <c r="J57" s="28"/>
      <c r="K57" s="28"/>
    </row>
    <row r="58" spans="1:11" ht="22.5" customHeight="1">
      <c r="A58" s="27" t="s">
        <v>41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ht="22.5" customHeight="1">
      <c r="A59" s="27" t="s">
        <v>51</v>
      </c>
      <c r="B59" s="28">
        <v>2</v>
      </c>
      <c r="C59" s="28"/>
      <c r="D59" s="17">
        <v>100000</v>
      </c>
      <c r="E59" s="51"/>
      <c r="F59" s="17">
        <v>300000</v>
      </c>
      <c r="G59" s="51"/>
      <c r="H59" s="53">
        <v>100000</v>
      </c>
      <c r="I59" s="51"/>
      <c r="J59" s="53">
        <v>300000</v>
      </c>
    </row>
    <row r="60" spans="1:11" ht="22.5" customHeight="1">
      <c r="A60" s="27" t="s">
        <v>52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1" ht="22.5" customHeight="1">
      <c r="A61" s="27" t="s">
        <v>51</v>
      </c>
      <c r="B61" s="42">
        <v>9</v>
      </c>
      <c r="C61" s="28"/>
      <c r="D61" s="17">
        <v>439649</v>
      </c>
      <c r="E61" s="51"/>
      <c r="F61" s="17">
        <v>380452</v>
      </c>
      <c r="G61" s="51"/>
      <c r="H61" s="17">
        <v>439649</v>
      </c>
      <c r="I61" s="51"/>
      <c r="J61" s="17">
        <v>380452</v>
      </c>
    </row>
    <row r="62" spans="1:11" ht="22.5" customHeight="1">
      <c r="A62" s="27" t="s">
        <v>53</v>
      </c>
      <c r="B62" s="42"/>
      <c r="C62" s="42"/>
      <c r="D62" s="28"/>
      <c r="E62" s="51"/>
      <c r="F62" s="28"/>
      <c r="G62" s="51"/>
      <c r="H62" s="28"/>
      <c r="I62" s="51"/>
      <c r="J62" s="28"/>
    </row>
    <row r="63" spans="1:11" ht="22.5" customHeight="1">
      <c r="A63" s="27" t="s">
        <v>54</v>
      </c>
      <c r="B63" s="42"/>
      <c r="C63" s="28"/>
      <c r="D63" s="17">
        <v>2624</v>
      </c>
      <c r="E63" s="51"/>
      <c r="F63" s="17">
        <v>6514</v>
      </c>
      <c r="G63" s="51"/>
      <c r="H63" s="17">
        <v>2624</v>
      </c>
      <c r="I63" s="51"/>
      <c r="J63" s="17">
        <v>6514</v>
      </c>
    </row>
    <row r="64" spans="1:11" ht="22.5" customHeight="1">
      <c r="A64" s="27" t="s">
        <v>55</v>
      </c>
      <c r="B64" s="42"/>
      <c r="C64" s="28"/>
      <c r="D64" s="17">
        <v>36303</v>
      </c>
      <c r="E64" s="51"/>
      <c r="F64" s="17">
        <v>33160</v>
      </c>
      <c r="G64" s="51"/>
      <c r="H64" s="17">
        <v>26080</v>
      </c>
      <c r="I64" s="51"/>
      <c r="J64" s="17">
        <v>23617</v>
      </c>
    </row>
    <row r="65" spans="1:11" ht="22.5" customHeight="1">
      <c r="A65" s="27" t="s">
        <v>56</v>
      </c>
      <c r="B65" s="42"/>
      <c r="C65" s="28"/>
      <c r="D65" s="17">
        <v>34907</v>
      </c>
      <c r="E65" s="51"/>
      <c r="F65" s="17">
        <v>37584</v>
      </c>
      <c r="G65" s="51"/>
      <c r="H65" s="17">
        <v>34907</v>
      </c>
      <c r="I65" s="51"/>
      <c r="J65" s="17">
        <v>37584</v>
      </c>
    </row>
    <row r="66" spans="1:11" ht="22.5" customHeight="1">
      <c r="A66" s="27" t="s">
        <v>57</v>
      </c>
      <c r="B66" s="46"/>
      <c r="C66" s="28"/>
      <c r="D66" s="17">
        <v>1516</v>
      </c>
      <c r="E66" s="51"/>
      <c r="F66" s="17">
        <v>1130</v>
      </c>
      <c r="G66" s="51"/>
      <c r="H66" s="17">
        <v>1516</v>
      </c>
      <c r="I66" s="51"/>
      <c r="J66" s="17">
        <v>1130</v>
      </c>
    </row>
    <row r="67" spans="1:11" ht="22.5" customHeight="1">
      <c r="A67" s="27" t="s">
        <v>58</v>
      </c>
      <c r="B67" s="42"/>
      <c r="C67" s="28"/>
      <c r="D67" s="17">
        <v>3058</v>
      </c>
      <c r="E67" s="51"/>
      <c r="F67" s="17">
        <v>5300</v>
      </c>
      <c r="G67" s="51"/>
      <c r="H67" s="17">
        <v>3058</v>
      </c>
      <c r="I67" s="51"/>
      <c r="J67" s="17">
        <v>5300</v>
      </c>
    </row>
    <row r="68" spans="1:11" ht="22.5" customHeight="1">
      <c r="A68" s="27" t="s">
        <v>59</v>
      </c>
      <c r="B68" s="42"/>
      <c r="C68" s="28"/>
      <c r="D68" s="17">
        <v>43957</v>
      </c>
      <c r="E68" s="51"/>
      <c r="F68" s="17">
        <v>54819</v>
      </c>
      <c r="G68" s="51"/>
      <c r="H68" s="17">
        <v>43951</v>
      </c>
      <c r="I68" s="51"/>
      <c r="J68" s="17">
        <v>54813</v>
      </c>
    </row>
    <row r="69" spans="1:11" ht="22.5" customHeight="1">
      <c r="A69" s="31" t="s">
        <v>60</v>
      </c>
      <c r="B69" s="42"/>
      <c r="C69" s="28"/>
      <c r="D69" s="55">
        <f>SUM(D59:D68)</f>
        <v>662014</v>
      </c>
      <c r="E69" s="51"/>
      <c r="F69" s="55">
        <f>SUM(F59:F68)</f>
        <v>818959</v>
      </c>
      <c r="G69" s="51"/>
      <c r="H69" s="55">
        <f>SUM(H59:H68)</f>
        <v>651785</v>
      </c>
      <c r="I69" s="51"/>
      <c r="J69" s="55">
        <f>SUM(J59:J68)</f>
        <v>809410</v>
      </c>
    </row>
    <row r="70" spans="1:11" ht="22.5" customHeight="1">
      <c r="A70" s="31" t="s">
        <v>61</v>
      </c>
      <c r="B70" s="42"/>
      <c r="C70" s="28"/>
      <c r="D70" s="56">
        <f>SUM(D69,D56)</f>
        <v>2326463</v>
      </c>
      <c r="E70" s="51"/>
      <c r="F70" s="56">
        <f>SUM(F69,F56)</f>
        <v>2223643</v>
      </c>
      <c r="G70" s="51"/>
      <c r="H70" s="56">
        <f>SUM(H69,H56)</f>
        <v>2353469</v>
      </c>
      <c r="I70" s="51"/>
      <c r="J70" s="56">
        <f>SUM(J69,J56)</f>
        <v>2236602</v>
      </c>
      <c r="K70" s="16"/>
    </row>
    <row r="71" spans="1:11" ht="12.75" customHeight="1">
      <c r="A71" s="31"/>
      <c r="B71" s="42"/>
      <c r="C71" s="28"/>
      <c r="D71" s="48"/>
      <c r="E71" s="48"/>
      <c r="F71" s="48"/>
      <c r="G71" s="48"/>
      <c r="H71" s="49"/>
      <c r="I71" s="48"/>
      <c r="J71" s="48"/>
    </row>
    <row r="72" spans="1:11" ht="22.5" customHeight="1">
      <c r="A72" s="27" t="s">
        <v>34</v>
      </c>
      <c r="B72" s="28"/>
      <c r="C72" s="28"/>
      <c r="D72" s="2"/>
      <c r="F72" s="28"/>
      <c r="J72" s="28"/>
    </row>
    <row r="73" spans="1:11" ht="22.5" customHeight="1">
      <c r="A73" s="24" t="s">
        <v>0</v>
      </c>
      <c r="B73" s="25"/>
      <c r="C73" s="25"/>
      <c r="D73" s="11"/>
      <c r="E73" s="25"/>
      <c r="F73" s="25"/>
      <c r="G73" s="25"/>
      <c r="H73" s="26"/>
      <c r="I73" s="25"/>
      <c r="J73" s="25"/>
    </row>
    <row r="74" spans="1:11" ht="22.5" customHeight="1">
      <c r="A74" s="24" t="s">
        <v>35</v>
      </c>
      <c r="B74" s="25"/>
      <c r="C74" s="25"/>
      <c r="D74" s="11"/>
      <c r="E74" s="25"/>
      <c r="F74" s="25"/>
      <c r="G74" s="25"/>
      <c r="H74" s="26"/>
      <c r="I74" s="25"/>
      <c r="J74" s="25"/>
    </row>
    <row r="75" spans="1:11" ht="22.5" customHeight="1">
      <c r="A75" s="24" t="s">
        <v>2</v>
      </c>
      <c r="B75" s="25"/>
      <c r="C75" s="25"/>
      <c r="D75" s="11"/>
      <c r="E75" s="25"/>
      <c r="F75" s="25"/>
      <c r="G75" s="25"/>
      <c r="H75" s="26"/>
      <c r="I75" s="25"/>
      <c r="J75" s="25"/>
    </row>
    <row r="76" spans="1:11" ht="22.5" customHeight="1">
      <c r="B76" s="28"/>
      <c r="C76" s="28"/>
      <c r="D76" s="2"/>
      <c r="F76" s="28"/>
      <c r="J76" s="30" t="s">
        <v>3</v>
      </c>
    </row>
    <row r="77" spans="1:11" s="31" customFormat="1" ht="22.5" customHeight="1">
      <c r="B77" s="32"/>
      <c r="C77" s="32"/>
      <c r="D77" s="129" t="s">
        <v>4</v>
      </c>
      <c r="E77" s="129"/>
      <c r="F77" s="129"/>
      <c r="H77" s="129" t="s">
        <v>5</v>
      </c>
      <c r="I77" s="129"/>
      <c r="J77" s="129"/>
    </row>
    <row r="78" spans="1:11" s="31" customFormat="1" ht="22.5" customHeight="1">
      <c r="B78" s="50"/>
      <c r="C78" s="32"/>
      <c r="D78" s="35" t="s">
        <v>7</v>
      </c>
      <c r="E78" s="36"/>
      <c r="F78" s="37" t="s">
        <v>8</v>
      </c>
      <c r="G78" s="36"/>
      <c r="H78" s="38" t="s">
        <v>7</v>
      </c>
      <c r="I78" s="36"/>
      <c r="J78" s="37" t="s">
        <v>8</v>
      </c>
    </row>
    <row r="79" spans="1:11" ht="22.5" customHeight="1">
      <c r="D79" s="2" t="s">
        <v>9</v>
      </c>
      <c r="E79" s="39"/>
      <c r="F79" s="39" t="s">
        <v>10</v>
      </c>
      <c r="G79" s="39"/>
      <c r="H79" s="40" t="s">
        <v>9</v>
      </c>
      <c r="I79" s="39"/>
      <c r="J79" s="39" t="s">
        <v>10</v>
      </c>
    </row>
    <row r="80" spans="1:11" ht="22.5" customHeight="1">
      <c r="B80" s="28"/>
      <c r="D80" s="2" t="s">
        <v>11</v>
      </c>
      <c r="E80" s="39"/>
      <c r="F80" s="39"/>
      <c r="G80" s="39"/>
      <c r="H80" s="40" t="s">
        <v>11</v>
      </c>
      <c r="I80" s="39"/>
      <c r="J80" s="39"/>
    </row>
    <row r="81" spans="1:13" ht="22.5" customHeight="1">
      <c r="A81" s="31" t="s">
        <v>62</v>
      </c>
      <c r="B81" s="28"/>
      <c r="C81" s="28"/>
      <c r="D81" s="15"/>
      <c r="E81" s="4"/>
      <c r="F81" s="4"/>
      <c r="G81" s="4"/>
      <c r="H81" s="15"/>
      <c r="I81" s="4"/>
      <c r="J81" s="4"/>
    </row>
    <row r="82" spans="1:13" ht="22.5" customHeight="1">
      <c r="A82" s="27" t="s">
        <v>63</v>
      </c>
      <c r="C82" s="28"/>
      <c r="D82" s="15"/>
      <c r="E82" s="4"/>
      <c r="F82" s="4"/>
      <c r="G82" s="4"/>
      <c r="H82" s="15"/>
      <c r="I82" s="4"/>
      <c r="J82" s="4"/>
    </row>
    <row r="83" spans="1:13" ht="22.5" customHeight="1">
      <c r="A83" s="27" t="s">
        <v>64</v>
      </c>
      <c r="D83" s="27"/>
      <c r="H83" s="27"/>
    </row>
    <row r="84" spans="1:13" ht="22.5" customHeight="1" thickBot="1">
      <c r="A84" s="54" t="s">
        <v>65</v>
      </c>
      <c r="C84" s="28"/>
      <c r="D84" s="47">
        <v>5172246</v>
      </c>
      <c r="E84" s="17"/>
      <c r="F84" s="47">
        <v>5172246</v>
      </c>
      <c r="G84" s="17"/>
      <c r="H84" s="47">
        <v>5172246</v>
      </c>
      <c r="I84" s="17"/>
      <c r="J84" s="47">
        <v>5172246</v>
      </c>
    </row>
    <row r="85" spans="1:13" ht="22.5" customHeight="1" thickTop="1">
      <c r="A85" s="27" t="s">
        <v>66</v>
      </c>
      <c r="C85" s="28"/>
      <c r="D85" s="27"/>
      <c r="H85" s="27"/>
    </row>
    <row r="86" spans="1:13" ht="22.5" customHeight="1">
      <c r="A86" s="54" t="s">
        <v>67</v>
      </c>
      <c r="C86" s="28"/>
      <c r="D86" s="18">
        <v>5022246</v>
      </c>
      <c r="E86" s="18"/>
      <c r="F86" s="18">
        <v>5022246</v>
      </c>
      <c r="G86" s="18"/>
      <c r="H86" s="18">
        <v>5022246</v>
      </c>
      <c r="I86" s="18"/>
      <c r="J86" s="18">
        <v>5022246</v>
      </c>
    </row>
    <row r="87" spans="1:13" ht="22.5" customHeight="1">
      <c r="A87" s="27" t="s">
        <v>68</v>
      </c>
      <c r="C87" s="28"/>
      <c r="D87" s="18">
        <v>-429265</v>
      </c>
      <c r="E87" s="18"/>
      <c r="F87" s="18">
        <v>-429265</v>
      </c>
      <c r="G87" s="18"/>
      <c r="H87" s="18">
        <v>-429265</v>
      </c>
      <c r="I87" s="18"/>
      <c r="J87" s="18">
        <v>-429265</v>
      </c>
    </row>
    <row r="88" spans="1:13" ht="22.5" customHeight="1">
      <c r="A88" s="27" t="s">
        <v>69</v>
      </c>
      <c r="C88" s="28"/>
      <c r="D88" s="18">
        <v>979</v>
      </c>
      <c r="E88" s="18"/>
      <c r="F88" s="18">
        <v>979</v>
      </c>
      <c r="G88" s="18"/>
      <c r="H88" s="18">
        <v>979</v>
      </c>
      <c r="I88" s="18"/>
      <c r="J88" s="18">
        <v>979</v>
      </c>
    </row>
    <row r="89" spans="1:13" ht="22.5" customHeight="1">
      <c r="A89" s="27" t="s">
        <v>70</v>
      </c>
      <c r="C89" s="28"/>
      <c r="D89" s="27"/>
      <c r="H89" s="27"/>
    </row>
    <row r="90" spans="1:13" ht="22.5" customHeight="1">
      <c r="A90" s="27" t="s">
        <v>71</v>
      </c>
      <c r="C90" s="28"/>
      <c r="D90" s="18">
        <v>92704</v>
      </c>
      <c r="E90" s="18"/>
      <c r="F90" s="18">
        <v>92704</v>
      </c>
      <c r="G90" s="18"/>
      <c r="H90" s="18">
        <v>92704</v>
      </c>
      <c r="I90" s="18"/>
      <c r="J90" s="18">
        <v>92704</v>
      </c>
      <c r="M90" s="57"/>
    </row>
    <row r="91" spans="1:13" ht="22.5" customHeight="1">
      <c r="A91" s="27" t="s">
        <v>72</v>
      </c>
      <c r="C91" s="28"/>
      <c r="D91" s="58">
        <v>148963</v>
      </c>
      <c r="E91" s="18"/>
      <c r="F91" s="58">
        <v>214326</v>
      </c>
      <c r="G91" s="18"/>
      <c r="H91" s="58">
        <v>515365</v>
      </c>
      <c r="I91" s="18"/>
      <c r="J91" s="58">
        <v>588486</v>
      </c>
    </row>
    <row r="92" spans="1:13" ht="22.5" customHeight="1">
      <c r="A92" s="27" t="s">
        <v>73</v>
      </c>
      <c r="C92" s="28"/>
      <c r="D92" s="59">
        <v>74131</v>
      </c>
      <c r="E92" s="18"/>
      <c r="F92" s="59">
        <v>74131</v>
      </c>
      <c r="G92" s="18"/>
      <c r="H92" s="60">
        <v>0</v>
      </c>
      <c r="I92" s="18"/>
      <c r="J92" s="60">
        <v>0</v>
      </c>
    </row>
    <row r="93" spans="1:13" ht="22.5" customHeight="1">
      <c r="A93" s="27" t="s">
        <v>74</v>
      </c>
      <c r="C93" s="28"/>
      <c r="D93" s="18">
        <f>SUM(D86:D92)</f>
        <v>4909758</v>
      </c>
      <c r="E93" s="17"/>
      <c r="F93" s="18">
        <f>SUM(F86:F92)</f>
        <v>4975121</v>
      </c>
      <c r="G93" s="17"/>
      <c r="H93" s="18">
        <f>SUM(H86:H92)</f>
        <v>5202029</v>
      </c>
      <c r="I93" s="17"/>
      <c r="J93" s="18">
        <f>SUM(J86:J92)</f>
        <v>5275150</v>
      </c>
    </row>
    <row r="94" spans="1:13" ht="22.5" customHeight="1">
      <c r="A94" s="27" t="s">
        <v>75</v>
      </c>
      <c r="C94" s="28"/>
      <c r="D94" s="59">
        <v>119675</v>
      </c>
      <c r="E94" s="18"/>
      <c r="F94" s="59">
        <v>118289</v>
      </c>
      <c r="G94" s="18"/>
      <c r="H94" s="60">
        <v>0</v>
      </c>
      <c r="I94" s="18"/>
      <c r="J94" s="60">
        <v>0</v>
      </c>
    </row>
    <row r="95" spans="1:13" ht="22.5" customHeight="1">
      <c r="A95" s="31" t="s">
        <v>76</v>
      </c>
      <c r="C95" s="28"/>
      <c r="D95" s="59">
        <f>SUM(D93:D94)</f>
        <v>5029433</v>
      </c>
      <c r="E95" s="17"/>
      <c r="F95" s="59">
        <f>SUM(F93:F94)</f>
        <v>5093410</v>
      </c>
      <c r="G95" s="17"/>
      <c r="H95" s="59">
        <f>SUM(H93:H94)</f>
        <v>5202029</v>
      </c>
      <c r="I95" s="17"/>
      <c r="J95" s="59">
        <f>SUM(J93:J94)</f>
        <v>5275150</v>
      </c>
    </row>
    <row r="96" spans="1:13" ht="22.5" customHeight="1" thickBot="1">
      <c r="A96" s="31" t="s">
        <v>77</v>
      </c>
      <c r="C96" s="28"/>
      <c r="D96" s="47">
        <f>SUM(D95,D70)</f>
        <v>7355896</v>
      </c>
      <c r="E96" s="17"/>
      <c r="F96" s="47">
        <f>SUM(F95,F70)</f>
        <v>7317053</v>
      </c>
      <c r="G96" s="17"/>
      <c r="H96" s="47">
        <f>SUM(H95,H70)</f>
        <v>7555498</v>
      </c>
      <c r="I96" s="17"/>
      <c r="J96" s="47">
        <f>SUM(J95,J70)</f>
        <v>7511752</v>
      </c>
    </row>
    <row r="97" spans="1:12" ht="21.75" customHeight="1" thickTop="1">
      <c r="C97" s="48"/>
      <c r="D97" s="18">
        <f>D96-D30</f>
        <v>0</v>
      </c>
      <c r="E97" s="19"/>
      <c r="F97" s="18">
        <f>F96-F30</f>
        <v>0</v>
      </c>
      <c r="G97" s="18"/>
      <c r="H97" s="18">
        <f>H96-H30</f>
        <v>0</v>
      </c>
      <c r="I97" s="18"/>
      <c r="J97" s="18">
        <f>J96-J30</f>
        <v>0</v>
      </c>
    </row>
    <row r="98" spans="1:12" ht="22.5" customHeight="1">
      <c r="A98" s="27" t="s">
        <v>34</v>
      </c>
      <c r="B98" s="28"/>
      <c r="C98" s="28"/>
      <c r="D98" s="61"/>
      <c r="E98" s="48"/>
      <c r="G98" s="48"/>
      <c r="H98" s="49"/>
      <c r="I98" s="48"/>
    </row>
    <row r="99" spans="1:12" ht="22.5" customHeight="1">
      <c r="B99" s="28"/>
      <c r="C99" s="28"/>
      <c r="D99" s="61"/>
      <c r="E99" s="48"/>
      <c r="G99" s="48"/>
      <c r="H99" s="49"/>
      <c r="I99" s="48"/>
    </row>
    <row r="100" spans="1:12" ht="22.5" customHeight="1">
      <c r="A100" s="62"/>
      <c r="B100" s="28"/>
      <c r="C100" s="28"/>
      <c r="E100" s="63"/>
      <c r="F100" s="63"/>
      <c r="G100" s="63"/>
      <c r="I100" s="63"/>
      <c r="J100" s="63"/>
    </row>
    <row r="101" spans="1:12" ht="22.5" customHeight="1">
      <c r="B101" s="28"/>
      <c r="C101" s="28"/>
      <c r="E101" s="63"/>
      <c r="F101" s="63"/>
      <c r="G101" s="63"/>
      <c r="I101" s="63"/>
      <c r="J101" s="63"/>
    </row>
    <row r="102" spans="1:12" ht="22.5" customHeight="1">
      <c r="B102" s="28" t="s">
        <v>78</v>
      </c>
      <c r="C102" s="28"/>
      <c r="D102" s="2"/>
      <c r="F102" s="28"/>
      <c r="J102" s="28"/>
    </row>
    <row r="103" spans="1:12" ht="22.5" customHeight="1">
      <c r="A103" s="62"/>
      <c r="B103" s="28"/>
      <c r="C103" s="28"/>
      <c r="D103" s="2"/>
      <c r="F103" s="28"/>
      <c r="J103" s="28"/>
    </row>
    <row r="105" spans="1:12" ht="22.5" customHeight="1">
      <c r="L105" s="27" t="s">
        <v>79</v>
      </c>
    </row>
  </sheetData>
  <mergeCells count="6">
    <mergeCell ref="D5:F5"/>
    <mergeCell ref="H5:J5"/>
    <mergeCell ref="D37:F37"/>
    <mergeCell ref="H37:J37"/>
    <mergeCell ref="D77:F77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32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4745-C201-4DEC-B2E7-6EE6843A9959}">
  <dimension ref="A1:L110"/>
  <sheetViews>
    <sheetView showGridLines="0" view="pageBreakPreview" topLeftCell="A61" zoomScaleNormal="100" zoomScaleSheetLayoutView="100" workbookViewId="0">
      <selection activeCell="N81" sqref="N81"/>
    </sheetView>
  </sheetViews>
  <sheetFormatPr defaultColWidth="9.42578125" defaultRowHeight="22.5" customHeight="1"/>
  <cols>
    <col min="1" max="1" width="45.5703125" style="27" customWidth="1"/>
    <col min="2" max="2" width="10.140625" style="27" customWidth="1"/>
    <col min="3" max="3" width="2.140625" style="27" customWidth="1"/>
    <col min="4" max="4" width="13" style="3" customWidth="1"/>
    <col min="5" max="5" width="2.42578125" style="27" customWidth="1"/>
    <col min="6" max="6" width="13" style="27" customWidth="1"/>
    <col min="7" max="7" width="2" style="27" customWidth="1"/>
    <col min="8" max="8" width="13" style="3" customWidth="1"/>
    <col min="9" max="9" width="2.42578125" style="27" customWidth="1"/>
    <col min="10" max="10" width="13" style="27" customWidth="1"/>
    <col min="11" max="11" width="1.42578125" style="27" customWidth="1"/>
    <col min="12" max="12" width="9.42578125" style="27" customWidth="1"/>
    <col min="13" max="16384" width="9.42578125" style="27"/>
  </cols>
  <sheetData>
    <row r="1" spans="1:10" ht="22.5" customHeight="1">
      <c r="A1" s="63"/>
      <c r="B1" s="25"/>
      <c r="C1" s="64"/>
      <c r="D1" s="11"/>
      <c r="E1" s="25"/>
      <c r="F1" s="25"/>
      <c r="G1" s="25"/>
      <c r="H1" s="11"/>
      <c r="I1" s="25"/>
      <c r="J1" s="30" t="s">
        <v>80</v>
      </c>
    </row>
    <row r="2" spans="1:10" ht="22.5" customHeight="1">
      <c r="A2" s="24" t="s">
        <v>0</v>
      </c>
      <c r="B2" s="25"/>
      <c r="C2" s="64"/>
      <c r="D2" s="11"/>
      <c r="E2" s="25"/>
      <c r="F2" s="25"/>
      <c r="G2" s="25"/>
      <c r="H2" s="11"/>
      <c r="I2" s="25"/>
    </row>
    <row r="3" spans="1:10" ht="22.5" customHeight="1">
      <c r="A3" s="24" t="s">
        <v>81</v>
      </c>
      <c r="B3" s="25"/>
      <c r="C3" s="64"/>
      <c r="D3" s="11"/>
      <c r="E3" s="25"/>
      <c r="F3" s="25"/>
      <c r="G3" s="25"/>
      <c r="H3" s="11"/>
      <c r="I3" s="25"/>
      <c r="J3" s="25"/>
    </row>
    <row r="4" spans="1:10" ht="22.5" customHeight="1">
      <c r="A4" s="24" t="s">
        <v>82</v>
      </c>
      <c r="B4" s="25"/>
      <c r="C4" s="64"/>
      <c r="D4" s="11"/>
      <c r="E4" s="25"/>
      <c r="F4" s="25"/>
      <c r="G4" s="25"/>
      <c r="H4" s="11"/>
      <c r="I4" s="25"/>
      <c r="J4" s="25"/>
    </row>
    <row r="5" spans="1:10" ht="22.5" customHeight="1">
      <c r="A5" s="25"/>
      <c r="B5" s="25"/>
      <c r="C5" s="64"/>
      <c r="D5" s="11"/>
      <c r="E5" s="25"/>
      <c r="F5" s="25"/>
      <c r="G5" s="25"/>
      <c r="H5" s="11"/>
      <c r="I5" s="25"/>
      <c r="J5" s="30" t="s">
        <v>3</v>
      </c>
    </row>
    <row r="6" spans="1:10" s="28" customFormat="1" ht="22.5" customHeight="1">
      <c r="C6" s="65"/>
      <c r="D6" s="66"/>
      <c r="E6" s="33" t="s">
        <v>4</v>
      </c>
      <c r="F6" s="33"/>
      <c r="G6" s="31"/>
      <c r="H6" s="66"/>
      <c r="I6" s="33" t="s">
        <v>5</v>
      </c>
      <c r="J6" s="67"/>
    </row>
    <row r="7" spans="1:10" s="28" customFormat="1" ht="22.5" customHeight="1">
      <c r="B7" s="34" t="s">
        <v>6</v>
      </c>
      <c r="C7" s="65"/>
      <c r="D7" s="68">
        <v>2569</v>
      </c>
      <c r="E7" s="69"/>
      <c r="F7" s="68">
        <v>2568</v>
      </c>
      <c r="G7" s="70"/>
      <c r="H7" s="68">
        <v>2569</v>
      </c>
      <c r="I7" s="69"/>
      <c r="J7" s="68">
        <v>2568</v>
      </c>
    </row>
    <row r="8" spans="1:10" s="28" customFormat="1" ht="22.5" customHeight="1">
      <c r="A8" s="24" t="s">
        <v>83</v>
      </c>
      <c r="B8" s="65"/>
      <c r="C8" s="65"/>
      <c r="D8" s="65"/>
      <c r="E8" s="65"/>
      <c r="F8" s="65"/>
      <c r="G8" s="65"/>
      <c r="H8" s="65"/>
      <c r="I8" s="65"/>
      <c r="J8" s="65"/>
    </row>
    <row r="9" spans="1:10" ht="22.5" customHeight="1">
      <c r="A9" s="31" t="s">
        <v>84</v>
      </c>
      <c r="B9" s="65"/>
      <c r="C9" s="65"/>
      <c r="D9" s="65"/>
      <c r="E9" s="65"/>
      <c r="F9" s="65"/>
      <c r="G9" s="65"/>
      <c r="H9" s="65"/>
      <c r="I9" s="65"/>
      <c r="J9" s="65"/>
    </row>
    <row r="10" spans="1:10" ht="22.5" customHeight="1">
      <c r="A10" s="27" t="s">
        <v>85</v>
      </c>
      <c r="B10" s="65"/>
      <c r="C10" s="65"/>
      <c r="D10" s="71">
        <v>304417</v>
      </c>
      <c r="E10" s="72"/>
      <c r="F10" s="71">
        <v>321799</v>
      </c>
      <c r="G10" s="72"/>
      <c r="H10" s="71">
        <v>304417</v>
      </c>
      <c r="I10" s="72"/>
      <c r="J10" s="71">
        <v>321799</v>
      </c>
    </row>
    <row r="11" spans="1:10" ht="22.5" customHeight="1">
      <c r="A11" s="27" t="s">
        <v>86</v>
      </c>
      <c r="B11" s="65"/>
      <c r="C11" s="65"/>
      <c r="D11" s="71">
        <v>18662</v>
      </c>
      <c r="E11" s="72"/>
      <c r="F11" s="71">
        <v>17323</v>
      </c>
      <c r="G11" s="72"/>
      <c r="H11" s="71">
        <v>4524</v>
      </c>
      <c r="I11" s="72"/>
      <c r="J11" s="71">
        <v>3768</v>
      </c>
    </row>
    <row r="12" spans="1:10" ht="22.35" customHeight="1">
      <c r="A12" s="27" t="s">
        <v>87</v>
      </c>
      <c r="B12" s="65"/>
      <c r="C12" s="65"/>
      <c r="D12" s="71">
        <v>11560</v>
      </c>
      <c r="E12" s="72"/>
      <c r="F12" s="71">
        <v>9176</v>
      </c>
      <c r="G12" s="72"/>
      <c r="H12" s="71">
        <v>11549</v>
      </c>
      <c r="I12" s="72"/>
      <c r="J12" s="71">
        <v>9171</v>
      </c>
    </row>
    <row r="13" spans="1:10" ht="22.5" customHeight="1">
      <c r="A13" s="27" t="s">
        <v>88</v>
      </c>
      <c r="B13" s="65"/>
      <c r="C13" s="65"/>
      <c r="D13" s="73">
        <v>9925</v>
      </c>
      <c r="E13" s="72"/>
      <c r="F13" s="73">
        <v>9340</v>
      </c>
      <c r="G13" s="72"/>
      <c r="H13" s="73">
        <v>11140</v>
      </c>
      <c r="I13" s="72"/>
      <c r="J13" s="73">
        <v>10161</v>
      </c>
    </row>
    <row r="14" spans="1:10" ht="22.5" customHeight="1">
      <c r="A14" s="31" t="s">
        <v>89</v>
      </c>
      <c r="B14" s="65"/>
      <c r="C14" s="65"/>
      <c r="D14" s="74">
        <f>SUM(D10:D13)</f>
        <v>344564</v>
      </c>
      <c r="E14" s="72"/>
      <c r="F14" s="74">
        <f>SUM(F10:F13)</f>
        <v>357638</v>
      </c>
      <c r="G14" s="72"/>
      <c r="H14" s="74">
        <f>SUM(H10:H13)</f>
        <v>331630</v>
      </c>
      <c r="I14" s="72"/>
      <c r="J14" s="74">
        <f>SUM(J10:J13)</f>
        <v>344899</v>
      </c>
    </row>
    <row r="15" spans="1:10" ht="22.5" customHeight="1">
      <c r="A15" s="31" t="s">
        <v>90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 ht="22.5" customHeight="1">
      <c r="A16" s="27" t="s">
        <v>91</v>
      </c>
      <c r="B16" s="28"/>
      <c r="C16" s="65"/>
      <c r="D16" s="71">
        <v>223230</v>
      </c>
      <c r="E16" s="72"/>
      <c r="F16" s="71">
        <v>218687</v>
      </c>
      <c r="G16" s="72"/>
      <c r="H16" s="71">
        <v>223230</v>
      </c>
      <c r="I16" s="72"/>
      <c r="J16" s="71">
        <v>218687</v>
      </c>
    </row>
    <row r="17" spans="1:10" ht="22.5" customHeight="1">
      <c r="A17" s="27" t="s">
        <v>92</v>
      </c>
      <c r="B17" s="28"/>
      <c r="C17" s="65"/>
      <c r="D17" s="71">
        <f>10768</f>
        <v>10768</v>
      </c>
      <c r="E17" s="72"/>
      <c r="F17" s="71">
        <v>11109</v>
      </c>
      <c r="G17" s="72"/>
      <c r="H17" s="71">
        <v>2356</v>
      </c>
      <c r="I17" s="72"/>
      <c r="J17" s="71">
        <v>3015</v>
      </c>
    </row>
    <row r="18" spans="1:10" ht="22.5" customHeight="1">
      <c r="A18" s="27" t="s">
        <v>93</v>
      </c>
      <c r="B18" s="65"/>
      <c r="C18" s="65"/>
      <c r="D18" s="71">
        <v>7423</v>
      </c>
      <c r="E18" s="72"/>
      <c r="F18" s="71">
        <v>6719</v>
      </c>
      <c r="G18" s="72"/>
      <c r="H18" s="71">
        <v>7679</v>
      </c>
      <c r="I18" s="72"/>
      <c r="J18" s="71">
        <v>6975</v>
      </c>
    </row>
    <row r="19" spans="1:10" ht="22.5" customHeight="1">
      <c r="A19" s="27" t="s">
        <v>94</v>
      </c>
      <c r="B19" s="65"/>
      <c r="C19" s="65"/>
      <c r="D19" s="71">
        <v>37352</v>
      </c>
      <c r="E19" s="72"/>
      <c r="F19" s="71">
        <v>46165</v>
      </c>
      <c r="G19" s="72"/>
      <c r="H19" s="71">
        <v>37014</v>
      </c>
      <c r="I19" s="72"/>
      <c r="J19" s="71">
        <v>45848</v>
      </c>
    </row>
    <row r="20" spans="1:10" ht="22.5" customHeight="1">
      <c r="A20" s="27" t="s">
        <v>95</v>
      </c>
      <c r="B20" s="65"/>
      <c r="C20" s="65"/>
      <c r="D20" s="74">
        <v>62243</v>
      </c>
      <c r="E20" s="72"/>
      <c r="F20" s="74">
        <v>55931</v>
      </c>
      <c r="G20" s="72"/>
      <c r="H20" s="74">
        <v>58153</v>
      </c>
      <c r="I20" s="72"/>
      <c r="J20" s="74">
        <v>51922</v>
      </c>
    </row>
    <row r="21" spans="1:10" ht="22.5" customHeight="1">
      <c r="A21" s="31" t="s">
        <v>96</v>
      </c>
      <c r="B21" s="65"/>
      <c r="C21" s="65"/>
      <c r="D21" s="74">
        <f>SUM(D16:D20)</f>
        <v>341016</v>
      </c>
      <c r="E21" s="72"/>
      <c r="F21" s="74">
        <f>SUM(F16:F20)</f>
        <v>338611</v>
      </c>
      <c r="G21" s="72"/>
      <c r="H21" s="74">
        <f>SUM(H16:H20)</f>
        <v>328432</v>
      </c>
      <c r="I21" s="72"/>
      <c r="J21" s="74">
        <f>SUM(J16:J20)</f>
        <v>326447</v>
      </c>
    </row>
    <row r="22" spans="1:10" ht="22.5" customHeight="1">
      <c r="A22" s="31" t="s">
        <v>97</v>
      </c>
      <c r="B22" s="65"/>
      <c r="C22" s="65"/>
      <c r="D22" s="75">
        <f>D14-D21</f>
        <v>3548</v>
      </c>
      <c r="E22" s="72"/>
      <c r="F22" s="75">
        <f>F14-F21</f>
        <v>19027</v>
      </c>
      <c r="G22" s="72"/>
      <c r="H22" s="75">
        <f>H14-H21</f>
        <v>3198</v>
      </c>
      <c r="I22" s="72"/>
      <c r="J22" s="75">
        <f>J14-J21</f>
        <v>18452</v>
      </c>
    </row>
    <row r="23" spans="1:10" ht="22.5" customHeight="1">
      <c r="A23" s="27" t="s">
        <v>98</v>
      </c>
      <c r="B23" s="65"/>
      <c r="C23" s="65"/>
      <c r="D23" s="71">
        <v>-4486</v>
      </c>
      <c r="E23" s="72"/>
      <c r="F23" s="71">
        <v>-6833</v>
      </c>
      <c r="G23" s="72"/>
      <c r="H23" s="71">
        <v>-4681</v>
      </c>
      <c r="I23" s="72"/>
      <c r="J23" s="71">
        <v>-6833</v>
      </c>
    </row>
    <row r="24" spans="1:10" ht="22.5" customHeight="1">
      <c r="A24" s="31" t="s">
        <v>99</v>
      </c>
      <c r="B24" s="65"/>
      <c r="C24" s="65"/>
      <c r="D24" s="75">
        <f>SUM(D22:D23)</f>
        <v>-938</v>
      </c>
      <c r="E24" s="72"/>
      <c r="F24" s="75">
        <f>SUM(F22:F23)</f>
        <v>12194</v>
      </c>
      <c r="G24" s="72"/>
      <c r="H24" s="75">
        <f>SUM(H22:H23)</f>
        <v>-1483</v>
      </c>
      <c r="I24" s="72"/>
      <c r="J24" s="75">
        <f>SUM(J22:J23)</f>
        <v>11619</v>
      </c>
    </row>
    <row r="25" spans="1:10" ht="22.5" customHeight="1">
      <c r="A25" s="27" t="s">
        <v>100</v>
      </c>
      <c r="B25" s="42">
        <v>10</v>
      </c>
      <c r="C25" s="65"/>
      <c r="D25" s="71">
        <v>-599</v>
      </c>
      <c r="E25" s="72"/>
      <c r="F25" s="71">
        <v>-2560</v>
      </c>
      <c r="G25" s="72"/>
      <c r="H25" s="71">
        <v>-564</v>
      </c>
      <c r="I25" s="72"/>
      <c r="J25" s="71">
        <v>-2625</v>
      </c>
    </row>
    <row r="26" spans="1:10" ht="22.5" customHeight="1">
      <c r="A26" s="31" t="s">
        <v>101</v>
      </c>
      <c r="B26" s="65"/>
      <c r="C26" s="65"/>
      <c r="D26" s="76">
        <f>SUM(D24:D25)</f>
        <v>-1537</v>
      </c>
      <c r="E26" s="72"/>
      <c r="F26" s="76">
        <f>SUM(F24:F25)</f>
        <v>9634</v>
      </c>
      <c r="G26" s="72"/>
      <c r="H26" s="76">
        <f>SUM(H24:H25)</f>
        <v>-2047</v>
      </c>
      <c r="I26" s="72"/>
      <c r="J26" s="76">
        <f>SUM(J24:J25)</f>
        <v>8994</v>
      </c>
    </row>
    <row r="27" spans="1:10" ht="20.25" customHeight="1">
      <c r="A27" s="31"/>
      <c r="B27" s="42"/>
      <c r="C27" s="65"/>
      <c r="D27" s="65"/>
      <c r="E27" s="65"/>
      <c r="F27" s="65"/>
      <c r="G27" s="65"/>
      <c r="H27" s="65"/>
      <c r="I27" s="72"/>
      <c r="J27" s="65"/>
    </row>
    <row r="28" spans="1:10" ht="22.5" customHeight="1">
      <c r="A28" s="31" t="s">
        <v>102</v>
      </c>
      <c r="B28" s="65"/>
      <c r="C28" s="65"/>
      <c r="D28" s="65"/>
      <c r="E28" s="65"/>
      <c r="F28" s="65"/>
      <c r="G28" s="65"/>
      <c r="H28" s="65"/>
      <c r="I28" s="65"/>
      <c r="J28" s="65"/>
    </row>
    <row r="29" spans="1:10" ht="22.5" customHeight="1">
      <c r="A29" s="31" t="s">
        <v>103</v>
      </c>
      <c r="B29" s="65"/>
      <c r="C29" s="65"/>
      <c r="D29" s="77">
        <f>SUM(D28:D28)</f>
        <v>0</v>
      </c>
      <c r="E29" s="72"/>
      <c r="F29" s="77">
        <f>SUM(F28:F28)</f>
        <v>0</v>
      </c>
      <c r="G29" s="72"/>
      <c r="H29" s="77">
        <f>SUM(H28:H28)</f>
        <v>0</v>
      </c>
      <c r="I29" s="72"/>
      <c r="J29" s="77">
        <f>SUM(J28:J28)</f>
        <v>0</v>
      </c>
    </row>
    <row r="30" spans="1:10" ht="22.5" customHeight="1" thickBot="1">
      <c r="A30" s="31" t="s">
        <v>104</v>
      </c>
      <c r="B30" s="65"/>
      <c r="C30" s="65"/>
      <c r="D30" s="78">
        <f>SUM(D26,D29)</f>
        <v>-1537</v>
      </c>
      <c r="E30" s="72"/>
      <c r="F30" s="78">
        <f>SUM(F26,F29)</f>
        <v>9634</v>
      </c>
      <c r="G30" s="72"/>
      <c r="H30" s="78">
        <f>SUM(H26,H29)</f>
        <v>-2047</v>
      </c>
      <c r="I30" s="72"/>
      <c r="J30" s="78">
        <f>SUM(J26,J29)</f>
        <v>8994</v>
      </c>
    </row>
    <row r="31" spans="1:10" ht="20.25" customHeight="1" thickTop="1">
      <c r="A31" s="31"/>
      <c r="B31" s="42"/>
      <c r="C31" s="65"/>
      <c r="D31" s="72"/>
      <c r="E31" s="72"/>
      <c r="F31" s="72"/>
      <c r="G31" s="72"/>
      <c r="H31" s="72"/>
      <c r="I31" s="72"/>
      <c r="J31" s="72"/>
    </row>
    <row r="32" spans="1:10" ht="20.25" customHeight="1">
      <c r="A32" s="27" t="s">
        <v>105</v>
      </c>
      <c r="B32" s="42"/>
      <c r="C32" s="65"/>
      <c r="D32" s="72"/>
      <c r="E32" s="72"/>
      <c r="F32" s="72"/>
      <c r="G32" s="72"/>
      <c r="H32" s="72"/>
      <c r="I32" s="72"/>
      <c r="J32" s="72"/>
    </row>
    <row r="33" spans="1:11" ht="22.5" customHeight="1">
      <c r="A33" s="63"/>
      <c r="B33" s="25"/>
      <c r="C33" s="64"/>
      <c r="D33" s="11"/>
      <c r="E33" s="25"/>
      <c r="F33" s="25"/>
      <c r="G33" s="25"/>
      <c r="H33" s="11"/>
      <c r="I33" s="25"/>
      <c r="J33" s="30" t="s">
        <v>80</v>
      </c>
    </row>
    <row r="34" spans="1:11" ht="22.5" customHeight="1">
      <c r="A34" s="24" t="s">
        <v>0</v>
      </c>
      <c r="B34" s="65"/>
      <c r="C34" s="64"/>
      <c r="D34" s="64"/>
      <c r="E34" s="64"/>
      <c r="F34" s="64"/>
      <c r="G34" s="64"/>
      <c r="H34" s="64"/>
      <c r="I34" s="64"/>
      <c r="J34" s="64"/>
      <c r="K34" s="64"/>
    </row>
    <row r="35" spans="1:11" ht="22.5" customHeight="1">
      <c r="A35" s="24" t="s">
        <v>106</v>
      </c>
      <c r="B35" s="65"/>
      <c r="C35" s="64"/>
      <c r="D35" s="64"/>
      <c r="E35" s="64"/>
      <c r="F35" s="64"/>
      <c r="G35" s="64"/>
      <c r="H35" s="64"/>
      <c r="I35" s="64"/>
      <c r="J35" s="64"/>
      <c r="K35" s="64"/>
    </row>
    <row r="36" spans="1:11" ht="22.5" customHeight="1">
      <c r="A36" s="24" t="s">
        <v>82</v>
      </c>
      <c r="B36" s="65"/>
      <c r="C36" s="64"/>
      <c r="D36" s="64"/>
      <c r="E36" s="64"/>
      <c r="F36" s="64"/>
      <c r="G36" s="64"/>
      <c r="H36" s="64"/>
      <c r="I36" s="64"/>
      <c r="J36" s="64"/>
      <c r="K36" s="64"/>
    </row>
    <row r="37" spans="1:11" ht="22.5" customHeight="1">
      <c r="A37" s="65"/>
      <c r="B37" s="65"/>
      <c r="C37" s="65"/>
      <c r="D37" s="65"/>
      <c r="E37" s="65"/>
      <c r="F37" s="65"/>
      <c r="G37" s="65"/>
      <c r="H37" s="65"/>
      <c r="I37" s="25"/>
      <c r="J37" s="30" t="s">
        <v>3</v>
      </c>
    </row>
    <row r="38" spans="1:11" s="28" customFormat="1" ht="22.5" customHeight="1">
      <c r="A38" s="65"/>
      <c r="B38" s="65"/>
      <c r="C38" s="65"/>
      <c r="D38" s="66"/>
      <c r="E38" s="33" t="s">
        <v>4</v>
      </c>
      <c r="F38" s="33"/>
      <c r="G38" s="31"/>
      <c r="H38" s="66"/>
      <c r="I38" s="33" t="s">
        <v>5</v>
      </c>
      <c r="J38" s="67"/>
    </row>
    <row r="39" spans="1:11" s="28" customFormat="1" ht="22.5" customHeight="1">
      <c r="A39" s="65"/>
      <c r="B39" s="65"/>
      <c r="C39" s="65"/>
      <c r="D39" s="68">
        <v>2569</v>
      </c>
      <c r="E39" s="69"/>
      <c r="F39" s="68">
        <v>2568</v>
      </c>
      <c r="G39" s="70"/>
      <c r="H39" s="68">
        <v>2569</v>
      </c>
      <c r="I39" s="69"/>
      <c r="J39" s="68">
        <v>2568</v>
      </c>
    </row>
    <row r="40" spans="1:11" ht="22.5" customHeight="1">
      <c r="A40" s="31" t="s">
        <v>107</v>
      </c>
      <c r="B40" s="65"/>
      <c r="C40" s="65"/>
      <c r="D40" s="65"/>
      <c r="E40" s="65"/>
      <c r="F40" s="65"/>
      <c r="G40" s="65"/>
      <c r="H40" s="65"/>
      <c r="I40" s="65"/>
      <c r="J40" s="65"/>
    </row>
    <row r="41" spans="1:11" ht="22.5" customHeight="1">
      <c r="A41" s="27" t="s">
        <v>108</v>
      </c>
      <c r="B41" s="65"/>
      <c r="C41" s="65"/>
      <c r="D41" s="72">
        <f>D30-D42</f>
        <v>-1463</v>
      </c>
      <c r="E41" s="72"/>
      <c r="F41" s="72">
        <f>F30-F42</f>
        <v>9572</v>
      </c>
      <c r="G41" s="72"/>
      <c r="H41" s="72">
        <f>H30-H42</f>
        <v>-2047</v>
      </c>
      <c r="I41" s="72"/>
      <c r="J41" s="72">
        <f>J30-J42</f>
        <v>8994</v>
      </c>
    </row>
    <row r="42" spans="1:11" ht="22.5" customHeight="1">
      <c r="A42" s="27" t="s">
        <v>109</v>
      </c>
      <c r="B42" s="65"/>
      <c r="C42" s="65"/>
      <c r="D42" s="77">
        <v>-74</v>
      </c>
      <c r="E42" s="72"/>
      <c r="F42" s="77">
        <v>62</v>
      </c>
      <c r="G42" s="72"/>
      <c r="H42" s="77">
        <v>0</v>
      </c>
      <c r="I42" s="72"/>
      <c r="J42" s="77">
        <v>0</v>
      </c>
    </row>
    <row r="43" spans="1:11" ht="22.5" customHeight="1" thickBot="1">
      <c r="A43" s="65"/>
      <c r="B43" s="65"/>
      <c r="C43" s="65"/>
      <c r="D43" s="79">
        <f>SUM(D41:D42)</f>
        <v>-1537</v>
      </c>
      <c r="E43" s="72"/>
      <c r="F43" s="79">
        <f>SUM(F41:F42)</f>
        <v>9634</v>
      </c>
      <c r="G43" s="72"/>
      <c r="H43" s="79">
        <f>SUM(H41:H42)</f>
        <v>-2047</v>
      </c>
      <c r="I43" s="72"/>
      <c r="J43" s="79">
        <f>SUM(J41:J42)</f>
        <v>8994</v>
      </c>
    </row>
    <row r="44" spans="1:11" ht="20.25" customHeight="1" thickTop="1">
      <c r="A44" s="65"/>
      <c r="B44" s="65"/>
      <c r="C44" s="42"/>
      <c r="D44" s="65"/>
      <c r="E44" s="65"/>
      <c r="F44" s="65"/>
      <c r="G44" s="65"/>
      <c r="H44" s="65"/>
      <c r="I44" s="65"/>
      <c r="J44" s="65"/>
    </row>
    <row r="45" spans="1:11" ht="22.5" customHeight="1">
      <c r="A45" s="31" t="s">
        <v>110</v>
      </c>
      <c r="B45" s="65"/>
      <c r="C45" s="42"/>
      <c r="D45" s="65"/>
      <c r="E45" s="65"/>
      <c r="F45" s="65"/>
      <c r="G45" s="65"/>
      <c r="H45" s="65"/>
      <c r="I45" s="65"/>
      <c r="J45" s="65"/>
    </row>
    <row r="46" spans="1:11" ht="22.5" customHeight="1">
      <c r="A46" s="27" t="s">
        <v>108</v>
      </c>
      <c r="B46" s="65"/>
      <c r="C46" s="65"/>
      <c r="D46" s="72">
        <f>D41</f>
        <v>-1463</v>
      </c>
      <c r="E46" s="80"/>
      <c r="F46" s="72">
        <f>F41</f>
        <v>9572</v>
      </c>
      <c r="G46" s="80"/>
      <c r="H46" s="72">
        <f>H41</f>
        <v>-2047</v>
      </c>
      <c r="I46" s="80"/>
      <c r="J46" s="72">
        <f>J41</f>
        <v>8994</v>
      </c>
    </row>
    <row r="47" spans="1:11" ht="22.5" customHeight="1">
      <c r="A47" s="27" t="s">
        <v>109</v>
      </c>
      <c r="B47" s="65"/>
      <c r="C47" s="65"/>
      <c r="D47" s="77">
        <v>-74</v>
      </c>
      <c r="E47" s="72"/>
      <c r="F47" s="77">
        <v>62</v>
      </c>
      <c r="G47" s="72"/>
      <c r="H47" s="77">
        <v>0</v>
      </c>
      <c r="I47" s="72"/>
      <c r="J47" s="77">
        <v>0</v>
      </c>
    </row>
    <row r="48" spans="1:11" ht="22.5" customHeight="1" thickBot="1">
      <c r="A48" s="65"/>
      <c r="B48" s="65"/>
      <c r="C48" s="65"/>
      <c r="D48" s="79">
        <f>SUM(D46:D47)</f>
        <v>-1537</v>
      </c>
      <c r="E48" s="72"/>
      <c r="F48" s="79">
        <f>SUM(F46:F47)</f>
        <v>9634</v>
      </c>
      <c r="G48" s="72"/>
      <c r="H48" s="79">
        <f>SUM(H46:H47)</f>
        <v>-2047</v>
      </c>
      <c r="I48" s="72"/>
      <c r="J48" s="79">
        <f>SUM(J46:J47)</f>
        <v>8994</v>
      </c>
    </row>
    <row r="49" spans="1:10" ht="22.5" customHeight="1" thickTop="1">
      <c r="A49" s="65"/>
      <c r="B49" s="65"/>
      <c r="C49" s="65"/>
      <c r="D49" s="65"/>
      <c r="E49" s="65"/>
      <c r="F49" s="65"/>
      <c r="G49" s="65"/>
      <c r="H49" s="65"/>
      <c r="I49" s="65"/>
      <c r="J49" s="65"/>
    </row>
    <row r="50" spans="1:10" ht="22.5" customHeight="1">
      <c r="A50" s="65"/>
      <c r="B50" s="65"/>
      <c r="C50" s="65"/>
      <c r="D50" s="65"/>
      <c r="E50" s="65"/>
      <c r="F50" s="65"/>
      <c r="G50" s="65"/>
      <c r="H50" s="65"/>
      <c r="J50" s="30" t="s">
        <v>111</v>
      </c>
    </row>
    <row r="51" spans="1:10" ht="22.5" customHeight="1">
      <c r="A51" s="31" t="s">
        <v>112</v>
      </c>
      <c r="B51" s="65"/>
      <c r="C51" s="65"/>
      <c r="D51" s="65"/>
      <c r="E51" s="65"/>
      <c r="F51" s="65"/>
      <c r="G51" s="65"/>
      <c r="H51" s="65"/>
      <c r="I51" s="65"/>
      <c r="J51" s="65"/>
    </row>
    <row r="52" spans="1:10" ht="22.5" customHeight="1">
      <c r="A52" s="54" t="s">
        <v>113</v>
      </c>
      <c r="B52" s="65"/>
      <c r="C52" s="65"/>
      <c r="D52" s="65"/>
      <c r="E52" s="65"/>
      <c r="F52" s="65"/>
      <c r="G52" s="65"/>
      <c r="H52" s="65"/>
      <c r="I52" s="65"/>
      <c r="J52" s="65"/>
    </row>
    <row r="53" spans="1:10" ht="22.5" customHeight="1" thickBot="1">
      <c r="A53" s="27" t="s">
        <v>114</v>
      </c>
      <c r="B53" s="65"/>
      <c r="C53" s="65"/>
      <c r="D53" s="81">
        <f>D41/5022246</f>
        <v>-2.913039305521872E-4</v>
      </c>
      <c r="E53" s="82"/>
      <c r="F53" s="81">
        <f>F41/5022246</f>
        <v>1.9059201799354313E-3</v>
      </c>
      <c r="G53" s="82"/>
      <c r="H53" s="81">
        <f>H41/5022246</f>
        <v>-4.0758656585121477E-4</v>
      </c>
      <c r="I53" s="82"/>
      <c r="J53" s="81">
        <f>J41/5022246</f>
        <v>1.7908322292456403E-3</v>
      </c>
    </row>
    <row r="54" spans="1:10" ht="24" customHeight="1" thickTop="1">
      <c r="A54" s="54"/>
      <c r="B54" s="65"/>
      <c r="C54" s="65"/>
      <c r="D54" s="1"/>
      <c r="E54" s="83"/>
      <c r="F54" s="84"/>
      <c r="G54" s="83"/>
      <c r="H54" s="1"/>
      <c r="I54" s="83"/>
      <c r="J54" s="84"/>
    </row>
    <row r="55" spans="1:10" ht="22.5" customHeight="1">
      <c r="A55" s="27" t="s">
        <v>105</v>
      </c>
      <c r="B55" s="65"/>
      <c r="C55" s="65"/>
      <c r="D55" s="2"/>
      <c r="E55" s="83"/>
      <c r="F55" s="84"/>
      <c r="G55" s="83"/>
      <c r="H55" s="2"/>
      <c r="I55" s="83"/>
      <c r="J55" s="84"/>
    </row>
    <row r="56" spans="1:10" ht="22.5" customHeight="1">
      <c r="A56" s="2"/>
      <c r="B56" s="65"/>
      <c r="C56" s="64"/>
      <c r="D56" s="2"/>
      <c r="E56" s="25"/>
      <c r="F56" s="2"/>
      <c r="G56" s="25"/>
      <c r="H56" s="11"/>
      <c r="I56" s="25"/>
      <c r="J56" s="30" t="s">
        <v>80</v>
      </c>
    </row>
    <row r="57" spans="1:10" ht="22.5" customHeight="1">
      <c r="A57" s="24" t="s">
        <v>0</v>
      </c>
      <c r="B57" s="65"/>
      <c r="C57" s="64"/>
      <c r="D57" s="2"/>
      <c r="E57" s="83"/>
      <c r="F57" s="84"/>
      <c r="G57" s="83"/>
      <c r="H57" s="2"/>
      <c r="I57" s="83"/>
      <c r="J57" s="84"/>
    </row>
    <row r="58" spans="1:10" ht="22.5" customHeight="1">
      <c r="A58" s="24" t="s">
        <v>81</v>
      </c>
      <c r="B58" s="65"/>
      <c r="C58" s="64"/>
      <c r="D58" s="2"/>
      <c r="E58" s="83"/>
      <c r="F58" s="84"/>
      <c r="G58" s="83"/>
      <c r="H58" s="2"/>
      <c r="I58" s="83"/>
      <c r="J58" s="84"/>
    </row>
    <row r="59" spans="1:10" ht="22.5" customHeight="1">
      <c r="A59" s="24" t="s">
        <v>115</v>
      </c>
      <c r="B59" s="65"/>
      <c r="C59" s="64"/>
      <c r="D59" s="2"/>
      <c r="E59" s="83"/>
      <c r="F59" s="84"/>
      <c r="G59" s="83"/>
      <c r="H59" s="2"/>
      <c r="I59" s="83"/>
      <c r="J59" s="84"/>
    </row>
    <row r="60" spans="1:10" ht="22.5" customHeight="1">
      <c r="A60" s="2"/>
      <c r="B60" s="65"/>
      <c r="C60" s="64"/>
      <c r="D60" s="2"/>
      <c r="E60" s="2"/>
      <c r="F60" s="2"/>
      <c r="G60" s="2"/>
      <c r="H60" s="2"/>
      <c r="I60" s="25"/>
      <c r="J60" s="30" t="s">
        <v>3</v>
      </c>
    </row>
    <row r="61" spans="1:10" s="28" customFormat="1" ht="22.5" customHeight="1">
      <c r="A61" s="2"/>
      <c r="B61" s="65"/>
      <c r="C61" s="65"/>
      <c r="D61" s="66"/>
      <c r="E61" s="33" t="s">
        <v>4</v>
      </c>
      <c r="F61" s="33"/>
      <c r="G61" s="31"/>
      <c r="H61" s="66"/>
      <c r="I61" s="33" t="s">
        <v>5</v>
      </c>
      <c r="J61" s="67"/>
    </row>
    <row r="62" spans="1:10" s="28" customFormat="1" ht="22.5" customHeight="1">
      <c r="A62" s="2"/>
      <c r="B62" s="34" t="s">
        <v>6</v>
      </c>
      <c r="C62" s="65"/>
      <c r="D62" s="68">
        <v>2569</v>
      </c>
      <c r="E62" s="69"/>
      <c r="F62" s="68">
        <v>2568</v>
      </c>
      <c r="G62" s="70"/>
      <c r="H62" s="68">
        <v>2569</v>
      </c>
      <c r="I62" s="69"/>
      <c r="J62" s="68">
        <v>2568</v>
      </c>
    </row>
    <row r="63" spans="1:10" s="28" customFormat="1" ht="22.5" customHeight="1">
      <c r="A63" s="24" t="s">
        <v>83</v>
      </c>
      <c r="B63" s="65"/>
      <c r="C63" s="65"/>
      <c r="D63" s="65"/>
      <c r="E63" s="65"/>
      <c r="F63" s="65"/>
      <c r="G63" s="65"/>
      <c r="H63" s="65"/>
      <c r="I63" s="65"/>
      <c r="J63" s="65"/>
    </row>
    <row r="64" spans="1:10" ht="22.5" customHeight="1">
      <c r="A64" s="31" t="s">
        <v>84</v>
      </c>
      <c r="B64" s="65"/>
      <c r="C64" s="65"/>
      <c r="D64" s="65"/>
      <c r="E64" s="65"/>
      <c r="F64" s="65"/>
      <c r="G64" s="65"/>
      <c r="H64" s="65"/>
      <c r="I64" s="65"/>
      <c r="J64" s="65"/>
    </row>
    <row r="65" spans="1:11" ht="22.5" customHeight="1">
      <c r="A65" s="27" t="s">
        <v>85</v>
      </c>
      <c r="B65" s="65"/>
      <c r="C65" s="65"/>
      <c r="D65" s="71">
        <v>783163</v>
      </c>
      <c r="E65" s="72"/>
      <c r="F65" s="71">
        <v>572665</v>
      </c>
      <c r="G65" s="72"/>
      <c r="H65" s="71">
        <v>783163</v>
      </c>
      <c r="I65" s="72"/>
      <c r="J65" s="71">
        <v>572665</v>
      </c>
    </row>
    <row r="66" spans="1:11" ht="22.5" customHeight="1">
      <c r="A66" s="27" t="s">
        <v>86</v>
      </c>
      <c r="B66" s="65"/>
      <c r="C66" s="65"/>
      <c r="D66" s="71">
        <v>46655</v>
      </c>
      <c r="E66" s="72"/>
      <c r="F66" s="71">
        <v>42861</v>
      </c>
      <c r="G66" s="72"/>
      <c r="H66" s="71">
        <v>8829</v>
      </c>
      <c r="I66" s="72"/>
      <c r="J66" s="71">
        <v>6458</v>
      </c>
    </row>
    <row r="67" spans="1:11" ht="22.35" customHeight="1">
      <c r="A67" s="27" t="s">
        <v>87</v>
      </c>
      <c r="B67" s="65"/>
      <c r="C67" s="65"/>
      <c r="D67" s="71">
        <v>24340</v>
      </c>
      <c r="E67" s="72"/>
      <c r="F67" s="71">
        <v>20993</v>
      </c>
      <c r="G67" s="72"/>
      <c r="H67" s="71">
        <v>24316</v>
      </c>
      <c r="I67" s="72"/>
      <c r="J67" s="71">
        <v>20982</v>
      </c>
    </row>
    <row r="68" spans="1:11" ht="22.5" customHeight="1">
      <c r="A68" s="27" t="s">
        <v>88</v>
      </c>
      <c r="B68" s="65"/>
      <c r="C68" s="65"/>
      <c r="D68" s="85">
        <v>17667</v>
      </c>
      <c r="E68" s="72"/>
      <c r="F68" s="74">
        <v>15583</v>
      </c>
      <c r="G68" s="72"/>
      <c r="H68" s="85">
        <v>19992</v>
      </c>
      <c r="I68" s="72"/>
      <c r="J68" s="74">
        <v>17418</v>
      </c>
    </row>
    <row r="69" spans="1:11" ht="22.5" customHeight="1">
      <c r="A69" s="31" t="s">
        <v>89</v>
      </c>
      <c r="B69" s="65"/>
      <c r="C69" s="65"/>
      <c r="D69" s="74">
        <f>SUM(D65:D68)</f>
        <v>871825</v>
      </c>
      <c r="E69" s="72"/>
      <c r="F69" s="74">
        <f>SUM(F65:F68)</f>
        <v>652102</v>
      </c>
      <c r="G69" s="72"/>
      <c r="H69" s="74">
        <f>SUM(H65:H68)</f>
        <v>836300</v>
      </c>
      <c r="I69" s="72"/>
      <c r="J69" s="74">
        <f>SUM(J65:J68)</f>
        <v>617523</v>
      </c>
    </row>
    <row r="70" spans="1:11" ht="22.5" customHeight="1">
      <c r="A70" s="31" t="s">
        <v>90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</row>
    <row r="71" spans="1:11" ht="22.5" customHeight="1">
      <c r="A71" s="27" t="s">
        <v>91</v>
      </c>
      <c r="B71" s="65"/>
      <c r="C71" s="65"/>
      <c r="D71" s="71">
        <v>560855</v>
      </c>
      <c r="E71" s="72"/>
      <c r="F71" s="71">
        <v>397143</v>
      </c>
      <c r="G71" s="72"/>
      <c r="H71" s="71">
        <v>560855</v>
      </c>
      <c r="I71" s="72"/>
      <c r="J71" s="71">
        <v>397143</v>
      </c>
    </row>
    <row r="72" spans="1:11" ht="22.5" customHeight="1">
      <c r="A72" s="27" t="s">
        <v>92</v>
      </c>
      <c r="B72" s="65"/>
      <c r="C72" s="65"/>
      <c r="D72" s="71">
        <v>23327</v>
      </c>
      <c r="E72" s="72"/>
      <c r="F72" s="71">
        <v>22507</v>
      </c>
      <c r="G72" s="72"/>
      <c r="H72" s="71">
        <v>4987</v>
      </c>
      <c r="I72" s="72"/>
      <c r="J72" s="71">
        <v>5102</v>
      </c>
    </row>
    <row r="73" spans="1:11" ht="22.5" customHeight="1">
      <c r="A73" s="27" t="s">
        <v>93</v>
      </c>
      <c r="B73" s="65"/>
      <c r="C73" s="65"/>
      <c r="D73" s="71">
        <v>15417</v>
      </c>
      <c r="E73" s="72"/>
      <c r="F73" s="71">
        <v>13055</v>
      </c>
      <c r="G73" s="72"/>
      <c r="H73" s="71">
        <v>15925</v>
      </c>
      <c r="I73" s="72"/>
      <c r="J73" s="71">
        <v>13563</v>
      </c>
    </row>
    <row r="74" spans="1:11" ht="22.5" customHeight="1">
      <c r="A74" s="27" t="s">
        <v>94</v>
      </c>
      <c r="B74" s="65"/>
      <c r="C74" s="65"/>
      <c r="D74" s="71">
        <v>90871</v>
      </c>
      <c r="E74" s="72"/>
      <c r="F74" s="71">
        <v>89910</v>
      </c>
      <c r="G74" s="72"/>
      <c r="H74" s="71">
        <v>90072</v>
      </c>
      <c r="I74" s="72"/>
      <c r="J74" s="71">
        <v>89283</v>
      </c>
    </row>
    <row r="75" spans="1:11" ht="22.5" customHeight="1">
      <c r="A75" s="27" t="s">
        <v>95</v>
      </c>
      <c r="B75" s="65"/>
      <c r="C75" s="65"/>
      <c r="D75" s="74">
        <v>127974</v>
      </c>
      <c r="E75" s="72"/>
      <c r="F75" s="74">
        <v>115270</v>
      </c>
      <c r="G75" s="72"/>
      <c r="H75" s="74">
        <v>119875</v>
      </c>
      <c r="I75" s="72"/>
      <c r="J75" s="74">
        <v>106931</v>
      </c>
    </row>
    <row r="76" spans="1:11" ht="22.5" customHeight="1">
      <c r="A76" s="31" t="s">
        <v>96</v>
      </c>
      <c r="B76" s="65"/>
      <c r="C76" s="65"/>
      <c r="D76" s="74">
        <f>SUM(D71:D75)</f>
        <v>818444</v>
      </c>
      <c r="E76" s="72"/>
      <c r="F76" s="74">
        <f>SUM(F71:F75)</f>
        <v>637885</v>
      </c>
      <c r="G76" s="72"/>
      <c r="H76" s="74">
        <f>SUM(H71:H75)</f>
        <v>791714</v>
      </c>
      <c r="I76" s="72"/>
      <c r="J76" s="74">
        <f>SUM(J71:J75)</f>
        <v>612022</v>
      </c>
    </row>
    <row r="77" spans="1:11" ht="22.5" customHeight="1">
      <c r="A77" s="31" t="s">
        <v>97</v>
      </c>
      <c r="B77" s="65"/>
      <c r="C77" s="65"/>
      <c r="D77" s="75">
        <f>D69-D76</f>
        <v>53381</v>
      </c>
      <c r="E77" s="72"/>
      <c r="F77" s="75">
        <f>F69-F76</f>
        <v>14217</v>
      </c>
      <c r="G77" s="72"/>
      <c r="H77" s="75">
        <f>H69-H76</f>
        <v>44586</v>
      </c>
      <c r="I77" s="72"/>
      <c r="J77" s="75">
        <f>J69-J76</f>
        <v>5501</v>
      </c>
    </row>
    <row r="78" spans="1:11" ht="22.5" customHeight="1">
      <c r="A78" s="27" t="s">
        <v>98</v>
      </c>
      <c r="B78" s="65"/>
      <c r="C78" s="65"/>
      <c r="D78" s="71">
        <v>-9807</v>
      </c>
      <c r="E78" s="72"/>
      <c r="F78" s="71">
        <v>-13104</v>
      </c>
      <c r="G78" s="72"/>
      <c r="H78" s="71">
        <v>-10177</v>
      </c>
      <c r="I78" s="72"/>
      <c r="J78" s="71">
        <v>-13104</v>
      </c>
    </row>
    <row r="79" spans="1:11" ht="22.5" customHeight="1">
      <c r="A79" s="31" t="s">
        <v>99</v>
      </c>
      <c r="B79" s="65"/>
      <c r="C79" s="65"/>
      <c r="D79" s="75">
        <f>SUM(D77:D78)</f>
        <v>43574</v>
      </c>
      <c r="E79" s="72"/>
      <c r="F79" s="75">
        <f>SUM(F77:F78)</f>
        <v>1113</v>
      </c>
      <c r="G79" s="72"/>
      <c r="H79" s="75">
        <f>SUM(H77:H78)</f>
        <v>34409</v>
      </c>
      <c r="I79" s="72"/>
      <c r="J79" s="75">
        <f>SUM(J77:J78)</f>
        <v>-7603</v>
      </c>
    </row>
    <row r="80" spans="1:11" ht="22.5" customHeight="1">
      <c r="A80" s="27" t="s">
        <v>116</v>
      </c>
      <c r="B80" s="42">
        <v>10</v>
      </c>
      <c r="C80" s="65"/>
      <c r="D80" s="71">
        <v>-7126</v>
      </c>
      <c r="E80" s="72"/>
      <c r="F80" s="71">
        <v>891</v>
      </c>
      <c r="G80" s="72"/>
      <c r="H80" s="71">
        <v>-7105</v>
      </c>
      <c r="I80" s="72"/>
      <c r="J80" s="71">
        <v>760</v>
      </c>
    </row>
    <row r="81" spans="1:12" ht="22.5" customHeight="1">
      <c r="A81" s="31" t="s">
        <v>101</v>
      </c>
      <c r="B81" s="65"/>
      <c r="C81" s="65"/>
      <c r="D81" s="76">
        <f>SUM(D79:D80)</f>
        <v>36448</v>
      </c>
      <c r="E81" s="72"/>
      <c r="F81" s="76">
        <f>SUM(F79:F80)</f>
        <v>2004</v>
      </c>
      <c r="G81" s="72"/>
      <c r="H81" s="76">
        <f>SUM(H79:H80)</f>
        <v>27304</v>
      </c>
      <c r="I81" s="72"/>
      <c r="J81" s="76">
        <f>SUM(J79:J80)</f>
        <v>-6843</v>
      </c>
    </row>
    <row r="82" spans="1:12" ht="20.25" customHeight="1">
      <c r="A82" s="65"/>
      <c r="B82" s="65"/>
      <c r="C82" s="65"/>
      <c r="D82" s="65"/>
      <c r="E82" s="65"/>
      <c r="F82" s="65"/>
      <c r="G82" s="65"/>
      <c r="H82" s="86"/>
      <c r="I82" s="65"/>
      <c r="J82" s="65"/>
      <c r="K82" s="65"/>
      <c r="L82" s="65"/>
    </row>
    <row r="83" spans="1:12" ht="22.5" customHeight="1">
      <c r="A83" s="31" t="s">
        <v>102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</row>
    <row r="84" spans="1:12" ht="22.5" customHeight="1">
      <c r="A84" s="31" t="s">
        <v>103</v>
      </c>
      <c r="B84" s="65"/>
      <c r="C84" s="65"/>
      <c r="D84" s="77">
        <f>SUM(D83:D83)</f>
        <v>0</v>
      </c>
      <c r="E84" s="72"/>
      <c r="F84" s="77">
        <f>SUM(F83:F83)</f>
        <v>0</v>
      </c>
      <c r="G84" s="72"/>
      <c r="H84" s="77">
        <f>SUM(H83:H83)</f>
        <v>0</v>
      </c>
      <c r="I84" s="72"/>
      <c r="J84" s="77">
        <f>SUM(J83:J83)</f>
        <v>0</v>
      </c>
    </row>
    <row r="85" spans="1:12" ht="22.5" customHeight="1" thickBot="1">
      <c r="A85" s="31" t="s">
        <v>104</v>
      </c>
      <c r="B85" s="65"/>
      <c r="C85" s="65"/>
      <c r="D85" s="78">
        <f>SUM(D81,D84)</f>
        <v>36448</v>
      </c>
      <c r="E85" s="72"/>
      <c r="F85" s="78">
        <f>SUM(F81,F84)</f>
        <v>2004</v>
      </c>
      <c r="G85" s="72"/>
      <c r="H85" s="78">
        <f>SUM(H81,H84)</f>
        <v>27304</v>
      </c>
      <c r="I85" s="72"/>
      <c r="J85" s="78">
        <f>SUM(J81,J84)</f>
        <v>-6843</v>
      </c>
    </row>
    <row r="86" spans="1:12" ht="20.25" customHeight="1" thickTop="1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</row>
    <row r="87" spans="1:12" ht="20.25" customHeight="1">
      <c r="A87" s="27" t="s">
        <v>105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2" ht="22.5" customHeight="1">
      <c r="A88" s="65"/>
      <c r="B88" s="65"/>
      <c r="C88" s="65"/>
      <c r="D88" s="11"/>
      <c r="E88" s="25"/>
      <c r="F88" s="25"/>
      <c r="G88" s="25"/>
      <c r="H88" s="11"/>
      <c r="I88" s="25"/>
      <c r="J88" s="30" t="s">
        <v>80</v>
      </c>
    </row>
    <row r="89" spans="1:12" ht="22.5" customHeight="1">
      <c r="A89" s="24" t="s">
        <v>0</v>
      </c>
      <c r="B89" s="65"/>
      <c r="C89" s="65"/>
      <c r="D89" s="11"/>
      <c r="E89" s="25"/>
      <c r="F89" s="25"/>
      <c r="G89" s="25"/>
      <c r="H89" s="11"/>
      <c r="I89" s="25"/>
    </row>
    <row r="90" spans="1:12" ht="22.5" customHeight="1">
      <c r="A90" s="24" t="s">
        <v>106</v>
      </c>
      <c r="B90" s="65"/>
      <c r="C90" s="65"/>
      <c r="D90" s="11"/>
      <c r="E90" s="25"/>
      <c r="F90" s="25"/>
      <c r="G90" s="25"/>
      <c r="H90" s="11"/>
      <c r="I90" s="25"/>
      <c r="J90" s="25"/>
    </row>
    <row r="91" spans="1:12" ht="22.5" customHeight="1">
      <c r="A91" s="24" t="s">
        <v>115</v>
      </c>
      <c r="B91" s="65"/>
      <c r="C91" s="65"/>
      <c r="D91" s="11"/>
      <c r="E91" s="25"/>
      <c r="F91" s="25"/>
      <c r="G91" s="25"/>
      <c r="H91" s="11"/>
      <c r="I91" s="25"/>
      <c r="J91" s="25"/>
    </row>
    <row r="92" spans="1:12" ht="22.5" customHeight="1">
      <c r="A92" s="65"/>
      <c r="B92" s="65"/>
      <c r="C92" s="65"/>
      <c r="D92" s="11"/>
      <c r="E92" s="25"/>
      <c r="F92" s="25"/>
      <c r="G92" s="25"/>
      <c r="H92" s="11"/>
      <c r="I92" s="25"/>
      <c r="J92" s="30" t="s">
        <v>3</v>
      </c>
    </row>
    <row r="93" spans="1:12" s="28" customFormat="1" ht="22.5" customHeight="1">
      <c r="A93" s="65"/>
      <c r="B93" s="65"/>
      <c r="C93" s="65"/>
      <c r="D93" s="66"/>
      <c r="E93" s="33" t="s">
        <v>4</v>
      </c>
      <c r="F93" s="33"/>
      <c r="G93" s="31"/>
      <c r="H93" s="66"/>
      <c r="I93" s="33" t="s">
        <v>5</v>
      </c>
      <c r="J93" s="67"/>
    </row>
    <row r="94" spans="1:12" s="28" customFormat="1" ht="22.5" customHeight="1">
      <c r="A94" s="65"/>
      <c r="B94" s="65"/>
      <c r="C94" s="65"/>
      <c r="D94" s="68">
        <v>2569</v>
      </c>
      <c r="E94" s="69"/>
      <c r="F94" s="68">
        <v>2568</v>
      </c>
      <c r="G94" s="70"/>
      <c r="H94" s="68">
        <v>2569</v>
      </c>
      <c r="I94" s="69"/>
      <c r="J94" s="68">
        <v>2568</v>
      </c>
    </row>
    <row r="95" spans="1:12" ht="22.5" customHeight="1">
      <c r="A95" s="31" t="s">
        <v>107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</row>
    <row r="96" spans="1:12" ht="22.5" customHeight="1">
      <c r="A96" s="27" t="s">
        <v>108</v>
      </c>
      <c r="B96" s="65"/>
      <c r="C96" s="65"/>
      <c r="D96" s="72">
        <f>D85-D97</f>
        <v>35062</v>
      </c>
      <c r="E96" s="72"/>
      <c r="F96" s="72">
        <f>F85-F97</f>
        <v>441</v>
      </c>
      <c r="G96" s="72"/>
      <c r="H96" s="72">
        <f>H85-H97</f>
        <v>27304</v>
      </c>
      <c r="I96" s="72"/>
      <c r="J96" s="72">
        <f>J85-J97</f>
        <v>-6843</v>
      </c>
    </row>
    <row r="97" spans="1:11" ht="22.5" customHeight="1">
      <c r="A97" s="27" t="s">
        <v>109</v>
      </c>
      <c r="B97" s="65"/>
      <c r="C97" s="65"/>
      <c r="D97" s="77">
        <v>1386</v>
      </c>
      <c r="E97" s="72"/>
      <c r="F97" s="77">
        <v>1563</v>
      </c>
      <c r="G97" s="72"/>
      <c r="H97" s="77">
        <v>0</v>
      </c>
      <c r="I97" s="72"/>
      <c r="J97" s="77">
        <v>0</v>
      </c>
    </row>
    <row r="98" spans="1:11" ht="22.5" customHeight="1" thickBot="1">
      <c r="A98" s="65"/>
      <c r="B98" s="65"/>
      <c r="C98" s="65"/>
      <c r="D98" s="79">
        <f>SUM(D96:D97)</f>
        <v>36448</v>
      </c>
      <c r="E98" s="72"/>
      <c r="F98" s="79">
        <f>SUM(F96:F97)</f>
        <v>2004</v>
      </c>
      <c r="G98" s="72"/>
      <c r="H98" s="79">
        <f>SUM(H96:H97)</f>
        <v>27304</v>
      </c>
      <c r="I98" s="72"/>
      <c r="J98" s="79">
        <f>SUM(J96:J97)</f>
        <v>-6843</v>
      </c>
    </row>
    <row r="99" spans="1:11" ht="20.25" customHeight="1" thickTop="1">
      <c r="A99" s="65"/>
      <c r="B99" s="65"/>
      <c r="C99" s="65"/>
      <c r="D99" s="65"/>
      <c r="E99" s="65"/>
      <c r="F99" s="65"/>
      <c r="G99" s="65"/>
      <c r="H99" s="65"/>
      <c r="I99" s="65"/>
      <c r="J99" s="65"/>
    </row>
    <row r="100" spans="1:11" ht="22.5" customHeight="1">
      <c r="A100" s="31" t="s">
        <v>110</v>
      </c>
      <c r="B100" s="65"/>
      <c r="C100" s="65"/>
      <c r="D100" s="65"/>
      <c r="E100" s="65"/>
      <c r="F100" s="65"/>
      <c r="G100" s="65"/>
      <c r="H100" s="65"/>
      <c r="I100" s="65"/>
      <c r="J100" s="65"/>
    </row>
    <row r="101" spans="1:11" ht="22.5" customHeight="1">
      <c r="A101" s="27" t="s">
        <v>108</v>
      </c>
      <c r="B101" s="65"/>
      <c r="C101" s="65"/>
      <c r="D101" s="72">
        <f>D96</f>
        <v>35062</v>
      </c>
      <c r="E101" s="80"/>
      <c r="F101" s="72">
        <f>F96</f>
        <v>441</v>
      </c>
      <c r="G101" s="80"/>
      <c r="H101" s="72">
        <f>H96</f>
        <v>27304</v>
      </c>
      <c r="I101" s="80"/>
      <c r="J101" s="72">
        <f>J96</f>
        <v>-6843</v>
      </c>
    </row>
    <row r="102" spans="1:11" ht="22.5" customHeight="1">
      <c r="A102" s="27" t="s">
        <v>109</v>
      </c>
      <c r="B102" s="65"/>
      <c r="C102" s="65"/>
      <c r="D102" s="77">
        <v>1386</v>
      </c>
      <c r="E102" s="72"/>
      <c r="F102" s="77">
        <v>1563</v>
      </c>
      <c r="G102" s="72"/>
      <c r="H102" s="77">
        <v>0</v>
      </c>
      <c r="I102" s="72"/>
      <c r="J102" s="77">
        <v>0</v>
      </c>
    </row>
    <row r="103" spans="1:11" ht="22.5" customHeight="1" thickBot="1">
      <c r="A103" s="65"/>
      <c r="B103" s="65"/>
      <c r="C103" s="65"/>
      <c r="D103" s="79">
        <f>SUM(D101:D102)</f>
        <v>36448</v>
      </c>
      <c r="E103" s="72"/>
      <c r="F103" s="79">
        <f>SUM(F101:F102)</f>
        <v>2004</v>
      </c>
      <c r="G103" s="72"/>
      <c r="H103" s="79">
        <f>SUM(H101:H102)</f>
        <v>27304</v>
      </c>
      <c r="I103" s="72"/>
      <c r="J103" s="79">
        <f>SUM(J101:J102)</f>
        <v>-6843</v>
      </c>
    </row>
    <row r="104" spans="1:11" ht="22.5" customHeight="1" thickTop="1">
      <c r="A104" s="65"/>
      <c r="B104" s="65"/>
      <c r="C104" s="65"/>
      <c r="D104" s="65"/>
      <c r="E104" s="65"/>
      <c r="F104" s="65"/>
      <c r="G104" s="65"/>
      <c r="H104" s="65"/>
      <c r="I104" s="65"/>
      <c r="J104" s="65"/>
      <c r="K104" s="65"/>
    </row>
    <row r="105" spans="1:11" ht="22.5" customHeight="1">
      <c r="A105" s="65"/>
      <c r="B105" s="65"/>
      <c r="C105" s="65"/>
      <c r="D105" s="65"/>
      <c r="E105" s="65"/>
      <c r="F105" s="65"/>
      <c r="G105" s="65"/>
      <c r="H105" s="65"/>
      <c r="J105" s="30" t="s">
        <v>111</v>
      </c>
    </row>
    <row r="106" spans="1:11" ht="22.5" customHeight="1">
      <c r="A106" s="31" t="s">
        <v>112</v>
      </c>
      <c r="B106" s="65"/>
      <c r="C106" s="65"/>
      <c r="D106" s="65"/>
      <c r="E106" s="65"/>
      <c r="F106" s="65"/>
      <c r="G106" s="65"/>
      <c r="H106" s="65"/>
      <c r="I106" s="65"/>
      <c r="J106" s="65"/>
    </row>
    <row r="107" spans="1:11" ht="22.5" customHeight="1">
      <c r="A107" s="54" t="s">
        <v>113</v>
      </c>
      <c r="B107" s="65"/>
      <c r="C107" s="65"/>
      <c r="D107" s="65"/>
      <c r="E107" s="65"/>
      <c r="F107" s="65"/>
      <c r="G107" s="65"/>
      <c r="H107" s="65"/>
      <c r="I107" s="65"/>
      <c r="J107" s="65"/>
    </row>
    <row r="108" spans="1:11" ht="22.5" customHeight="1" thickBot="1">
      <c r="A108" s="27" t="s">
        <v>114</v>
      </c>
      <c r="B108" s="65"/>
      <c r="C108" s="65"/>
      <c r="D108" s="81">
        <f>D96/5022246</f>
        <v>6.9813386281755213E-3</v>
      </c>
      <c r="E108" s="82"/>
      <c r="F108" s="81">
        <f>F96/5022246</f>
        <v>8.7809318778888973E-5</v>
      </c>
      <c r="G108" s="82"/>
      <c r="H108" s="81">
        <f>H96/5022246</f>
        <v>5.4366114284326176E-3</v>
      </c>
      <c r="I108" s="82"/>
      <c r="J108" s="81">
        <f>J96/5022246</f>
        <v>-1.3625377968343247E-3</v>
      </c>
    </row>
    <row r="109" spans="1:11" ht="24" customHeight="1" thickTop="1">
      <c r="A109" s="65"/>
      <c r="B109" s="65"/>
      <c r="C109" s="65"/>
      <c r="D109" s="65"/>
      <c r="E109" s="65"/>
      <c r="F109" s="65"/>
      <c r="G109" s="65"/>
      <c r="H109" s="65"/>
      <c r="I109" s="83"/>
      <c r="J109" s="84"/>
    </row>
    <row r="110" spans="1:11" ht="22.5" customHeight="1">
      <c r="A110" s="27" t="s">
        <v>105</v>
      </c>
      <c r="B110" s="65"/>
      <c r="C110" s="65"/>
      <c r="D110" s="2"/>
      <c r="E110" s="28"/>
      <c r="F110" s="28"/>
      <c r="H110" s="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3" manualBreakCount="3">
    <brk id="32" max="9" man="1"/>
    <brk id="55" max="9" man="1"/>
    <brk id="87" max="9" man="1"/>
  </rowBreaks>
  <colBreaks count="1" manualBreakCount="1">
    <brk id="10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DDFA-5D15-42B3-A9E2-4E88ED2B44B3}">
  <dimension ref="A1:U35"/>
  <sheetViews>
    <sheetView showGridLines="0" view="pageBreakPreview" topLeftCell="A11" zoomScale="70" zoomScaleNormal="100" zoomScaleSheetLayoutView="70" workbookViewId="0">
      <selection activeCell="O19" sqref="O19"/>
    </sheetView>
  </sheetViews>
  <sheetFormatPr defaultColWidth="9.42578125" defaultRowHeight="21.75" customHeight="1"/>
  <cols>
    <col min="1" max="1" width="33.85546875" style="89" customWidth="1"/>
    <col min="2" max="2" width="2.42578125" style="89" customWidth="1"/>
    <col min="3" max="3" width="15.5703125" style="89" customWidth="1"/>
    <col min="4" max="4" width="1.5703125" style="90" customWidth="1"/>
    <col min="5" max="5" width="14.5703125" style="89" customWidth="1"/>
    <col min="6" max="6" width="1.5703125" style="90" customWidth="1"/>
    <col min="7" max="7" width="14.5703125" style="89" customWidth="1"/>
    <col min="8" max="8" width="1.5703125" style="90" customWidth="1"/>
    <col min="9" max="9" width="13.5703125" style="89" customWidth="1"/>
    <col min="10" max="10" width="1.5703125" style="89" customWidth="1"/>
    <col min="11" max="11" width="13.5703125" style="89" customWidth="1"/>
    <col min="12" max="12" width="1.5703125" style="89" customWidth="1"/>
    <col min="13" max="13" width="15.42578125" style="89" customWidth="1"/>
    <col min="14" max="14" width="1.5703125" style="89" customWidth="1"/>
    <col min="15" max="15" width="15" style="89" customWidth="1"/>
    <col min="16" max="16" width="1.5703125" style="89" customWidth="1"/>
    <col min="17" max="17" width="13.85546875" style="89" customWidth="1"/>
    <col min="18" max="18" width="2.42578125" style="89" customWidth="1"/>
    <col min="19" max="19" width="14.42578125" style="89" customWidth="1"/>
    <col min="20" max="20" width="11.85546875" style="89" bestFit="1" customWidth="1"/>
    <col min="21" max="16384" width="9.42578125" style="89"/>
  </cols>
  <sheetData>
    <row r="1" spans="1:19" ht="21.7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 t="s">
        <v>80</v>
      </c>
    </row>
    <row r="2" spans="1:19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21.75" customHeight="1">
      <c r="A3" s="133" t="s">
        <v>117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21.75" customHeight="1">
      <c r="A4" s="133" t="s">
        <v>115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21.75" customHeight="1">
      <c r="S5" s="88" t="s">
        <v>3</v>
      </c>
    </row>
    <row r="6" spans="1:19" ht="21.75" customHeight="1">
      <c r="C6" s="134" t="s">
        <v>4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19" ht="21.75" customHeight="1">
      <c r="C7" s="135" t="s">
        <v>118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92"/>
      <c r="Q7" s="93"/>
      <c r="R7" s="92"/>
      <c r="S7" s="92"/>
    </row>
    <row r="8" spans="1:19" ht="21.75" customHeight="1">
      <c r="C8" s="94"/>
      <c r="D8" s="94"/>
      <c r="E8" s="94"/>
      <c r="F8" s="94"/>
      <c r="G8" s="94"/>
      <c r="H8" s="94"/>
      <c r="I8" s="94"/>
      <c r="J8" s="94"/>
      <c r="K8" s="94"/>
      <c r="L8" s="94"/>
      <c r="M8" s="94" t="s">
        <v>119</v>
      </c>
      <c r="N8" s="94"/>
      <c r="O8" s="94"/>
      <c r="P8" s="92"/>
      <c r="Q8" s="93"/>
      <c r="R8" s="92"/>
      <c r="S8" s="92"/>
    </row>
    <row r="9" spans="1:19" ht="21.75" customHeight="1">
      <c r="C9" s="92"/>
      <c r="D9" s="92"/>
      <c r="E9" s="92"/>
      <c r="F9" s="92"/>
      <c r="G9" s="92"/>
      <c r="H9" s="92"/>
      <c r="I9" s="92"/>
      <c r="J9" s="92"/>
      <c r="K9" s="92"/>
      <c r="L9" s="92"/>
      <c r="M9" s="130" t="s">
        <v>62</v>
      </c>
      <c r="N9" s="130"/>
      <c r="Q9" s="93"/>
      <c r="R9" s="92"/>
      <c r="S9" s="92"/>
    </row>
    <row r="10" spans="1:19" ht="21.75" customHeight="1"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4" t="s">
        <v>120</v>
      </c>
      <c r="N10" s="94"/>
      <c r="O10" s="94"/>
      <c r="P10" s="94"/>
      <c r="Q10" s="94" t="s">
        <v>121</v>
      </c>
      <c r="R10" s="92"/>
      <c r="S10" s="92"/>
    </row>
    <row r="11" spans="1:19" s="94" customFormat="1" ht="21.75" customHeight="1">
      <c r="C11" s="94" t="s">
        <v>122</v>
      </c>
      <c r="D11" s="90"/>
      <c r="F11" s="90"/>
      <c r="G11" s="94" t="s">
        <v>123</v>
      </c>
      <c r="H11" s="90"/>
      <c r="I11" s="130" t="s">
        <v>70</v>
      </c>
      <c r="J11" s="130"/>
      <c r="K11" s="130"/>
      <c r="L11" s="89"/>
      <c r="M11" s="94" t="s">
        <v>124</v>
      </c>
      <c r="O11" s="94" t="s">
        <v>125</v>
      </c>
      <c r="Q11" s="94" t="s">
        <v>126</v>
      </c>
      <c r="R11" s="89"/>
    </row>
    <row r="12" spans="1:19" s="94" customFormat="1" ht="21.75" customHeight="1">
      <c r="C12" s="94" t="s">
        <v>127</v>
      </c>
      <c r="D12" s="90"/>
      <c r="E12" s="94" t="s">
        <v>128</v>
      </c>
      <c r="F12" s="90"/>
      <c r="G12" s="94" t="s">
        <v>129</v>
      </c>
      <c r="H12" s="90"/>
      <c r="I12" s="131" t="s">
        <v>130</v>
      </c>
      <c r="M12" s="94" t="s">
        <v>131</v>
      </c>
      <c r="O12" s="94" t="s">
        <v>132</v>
      </c>
      <c r="Q12" s="94" t="s">
        <v>133</v>
      </c>
      <c r="S12" s="94" t="s">
        <v>134</v>
      </c>
    </row>
    <row r="13" spans="1:19" s="94" customFormat="1" ht="21.75" customHeight="1">
      <c r="C13" s="95" t="s">
        <v>135</v>
      </c>
      <c r="D13" s="96"/>
      <c r="E13" s="95" t="s">
        <v>136</v>
      </c>
      <c r="F13" s="96"/>
      <c r="G13" s="95" t="s">
        <v>137</v>
      </c>
      <c r="H13" s="96"/>
      <c r="I13" s="132"/>
      <c r="K13" s="95" t="s">
        <v>138</v>
      </c>
      <c r="M13" s="95" t="s">
        <v>139</v>
      </c>
      <c r="O13" s="95" t="s">
        <v>140</v>
      </c>
      <c r="Q13" s="95" t="s">
        <v>141</v>
      </c>
      <c r="S13" s="95" t="s">
        <v>62</v>
      </c>
    </row>
    <row r="14" spans="1:19" ht="21.75" customHeight="1">
      <c r="A14" s="97" t="s">
        <v>142</v>
      </c>
      <c r="B14" s="97"/>
      <c r="C14" s="10">
        <v>5022246</v>
      </c>
      <c r="D14" s="98"/>
      <c r="E14" s="41">
        <v>-429265</v>
      </c>
      <c r="F14" s="98"/>
      <c r="G14" s="41">
        <v>979</v>
      </c>
      <c r="H14" s="98"/>
      <c r="I14" s="41">
        <v>86704</v>
      </c>
      <c r="J14" s="41"/>
      <c r="K14" s="41">
        <v>145208</v>
      </c>
      <c r="L14" s="41"/>
      <c r="M14" s="41">
        <v>74131</v>
      </c>
      <c r="N14" s="41"/>
      <c r="O14" s="10">
        <f>SUM(C14:M14)</f>
        <v>4900003</v>
      </c>
      <c r="P14" s="41">
        <v>0</v>
      </c>
      <c r="Q14" s="41">
        <v>115847</v>
      </c>
      <c r="R14" s="41"/>
      <c r="S14" s="41">
        <f>SUM(O14:Q14)</f>
        <v>5015850</v>
      </c>
    </row>
    <row r="15" spans="1:19" ht="21.75" customHeight="1">
      <c r="A15" s="89" t="s">
        <v>143</v>
      </c>
      <c r="B15" s="97"/>
      <c r="C15" s="99">
        <v>0</v>
      </c>
      <c r="D15" s="98"/>
      <c r="E15" s="99">
        <v>0</v>
      </c>
      <c r="F15" s="98"/>
      <c r="G15" s="99">
        <v>0</v>
      </c>
      <c r="H15" s="98"/>
      <c r="I15" s="99">
        <v>0</v>
      </c>
      <c r="J15" s="41"/>
      <c r="K15" s="41">
        <v>441</v>
      </c>
      <c r="L15" s="41"/>
      <c r="M15" s="41">
        <v>0</v>
      </c>
      <c r="N15" s="41"/>
      <c r="O15" s="41">
        <f>SUM(C15:M15)</f>
        <v>441</v>
      </c>
      <c r="P15" s="41"/>
      <c r="Q15" s="41">
        <f>SUM(PL!F97)</f>
        <v>1563</v>
      </c>
      <c r="R15" s="41"/>
      <c r="S15" s="41">
        <f>SUM(O15:Q15)</f>
        <v>2004</v>
      </c>
    </row>
    <row r="16" spans="1:19" ht="21.75" customHeight="1">
      <c r="A16" s="89" t="s">
        <v>103</v>
      </c>
      <c r="B16" s="97"/>
      <c r="C16" s="100">
        <v>0</v>
      </c>
      <c r="D16" s="98"/>
      <c r="E16" s="100">
        <v>0</v>
      </c>
      <c r="F16" s="98"/>
      <c r="G16" s="100">
        <v>0</v>
      </c>
      <c r="H16" s="98"/>
      <c r="I16" s="100">
        <v>0</v>
      </c>
      <c r="J16" s="41"/>
      <c r="K16" s="100">
        <v>0</v>
      </c>
      <c r="L16" s="41"/>
      <c r="M16" s="100">
        <v>0</v>
      </c>
      <c r="N16" s="41"/>
      <c r="O16" s="101">
        <f>SUM(C16:M16)</f>
        <v>0</v>
      </c>
      <c r="P16" s="41"/>
      <c r="Q16" s="100">
        <v>0</v>
      </c>
      <c r="R16" s="41"/>
      <c r="S16" s="101">
        <v>0</v>
      </c>
    </row>
    <row r="17" spans="1:21" ht="21.75" customHeight="1">
      <c r="A17" s="89" t="s">
        <v>104</v>
      </c>
      <c r="B17" s="97"/>
      <c r="C17" s="99">
        <v>0</v>
      </c>
      <c r="D17" s="98"/>
      <c r="E17" s="99">
        <v>0</v>
      </c>
      <c r="F17" s="98"/>
      <c r="G17" s="99">
        <v>0</v>
      </c>
      <c r="H17" s="98"/>
      <c r="I17" s="99">
        <v>0</v>
      </c>
      <c r="J17" s="41"/>
      <c r="K17" s="41">
        <f>SUM(K15:K16)</f>
        <v>441</v>
      </c>
      <c r="L17" s="41"/>
      <c r="M17" s="41">
        <f>SUM(M15:M16)</f>
        <v>0</v>
      </c>
      <c r="N17" s="41"/>
      <c r="O17" s="41">
        <f>SUM(C17:K17,M17)</f>
        <v>441</v>
      </c>
      <c r="P17" s="41"/>
      <c r="Q17" s="41">
        <f>SUM(Q15:Q16)</f>
        <v>1563</v>
      </c>
      <c r="R17" s="41"/>
      <c r="S17" s="41">
        <f>SUM(S15:S16)</f>
        <v>2004</v>
      </c>
    </row>
    <row r="18" spans="1:21" ht="21.75" customHeight="1">
      <c r="A18" s="102" t="s">
        <v>144</v>
      </c>
      <c r="C18" s="103">
        <v>0</v>
      </c>
      <c r="D18" s="98"/>
      <c r="E18" s="103">
        <v>0</v>
      </c>
      <c r="F18" s="98"/>
      <c r="G18" s="103">
        <v>0</v>
      </c>
      <c r="H18" s="98"/>
      <c r="I18" s="103">
        <v>0</v>
      </c>
      <c r="J18" s="41"/>
      <c r="K18" s="103">
        <v>-50198</v>
      </c>
      <c r="L18" s="41"/>
      <c r="M18" s="103">
        <v>0</v>
      </c>
      <c r="N18" s="104"/>
      <c r="O18" s="101">
        <f>SUM(C18:K18,M18)</f>
        <v>-50198</v>
      </c>
      <c r="P18" s="104"/>
      <c r="Q18" s="103">
        <v>0</v>
      </c>
      <c r="R18" s="41"/>
      <c r="S18" s="101">
        <f>SUM(O18:Q18)</f>
        <v>-50198</v>
      </c>
    </row>
    <row r="19" spans="1:21" ht="21.75" customHeight="1" thickBot="1">
      <c r="A19" s="97" t="s">
        <v>145</v>
      </c>
      <c r="B19" s="97"/>
      <c r="C19" s="105">
        <f>SUM(C14,C17:C18)</f>
        <v>5022246</v>
      </c>
      <c r="D19" s="98"/>
      <c r="E19" s="105">
        <f>SUM(E14,E17:E18)</f>
        <v>-429265</v>
      </c>
      <c r="F19" s="98"/>
      <c r="G19" s="105">
        <f>SUM(G14,G17:G18)</f>
        <v>979</v>
      </c>
      <c r="H19" s="98"/>
      <c r="I19" s="105">
        <f>SUM(I14,I17:I18)</f>
        <v>86704</v>
      </c>
      <c r="J19" s="41"/>
      <c r="K19" s="105">
        <f>SUM(K14,K17:K18)</f>
        <v>95451</v>
      </c>
      <c r="L19" s="41"/>
      <c r="M19" s="105">
        <f>SUM(M14,M17:M18)</f>
        <v>74131</v>
      </c>
      <c r="N19" s="41"/>
      <c r="O19" s="105">
        <f>SUM(O14,O17:O18)</f>
        <v>4850246</v>
      </c>
      <c r="P19" s="41"/>
      <c r="Q19" s="105">
        <f>SUM(Q14,Q17:Q18)</f>
        <v>117410</v>
      </c>
      <c r="R19" s="41"/>
      <c r="S19" s="105">
        <f>SUM(S14,S17:S18)</f>
        <v>4967656</v>
      </c>
    </row>
    <row r="20" spans="1:21" ht="21.75" customHeight="1" thickTop="1">
      <c r="A20" s="97"/>
      <c r="B20" s="97"/>
      <c r="C20" s="10"/>
      <c r="D20" s="98"/>
      <c r="E20" s="41"/>
      <c r="F20" s="98"/>
      <c r="G20" s="41"/>
      <c r="H20" s="98"/>
      <c r="I20" s="41"/>
      <c r="J20" s="41"/>
      <c r="K20" s="41"/>
      <c r="L20" s="41"/>
      <c r="M20" s="41"/>
      <c r="N20" s="41"/>
      <c r="O20" s="10"/>
      <c r="P20" s="41"/>
      <c r="Q20" s="41"/>
      <c r="R20" s="41"/>
      <c r="S20" s="41"/>
    </row>
    <row r="21" spans="1:21" ht="21.75" customHeight="1">
      <c r="B21" s="97"/>
      <c r="C21" s="5"/>
      <c r="D21" s="6"/>
      <c r="E21" s="5"/>
      <c r="F21" s="6"/>
      <c r="G21" s="5"/>
      <c r="H21" s="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21" ht="21.75" customHeight="1">
      <c r="A22" s="97" t="s">
        <v>146</v>
      </c>
      <c r="B22" s="97"/>
      <c r="C22" s="10">
        <v>5022246</v>
      </c>
      <c r="D22" s="98"/>
      <c r="E22" s="41">
        <v>-429265</v>
      </c>
      <c r="F22" s="98"/>
      <c r="G22" s="41">
        <v>979</v>
      </c>
      <c r="H22" s="98"/>
      <c r="I22" s="41">
        <v>92704</v>
      </c>
      <c r="J22" s="41"/>
      <c r="K22" s="41">
        <v>214326</v>
      </c>
      <c r="L22" s="41"/>
      <c r="M22" s="41">
        <v>74131</v>
      </c>
      <c r="N22" s="41"/>
      <c r="O22" s="41">
        <f>SUM(C22:M22)</f>
        <v>4975121</v>
      </c>
      <c r="P22" s="41">
        <v>0</v>
      </c>
      <c r="Q22" s="41">
        <v>118289</v>
      </c>
      <c r="R22" s="41"/>
      <c r="S22" s="41">
        <f>SUM(O22:R22)</f>
        <v>5093410</v>
      </c>
    </row>
    <row r="23" spans="1:21" ht="21.75" customHeight="1">
      <c r="A23" s="89" t="s">
        <v>143</v>
      </c>
      <c r="B23" s="97"/>
      <c r="C23" s="99">
        <v>0</v>
      </c>
      <c r="D23" s="98"/>
      <c r="E23" s="99">
        <v>0</v>
      </c>
      <c r="F23" s="98"/>
      <c r="G23" s="99">
        <v>0</v>
      </c>
      <c r="H23" s="98"/>
      <c r="I23" s="99">
        <v>0</v>
      </c>
      <c r="J23" s="41"/>
      <c r="K23" s="41">
        <f>PL!D96</f>
        <v>35062</v>
      </c>
      <c r="L23" s="41"/>
      <c r="M23" s="41">
        <v>0</v>
      </c>
      <c r="N23" s="41"/>
      <c r="O23" s="41">
        <f>SUM(C23:K23,M23)</f>
        <v>35062</v>
      </c>
      <c r="P23" s="41"/>
      <c r="Q23" s="41">
        <f>SUM(PL!D97)</f>
        <v>1386</v>
      </c>
      <c r="R23" s="41"/>
      <c r="S23" s="41">
        <f>SUM(O23:Q23)</f>
        <v>36448</v>
      </c>
    </row>
    <row r="24" spans="1:21" ht="21.75" customHeight="1">
      <c r="A24" s="89" t="s">
        <v>103</v>
      </c>
      <c r="B24" s="97"/>
      <c r="C24" s="100">
        <v>0</v>
      </c>
      <c r="D24" s="98"/>
      <c r="E24" s="100">
        <v>0</v>
      </c>
      <c r="F24" s="98"/>
      <c r="G24" s="100">
        <v>0</v>
      </c>
      <c r="H24" s="98"/>
      <c r="I24" s="100">
        <v>0</v>
      </c>
      <c r="J24" s="41"/>
      <c r="K24" s="100">
        <v>0</v>
      </c>
      <c r="L24" s="41"/>
      <c r="M24" s="100">
        <v>0</v>
      </c>
      <c r="N24" s="41"/>
      <c r="O24" s="101">
        <f>SUM(C24:K24,M24)</f>
        <v>0</v>
      </c>
      <c r="P24" s="41"/>
      <c r="Q24" s="101">
        <v>0</v>
      </c>
      <c r="R24" s="41"/>
      <c r="S24" s="101">
        <f>SUM(O24:Q24)</f>
        <v>0</v>
      </c>
    </row>
    <row r="25" spans="1:21" ht="21.75" customHeight="1">
      <c r="A25" s="89" t="s">
        <v>104</v>
      </c>
      <c r="B25" s="97"/>
      <c r="C25" s="104">
        <f>SUM(C23:C24)</f>
        <v>0</v>
      </c>
      <c r="D25" s="98"/>
      <c r="E25" s="104">
        <f>SUM(E23:E24)</f>
        <v>0</v>
      </c>
      <c r="F25" s="98"/>
      <c r="G25" s="104">
        <f>SUM(G23:G24)</f>
        <v>0</v>
      </c>
      <c r="H25" s="98"/>
      <c r="I25" s="104">
        <f>SUM(I23:I24)</f>
        <v>0</v>
      </c>
      <c r="J25" s="41"/>
      <c r="K25" s="104">
        <f>SUM(K23:K24)</f>
        <v>35062</v>
      </c>
      <c r="L25" s="41"/>
      <c r="M25" s="104">
        <f>SUM(M23:M24)</f>
        <v>0</v>
      </c>
      <c r="N25" s="104"/>
      <c r="O25" s="104">
        <f>SUM(C25:K25,M25)</f>
        <v>35062</v>
      </c>
      <c r="P25" s="104"/>
      <c r="Q25" s="104">
        <f>SUM(Q23:Q24)</f>
        <v>1386</v>
      </c>
      <c r="R25" s="41"/>
      <c r="S25" s="106">
        <f>SUM(S23:S24)</f>
        <v>36448</v>
      </c>
    </row>
    <row r="26" spans="1:21" ht="21.75" customHeight="1">
      <c r="A26" s="102" t="s">
        <v>232</v>
      </c>
      <c r="B26" s="97"/>
      <c r="C26" s="103">
        <v>0</v>
      </c>
      <c r="D26" s="98"/>
      <c r="E26" s="103">
        <v>0</v>
      </c>
      <c r="F26" s="98"/>
      <c r="G26" s="103">
        <v>0</v>
      </c>
      <c r="H26" s="98"/>
      <c r="I26" s="103">
        <v>0</v>
      </c>
      <c r="J26" s="41"/>
      <c r="K26" s="103">
        <v>-100425</v>
      </c>
      <c r="L26" s="41"/>
      <c r="M26" s="103">
        <v>0</v>
      </c>
      <c r="N26" s="104"/>
      <c r="O26" s="101">
        <f>SUM(C26:K26,M26)</f>
        <v>-100425</v>
      </c>
      <c r="P26" s="104"/>
      <c r="Q26" s="103">
        <v>0</v>
      </c>
      <c r="R26" s="41"/>
      <c r="S26" s="101">
        <f>SUM(O26:Q26)</f>
        <v>-100425</v>
      </c>
    </row>
    <row r="27" spans="1:21" ht="21.75" customHeight="1" thickBot="1">
      <c r="A27" s="97" t="s">
        <v>147</v>
      </c>
      <c r="B27" s="97"/>
      <c r="C27" s="105">
        <f>SUM(C22,C25:C26)</f>
        <v>5022246</v>
      </c>
      <c r="D27" s="98"/>
      <c r="E27" s="105">
        <f>SUM(E22,E25:E26)</f>
        <v>-429265</v>
      </c>
      <c r="F27" s="98"/>
      <c r="G27" s="105">
        <f>SUM(G22,G25:G26)</f>
        <v>979</v>
      </c>
      <c r="H27" s="98"/>
      <c r="I27" s="105">
        <f>SUM(I22,I25:I26)</f>
        <v>92704</v>
      </c>
      <c r="J27" s="41"/>
      <c r="K27" s="105">
        <f>SUM(K22,K25:K26)</f>
        <v>148963</v>
      </c>
      <c r="L27" s="41"/>
      <c r="M27" s="105">
        <f>SUM(M22,M25:M26)</f>
        <v>74131</v>
      </c>
      <c r="N27" s="41"/>
      <c r="O27" s="105">
        <f>SUM(O22,O25:O26)</f>
        <v>4909758</v>
      </c>
      <c r="P27" s="41"/>
      <c r="Q27" s="105">
        <f>SUM(Q22,Q25:Q26)</f>
        <v>119675</v>
      </c>
      <c r="R27" s="41"/>
      <c r="S27" s="105">
        <f>SUM(S22,S25:S26)</f>
        <v>5029433</v>
      </c>
      <c r="T27" s="5"/>
      <c r="U27" s="41"/>
    </row>
    <row r="28" spans="1:21" ht="21.75" customHeight="1" thickTop="1">
      <c r="C28" s="41">
        <f>D48-BS!D83</f>
        <v>0</v>
      </c>
      <c r="E28" s="41">
        <f>E27-BS!D87</f>
        <v>0</v>
      </c>
      <c r="G28" s="41">
        <f>G27-BS!D88</f>
        <v>0</v>
      </c>
      <c r="I28" s="41">
        <f>I27-BS!D90</f>
        <v>0</v>
      </c>
      <c r="K28" s="41">
        <f>K27-BS!D91</f>
        <v>0</v>
      </c>
      <c r="L28" s="41"/>
      <c r="M28" s="41">
        <f>M27-BS!D92</f>
        <v>0</v>
      </c>
      <c r="N28" s="41"/>
      <c r="O28" s="41">
        <f>O27-BS!D93</f>
        <v>0</v>
      </c>
      <c r="Q28" s="41">
        <f>Q27-BS!D94</f>
        <v>0</v>
      </c>
      <c r="S28" s="41">
        <f>S27-BS!D95</f>
        <v>0</v>
      </c>
    </row>
    <row r="29" spans="1:21" ht="21.75" customHeight="1">
      <c r="A29" s="89" t="s">
        <v>105</v>
      </c>
      <c r="K29" s="5"/>
      <c r="Q29" s="5"/>
      <c r="S29" s="107"/>
    </row>
    <row r="32" spans="1:21" ht="21.75" customHeight="1">
      <c r="C32" s="12"/>
      <c r="D32" s="13"/>
      <c r="E32" s="12"/>
      <c r="F32" s="13"/>
      <c r="G32" s="12"/>
      <c r="H32" s="13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3:19" ht="21.75" customHeight="1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3:19" ht="21.75" customHeight="1">
      <c r="C34" s="108"/>
      <c r="D34" s="109"/>
      <c r="E34" s="108"/>
      <c r="F34" s="109"/>
      <c r="G34" s="108"/>
      <c r="H34" s="109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</row>
    <row r="35" spans="3:19" ht="21.75" customHeight="1">
      <c r="C35" s="108"/>
      <c r="D35" s="109"/>
      <c r="E35" s="108"/>
      <c r="F35" s="109"/>
      <c r="G35" s="108"/>
      <c r="H35" s="109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</row>
  </sheetData>
  <mergeCells count="8">
    <mergeCell ref="I11:K11"/>
    <mergeCell ref="I12:I13"/>
    <mergeCell ref="A2:S2"/>
    <mergeCell ref="A3:S3"/>
    <mergeCell ref="A4:S4"/>
    <mergeCell ref="C6:S6"/>
    <mergeCell ref="C7:O7"/>
    <mergeCell ref="M9:N9"/>
  </mergeCells>
  <pageMargins left="0.78740157480314965" right="0.39370078740157483" top="0.51181102362204722" bottom="0.23622047244094491" header="0.19685039370078741" footer="0.19685039370078741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B906-A188-43F5-8B96-E7853FC84C9A}">
  <sheetPr>
    <pageSetUpPr fitToPage="1"/>
  </sheetPr>
  <dimension ref="A1:O29"/>
  <sheetViews>
    <sheetView showGridLines="0" tabSelected="1" view="pageBreakPreview" topLeftCell="A4" zoomScaleNormal="100" zoomScaleSheetLayoutView="100" workbookViewId="0">
      <selection activeCell="S14" sqref="S14"/>
    </sheetView>
  </sheetViews>
  <sheetFormatPr defaultColWidth="9.42578125" defaultRowHeight="21.75" customHeight="1"/>
  <cols>
    <col min="1" max="1" width="32.140625" style="89" customWidth="1"/>
    <col min="2" max="2" width="2.5703125" style="89" customWidth="1"/>
    <col min="3" max="3" width="17.5703125" style="89" customWidth="1"/>
    <col min="4" max="4" width="1.5703125" style="90" customWidth="1"/>
    <col min="5" max="5" width="13" style="89" customWidth="1"/>
    <col min="6" max="6" width="1.5703125" style="90" customWidth="1"/>
    <col min="7" max="7" width="13.42578125" style="89" customWidth="1"/>
    <col min="8" max="8" width="1.5703125" style="90" customWidth="1"/>
    <col min="9" max="9" width="12.5703125" style="89" customWidth="1"/>
    <col min="10" max="10" width="1.42578125" style="89" customWidth="1"/>
    <col min="11" max="11" width="12.5703125" style="89" customWidth="1"/>
    <col min="12" max="12" width="1.5703125" style="89" customWidth="1"/>
    <col min="13" max="13" width="16.42578125" style="89" customWidth="1"/>
    <col min="14" max="14" width="11.42578125" style="89" bestFit="1" customWidth="1"/>
    <col min="15" max="16384" width="9.42578125" style="89"/>
  </cols>
  <sheetData>
    <row r="1" spans="1:15" ht="21.7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 t="s">
        <v>80</v>
      </c>
    </row>
    <row r="2" spans="1:15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5" ht="21.75" customHeight="1">
      <c r="A3" s="133" t="s">
        <v>117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5" ht="21.75" customHeight="1">
      <c r="A4" s="133" t="s">
        <v>115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5" ht="21.75" customHeight="1">
      <c r="M5" s="88" t="s">
        <v>3</v>
      </c>
    </row>
    <row r="6" spans="1:15" ht="21.75" customHeight="1">
      <c r="C6" s="134" t="s">
        <v>5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</row>
    <row r="7" spans="1:15" s="94" customFormat="1" ht="21.75" customHeight="1">
      <c r="C7" s="94" t="s">
        <v>122</v>
      </c>
      <c r="D7" s="90"/>
      <c r="E7" s="92"/>
      <c r="F7" s="90"/>
      <c r="G7" s="94" t="s">
        <v>148</v>
      </c>
      <c r="H7" s="90"/>
      <c r="I7" s="130" t="s">
        <v>70</v>
      </c>
      <c r="J7" s="130"/>
      <c r="K7" s="130"/>
      <c r="L7" s="89"/>
    </row>
    <row r="8" spans="1:15" s="94" customFormat="1" ht="21.75" customHeight="1">
      <c r="C8" s="94" t="s">
        <v>127</v>
      </c>
      <c r="D8" s="90"/>
      <c r="E8" s="94" t="s">
        <v>128</v>
      </c>
      <c r="F8" s="90"/>
      <c r="G8" s="94" t="s">
        <v>149</v>
      </c>
      <c r="H8" s="90"/>
      <c r="I8" s="94" t="s">
        <v>150</v>
      </c>
      <c r="M8" s="94" t="s">
        <v>125</v>
      </c>
    </row>
    <row r="9" spans="1:15" s="94" customFormat="1" ht="21.75" customHeight="1">
      <c r="C9" s="95" t="s">
        <v>135</v>
      </c>
      <c r="D9" s="96"/>
      <c r="E9" s="95" t="s">
        <v>136</v>
      </c>
      <c r="F9" s="90"/>
      <c r="G9" s="95" t="s">
        <v>137</v>
      </c>
      <c r="H9" s="90"/>
      <c r="I9" s="95" t="s">
        <v>151</v>
      </c>
      <c r="K9" s="95" t="s">
        <v>138</v>
      </c>
      <c r="M9" s="95" t="s">
        <v>132</v>
      </c>
    </row>
    <row r="10" spans="1:15" ht="21.75" customHeight="1">
      <c r="A10" s="97" t="s">
        <v>142</v>
      </c>
      <c r="C10" s="48">
        <v>5022246</v>
      </c>
      <c r="D10" s="98"/>
      <c r="E10" s="41">
        <v>-429265</v>
      </c>
      <c r="G10" s="41">
        <v>979</v>
      </c>
      <c r="I10" s="110">
        <v>86704</v>
      </c>
      <c r="J10" s="41">
        <v>0</v>
      </c>
      <c r="K10" s="41">
        <v>531171</v>
      </c>
      <c r="L10" s="41">
        <v>0</v>
      </c>
      <c r="M10" s="99">
        <f>SUM(C10:K10)</f>
        <v>5211835</v>
      </c>
    </row>
    <row r="11" spans="1:15" ht="21.75" customHeight="1">
      <c r="A11" s="89" t="s">
        <v>152</v>
      </c>
      <c r="C11" s="104">
        <v>0</v>
      </c>
      <c r="D11" s="98"/>
      <c r="E11" s="104">
        <v>0</v>
      </c>
      <c r="F11" s="104"/>
      <c r="G11" s="104">
        <v>0</v>
      </c>
      <c r="H11" s="104"/>
      <c r="I11" s="104">
        <v>0</v>
      </c>
      <c r="J11" s="41"/>
      <c r="K11" s="104">
        <f>SUM(PL!J81)</f>
        <v>-6843</v>
      </c>
      <c r="L11" s="41"/>
      <c r="M11" s="99">
        <f t="shared" ref="M11:M12" si="0">SUM(C11:K11)</f>
        <v>-6843</v>
      </c>
    </row>
    <row r="12" spans="1:15" ht="21.75" customHeight="1">
      <c r="A12" s="89" t="s">
        <v>103</v>
      </c>
      <c r="C12" s="111">
        <v>0</v>
      </c>
      <c r="D12" s="98"/>
      <c r="E12" s="111">
        <v>0</v>
      </c>
      <c r="F12" s="98"/>
      <c r="G12" s="111">
        <v>0</v>
      </c>
      <c r="H12" s="98"/>
      <c r="I12" s="111">
        <v>0</v>
      </c>
      <c r="J12" s="41"/>
      <c r="K12" s="111">
        <v>0</v>
      </c>
      <c r="L12" s="41"/>
      <c r="M12" s="99">
        <f t="shared" si="0"/>
        <v>0</v>
      </c>
    </row>
    <row r="13" spans="1:15" ht="21.75" customHeight="1">
      <c r="A13" s="89" t="s">
        <v>104</v>
      </c>
      <c r="C13" s="104">
        <f>SUM(C11:C12)</f>
        <v>0</v>
      </c>
      <c r="D13" s="98"/>
      <c r="E13" s="104">
        <f>SUM(E11:E12)</f>
        <v>0</v>
      </c>
      <c r="F13" s="104"/>
      <c r="G13" s="104">
        <f>SUM(G11:G12)</f>
        <v>0</v>
      </c>
      <c r="H13" s="104"/>
      <c r="I13" s="104">
        <f>SUM(I11:I12)</f>
        <v>0</v>
      </c>
      <c r="J13" s="41"/>
      <c r="K13" s="104">
        <f>SUM(K11:K12)</f>
        <v>-6843</v>
      </c>
      <c r="L13" s="41"/>
      <c r="M13" s="112">
        <f>SUM(C13:K13)</f>
        <v>-6843</v>
      </c>
    </row>
    <row r="14" spans="1:15" ht="21.75" customHeight="1">
      <c r="A14" s="102" t="s">
        <v>144</v>
      </c>
      <c r="C14" s="111">
        <v>0</v>
      </c>
      <c r="D14" s="98"/>
      <c r="E14" s="111">
        <v>0</v>
      </c>
      <c r="F14" s="98"/>
      <c r="G14" s="111">
        <v>0</v>
      </c>
      <c r="H14" s="98"/>
      <c r="I14" s="111">
        <v>0</v>
      </c>
      <c r="J14" s="41"/>
      <c r="K14" s="111">
        <v>-50198</v>
      </c>
      <c r="L14" s="41"/>
      <c r="M14" s="101">
        <f>SUM(C14:K14)</f>
        <v>-50198</v>
      </c>
    </row>
    <row r="15" spans="1:15" ht="21.75" customHeight="1" thickBot="1">
      <c r="A15" s="97" t="s">
        <v>145</v>
      </c>
      <c r="B15" s="97"/>
      <c r="C15" s="105">
        <f>SUM(C10,C13:C14)</f>
        <v>5022246</v>
      </c>
      <c r="D15" s="98"/>
      <c r="E15" s="105">
        <f>SUM(E10,E13:E14)</f>
        <v>-429265</v>
      </c>
      <c r="F15" s="98"/>
      <c r="G15" s="105">
        <f>SUM(G10,G13:G14)</f>
        <v>979</v>
      </c>
      <c r="H15" s="98"/>
      <c r="I15" s="105">
        <f>SUM(I10,I13:I14)</f>
        <v>86704</v>
      </c>
      <c r="J15" s="41"/>
      <c r="K15" s="105">
        <f>SUM(K10,K13:K14)</f>
        <v>474130</v>
      </c>
      <c r="L15" s="41"/>
      <c r="M15" s="105">
        <f>SUM(M10,M13:M14)</f>
        <v>5154794</v>
      </c>
      <c r="N15" s="5"/>
      <c r="O15" s="41"/>
    </row>
    <row r="16" spans="1:15" ht="21.75" customHeight="1" thickTop="1">
      <c r="A16" s="97"/>
      <c r="B16" s="97"/>
      <c r="C16" s="41"/>
      <c r="D16" s="98"/>
      <c r="F16" s="98"/>
      <c r="H16" s="98"/>
      <c r="I16" s="41"/>
      <c r="J16" s="41"/>
      <c r="K16" s="41"/>
      <c r="L16" s="41"/>
      <c r="M16" s="41"/>
    </row>
    <row r="17" spans="1:15" ht="21.75" customHeight="1">
      <c r="A17" s="97" t="s">
        <v>146</v>
      </c>
      <c r="C17" s="48">
        <v>5022246</v>
      </c>
      <c r="D17" s="98"/>
      <c r="E17" s="41">
        <v>-429265</v>
      </c>
      <c r="G17" s="41">
        <v>979</v>
      </c>
      <c r="I17" s="110">
        <v>92704</v>
      </c>
      <c r="J17" s="41">
        <v>0</v>
      </c>
      <c r="K17" s="41">
        <v>588486</v>
      </c>
      <c r="L17" s="41">
        <v>0</v>
      </c>
      <c r="M17" s="99">
        <f>SUM(C17:K17)</f>
        <v>5275150</v>
      </c>
    </row>
    <row r="18" spans="1:15" ht="21.75" customHeight="1">
      <c r="A18" s="89" t="s">
        <v>143</v>
      </c>
      <c r="C18" s="48">
        <v>0</v>
      </c>
      <c r="D18" s="98"/>
      <c r="E18" s="41">
        <v>0</v>
      </c>
      <c r="G18" s="41">
        <v>0</v>
      </c>
      <c r="I18" s="41">
        <v>0</v>
      </c>
      <c r="J18" s="41"/>
      <c r="K18" s="41">
        <f>PL!H96</f>
        <v>27304</v>
      </c>
      <c r="L18" s="41"/>
      <c r="M18" s="99">
        <f>SUM(C18:K18)</f>
        <v>27304</v>
      </c>
    </row>
    <row r="19" spans="1:15" ht="21.75" customHeight="1">
      <c r="A19" s="89" t="s">
        <v>103</v>
      </c>
      <c r="C19" s="104">
        <v>0</v>
      </c>
      <c r="D19" s="98"/>
      <c r="E19" s="103">
        <v>0</v>
      </c>
      <c r="F19" s="98"/>
      <c r="G19" s="103">
        <v>0</v>
      </c>
      <c r="H19" s="98"/>
      <c r="I19" s="104">
        <v>0</v>
      </c>
      <c r="J19" s="41"/>
      <c r="K19" s="41">
        <v>0</v>
      </c>
      <c r="L19" s="41"/>
      <c r="M19" s="41">
        <f>SUM(C19:K19)</f>
        <v>0</v>
      </c>
    </row>
    <row r="20" spans="1:15" ht="21.75" customHeight="1">
      <c r="A20" s="89" t="s">
        <v>104</v>
      </c>
      <c r="C20" s="106">
        <f>SUM(C18:C19)</f>
        <v>0</v>
      </c>
      <c r="D20" s="98"/>
      <c r="E20" s="104">
        <f>SUM(E18:E19)</f>
        <v>0</v>
      </c>
      <c r="F20" s="98"/>
      <c r="G20" s="104">
        <f>SUM(G18:G19)</f>
        <v>0</v>
      </c>
      <c r="H20" s="98"/>
      <c r="I20" s="106">
        <f>SUM(I18:I19)</f>
        <v>0</v>
      </c>
      <c r="J20" s="41"/>
      <c r="K20" s="112">
        <f>SUM(K18:K19)</f>
        <v>27304</v>
      </c>
      <c r="L20" s="41"/>
      <c r="M20" s="112">
        <f>SUM(C20:K20)</f>
        <v>27304</v>
      </c>
    </row>
    <row r="21" spans="1:15" ht="21.75" customHeight="1">
      <c r="A21" s="102" t="s">
        <v>232</v>
      </c>
      <c r="C21" s="103">
        <v>0</v>
      </c>
      <c r="D21" s="98"/>
      <c r="E21" s="103">
        <v>0</v>
      </c>
      <c r="F21" s="98"/>
      <c r="G21" s="103">
        <v>0</v>
      </c>
      <c r="H21" s="98"/>
      <c r="I21" s="103">
        <v>0</v>
      </c>
      <c r="J21" s="41"/>
      <c r="K21" s="101">
        <v>-100425</v>
      </c>
      <c r="L21" s="41"/>
      <c r="M21" s="101">
        <f>SUM(C21:K21)</f>
        <v>-100425</v>
      </c>
    </row>
    <row r="22" spans="1:15" ht="21.75" customHeight="1" thickBot="1">
      <c r="A22" s="97" t="s">
        <v>147</v>
      </c>
      <c r="B22" s="97"/>
      <c r="C22" s="105">
        <f>+C17</f>
        <v>5022246</v>
      </c>
      <c r="D22" s="98"/>
      <c r="E22" s="105">
        <f>SUM(E17,E20:E20)</f>
        <v>-429265</v>
      </c>
      <c r="F22" s="98"/>
      <c r="G22" s="105">
        <f>SUM(G17,G20:G20)</f>
        <v>979</v>
      </c>
      <c r="H22" s="98"/>
      <c r="I22" s="105">
        <f>SUM(I17,I20:I20)</f>
        <v>92704</v>
      </c>
      <c r="J22" s="41"/>
      <c r="K22" s="105">
        <f>+K17+K20+K21</f>
        <v>515365</v>
      </c>
      <c r="L22" s="41"/>
      <c r="M22" s="105">
        <f>+M17+M20+M21</f>
        <v>5202029</v>
      </c>
      <c r="N22" s="5"/>
      <c r="O22" s="41"/>
    </row>
    <row r="23" spans="1:15" ht="21.75" customHeight="1" thickTop="1">
      <c r="C23" s="41">
        <f>C22-BS!H86</f>
        <v>0</v>
      </c>
      <c r="E23" s="41">
        <f>E22-BS!H87</f>
        <v>0</v>
      </c>
      <c r="F23" s="98"/>
      <c r="G23" s="41">
        <f>G22-BS!H88</f>
        <v>0</v>
      </c>
      <c r="H23" s="98"/>
      <c r="I23" s="41">
        <f>I22-BS!H90</f>
        <v>0</v>
      </c>
      <c r="K23" s="41">
        <f>K22-BS!H91</f>
        <v>0</v>
      </c>
      <c r="M23" s="41">
        <f>M22-BS!H93</f>
        <v>0</v>
      </c>
    </row>
    <row r="24" spans="1:15" ht="21.75" customHeight="1">
      <c r="C24" s="41"/>
      <c r="E24" s="41"/>
      <c r="F24" s="98"/>
      <c r="G24" s="41"/>
      <c r="H24" s="98"/>
      <c r="I24" s="41"/>
      <c r="K24" s="41"/>
      <c r="M24" s="41"/>
    </row>
    <row r="25" spans="1:15" ht="21.75" customHeight="1">
      <c r="A25" s="89" t="s">
        <v>105</v>
      </c>
      <c r="F25" s="98"/>
      <c r="H25" s="98"/>
      <c r="M25" s="41"/>
    </row>
    <row r="28" spans="1:15" ht="21.75" customHeight="1">
      <c r="C28" s="5"/>
      <c r="D28" s="6"/>
      <c r="E28" s="5"/>
      <c r="F28" s="6"/>
      <c r="G28" s="5"/>
      <c r="H28" s="6"/>
      <c r="I28" s="5"/>
      <c r="J28" s="5"/>
      <c r="K28" s="5"/>
      <c r="L28" s="5"/>
      <c r="M28" s="5"/>
    </row>
    <row r="29" spans="1:15" ht="21.75" customHeight="1"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</sheetData>
  <mergeCells count="5">
    <mergeCell ref="A2:M2"/>
    <mergeCell ref="A3:M3"/>
    <mergeCell ref="A4:M4"/>
    <mergeCell ref="C6:M6"/>
    <mergeCell ref="I7:K7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DC8A6-6DC2-44B5-AF40-F60BC9295F5D}">
  <dimension ref="A1:S98"/>
  <sheetViews>
    <sheetView showGridLines="0" view="pageBreakPreview" topLeftCell="A52" zoomScale="70" zoomScaleNormal="70" zoomScaleSheetLayoutView="70" workbookViewId="0">
      <selection activeCell="C88" sqref="C88"/>
    </sheetView>
  </sheetViews>
  <sheetFormatPr defaultColWidth="9.42578125" defaultRowHeight="22.5" customHeight="1"/>
  <cols>
    <col min="1" max="1" width="67.5703125" style="43" customWidth="1"/>
    <col min="2" max="2" width="3.42578125" style="43" customWidth="1"/>
    <col min="3" max="3" width="18.85546875" style="9" customWidth="1"/>
    <col min="4" max="4" width="4.5703125" style="43" customWidth="1"/>
    <col min="5" max="5" width="16.5703125" style="43" customWidth="1"/>
    <col min="6" max="6" width="2.42578125" style="43" customWidth="1"/>
    <col min="7" max="7" width="16.5703125" style="43" customWidth="1"/>
    <col min="8" max="8" width="2.42578125" style="43" customWidth="1"/>
    <col min="9" max="9" width="16.5703125" style="43" customWidth="1"/>
    <col min="10" max="10" width="9.42578125" style="43" customWidth="1"/>
    <col min="11" max="11" width="13" style="43" customWidth="1"/>
    <col min="12" max="12" width="14.42578125" style="43" customWidth="1"/>
    <col min="13" max="13" width="9.42578125" style="43" bestFit="1" customWidth="1"/>
    <col min="14" max="14" width="12.28515625" style="43" customWidth="1"/>
    <col min="15" max="15" width="13.85546875" style="43" customWidth="1"/>
    <col min="16" max="16" width="10.42578125" style="43" bestFit="1" customWidth="1"/>
    <col min="17" max="17" width="16.7109375" style="43" customWidth="1"/>
    <col min="18" max="16384" width="9.42578125" style="43"/>
  </cols>
  <sheetData>
    <row r="1" spans="1:17" ht="22.5" customHeight="1">
      <c r="A1" s="89"/>
      <c r="B1" s="113"/>
      <c r="C1" s="113"/>
      <c r="D1" s="113"/>
      <c r="E1" s="113"/>
      <c r="F1" s="113"/>
      <c r="G1" s="113"/>
      <c r="H1" s="113"/>
      <c r="I1" s="58" t="s">
        <v>80</v>
      </c>
    </row>
    <row r="2" spans="1:17" ht="22.5" customHeight="1">
      <c r="A2" s="114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7" ht="22.5" customHeight="1">
      <c r="A3" s="114" t="s">
        <v>153</v>
      </c>
      <c r="B3" s="113"/>
      <c r="C3" s="113"/>
      <c r="D3" s="113"/>
      <c r="E3" s="113"/>
      <c r="F3" s="113"/>
      <c r="G3" s="113"/>
      <c r="H3" s="113"/>
      <c r="I3" s="113"/>
    </row>
    <row r="4" spans="1:17" ht="22.5" customHeight="1">
      <c r="A4" s="114" t="s">
        <v>115</v>
      </c>
      <c r="B4" s="113"/>
      <c r="C4" s="23"/>
      <c r="D4" s="113"/>
      <c r="E4" s="113"/>
      <c r="F4" s="113"/>
      <c r="G4" s="113"/>
      <c r="H4" s="113"/>
      <c r="I4" s="113"/>
    </row>
    <row r="5" spans="1:17" ht="22.5" customHeight="1">
      <c r="A5" s="113"/>
      <c r="B5" s="113"/>
      <c r="C5" s="113"/>
      <c r="D5" s="113"/>
      <c r="E5" s="113"/>
      <c r="F5" s="113"/>
      <c r="G5" s="113"/>
      <c r="H5" s="113"/>
      <c r="I5" s="58" t="s">
        <v>3</v>
      </c>
    </row>
    <row r="6" spans="1:17" s="115" customFormat="1" ht="22.5" customHeight="1">
      <c r="C6" s="116"/>
      <c r="D6" s="116" t="s">
        <v>4</v>
      </c>
      <c r="E6" s="116"/>
      <c r="F6" s="117"/>
      <c r="G6" s="118"/>
      <c r="H6" s="116" t="s">
        <v>5</v>
      </c>
      <c r="I6" s="118"/>
      <c r="L6" s="21"/>
    </row>
    <row r="7" spans="1:17" s="115" customFormat="1" ht="22.5" customHeight="1">
      <c r="B7" s="119"/>
      <c r="C7" s="91">
        <v>2569</v>
      </c>
      <c r="D7" s="120"/>
      <c r="E7" s="91">
        <v>2568</v>
      </c>
      <c r="F7" s="121"/>
      <c r="G7" s="91">
        <v>2569</v>
      </c>
      <c r="H7" s="120"/>
      <c r="I7" s="91">
        <v>2568</v>
      </c>
      <c r="M7" s="21"/>
    </row>
    <row r="8" spans="1:17" ht="22.5" customHeight="1">
      <c r="A8" s="117" t="s">
        <v>154</v>
      </c>
      <c r="C8" s="43"/>
      <c r="E8" s="115"/>
      <c r="F8" s="119"/>
      <c r="G8" s="119"/>
      <c r="I8" s="115"/>
      <c r="M8" s="22"/>
      <c r="N8" s="22"/>
    </row>
    <row r="9" spans="1:17" ht="22.5" customHeight="1">
      <c r="A9" s="43" t="s">
        <v>99</v>
      </c>
      <c r="C9" s="41">
        <f>SUM(PL!D79)</f>
        <v>43574</v>
      </c>
      <c r="D9" s="41"/>
      <c r="E9" s="41">
        <f>SUM(PL!F79)</f>
        <v>1113</v>
      </c>
      <c r="F9" s="41"/>
      <c r="G9" s="41">
        <f>SUM(PL!H79)</f>
        <v>34409</v>
      </c>
      <c r="H9" s="41"/>
      <c r="I9" s="41">
        <f>SUM(PL!J79)</f>
        <v>-7603</v>
      </c>
    </row>
    <row r="10" spans="1:17" ht="22.5" customHeight="1">
      <c r="A10" s="43" t="s">
        <v>155</v>
      </c>
      <c r="C10" s="41"/>
      <c r="D10" s="41"/>
      <c r="E10" s="41"/>
      <c r="F10" s="41"/>
      <c r="G10" s="41"/>
      <c r="H10" s="41"/>
      <c r="I10" s="41"/>
      <c r="L10" s="115"/>
      <c r="M10" s="21"/>
    </row>
    <row r="11" spans="1:17" ht="22.5" customHeight="1">
      <c r="A11" s="43" t="s">
        <v>156</v>
      </c>
      <c r="C11" s="41"/>
      <c r="D11" s="41"/>
      <c r="E11" s="41"/>
      <c r="F11" s="41"/>
      <c r="G11" s="41"/>
      <c r="H11" s="41"/>
      <c r="I11" s="41"/>
      <c r="M11" s="22"/>
    </row>
    <row r="12" spans="1:17" ht="22.5" customHeight="1">
      <c r="A12" s="43" t="s">
        <v>157</v>
      </c>
      <c r="B12" s="89"/>
      <c r="C12" s="43"/>
    </row>
    <row r="13" spans="1:17" ht="22.5" customHeight="1">
      <c r="A13" s="43" t="s">
        <v>158</v>
      </c>
      <c r="B13" s="89"/>
      <c r="C13" s="41">
        <v>560855</v>
      </c>
      <c r="D13" s="41"/>
      <c r="E13" s="41">
        <v>397143</v>
      </c>
      <c r="F13" s="41"/>
      <c r="G13" s="41">
        <v>560855</v>
      </c>
      <c r="H13" s="41"/>
      <c r="I13" s="41">
        <v>397143</v>
      </c>
      <c r="O13" s="122"/>
      <c r="P13" s="122"/>
      <c r="Q13" s="122"/>
    </row>
    <row r="14" spans="1:17" ht="22.5" customHeight="1">
      <c r="A14" s="43" t="s">
        <v>159</v>
      </c>
      <c r="B14" s="89"/>
      <c r="C14" s="41">
        <v>147</v>
      </c>
      <c r="D14" s="41"/>
      <c r="E14" s="41">
        <v>-107</v>
      </c>
      <c r="F14" s="41"/>
      <c r="G14" s="41">
        <v>147</v>
      </c>
      <c r="H14" s="41"/>
      <c r="I14" s="41">
        <v>-107</v>
      </c>
      <c r="O14" s="122"/>
      <c r="P14" s="122"/>
      <c r="Q14" s="122"/>
    </row>
    <row r="15" spans="1:17" ht="22.5" customHeight="1">
      <c r="A15" s="43" t="s">
        <v>160</v>
      </c>
      <c r="B15" s="89"/>
      <c r="C15" s="99">
        <v>24059</v>
      </c>
      <c r="D15" s="99"/>
      <c r="E15" s="99">
        <v>23402</v>
      </c>
      <c r="F15" s="99"/>
      <c r="G15" s="99">
        <v>20538</v>
      </c>
      <c r="H15" s="99"/>
      <c r="I15" s="99">
        <v>20191</v>
      </c>
      <c r="N15" s="123"/>
      <c r="O15" s="123"/>
      <c r="P15" s="123"/>
      <c r="Q15" s="123"/>
    </row>
    <row r="16" spans="1:17" ht="22.5" customHeight="1">
      <c r="A16" s="43" t="s">
        <v>161</v>
      </c>
      <c r="C16" s="41">
        <v>3274</v>
      </c>
      <c r="D16" s="41"/>
      <c r="E16" s="41">
        <v>2766</v>
      </c>
      <c r="F16" s="41"/>
      <c r="G16" s="41">
        <v>2594</v>
      </c>
      <c r="H16" s="41"/>
      <c r="I16" s="41">
        <v>2109</v>
      </c>
      <c r="N16" s="123"/>
      <c r="O16" s="123"/>
      <c r="P16" s="123"/>
      <c r="Q16" s="123"/>
    </row>
    <row r="17" spans="1:17" ht="22.5" customHeight="1">
      <c r="A17" s="124" t="s">
        <v>162</v>
      </c>
      <c r="C17" s="41">
        <v>-6569</v>
      </c>
      <c r="D17" s="41"/>
      <c r="E17" s="41">
        <v>-3209</v>
      </c>
      <c r="F17" s="41"/>
      <c r="G17" s="41">
        <v>0</v>
      </c>
      <c r="H17" s="41"/>
      <c r="I17" s="41">
        <v>0</v>
      </c>
      <c r="N17" s="123"/>
      <c r="O17" s="123"/>
      <c r="P17" s="123"/>
      <c r="Q17" s="123"/>
    </row>
    <row r="18" spans="1:17" ht="22.5" customHeight="1">
      <c r="A18" s="43" t="s">
        <v>163</v>
      </c>
      <c r="B18" s="89"/>
      <c r="C18" s="41">
        <v>-724</v>
      </c>
      <c r="D18" s="41"/>
      <c r="E18" s="41">
        <v>-727</v>
      </c>
      <c r="F18" s="41"/>
      <c r="G18" s="99">
        <v>-724</v>
      </c>
      <c r="H18" s="41"/>
      <c r="I18" s="99">
        <v>-727</v>
      </c>
      <c r="K18" s="124"/>
      <c r="N18" s="123"/>
      <c r="O18" s="123"/>
      <c r="P18" s="123"/>
      <c r="Q18" s="123"/>
    </row>
    <row r="19" spans="1:17" ht="22.5" customHeight="1">
      <c r="A19" s="43" t="s">
        <v>164</v>
      </c>
      <c r="B19" s="89"/>
      <c r="C19" s="41">
        <v>-17</v>
      </c>
      <c r="D19" s="41"/>
      <c r="E19" s="41">
        <v>-87</v>
      </c>
      <c r="F19" s="41"/>
      <c r="G19" s="99">
        <v>0</v>
      </c>
      <c r="H19" s="41"/>
      <c r="I19" s="99">
        <v>0</v>
      </c>
    </row>
    <row r="20" spans="1:17" ht="22.5" customHeight="1">
      <c r="A20" s="43" t="s">
        <v>165</v>
      </c>
      <c r="B20" s="89"/>
      <c r="C20" s="41">
        <v>-77</v>
      </c>
      <c r="D20" s="41"/>
      <c r="E20" s="41">
        <v>-298</v>
      </c>
      <c r="F20" s="41"/>
      <c r="G20" s="99">
        <v>0</v>
      </c>
      <c r="H20" s="41"/>
      <c r="I20" s="99">
        <v>0</v>
      </c>
    </row>
    <row r="21" spans="1:17" ht="22.5" customHeight="1">
      <c r="A21" s="43" t="s">
        <v>166</v>
      </c>
      <c r="B21" s="89"/>
      <c r="C21" s="41">
        <v>0</v>
      </c>
      <c r="D21" s="41"/>
      <c r="E21" s="41">
        <v>0</v>
      </c>
      <c r="F21" s="41"/>
      <c r="G21" s="99">
        <v>-13</v>
      </c>
      <c r="H21" s="41"/>
      <c r="I21" s="99">
        <v>0</v>
      </c>
      <c r="L21" s="123"/>
    </row>
    <row r="22" spans="1:17" ht="22.5" customHeight="1">
      <c r="A22" s="43" t="s">
        <v>167</v>
      </c>
      <c r="B22" s="89"/>
      <c r="C22" s="89"/>
      <c r="D22" s="89"/>
      <c r="E22" s="89"/>
      <c r="F22" s="89"/>
      <c r="G22" s="89"/>
      <c r="H22" s="89"/>
      <c r="I22" s="89"/>
    </row>
    <row r="23" spans="1:17" ht="22.5" customHeight="1">
      <c r="A23" s="43" t="s">
        <v>168</v>
      </c>
      <c r="B23" s="89"/>
      <c r="C23" s="41">
        <v>852</v>
      </c>
      <c r="D23" s="41"/>
      <c r="E23" s="41">
        <v>11868</v>
      </c>
      <c r="F23" s="41"/>
      <c r="G23" s="41">
        <v>852</v>
      </c>
      <c r="H23" s="41"/>
      <c r="I23" s="99">
        <v>11751</v>
      </c>
      <c r="L23" s="123"/>
    </row>
    <row r="24" spans="1:17" ht="22.5" customHeight="1">
      <c r="A24" s="43" t="s">
        <v>227</v>
      </c>
      <c r="B24" s="89"/>
      <c r="C24" s="41">
        <v>19</v>
      </c>
      <c r="D24" s="41"/>
      <c r="E24" s="41">
        <v>0</v>
      </c>
      <c r="F24" s="41"/>
      <c r="G24" s="41">
        <v>19</v>
      </c>
      <c r="H24" s="41"/>
      <c r="I24" s="99">
        <v>0</v>
      </c>
    </row>
    <row r="25" spans="1:17" ht="22.5" customHeight="1">
      <c r="A25" s="43" t="s">
        <v>169</v>
      </c>
      <c r="B25" s="89"/>
      <c r="C25" s="41">
        <v>34</v>
      </c>
      <c r="D25" s="41"/>
      <c r="E25" s="41">
        <v>0</v>
      </c>
      <c r="F25" s="41"/>
      <c r="G25" s="41">
        <v>0</v>
      </c>
      <c r="H25" s="41"/>
      <c r="I25" s="99">
        <v>0</v>
      </c>
    </row>
    <row r="26" spans="1:17" ht="22.5" customHeight="1">
      <c r="A26" s="43" t="s">
        <v>170</v>
      </c>
      <c r="B26" s="89"/>
      <c r="C26" s="99">
        <v>0</v>
      </c>
      <c r="D26" s="89"/>
      <c r="E26" s="41">
        <v>-11160</v>
      </c>
      <c r="F26" s="41"/>
      <c r="G26" s="99">
        <v>0</v>
      </c>
      <c r="H26" s="41"/>
      <c r="I26" s="99">
        <v>-11160</v>
      </c>
    </row>
    <row r="27" spans="1:17" ht="22.5" customHeight="1">
      <c r="A27" s="43" t="s">
        <v>171</v>
      </c>
      <c r="B27" s="89"/>
      <c r="C27" s="101">
        <v>9807</v>
      </c>
      <c r="D27" s="41"/>
      <c r="E27" s="101">
        <v>13104</v>
      </c>
      <c r="F27" s="41"/>
      <c r="G27" s="100">
        <v>10177</v>
      </c>
      <c r="H27" s="41"/>
      <c r="I27" s="100">
        <v>13104</v>
      </c>
    </row>
    <row r="28" spans="1:17" ht="22.5" customHeight="1">
      <c r="A28" s="43" t="s">
        <v>172</v>
      </c>
      <c r="B28" s="89"/>
      <c r="C28" s="43"/>
      <c r="I28" s="99"/>
    </row>
    <row r="29" spans="1:17" ht="22.5" customHeight="1">
      <c r="A29" s="43" t="s">
        <v>173</v>
      </c>
      <c r="B29" s="89"/>
      <c r="C29" s="99">
        <f>SUM(C9:C27)</f>
        <v>635234</v>
      </c>
      <c r="D29" s="41"/>
      <c r="E29" s="99">
        <f>SUM(E9:E27)</f>
        <v>433808</v>
      </c>
      <c r="F29" s="41"/>
      <c r="G29" s="99">
        <f>SUM(G9:G27)</f>
        <v>628854</v>
      </c>
      <c r="H29" s="41"/>
      <c r="I29" s="99">
        <f>SUM(I9:I27)</f>
        <v>424701</v>
      </c>
    </row>
    <row r="30" spans="1:17" ht="22.5" customHeight="1">
      <c r="A30" s="43" t="s">
        <v>174</v>
      </c>
      <c r="B30" s="89"/>
      <c r="C30" s="99"/>
      <c r="D30" s="41"/>
      <c r="E30" s="99"/>
      <c r="F30" s="41"/>
      <c r="G30" s="99"/>
      <c r="H30" s="41"/>
      <c r="I30" s="99"/>
    </row>
    <row r="31" spans="1:17" ht="22.5" customHeight="1">
      <c r="A31" s="43" t="s">
        <v>175</v>
      </c>
      <c r="B31" s="89"/>
      <c r="C31" s="99">
        <v>-3232</v>
      </c>
      <c r="D31" s="41"/>
      <c r="E31" s="99">
        <v>-237</v>
      </c>
      <c r="F31" s="41"/>
      <c r="G31" s="99">
        <v>-3714</v>
      </c>
      <c r="H31" s="41"/>
      <c r="I31" s="99">
        <v>-305</v>
      </c>
    </row>
    <row r="32" spans="1:17" ht="22.5" customHeight="1">
      <c r="A32" s="43" t="s">
        <v>176</v>
      </c>
      <c r="B32" s="89"/>
      <c r="C32" s="99">
        <v>-414369</v>
      </c>
      <c r="D32" s="41"/>
      <c r="E32" s="99">
        <v>-532427</v>
      </c>
      <c r="F32" s="41"/>
      <c r="G32" s="41">
        <v>-414474</v>
      </c>
      <c r="H32" s="41"/>
      <c r="I32" s="41">
        <v>-532561</v>
      </c>
    </row>
    <row r="33" spans="1:15" ht="22.5" customHeight="1">
      <c r="A33" s="43" t="s">
        <v>177</v>
      </c>
      <c r="B33" s="89"/>
      <c r="C33" s="99">
        <v>-11601</v>
      </c>
      <c r="D33" s="41"/>
      <c r="E33" s="99">
        <v>-17011</v>
      </c>
      <c r="F33" s="41"/>
      <c r="G33" s="99">
        <v>-11601</v>
      </c>
      <c r="H33" s="41"/>
      <c r="I33" s="99">
        <v>-17011</v>
      </c>
    </row>
    <row r="34" spans="1:15" ht="22.5" customHeight="1">
      <c r="A34" s="43" t="s">
        <v>178</v>
      </c>
      <c r="B34" s="89"/>
      <c r="C34" s="99">
        <v>-17247</v>
      </c>
      <c r="D34" s="41"/>
      <c r="E34" s="99">
        <v>-10521</v>
      </c>
      <c r="F34" s="41"/>
      <c r="G34" s="99">
        <v>-16607</v>
      </c>
      <c r="H34" s="41"/>
      <c r="I34" s="99">
        <v>-9957</v>
      </c>
      <c r="K34" s="125"/>
      <c r="L34" s="123"/>
    </row>
    <row r="35" spans="1:15" ht="22.5" customHeight="1">
      <c r="A35" s="43" t="s">
        <v>179</v>
      </c>
      <c r="B35" s="89"/>
      <c r="C35" s="41">
        <v>3194</v>
      </c>
      <c r="D35" s="41"/>
      <c r="E35" s="41">
        <v>3194</v>
      </c>
      <c r="F35" s="41"/>
      <c r="G35" s="41">
        <v>3194</v>
      </c>
      <c r="H35" s="41"/>
      <c r="I35" s="41">
        <v>3194</v>
      </c>
    </row>
    <row r="36" spans="1:15" ht="22.5" customHeight="1">
      <c r="A36" s="43" t="s">
        <v>180</v>
      </c>
      <c r="B36" s="89"/>
      <c r="C36" s="41">
        <v>9124</v>
      </c>
      <c r="D36" s="41"/>
      <c r="E36" s="41">
        <v>5865</v>
      </c>
      <c r="F36" s="41"/>
      <c r="G36" s="41">
        <v>9124</v>
      </c>
      <c r="H36" s="41"/>
      <c r="I36" s="41">
        <v>5865</v>
      </c>
    </row>
    <row r="37" spans="1:15" ht="22.5" customHeight="1">
      <c r="A37" s="43" t="s">
        <v>181</v>
      </c>
      <c r="B37" s="89"/>
      <c r="C37" s="41">
        <v>-330</v>
      </c>
      <c r="D37" s="41"/>
      <c r="E37" s="41">
        <v>-7954</v>
      </c>
      <c r="F37" s="41"/>
      <c r="G37" s="41">
        <v>-338</v>
      </c>
      <c r="H37" s="41"/>
      <c r="I37" s="41">
        <v>-7840</v>
      </c>
      <c r="L37" s="123"/>
    </row>
    <row r="38" spans="1:15" ht="22.5" customHeight="1">
      <c r="A38" s="43" t="s">
        <v>182</v>
      </c>
      <c r="B38" s="89"/>
      <c r="C38" s="41"/>
      <c r="D38" s="41"/>
      <c r="E38" s="41"/>
      <c r="F38" s="41"/>
      <c r="G38" s="41"/>
      <c r="H38" s="41"/>
      <c r="I38" s="41"/>
    </row>
    <row r="39" spans="1:15" ht="22.5" customHeight="1">
      <c r="A39" s="43" t="s">
        <v>183</v>
      </c>
      <c r="B39" s="89"/>
      <c r="C39" s="41">
        <v>-40829</v>
      </c>
      <c r="D39" s="41"/>
      <c r="E39" s="41">
        <v>-9897</v>
      </c>
      <c r="F39" s="41"/>
      <c r="G39" s="41">
        <v>-40477</v>
      </c>
      <c r="H39" s="41"/>
      <c r="I39" s="41">
        <v>-7597</v>
      </c>
    </row>
    <row r="40" spans="1:15" ht="22.5" customHeight="1">
      <c r="A40" s="43" t="s">
        <v>184</v>
      </c>
      <c r="B40" s="89"/>
      <c r="C40" s="41">
        <v>7704</v>
      </c>
      <c r="D40" s="41"/>
      <c r="E40" s="41">
        <v>-6427</v>
      </c>
      <c r="F40" s="41"/>
      <c r="G40" s="41">
        <v>9959</v>
      </c>
      <c r="H40" s="41"/>
      <c r="I40" s="41">
        <v>-4159</v>
      </c>
      <c r="L40" s="123"/>
      <c r="M40" s="123"/>
      <c r="N40" s="123"/>
      <c r="O40" s="123"/>
    </row>
    <row r="41" spans="1:15" ht="22.5" customHeight="1">
      <c r="A41" s="43" t="s">
        <v>185</v>
      </c>
      <c r="B41" s="89"/>
      <c r="C41" s="41">
        <v>-18945</v>
      </c>
      <c r="D41" s="41"/>
      <c r="E41" s="41">
        <v>1074</v>
      </c>
      <c r="F41" s="41"/>
      <c r="G41" s="41">
        <v>-24669</v>
      </c>
      <c r="H41" s="41"/>
      <c r="I41" s="41">
        <v>-3015</v>
      </c>
      <c r="L41" s="123"/>
      <c r="M41" s="123"/>
      <c r="N41" s="123"/>
      <c r="O41" s="123"/>
    </row>
    <row r="42" spans="1:15" ht="22.5" customHeight="1">
      <c r="A42" s="43" t="s">
        <v>186</v>
      </c>
      <c r="B42" s="89"/>
      <c r="C42" s="41">
        <v>-12694</v>
      </c>
      <c r="D42" s="41"/>
      <c r="E42" s="41">
        <v>-2211</v>
      </c>
      <c r="F42" s="41"/>
      <c r="G42" s="41">
        <v>-12023</v>
      </c>
      <c r="H42" s="41"/>
      <c r="I42" s="41">
        <v>-1419</v>
      </c>
      <c r="L42" s="123"/>
      <c r="M42" s="123"/>
      <c r="N42" s="123"/>
      <c r="O42" s="123"/>
    </row>
    <row r="43" spans="1:15" ht="22.5" customHeight="1">
      <c r="A43" s="43" t="s">
        <v>187</v>
      </c>
      <c r="B43" s="89"/>
      <c r="C43" s="41">
        <v>-2677</v>
      </c>
      <c r="D43" s="41"/>
      <c r="E43" s="41">
        <v>-7084</v>
      </c>
      <c r="F43" s="41"/>
      <c r="G43" s="41">
        <v>-2677</v>
      </c>
      <c r="H43" s="41"/>
      <c r="I43" s="41">
        <v>-7084</v>
      </c>
      <c r="L43" s="123"/>
      <c r="M43" s="123"/>
      <c r="N43" s="123"/>
      <c r="O43" s="123"/>
    </row>
    <row r="44" spans="1:15" ht="22.5" customHeight="1">
      <c r="A44" s="43" t="s">
        <v>188</v>
      </c>
      <c r="B44" s="89"/>
      <c r="C44" s="41">
        <v>-131</v>
      </c>
      <c r="D44" s="41"/>
      <c r="E44" s="41">
        <v>-299</v>
      </c>
      <c r="F44" s="41"/>
      <c r="G44" s="41">
        <v>-131</v>
      </c>
      <c r="H44" s="41"/>
      <c r="I44" s="41">
        <v>-299</v>
      </c>
    </row>
    <row r="45" spans="1:15" ht="22.5" customHeight="1">
      <c r="A45" s="43" t="s">
        <v>189</v>
      </c>
      <c r="B45" s="89"/>
      <c r="C45" s="100">
        <v>-10862</v>
      </c>
      <c r="D45" s="41"/>
      <c r="E45" s="100">
        <v>-4715</v>
      </c>
      <c r="F45" s="41"/>
      <c r="G45" s="100">
        <v>-10862</v>
      </c>
      <c r="H45" s="41"/>
      <c r="I45" s="100">
        <v>-4715</v>
      </c>
    </row>
    <row r="46" spans="1:15" ht="22.5" customHeight="1">
      <c r="A46" s="43" t="s">
        <v>190</v>
      </c>
      <c r="B46" s="89"/>
      <c r="C46" s="41">
        <f>SUM(C29:C45)</f>
        <v>122339</v>
      </c>
      <c r="D46" s="41"/>
      <c r="E46" s="41">
        <f>SUM(E29:E45)</f>
        <v>-154842</v>
      </c>
      <c r="F46" s="41"/>
      <c r="G46" s="41">
        <f>SUM(G29:G45)</f>
        <v>113558</v>
      </c>
      <c r="H46" s="41"/>
      <c r="I46" s="41">
        <f>SUM(I29:I45)</f>
        <v>-162202</v>
      </c>
    </row>
    <row r="47" spans="1:15" ht="22.5" customHeight="1">
      <c r="A47" s="43" t="s">
        <v>191</v>
      </c>
      <c r="B47" s="89"/>
      <c r="C47" s="41">
        <v>-29485</v>
      </c>
      <c r="D47" s="41"/>
      <c r="E47" s="41">
        <f>-44464-301</f>
        <v>-44765</v>
      </c>
      <c r="F47" s="41"/>
      <c r="G47" s="41">
        <v>-29485</v>
      </c>
      <c r="H47" s="41"/>
      <c r="I47" s="41">
        <f>-44464-301</f>
        <v>-44765</v>
      </c>
    </row>
    <row r="48" spans="1:15" ht="22.5" customHeight="1">
      <c r="A48" s="43" t="s">
        <v>192</v>
      </c>
      <c r="B48" s="89"/>
      <c r="C48" s="41">
        <v>-22587</v>
      </c>
      <c r="D48" s="41"/>
      <c r="E48" s="41">
        <v>-6252</v>
      </c>
      <c r="F48" s="41"/>
      <c r="G48" s="41">
        <v>-22426</v>
      </c>
      <c r="H48" s="41"/>
      <c r="I48" s="41">
        <v>-6256</v>
      </c>
    </row>
    <row r="49" spans="1:19" ht="22.5" customHeight="1">
      <c r="A49" s="43" t="s">
        <v>193</v>
      </c>
      <c r="B49" s="89"/>
      <c r="C49" s="100">
        <v>0</v>
      </c>
      <c r="D49" s="41"/>
      <c r="E49" s="100">
        <v>16898</v>
      </c>
      <c r="F49" s="41"/>
      <c r="G49" s="100">
        <v>0</v>
      </c>
      <c r="H49" s="41"/>
      <c r="I49" s="100">
        <v>16898</v>
      </c>
    </row>
    <row r="50" spans="1:19" ht="22.5" customHeight="1">
      <c r="A50" s="117" t="s">
        <v>194</v>
      </c>
      <c r="B50" s="89"/>
      <c r="C50" s="100">
        <f>SUM(C46:C49)</f>
        <v>70267</v>
      </c>
      <c r="D50" s="41"/>
      <c r="E50" s="100">
        <f>SUM(E46:E49)</f>
        <v>-188961</v>
      </c>
      <c r="F50" s="41"/>
      <c r="G50" s="100">
        <f>SUM(G46:G49)</f>
        <v>61647</v>
      </c>
      <c r="H50" s="41"/>
      <c r="I50" s="100">
        <f>SUM(I46:I49)</f>
        <v>-196325</v>
      </c>
    </row>
    <row r="51" spans="1:19" ht="22.5" customHeight="1">
      <c r="A51" s="117"/>
      <c r="B51" s="89"/>
      <c r="C51" s="41"/>
      <c r="D51" s="41"/>
      <c r="E51" s="41"/>
      <c r="F51" s="41"/>
      <c r="G51" s="41"/>
      <c r="H51" s="41"/>
      <c r="I51" s="41"/>
    </row>
    <row r="52" spans="1:19" ht="22.5" customHeight="1">
      <c r="A52" s="43" t="s">
        <v>105</v>
      </c>
      <c r="C52" s="43"/>
    </row>
    <row r="53" spans="1:19" ht="22.5" customHeight="1">
      <c r="A53" s="89"/>
      <c r="B53" s="113"/>
      <c r="C53" s="113"/>
      <c r="D53" s="113"/>
      <c r="E53" s="113"/>
      <c r="F53" s="113"/>
      <c r="G53" s="113"/>
      <c r="H53" s="113"/>
      <c r="I53" s="58" t="s">
        <v>80</v>
      </c>
    </row>
    <row r="54" spans="1:19" ht="22.5" customHeight="1">
      <c r="A54" s="114" t="s">
        <v>0</v>
      </c>
      <c r="B54" s="113"/>
      <c r="C54" s="113"/>
      <c r="D54" s="113"/>
      <c r="E54" s="113"/>
      <c r="F54" s="113"/>
      <c r="G54" s="113"/>
      <c r="H54" s="113"/>
      <c r="I54" s="113"/>
    </row>
    <row r="55" spans="1:19" ht="22.5" customHeight="1">
      <c r="A55" s="114" t="s">
        <v>195</v>
      </c>
      <c r="B55" s="113"/>
      <c r="C55" s="113"/>
      <c r="D55" s="113"/>
      <c r="E55" s="113"/>
      <c r="F55" s="113"/>
      <c r="G55" s="113"/>
      <c r="H55" s="113"/>
      <c r="I55" s="113"/>
    </row>
    <row r="56" spans="1:19" ht="22.5" customHeight="1">
      <c r="A56" s="114" t="s">
        <v>115</v>
      </c>
      <c r="B56" s="113"/>
      <c r="C56" s="23"/>
      <c r="D56" s="113"/>
      <c r="E56" s="113"/>
      <c r="F56" s="113"/>
      <c r="G56" s="113"/>
      <c r="H56" s="113"/>
      <c r="I56" s="113"/>
    </row>
    <row r="57" spans="1:19" ht="22.5" customHeight="1">
      <c r="A57" s="113"/>
      <c r="B57" s="113"/>
      <c r="C57" s="113"/>
      <c r="D57" s="113"/>
      <c r="E57" s="113"/>
      <c r="F57" s="113"/>
      <c r="G57" s="113"/>
      <c r="H57" s="113"/>
      <c r="I57" s="58" t="s">
        <v>3</v>
      </c>
    </row>
    <row r="58" spans="1:19" ht="22.5" customHeight="1">
      <c r="A58" s="115"/>
      <c r="B58" s="115"/>
      <c r="C58" s="116"/>
      <c r="D58" s="116" t="s">
        <v>4</v>
      </c>
      <c r="E58" s="116"/>
      <c r="F58" s="117"/>
      <c r="G58" s="118"/>
      <c r="H58" s="116" t="s">
        <v>5</v>
      </c>
      <c r="I58" s="118"/>
    </row>
    <row r="59" spans="1:19" s="115" customFormat="1" ht="22.5" customHeight="1">
      <c r="B59" s="119"/>
      <c r="C59" s="91">
        <v>2569</v>
      </c>
      <c r="D59" s="120"/>
      <c r="E59" s="91">
        <v>2568</v>
      </c>
      <c r="F59" s="121"/>
      <c r="G59" s="91">
        <v>2569</v>
      </c>
      <c r="H59" s="120"/>
      <c r="I59" s="91">
        <v>2568</v>
      </c>
      <c r="L59" s="43"/>
      <c r="N59" s="43"/>
    </row>
    <row r="60" spans="1:19" s="115" customFormat="1" ht="22.5" customHeight="1">
      <c r="A60" s="117" t="s">
        <v>196</v>
      </c>
      <c r="B60" s="43"/>
      <c r="D60" s="43"/>
      <c r="F60" s="43"/>
      <c r="G60" s="43"/>
      <c r="H60" s="43"/>
      <c r="I60" s="43"/>
      <c r="L60" s="43"/>
      <c r="N60" s="43"/>
    </row>
    <row r="61" spans="1:19" ht="22.5" customHeight="1">
      <c r="A61" s="43" t="s">
        <v>197</v>
      </c>
      <c r="C61" s="99">
        <v>-8300</v>
      </c>
      <c r="D61" s="41"/>
      <c r="E61" s="99">
        <v>-8000</v>
      </c>
      <c r="F61" s="41"/>
      <c r="G61" s="99">
        <v>0</v>
      </c>
      <c r="H61" s="41"/>
      <c r="I61" s="99">
        <v>0</v>
      </c>
    </row>
    <row r="62" spans="1:19" ht="22.5" customHeight="1">
      <c r="A62" s="43" t="s">
        <v>198</v>
      </c>
      <c r="C62" s="99">
        <v>11400</v>
      </c>
      <c r="D62" s="41"/>
      <c r="E62" s="99">
        <v>2000</v>
      </c>
      <c r="F62" s="41"/>
      <c r="G62" s="99">
        <v>0</v>
      </c>
      <c r="H62" s="41"/>
      <c r="I62" s="99">
        <v>0</v>
      </c>
      <c r="Q62" s="123"/>
      <c r="R62" s="123"/>
      <c r="S62" s="123"/>
    </row>
    <row r="63" spans="1:19" ht="22.5" customHeight="1">
      <c r="A63" s="43" t="s">
        <v>199</v>
      </c>
      <c r="C63" s="99">
        <v>-5761</v>
      </c>
      <c r="D63" s="41"/>
      <c r="E63" s="99">
        <v>-20552</v>
      </c>
      <c r="F63" s="41"/>
      <c r="G63" s="99">
        <v>-5761</v>
      </c>
      <c r="H63" s="41"/>
      <c r="I63" s="99">
        <v>-20552</v>
      </c>
      <c r="K63" s="123"/>
    </row>
    <row r="64" spans="1:19" ht="22.5" customHeight="1">
      <c r="A64" s="43" t="s">
        <v>200</v>
      </c>
      <c r="C64" s="7">
        <v>-9302</v>
      </c>
      <c r="D64" s="41"/>
      <c r="E64" s="7">
        <v>-11121</v>
      </c>
      <c r="F64" s="41"/>
      <c r="G64" s="7">
        <v>-7773</v>
      </c>
      <c r="H64" s="41"/>
      <c r="I64" s="7">
        <v>-8351</v>
      </c>
      <c r="L64" s="123"/>
      <c r="Q64" s="126"/>
    </row>
    <row r="65" spans="1:10" ht="22.5" customHeight="1">
      <c r="A65" s="43" t="s">
        <v>201</v>
      </c>
      <c r="C65" s="7">
        <v>-198494</v>
      </c>
      <c r="D65" s="41"/>
      <c r="E65" s="7">
        <v>-800</v>
      </c>
      <c r="F65" s="41"/>
      <c r="G65" s="7">
        <v>-198521</v>
      </c>
      <c r="H65" s="41"/>
      <c r="I65" s="7">
        <v>-800</v>
      </c>
    </row>
    <row r="66" spans="1:10" ht="22.5" customHeight="1">
      <c r="A66" s="43" t="s">
        <v>202</v>
      </c>
      <c r="C66" s="7">
        <v>4</v>
      </c>
      <c r="D66" s="41"/>
      <c r="E66" s="7">
        <v>69</v>
      </c>
      <c r="F66" s="41"/>
      <c r="G66" s="7">
        <v>4</v>
      </c>
      <c r="H66" s="41"/>
      <c r="I66" s="7">
        <v>69</v>
      </c>
    </row>
    <row r="67" spans="1:10" ht="22.5" customHeight="1">
      <c r="A67" s="43" t="s">
        <v>203</v>
      </c>
      <c r="C67" s="7">
        <v>9</v>
      </c>
      <c r="D67" s="41"/>
      <c r="E67" s="7">
        <v>6</v>
      </c>
      <c r="F67" s="41"/>
      <c r="G67" s="7">
        <v>9</v>
      </c>
      <c r="H67" s="41"/>
      <c r="I67" s="7">
        <v>6</v>
      </c>
    </row>
    <row r="68" spans="1:10" ht="22.5" customHeight="1">
      <c r="A68" s="43" t="s">
        <v>231</v>
      </c>
      <c r="C68" s="7">
        <v>3339</v>
      </c>
      <c r="D68" s="41"/>
      <c r="E68" s="7">
        <v>0</v>
      </c>
      <c r="F68" s="41"/>
      <c r="G68" s="7">
        <v>3379</v>
      </c>
      <c r="H68" s="41"/>
      <c r="I68" s="7">
        <v>0</v>
      </c>
    </row>
    <row r="69" spans="1:10" ht="22.5" customHeight="1">
      <c r="A69" s="43" t="s">
        <v>204</v>
      </c>
      <c r="C69" s="60">
        <v>0</v>
      </c>
      <c r="D69" s="41"/>
      <c r="E69" s="60">
        <v>0</v>
      </c>
      <c r="F69" s="41"/>
      <c r="G69" s="60">
        <v>0</v>
      </c>
      <c r="H69" s="41"/>
      <c r="I69" s="60">
        <v>-1500</v>
      </c>
    </row>
    <row r="70" spans="1:10" ht="22.5" customHeight="1">
      <c r="A70" s="117" t="s">
        <v>205</v>
      </c>
      <c r="C70" s="60">
        <f>SUM(C61:C69)</f>
        <v>-207105</v>
      </c>
      <c r="D70" s="41"/>
      <c r="E70" s="60">
        <f>SUM(E61:E69)</f>
        <v>-38398</v>
      </c>
      <c r="F70" s="41"/>
      <c r="G70" s="60">
        <f>SUM(G61:G69)</f>
        <v>-208663</v>
      </c>
      <c r="H70" s="41"/>
      <c r="I70" s="60">
        <f>SUM(I61:I69)</f>
        <v>-31128</v>
      </c>
    </row>
    <row r="71" spans="1:10" ht="22.5" customHeight="1">
      <c r="A71" s="117" t="s">
        <v>206</v>
      </c>
      <c r="C71" s="7"/>
      <c r="D71" s="41"/>
      <c r="E71" s="7"/>
      <c r="F71" s="41"/>
      <c r="G71" s="7"/>
      <c r="H71" s="41"/>
      <c r="I71" s="7"/>
    </row>
    <row r="72" spans="1:10" ht="22.5" customHeight="1">
      <c r="A72" s="43" t="s">
        <v>207</v>
      </c>
      <c r="C72" s="41">
        <v>492800</v>
      </c>
      <c r="D72" s="41"/>
      <c r="E72" s="41">
        <v>160000</v>
      </c>
      <c r="F72" s="41"/>
      <c r="G72" s="41">
        <v>492800</v>
      </c>
      <c r="H72" s="41"/>
      <c r="I72" s="41">
        <v>160000</v>
      </c>
    </row>
    <row r="73" spans="1:10" ht="22.5" customHeight="1">
      <c r="A73" s="43" t="s">
        <v>210</v>
      </c>
      <c r="C73" s="41">
        <v>-60000</v>
      </c>
      <c r="D73" s="41"/>
      <c r="E73" s="41">
        <v>0</v>
      </c>
      <c r="F73" s="41"/>
      <c r="G73" s="41">
        <v>-60000</v>
      </c>
      <c r="H73" s="41"/>
      <c r="I73" s="41">
        <v>0</v>
      </c>
    </row>
    <row r="74" spans="1:10" ht="22.5" customHeight="1">
      <c r="A74" s="43" t="s">
        <v>209</v>
      </c>
      <c r="C74" s="41">
        <v>0</v>
      </c>
      <c r="D74" s="41"/>
      <c r="E74" s="41">
        <v>0</v>
      </c>
      <c r="F74" s="41"/>
      <c r="G74" s="41">
        <v>10000</v>
      </c>
      <c r="H74" s="41"/>
      <c r="I74" s="41">
        <v>0</v>
      </c>
    </row>
    <row r="75" spans="1:10" ht="22.5" customHeight="1">
      <c r="A75" s="43" t="s">
        <v>208</v>
      </c>
      <c r="C75" s="41">
        <v>299161</v>
      </c>
      <c r="D75" s="41"/>
      <c r="E75" s="41">
        <v>290480</v>
      </c>
      <c r="F75" s="41"/>
      <c r="G75" s="41">
        <v>299161</v>
      </c>
      <c r="H75" s="41"/>
      <c r="I75" s="41">
        <v>290480</v>
      </c>
    </row>
    <row r="76" spans="1:10" ht="22.5" customHeight="1">
      <c r="A76" s="43" t="s">
        <v>211</v>
      </c>
      <c r="C76" s="41">
        <v>-527025</v>
      </c>
      <c r="D76" s="41"/>
      <c r="E76" s="41">
        <v>-194884</v>
      </c>
      <c r="F76" s="41"/>
      <c r="G76" s="41">
        <v>-527025</v>
      </c>
      <c r="H76" s="41"/>
      <c r="I76" s="41">
        <v>-194884</v>
      </c>
    </row>
    <row r="77" spans="1:10" ht="22.35" customHeight="1">
      <c r="A77" s="43" t="s">
        <v>212</v>
      </c>
      <c r="C77" s="7">
        <v>-4033</v>
      </c>
      <c r="D77" s="41"/>
      <c r="E77" s="7">
        <f>-4033-1</f>
        <v>-4034</v>
      </c>
      <c r="F77" s="41"/>
      <c r="G77" s="7">
        <v>-4033</v>
      </c>
      <c r="H77" s="41"/>
      <c r="I77" s="7">
        <f>-4033-1</f>
        <v>-4034</v>
      </c>
      <c r="J77" s="41"/>
    </row>
    <row r="78" spans="1:10" ht="22.5" customHeight="1">
      <c r="A78" s="127" t="s">
        <v>213</v>
      </c>
      <c r="C78" s="60">
        <v>-100161</v>
      </c>
      <c r="D78" s="41"/>
      <c r="E78" s="60">
        <v>-50074</v>
      </c>
      <c r="F78" s="41"/>
      <c r="G78" s="60">
        <v>-100161</v>
      </c>
      <c r="H78" s="41"/>
      <c r="I78" s="60">
        <v>-50074</v>
      </c>
      <c r="J78" s="41"/>
    </row>
    <row r="79" spans="1:10" ht="22.5" customHeight="1">
      <c r="A79" s="117" t="s">
        <v>214</v>
      </c>
      <c r="C79" s="60">
        <f>SUM(C72:C78)</f>
        <v>100742</v>
      </c>
      <c r="D79" s="41"/>
      <c r="E79" s="60">
        <f>SUM(E72:E78)</f>
        <v>201488</v>
      </c>
      <c r="F79" s="41"/>
      <c r="G79" s="60">
        <f>SUM(G72:G78)</f>
        <v>110742</v>
      </c>
      <c r="H79" s="41"/>
      <c r="I79" s="60">
        <f>SUM(I72:I78)</f>
        <v>201488</v>
      </c>
      <c r="J79" s="41"/>
    </row>
    <row r="80" spans="1:10" ht="22.5" customHeight="1">
      <c r="A80" s="117" t="s">
        <v>215</v>
      </c>
      <c r="C80" s="41">
        <f>SUM(C50,C70,C79)</f>
        <v>-36096</v>
      </c>
      <c r="D80" s="41"/>
      <c r="E80" s="41">
        <f>SUM(E50,E70,E79)</f>
        <v>-25871</v>
      </c>
      <c r="F80" s="41"/>
      <c r="G80" s="41">
        <f>SUM(G50,G70,G79)</f>
        <v>-36274</v>
      </c>
      <c r="H80" s="41"/>
      <c r="I80" s="41">
        <f>SUM(I50,I70,I79)</f>
        <v>-25965</v>
      </c>
      <c r="J80" s="41"/>
    </row>
    <row r="81" spans="1:13" ht="22.5" customHeight="1">
      <c r="A81" s="43" t="s">
        <v>216</v>
      </c>
      <c r="C81" s="60">
        <v>224484</v>
      </c>
      <c r="D81" s="41"/>
      <c r="E81" s="60">
        <v>375606</v>
      </c>
      <c r="F81" s="41"/>
      <c r="G81" s="60">
        <v>219252</v>
      </c>
      <c r="H81" s="41"/>
      <c r="I81" s="60">
        <v>372057</v>
      </c>
      <c r="J81" s="41"/>
    </row>
    <row r="82" spans="1:13" ht="22.5" customHeight="1" thickBot="1">
      <c r="A82" s="117" t="s">
        <v>217</v>
      </c>
      <c r="C82" s="105">
        <f>SUM(C80:C81)</f>
        <v>188388</v>
      </c>
      <c r="D82" s="41"/>
      <c r="E82" s="105">
        <f>SUM(E80:E81)</f>
        <v>349735</v>
      </c>
      <c r="F82" s="41"/>
      <c r="G82" s="105">
        <f>SUM(G80:G81)</f>
        <v>182978</v>
      </c>
      <c r="H82" s="41"/>
      <c r="I82" s="105">
        <f>SUM(I80:I81)</f>
        <v>346092</v>
      </c>
      <c r="J82" s="41"/>
    </row>
    <row r="83" spans="1:13" ht="22.5" customHeight="1" thickTop="1">
      <c r="A83" s="128"/>
      <c r="C83" s="99">
        <f>C82-BS!D11</f>
        <v>0</v>
      </c>
      <c r="D83" s="99"/>
      <c r="E83" s="99"/>
      <c r="F83" s="99"/>
      <c r="G83" s="99">
        <f>G82-BS!H11</f>
        <v>0</v>
      </c>
      <c r="H83" s="8"/>
      <c r="I83" s="99"/>
      <c r="J83" s="41"/>
    </row>
    <row r="84" spans="1:13" ht="22.5" customHeight="1">
      <c r="A84" s="43" t="s">
        <v>218</v>
      </c>
      <c r="C84" s="41"/>
      <c r="D84" s="41"/>
      <c r="E84" s="41"/>
      <c r="F84" s="41"/>
    </row>
    <row r="85" spans="1:13" ht="22.5" customHeight="1">
      <c r="A85" s="43" t="s">
        <v>219</v>
      </c>
      <c r="C85" s="41"/>
      <c r="D85" s="41"/>
      <c r="E85" s="41"/>
      <c r="F85" s="41"/>
      <c r="G85" s="115"/>
      <c r="I85" s="115"/>
    </row>
    <row r="86" spans="1:13" ht="22.5" customHeight="1">
      <c r="A86" s="43" t="s">
        <v>220</v>
      </c>
      <c r="C86" s="41">
        <v>14561</v>
      </c>
      <c r="D86" s="41"/>
      <c r="E86" s="41">
        <v>34998</v>
      </c>
      <c r="F86" s="41"/>
      <c r="G86" s="41">
        <v>14561</v>
      </c>
      <c r="H86" s="41"/>
      <c r="I86" s="41">
        <v>34998</v>
      </c>
    </row>
    <row r="87" spans="1:13" ht="22.5" customHeight="1">
      <c r="A87" s="43" t="s">
        <v>221</v>
      </c>
      <c r="C87" s="41">
        <v>5262</v>
      </c>
      <c r="D87" s="41"/>
      <c r="E87" s="41">
        <v>54568</v>
      </c>
      <c r="F87" s="41"/>
      <c r="G87" s="41">
        <v>5262</v>
      </c>
      <c r="H87" s="41"/>
      <c r="I87" s="41">
        <v>54568</v>
      </c>
    </row>
    <row r="88" spans="1:13" ht="22.5" customHeight="1">
      <c r="A88" s="43" t="s">
        <v>229</v>
      </c>
      <c r="C88" s="41">
        <v>3411</v>
      </c>
      <c r="D88" s="41"/>
      <c r="E88" s="41">
        <v>0</v>
      </c>
      <c r="F88" s="41"/>
      <c r="G88" s="41">
        <v>3411</v>
      </c>
      <c r="H88" s="41"/>
      <c r="I88" s="41">
        <v>0</v>
      </c>
      <c r="L88" s="123"/>
    </row>
    <row r="89" spans="1:13" ht="22.5" customHeight="1">
      <c r="A89" s="43" t="s">
        <v>230</v>
      </c>
      <c r="C89" s="41">
        <v>8</v>
      </c>
      <c r="D89" s="41"/>
      <c r="E89" s="41">
        <v>0</v>
      </c>
      <c r="F89" s="41"/>
      <c r="G89" s="41">
        <v>8</v>
      </c>
      <c r="H89" s="41"/>
      <c r="I89" s="41">
        <v>0</v>
      </c>
    </row>
    <row r="90" spans="1:13" ht="22.5" customHeight="1">
      <c r="A90" s="43" t="s">
        <v>222</v>
      </c>
      <c r="C90" s="41">
        <v>19580</v>
      </c>
      <c r="D90" s="41"/>
      <c r="E90" s="41">
        <v>31637</v>
      </c>
      <c r="F90" s="41"/>
      <c r="G90" s="41">
        <v>19580</v>
      </c>
      <c r="H90" s="41"/>
      <c r="I90" s="41">
        <v>31637</v>
      </c>
    </row>
    <row r="91" spans="1:13" ht="22.5" customHeight="1">
      <c r="A91" s="43" t="s">
        <v>223</v>
      </c>
      <c r="C91" s="41">
        <v>813</v>
      </c>
      <c r="D91" s="41"/>
      <c r="E91" s="41">
        <v>-1639</v>
      </c>
      <c r="F91" s="41"/>
      <c r="G91" s="41">
        <v>569</v>
      </c>
      <c r="H91" s="41"/>
      <c r="I91" s="41">
        <v>-1302</v>
      </c>
      <c r="M91" s="123"/>
    </row>
    <row r="92" spans="1:13" ht="22.5" customHeight="1">
      <c r="A92" s="43" t="s">
        <v>224</v>
      </c>
      <c r="C92" s="41">
        <v>1705</v>
      </c>
      <c r="D92" s="41"/>
      <c r="E92" s="41">
        <v>-668</v>
      </c>
      <c r="F92" s="41"/>
      <c r="G92" s="41">
        <v>1705</v>
      </c>
      <c r="H92" s="41"/>
      <c r="I92" s="41">
        <v>-668</v>
      </c>
    </row>
    <row r="93" spans="1:13" ht="22.5" customHeight="1">
      <c r="A93" s="43" t="s">
        <v>225</v>
      </c>
      <c r="C93" s="43">
        <v>-264</v>
      </c>
      <c r="E93" s="43">
        <v>-124</v>
      </c>
      <c r="G93" s="43">
        <v>-264</v>
      </c>
      <c r="H93" s="89"/>
      <c r="I93" s="43">
        <v>-124</v>
      </c>
    </row>
    <row r="94" spans="1:13" ht="22.5" customHeight="1">
      <c r="A94" s="43" t="s">
        <v>226</v>
      </c>
      <c r="C94" s="99">
        <v>0</v>
      </c>
      <c r="E94" s="99">
        <v>0</v>
      </c>
      <c r="G94" s="99">
        <v>0</v>
      </c>
      <c r="H94" s="89"/>
      <c r="I94" s="43">
        <v>-200</v>
      </c>
    </row>
    <row r="95" spans="1:13" ht="22.5" customHeight="1">
      <c r="A95" s="43" t="s">
        <v>228</v>
      </c>
      <c r="C95" s="99">
        <v>19</v>
      </c>
      <c r="E95" s="99">
        <v>22</v>
      </c>
      <c r="G95" s="43">
        <v>19</v>
      </c>
      <c r="H95" s="89"/>
      <c r="I95" s="43">
        <v>22</v>
      </c>
    </row>
    <row r="96" spans="1:13" ht="22.5" customHeight="1">
      <c r="A96" s="43" t="s">
        <v>235</v>
      </c>
      <c r="C96" s="99">
        <v>728</v>
      </c>
      <c r="E96" s="99">
        <v>0</v>
      </c>
      <c r="G96" s="99">
        <v>728</v>
      </c>
      <c r="I96" s="99">
        <v>0</v>
      </c>
    </row>
    <row r="97" spans="1:9" ht="22.5" customHeight="1">
      <c r="C97" s="99"/>
      <c r="E97" s="99"/>
      <c r="G97" s="99"/>
      <c r="I97" s="99"/>
    </row>
    <row r="98" spans="1:9" ht="23.25">
      <c r="A98" s="43" t="s">
        <v>105</v>
      </c>
      <c r="C98" s="4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0" orientation="portrait" r:id="rId1"/>
  <headerFooter alignWithMargins="0"/>
  <rowBreaks count="1" manualBreakCount="1">
    <brk id="52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5" ma:contentTypeDescription="Create a new document." ma:contentTypeScope="" ma:versionID="c71f772375836a85489564c50edb2a7b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5fc6beed3d235a07fd4836ec895dd507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75BE71-396A-43D6-ADF6-8A85F9ED4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AA3F51-CBAC-4907-868C-74DCD793007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dac67e6-dac1-4f4f-af82-ff71db1378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Darika Tongprapai</cp:lastModifiedBy>
  <cp:revision/>
  <cp:lastPrinted>2026-08-03T11:24:24Z</cp:lastPrinted>
  <dcterms:created xsi:type="dcterms:W3CDTF">2008-05-01T16:34:53Z</dcterms:created>
  <dcterms:modified xsi:type="dcterms:W3CDTF">2026-08-03T11:24:30Z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