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FY2026\2026.Q1 07.08.2026\"/>
    </mc:Choice>
  </mc:AlternateContent>
  <xr:revisionPtr revIDLastSave="0" documentId="13_ncr:1_{352A730B-6271-48BF-B17B-ACA702B3EDC6}" xr6:coauthVersionLast="47" xr6:coauthVersionMax="47" xr10:uidLastSave="{00000000-0000-0000-0000-000000000000}"/>
  <bookViews>
    <workbookView xWindow="-108" yWindow="-108" windowWidth="23256" windowHeight="13896" tabRatio="681" xr2:uid="{00000000-000D-0000-FFFF-FFFF00000000}"/>
  </bookViews>
  <sheets>
    <sheet name="BS-3-4" sheetId="29" r:id="rId1"/>
    <sheet name="PL 5" sheetId="20" r:id="rId2"/>
    <sheet name="Equity 6" sheetId="24" r:id="rId3"/>
    <sheet name="Equity 7" sheetId="27" r:id="rId4"/>
    <sheet name="Separate 8" sheetId="23" r:id="rId5"/>
    <sheet name="Separate 9" sheetId="28" r:id="rId6"/>
    <sheet name="CF10-11" sheetId="12" r:id="rId7"/>
    <sheet name="CF 10-11" sheetId="1" state="hidden" r:id="rId8"/>
  </sheets>
  <definedNames>
    <definedName name="_xlnm.Print_Area" localSheetId="0">'BS-3-4'!$A$1:$J$78</definedName>
    <definedName name="_xlnm.Print_Area" localSheetId="7">'CF 10-11'!$A$1:$J$68</definedName>
    <definedName name="_xlnm.Print_Area" localSheetId="6">'CF10-11'!$A$1:$J$84</definedName>
    <definedName name="_xlnm.Print_Area" localSheetId="2">'Equity 6'!$A$1:$O$31</definedName>
    <definedName name="_xlnm.Print_Area" localSheetId="3">'Equity 7'!$A$1:$O$31</definedName>
    <definedName name="_xlnm.Print_Area" localSheetId="1">'PL 5'!$A$1:$J$43</definedName>
    <definedName name="_xlnm.Print_Area" localSheetId="4">'Separate 8'!$A$1:$O$31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6" i="12" l="1"/>
  <c r="H76" i="12"/>
  <c r="D21" i="12"/>
  <c r="D14" i="12"/>
  <c r="H14" i="12"/>
  <c r="D13" i="12"/>
  <c r="H13" i="12"/>
  <c r="M17" i="28" l="1"/>
  <c r="K17" i="28"/>
  <c r="I17" i="28"/>
  <c r="G17" i="28"/>
  <c r="E17" i="28"/>
  <c r="C17" i="28"/>
  <c r="M17" i="27"/>
  <c r="K17" i="27"/>
  <c r="I17" i="27"/>
  <c r="G17" i="27"/>
  <c r="E17" i="27"/>
  <c r="C17" i="27"/>
  <c r="J75" i="29" l="1"/>
  <c r="H75" i="29"/>
  <c r="F75" i="29"/>
  <c r="D75" i="29"/>
  <c r="J57" i="29"/>
  <c r="H57" i="29"/>
  <c r="F57" i="29"/>
  <c r="D57" i="29"/>
  <c r="J49" i="29"/>
  <c r="H49" i="29"/>
  <c r="F49" i="29"/>
  <c r="D49" i="29"/>
  <c r="J30" i="29"/>
  <c r="H30" i="29"/>
  <c r="F30" i="29"/>
  <c r="D30" i="29"/>
  <c r="J20" i="29"/>
  <c r="H20" i="29"/>
  <c r="F20" i="29"/>
  <c r="D20" i="29"/>
  <c r="D59" i="29" l="1"/>
  <c r="F59" i="29"/>
  <c r="F77" i="29"/>
  <c r="D77" i="29"/>
  <c r="H59" i="29"/>
  <c r="H77" i="29" s="1"/>
  <c r="D32" i="29"/>
  <c r="H32" i="29"/>
  <c r="J32" i="29"/>
  <c r="F32" i="29"/>
  <c r="J59" i="29"/>
  <c r="J77" i="29" s="1"/>
  <c r="J83" i="12" l="1"/>
  <c r="J69" i="12"/>
  <c r="J64" i="12"/>
  <c r="J14" i="12"/>
  <c r="J13" i="12"/>
  <c r="F83" i="12"/>
  <c r="F69" i="12"/>
  <c r="F64" i="12"/>
  <c r="F14" i="12"/>
  <c r="F13" i="12"/>
  <c r="I29" i="28"/>
  <c r="G29" i="28"/>
  <c r="E29" i="28"/>
  <c r="C29" i="28"/>
  <c r="M22" i="28"/>
  <c r="M24" i="28" s="1"/>
  <c r="K22" i="28"/>
  <c r="K24" i="28" s="1"/>
  <c r="I22" i="28"/>
  <c r="I24" i="28" s="1"/>
  <c r="G22" i="28"/>
  <c r="G24" i="28" s="1"/>
  <c r="E22" i="28"/>
  <c r="E24" i="28" s="1"/>
  <c r="E31" i="28" s="1"/>
  <c r="C22" i="28"/>
  <c r="C24" i="28" s="1"/>
  <c r="C31" i="28" s="1"/>
  <c r="O21" i="28"/>
  <c r="O22" i="28" s="1"/>
  <c r="O24" i="28" s="1"/>
  <c r="O17" i="28"/>
  <c r="I29" i="27"/>
  <c r="G29" i="27"/>
  <c r="E29" i="27"/>
  <c r="C29" i="27"/>
  <c r="M22" i="27"/>
  <c r="K22" i="27"/>
  <c r="I22" i="27"/>
  <c r="I24" i="27" s="1"/>
  <c r="G22" i="27"/>
  <c r="G24" i="27" s="1"/>
  <c r="E22" i="27"/>
  <c r="E24" i="27" s="1"/>
  <c r="C22" i="27"/>
  <c r="C24" i="27" s="1"/>
  <c r="O21" i="27"/>
  <c r="O22" i="27" s="1"/>
  <c r="O24" i="27" s="1"/>
  <c r="O17" i="27"/>
  <c r="G31" i="28" l="1"/>
  <c r="I31" i="28"/>
  <c r="C31" i="27"/>
  <c r="E31" i="27"/>
  <c r="G31" i="27"/>
  <c r="I31" i="27"/>
  <c r="K24" i="27"/>
  <c r="M24" i="27"/>
  <c r="J37" i="20" l="1"/>
  <c r="J38" i="20" s="1"/>
  <c r="J22" i="20"/>
  <c r="J15" i="20"/>
  <c r="J27" i="20" s="1"/>
  <c r="J29" i="20" s="1"/>
  <c r="F37" i="20"/>
  <c r="F38" i="20" s="1"/>
  <c r="M28" i="24" s="1"/>
  <c r="F22" i="20"/>
  <c r="F15" i="20"/>
  <c r="F27" i="20" l="1"/>
  <c r="F29" i="20" s="1"/>
  <c r="J42" i="20"/>
  <c r="K27" i="23"/>
  <c r="J11" i="12"/>
  <c r="J27" i="12" s="1"/>
  <c r="J41" i="12" s="1"/>
  <c r="J43" i="12" s="1"/>
  <c r="J72" i="12" s="1"/>
  <c r="J75" i="12" s="1"/>
  <c r="J77" i="12" s="1"/>
  <c r="J40" i="20"/>
  <c r="M28" i="23"/>
  <c r="J24" i="20"/>
  <c r="F40" i="20"/>
  <c r="F24" i="20"/>
  <c r="F42" i="20" l="1"/>
  <c r="F11" i="12"/>
  <c r="F27" i="12" s="1"/>
  <c r="F41" i="12" s="1"/>
  <c r="F43" i="12" s="1"/>
  <c r="F72" i="12" s="1"/>
  <c r="F75" i="12" s="1"/>
  <c r="F77" i="12" s="1"/>
  <c r="K27" i="24"/>
  <c r="O17" i="23"/>
  <c r="O17" i="24"/>
  <c r="I29" i="24" l="1"/>
  <c r="G29" i="24"/>
  <c r="E29" i="24"/>
  <c r="C29" i="24"/>
  <c r="M22" i="24"/>
  <c r="M24" i="24" s="1"/>
  <c r="K22" i="24"/>
  <c r="K24" i="24" s="1"/>
  <c r="I22" i="24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s="1"/>
  <c r="O24" i="23" s="1"/>
  <c r="I31" i="24" l="1"/>
  <c r="G31" i="23"/>
  <c r="I24" i="24"/>
  <c r="C31" i="23"/>
  <c r="I31" i="23"/>
  <c r="E31" i="23"/>
  <c r="C31" i="24"/>
  <c r="E31" i="24"/>
  <c r="G31" i="24"/>
  <c r="E24" i="24"/>
  <c r="H69" i="12" l="1"/>
  <c r="D69" i="12"/>
  <c r="H37" i="20"/>
  <c r="H38" i="20" s="1"/>
  <c r="D37" i="20"/>
  <c r="H22" i="20"/>
  <c r="D22" i="20"/>
  <c r="H15" i="20"/>
  <c r="D15" i="20"/>
  <c r="O28" i="23" l="1"/>
  <c r="M28" i="28"/>
  <c r="M29" i="23"/>
  <c r="M31" i="23" s="1"/>
  <c r="D38" i="20"/>
  <c r="M28" i="27" s="1"/>
  <c r="H24" i="20"/>
  <c r="D24" i="20"/>
  <c r="D27" i="20"/>
  <c r="D29" i="20" s="1"/>
  <c r="H27" i="20"/>
  <c r="H29" i="20" s="1"/>
  <c r="D11" i="12" l="1"/>
  <c r="K27" i="27"/>
  <c r="H11" i="12"/>
  <c r="K27" i="28"/>
  <c r="M29" i="28"/>
  <c r="M31" i="28" s="1"/>
  <c r="O28" i="28"/>
  <c r="M29" i="27"/>
  <c r="M31" i="27" s="1"/>
  <c r="O28" i="27"/>
  <c r="K29" i="24"/>
  <c r="K31" i="24" s="1"/>
  <c r="O28" i="24"/>
  <c r="M29" i="24"/>
  <c r="M31" i="24" s="1"/>
  <c r="K29" i="23"/>
  <c r="K31" i="23" s="1"/>
  <c r="D42" i="20"/>
  <c r="H42" i="20"/>
  <c r="H40" i="20"/>
  <c r="D40" i="20"/>
  <c r="O27" i="28" l="1"/>
  <c r="O29" i="28" s="1"/>
  <c r="O31" i="28" s="1"/>
  <c r="K29" i="28"/>
  <c r="K31" i="28" s="1"/>
  <c r="O27" i="27"/>
  <c r="O29" i="27" s="1"/>
  <c r="O31" i="27" s="1"/>
  <c r="K29" i="27"/>
  <c r="K31" i="27" s="1"/>
  <c r="O27" i="24"/>
  <c r="O29" i="24" s="1"/>
  <c r="O31" i="24" s="1"/>
  <c r="O27" i="23"/>
  <c r="O29" i="23" s="1"/>
  <c r="O31" i="23" s="1"/>
  <c r="I72" i="12" l="1"/>
  <c r="G72" i="12"/>
  <c r="D83" i="12" l="1"/>
  <c r="H83" i="12" l="1"/>
  <c r="H64" i="12" l="1"/>
  <c r="D64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3" i="1" l="1"/>
  <c r="H65" i="1" s="1"/>
  <c r="D63" i="1"/>
  <c r="D65" i="1" s="1"/>
  <c r="D27" i="12" l="1"/>
  <c r="D41" i="12" s="1"/>
  <c r="H27" i="12"/>
  <c r="H41" i="12" s="1"/>
  <c r="H43" i="12" s="1"/>
  <c r="H72" i="12" s="1"/>
  <c r="H75" i="12" l="1"/>
  <c r="H77" i="12" s="1"/>
  <c r="D43" i="12"/>
  <c r="D72" i="12" s="1"/>
  <c r="D75" i="12" l="1"/>
  <c r="D77" i="12" s="1"/>
</calcChain>
</file>

<file path=xl/sharedStrings.xml><?xml version="1.0" encoding="utf-8"?>
<sst xmlns="http://schemas.openxmlformats.org/spreadsheetml/2006/main" count="417" uniqueCount="205">
  <si>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</si>
  <si>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</si>
  <si>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</si>
  <si>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</si>
  <si>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</si>
  <si>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</si>
  <si>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</si>
  <si>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</si>
  <si>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</si>
  <si>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</si>
  <si>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</si>
  <si>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</si>
  <si>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</si>
  <si>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</si>
  <si>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</si>
  <si>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</si>
  <si>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</si>
  <si>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</si>
  <si>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</si>
  <si>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</si>
  <si>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</si>
  <si>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</si>
  <si>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</si>
  <si>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</si>
  <si>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</si>
  <si>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</si>
  <si>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</si>
  <si>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</si>
  <si>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</si>
  <si>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</si>
  <si>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</si>
  <si>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</si>
  <si>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</si>
  <si>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</si>
  <si>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</si>
  <si>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</si>
  <si>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</si>
  <si>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</si>
  <si>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</si>
  <si>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</si>
  <si>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</si>
  <si>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</si>
  <si>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</si>
  <si>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</si>
  <si>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</si>
  <si>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</si>
  <si>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</si>
  <si>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</si>
  <si>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</si>
  <si>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</si>
  <si>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</si>
  <si>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</si>
  <si>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</si>
  <si>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</si>
  <si>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</si>
  <si>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</si>
  <si>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</si>
  <si>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</si>
  <si>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</si>
  <si>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</si>
  <si>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</si>
  <si>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</si>
  <si>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</si>
  <si>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</si>
  <si>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</si>
  <si>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</si>
  <si>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</si>
  <si>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</si>
  <si>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</si>
  <si>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</si>
  <si>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</si>
  <si>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</si>
  <si>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</si>
  <si>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</si>
  <si>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</si>
  <si>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</si>
  <si>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</si>
  <si>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</si>
  <si>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</si>
  <si>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</si>
  <si>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</si>
  <si>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</si>
  <si>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</si>
  <si>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</si>
  <si>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</si>
  <si>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</si>
  <si>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</si>
  <si>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</si>
  <si>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</si>
  <si>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</si>
  <si>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</si>
  <si>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</si>
  <si>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</si>
  <si>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</si>
  <si>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</si>
  <si>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</si>
  <si>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</si>
  <si>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</si>
  <si>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</si>
  <si>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</si>
  <si>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</si>
  <si>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</si>
  <si>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</si>
  <si>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</si>
  <si>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</si>
  <si>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</si>
  <si>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</si>
  <si>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</si>
  <si>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</si>
  <si>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</si>
  <si>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</si>
  <si>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</si>
  <si>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</si>
  <si>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</si>
  <si>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</si>
  <si>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</si>
  <si>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</si>
  <si>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</si>
  <si>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</si>
  <si>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</si>
  <si>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</si>
  <si>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</si>
  <si>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</si>
  <si>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</si>
  <si>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</si>
  <si>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</si>
  <si>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</si>
  <si>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</si>
  <si>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</si>
  <si>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</si>
  <si>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</si>
  <si>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</si>
  <si>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</si>
  <si>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</si>
  <si>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</si>
  <si>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</si>
  <si>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</si>
  <si>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</si>
  <si>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</si>
  <si>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</si>
  <si>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</si>
  <si>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</si>
  <si>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</si>
  <si>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</si>
  <si>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</si>
  <si>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</si>
  <si>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</si>
  <si>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</si>
  <si>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</si>
  <si>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</si>
  <si>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</si>
  <si>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</si>
  <si>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</si>
  <si>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</si>
  <si>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</si>
  <si>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</si>
  <si>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</si>
  <si>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</si>
  <si>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</si>
  <si>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ทุนที่ออก</t>
  </si>
  <si>
    <t>ผลขาดทุนจากการด้อยค่าที่รับรู้ในกำไรหรือขาดทุน</t>
  </si>
  <si>
    <t>งบฐานะการเงิน</t>
  </si>
  <si>
    <t>30 มิถุนายน</t>
  </si>
  <si>
    <t>วันที่ 30 มิถุนายน</t>
  </si>
  <si>
    <t>งบการเปลี่ยนแปลงส่วนของผู้ถือหุ้น (ไม่ได้ตรวจสอบ)</t>
  </si>
  <si>
    <t>ผลกำไร</t>
  </si>
  <si>
    <t>ทุนสำรองอื่น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</si>
  <si>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</si>
  <si>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</si>
  <si>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 30 มิถุนายน</t>
  </si>
  <si>
    <t>ลูกหนี้หมุนเวียนอื่น</t>
  </si>
  <si>
    <t>เจ้าหนี้หมุนเวียนอื่น</t>
  </si>
  <si>
    <t>ขาดทุนจากอัตราแลกเปลี่ยนสุทธิ</t>
  </si>
  <si>
    <t>สำหรับงวดสามเดือนสิ้นสุดวันที่ 30 มิถุนายน 2568</t>
  </si>
  <si>
    <t>ยอดคงเหลือ ณ วันที่ 1 เมษายน 2568</t>
  </si>
  <si>
    <t>ยอดคงเหลือ ณ วันที่ 30 มิถุนายน 2568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</si>
  <si>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</si>
  <si>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</si>
  <si>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ขาดทุน</t>
  </si>
  <si>
    <t xml:space="preserve">    กำไร (ขาดทุน) เบ็ดเสร็จอื่น</t>
  </si>
  <si>
    <t>ขาดทุนจากอัตราแลกเปลี่ยนที่ยังไม่เกิดขึ้น</t>
  </si>
  <si>
    <t>เจ้าหนี้ค่าซื้ออาคารและอุปกรณ์เพิ่มขึ้น (ลดลง)</t>
  </si>
  <si>
    <t>กำไร (ขาดทุน) ก่อนภาษีเงินได้</t>
  </si>
  <si>
    <t>สำหรับงวดสามเดือนสิ้นสุดวันที่ 30 มิถุนายน 2569</t>
  </si>
  <si>
    <t>ยอดคงเหลือ ณ วันที่ 1 เมษายน 2569</t>
  </si>
  <si>
    <t>ยอดคงเหลือ ณ วันที่ 30 มิถุนายน 2569</t>
  </si>
  <si>
    <t>ส่วนแบ่งกำไร (ขาดทุน) ของบริษัทร่วม</t>
  </si>
  <si>
    <t>ผลกำไร (ขาดทุน) จากเงินลงทุนในตราสารทุนที่กำหนดให้</t>
  </si>
  <si>
    <t>ผลกำไร (ขาดทุน)</t>
  </si>
  <si>
    <t xml:space="preserve">ส่วนแบ่ง (กำไร) ขาดทุนของบริษัทร่วม </t>
  </si>
  <si>
    <t>กลับรายการจากการปรับมูลค่าสินค้า</t>
  </si>
  <si>
    <t>กำไรจากการจำหน่ายอุปกรณ์</t>
  </si>
  <si>
    <t>เงินสดรับสุทธิในสินทรัพย์ทางการเงินหมุนเวียนอื่น</t>
  </si>
  <si>
    <t>ขาดทุนสำหรับงวด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</si>
  <si>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</si>
  <si>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</si>
  <si>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 xml:space="preserve">   (หุ้นสามัญจำนวน 19,800,000 หุ้น มูลค่า 10 บาทต่อหุ้น) </t>
  </si>
  <si>
    <t xml:space="preserve">     ส่วนเกินมูลค่าหุ้นสามัญ</t>
  </si>
  <si>
    <t xml:space="preserve">     จัดสรรแล้ว</t>
  </si>
  <si>
    <t xml:space="preserve">     ยังไม่ได้จัดสรร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</si>
  <si>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</si>
  <si>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</si>
  <si>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</si>
  <si>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ปรับรายการที่กระทบขาดทุนเป็นเงินสดรับ (จ่าย)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</si>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</sst>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00_);_(* \(#,##0.000\);_(* &quot;-&quot;???_);_(@_)"/>
    <numFmt numFmtId="192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0" applyNumberFormat="1"/>
    <xf numFmtId="0" fontId="9" fillId="0" borderId="0" xfId="0" quotePrefix="1" applyFont="1" applyAlignment="1">
      <alignment horizontal="left"/>
    </xf>
    <xf numFmtId="192" fontId="2" fillId="0" borderId="3" xfId="1" applyNumberFormat="1" applyFill="1" applyBorder="1" applyAlignment="1"/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0" fillId="0" borderId="0" xfId="0" applyNumberFormat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92" fontId="2" fillId="0" borderId="0" xfId="1" applyNumberFormat="1" applyFill="1" applyBorder="1" applyAlignment="1"/>
    <xf numFmtId="192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88" fontId="3" fillId="0" borderId="2" xfId="0" applyNumberFormat="1" applyFont="1" applyBorder="1" applyAlignment="1">
      <alignment horizontal="right" vertical="center"/>
    </xf>
    <xf numFmtId="188" fontId="0" fillId="0" borderId="0" xfId="0" applyNumberFormat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0" fillId="0" borderId="0" xfId="0" applyNumberForma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92" fontId="3" fillId="0" borderId="1" xfId="0" applyNumberFormat="1" applyFont="1" applyBorder="1"/>
    <xf numFmtId="192" fontId="3" fillId="0" borderId="2" xfId="0" applyNumberFormat="1" applyFont="1" applyBorder="1"/>
    <xf numFmtId="192" fontId="3" fillId="0" borderId="0" xfId="0" applyNumberFormat="1" applyFont="1" applyAlignment="1">
      <alignment horizontal="right"/>
    </xf>
    <xf numFmtId="192" fontId="3" fillId="0" borderId="1" xfId="0" applyNumberFormat="1" applyFont="1" applyBorder="1" applyAlignment="1">
      <alignment horizontal="right" vertical="center"/>
    </xf>
    <xf numFmtId="192" fontId="3" fillId="0" borderId="0" xfId="0" applyNumberFormat="1" applyFont="1" applyAlignment="1">
      <alignment horizontal="right" vertical="center"/>
    </xf>
    <xf numFmtId="192" fontId="3" fillId="0" borderId="4" xfId="0" applyNumberFormat="1" applyFont="1" applyBorder="1" applyAlignment="1">
      <alignment horizontal="right" vertical="center"/>
    </xf>
    <xf numFmtId="192" fontId="3" fillId="0" borderId="2" xfId="0" applyNumberFormat="1" applyFont="1" applyBorder="1" applyAlignment="1">
      <alignment horizontal="right" vertical="center"/>
    </xf>
    <xf numFmtId="192" fontId="0" fillId="0" borderId="0" xfId="0" applyNumberFormat="1" applyAlignment="1">
      <alignment vertical="center"/>
    </xf>
    <xf numFmtId="192" fontId="3" fillId="0" borderId="1" xfId="1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192" fontId="0" fillId="0" borderId="0" xfId="1" applyNumberFormat="1" applyFont="1" applyFill="1" applyAlignment="1">
      <alignment horizontal="right"/>
    </xf>
    <xf numFmtId="192" fontId="0" fillId="0" borderId="0" xfId="0" applyNumberFormat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0" fillId="0" borderId="0" xfId="0" applyNumberFormat="1"/>
    <xf numFmtId="192" fontId="0" fillId="0" borderId="0" xfId="1" applyNumberFormat="1" applyFont="1" applyFill="1" applyBorder="1" applyAlignment="1"/>
    <xf numFmtId="192" fontId="0" fillId="0" borderId="3" xfId="1" applyNumberFormat="1" applyFont="1" applyFill="1" applyBorder="1" applyAlignment="1"/>
    <xf numFmtId="192" fontId="3" fillId="0" borderId="0" xfId="0" applyNumberFormat="1" applyFont="1"/>
    <xf numFmtId="192" fontId="0" fillId="0" borderId="3" xfId="0" applyNumberFormat="1" applyBorder="1"/>
    <xf numFmtId="192" fontId="0" fillId="0" borderId="0" xfId="1" applyNumberFormat="1" applyFont="1" applyFill="1" applyAlignment="1"/>
    <xf numFmtId="192" fontId="3" fillId="0" borderId="2" xfId="0" applyNumberFormat="1" applyFont="1" applyBorder="1" applyAlignment="1">
      <alignment vertical="center"/>
    </xf>
    <xf numFmtId="192" fontId="0" fillId="0" borderId="0" xfId="0" applyNumberFormat="1" applyAlignment="1">
      <alignment horizontal="right" vertical="center"/>
    </xf>
    <xf numFmtId="192" fontId="0" fillId="0" borderId="0" xfId="0" quotePrefix="1" applyNumberFormat="1" applyAlignment="1">
      <alignment horizontal="right"/>
    </xf>
    <xf numFmtId="192" fontId="2" fillId="0" borderId="0" xfId="1" applyNumberFormat="1" applyFill="1" applyBorder="1" applyAlignment="1">
      <alignment horizontal="right"/>
    </xf>
    <xf numFmtId="192" fontId="0" fillId="0" borderId="3" xfId="0" applyNumberFormat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2" fontId="0" fillId="0" borderId="0" xfId="0" quotePrefix="1" applyNumberFormat="1"/>
    <xf numFmtId="0" fontId="6" fillId="0" borderId="0" xfId="0" applyFon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8" fontId="0" fillId="0" borderId="0" xfId="1" applyNumberFormat="1" applyFont="1" applyFill="1" applyAlignment="1"/>
    <xf numFmtId="189" fontId="3" fillId="0" borderId="1" xfId="0" applyNumberFormat="1" applyFont="1" applyBorder="1"/>
    <xf numFmtId="192" fontId="3" fillId="0" borderId="1" xfId="1" applyNumberFormat="1" applyFont="1" applyFill="1" applyBorder="1" applyAlignment="1"/>
    <xf numFmtId="189" fontId="3" fillId="0" borderId="1" xfId="1" applyNumberFormat="1" applyFont="1" applyFill="1" applyBorder="1" applyAlignment="1"/>
    <xf numFmtId="189" fontId="3" fillId="0" borderId="2" xfId="0" applyNumberFormat="1" applyFont="1" applyBorder="1"/>
    <xf numFmtId="3" fontId="0" fillId="0" borderId="0" xfId="1" applyNumberFormat="1" applyFont="1" applyFill="1" applyAlignment="1"/>
    <xf numFmtId="192" fontId="2" fillId="0" borderId="0" xfId="1" applyNumberFormat="1" applyFill="1" applyAlignment="1"/>
    <xf numFmtId="3" fontId="0" fillId="0" borderId="0" xfId="1" applyNumberFormat="1" applyFont="1" applyFill="1" applyAlignment="1">
      <alignment horizontal="left"/>
    </xf>
    <xf numFmtId="37" fontId="3" fillId="0" borderId="1" xfId="0" applyNumberFormat="1" applyFont="1" applyBorder="1"/>
    <xf numFmtId="0" fontId="9" fillId="0" borderId="0" xfId="0" applyFont="1" applyAlignment="1">
      <alignment vertical="center"/>
    </xf>
    <xf numFmtId="192" fontId="3" fillId="0" borderId="4" xfId="0" applyNumberFormat="1" applyFont="1" applyBorder="1"/>
    <xf numFmtId="37" fontId="3" fillId="0" borderId="4" xfId="0" applyNumberFormat="1" applyFont="1" applyBorder="1"/>
    <xf numFmtId="192" fontId="3" fillId="0" borderId="3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9" fontId="4" fillId="0" borderId="0" xfId="0" applyNumberFormat="1" applyFont="1"/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FB2C-C813-4AC2-A3A5-0FBDFC47B280}">
  <sheetPr>
    <tabColor rgb="FF7030A0"/>
    <pageSetUpPr fitToPage="1"/>
  </sheetPr>
  <dimension ref="A1:J78"/>
  <sheetViews>
    <sheetView tabSelected="1" zoomScaleNormal="100" zoomScaleSheetLayoutView="90" workbookViewId="0">
      <selection sqref="A1:F1"/>
    </sheetView>
  </sheetViews>
  <sheetFormatPr defaultColWidth="10.875" defaultRowHeight="23.4" x14ac:dyDescent="0.6"/>
  <cols>
    <col min="1" max="1" width="53.625" style="6" customWidth="1"/>
    <col min="2" max="2" width="8.5" style="8" customWidth="1"/>
    <col min="3" max="3" width="1.375" style="8" customWidth="1"/>
    <col min="4" max="4" width="14.625" style="6" customWidth="1"/>
    <col min="5" max="5" width="1.375" style="6" customWidth="1"/>
    <col min="6" max="6" width="14.625" style="6" customWidth="1"/>
    <col min="7" max="7" width="1.375" style="6" customWidth="1"/>
    <col min="8" max="8" width="14.625" style="6" customWidth="1"/>
    <col min="9" max="9" width="1.375" style="6" customWidth="1"/>
    <col min="10" max="10" width="14.625" style="6" customWidth="1"/>
    <col min="11" max="16384" width="10.875" style="6"/>
  </cols>
  <sheetData>
    <row r="1" spans="1:10" s="1" customFormat="1" ht="22.05" customHeight="1" x14ac:dyDescent="0.6">
      <c r="A1" s="168" t="s">
        <v>0</v>
      </c>
      <c r="B1" s="168"/>
      <c r="C1" s="168"/>
      <c r="D1" s="168"/>
      <c r="E1" s="168"/>
      <c r="F1" s="168"/>
      <c r="H1" s="1" t="s">
        <v>11</v>
      </c>
      <c r="J1" s="1" t="s">
        <v>11</v>
      </c>
    </row>
    <row r="2" spans="1:10" s="1" customFormat="1" ht="22.05" customHeight="1" x14ac:dyDescent="0.6">
      <c r="A2" s="169" t="s">
        <v>161</v>
      </c>
      <c r="B2" s="169"/>
      <c r="C2" s="169"/>
      <c r="D2" s="169"/>
      <c r="E2" s="169"/>
      <c r="F2" s="169"/>
    </row>
    <row r="3" spans="1:10" s="1" customFormat="1" ht="22.05" customHeight="1" x14ac:dyDescent="0.6">
      <c r="A3" s="1" t="s">
        <v>95</v>
      </c>
      <c r="B3" s="145"/>
      <c r="C3" s="145"/>
    </row>
    <row r="4" spans="1:10" s="1" customFormat="1" ht="22.05" customHeight="1" x14ac:dyDescent="0.6">
      <c r="B4" s="145"/>
      <c r="C4" s="145"/>
      <c r="D4" s="170" t="s">
        <v>46</v>
      </c>
      <c r="E4" s="170"/>
      <c r="F4" s="170"/>
      <c r="H4" s="170"/>
      <c r="I4" s="170"/>
      <c r="J4" s="170"/>
    </row>
    <row r="5" spans="1:10" s="1" customFormat="1" ht="22.05" customHeight="1" x14ac:dyDescent="0.6">
      <c r="B5" s="145"/>
      <c r="C5" s="145"/>
      <c r="D5" s="171" t="s">
        <v>47</v>
      </c>
      <c r="E5" s="171"/>
      <c r="F5" s="171"/>
      <c r="H5" s="171" t="s">
        <v>44</v>
      </c>
      <c r="I5" s="171"/>
      <c r="J5" s="171"/>
    </row>
    <row r="6" spans="1:10" s="1" customFormat="1" ht="22.05" customHeight="1" x14ac:dyDescent="0.6">
      <c r="B6" s="145"/>
      <c r="C6" s="145"/>
      <c r="D6" s="59" t="s">
        <v>162</v>
      </c>
      <c r="E6" s="60"/>
      <c r="F6" s="60" t="s">
        <v>98</v>
      </c>
      <c r="H6" s="59" t="s">
        <v>162</v>
      </c>
      <c r="I6" s="60"/>
      <c r="J6" s="60" t="s">
        <v>98</v>
      </c>
    </row>
    <row r="7" spans="1:10" s="1" customFormat="1" ht="22.05" customHeight="1" x14ac:dyDescent="0.6">
      <c r="A7" s="1" t="s">
        <v>1</v>
      </c>
      <c r="B7" s="9" t="s">
        <v>13</v>
      </c>
      <c r="C7" s="9"/>
      <c r="D7" s="48">
        <v>2569</v>
      </c>
      <c r="E7" s="48"/>
      <c r="F7" s="48">
        <v>2569</v>
      </c>
      <c r="H7" s="48">
        <v>2569</v>
      </c>
      <c r="I7" s="48"/>
      <c r="J7" s="48">
        <v>2569</v>
      </c>
    </row>
    <row r="8" spans="1:10" s="1" customFormat="1" ht="22.05" customHeight="1" x14ac:dyDescent="0.6">
      <c r="B8" s="9"/>
      <c r="C8" s="9"/>
      <c r="D8" s="48" t="s">
        <v>126</v>
      </c>
      <c r="E8" s="48"/>
      <c r="F8" s="48"/>
      <c r="H8" s="48" t="s">
        <v>126</v>
      </c>
      <c r="I8" s="48"/>
      <c r="J8" s="48"/>
    </row>
    <row r="9" spans="1:10" customFormat="1" ht="22.05" customHeight="1" x14ac:dyDescent="0.6">
      <c r="A9" s="4"/>
      <c r="B9" s="9"/>
      <c r="C9" s="9"/>
      <c r="D9" s="167" t="s">
        <v>101</v>
      </c>
      <c r="E9" s="167"/>
      <c r="F9" s="167"/>
      <c r="G9" s="167"/>
      <c r="H9" s="167"/>
      <c r="I9" s="167"/>
      <c r="J9" s="167"/>
    </row>
    <row r="10" spans="1:10" customFormat="1" ht="22.05" customHeight="1" x14ac:dyDescent="0.6">
      <c r="A10" s="11" t="s">
        <v>2</v>
      </c>
      <c r="B10" s="9"/>
      <c r="C10" s="9"/>
    </row>
    <row r="11" spans="1:10" customFormat="1" ht="22.05" customHeight="1" x14ac:dyDescent="0.55000000000000004">
      <c r="A11" s="47" t="s">
        <v>33</v>
      </c>
      <c r="B11" s="9"/>
      <c r="C11" s="9"/>
      <c r="D11" s="146">
        <v>717384</v>
      </c>
      <c r="E11" s="147"/>
      <c r="F11" s="146">
        <v>235364</v>
      </c>
      <c r="H11" s="146">
        <v>717384</v>
      </c>
      <c r="I11" s="147"/>
      <c r="J11" s="146">
        <v>235364</v>
      </c>
    </row>
    <row r="12" spans="1:10" customFormat="1" ht="22.05" customHeight="1" x14ac:dyDescent="0.55000000000000004">
      <c r="A12" t="s">
        <v>34</v>
      </c>
      <c r="B12" s="9">
        <v>3</v>
      </c>
      <c r="C12" s="9"/>
      <c r="D12" s="146">
        <v>570661</v>
      </c>
      <c r="E12" s="61"/>
      <c r="F12" s="146">
        <v>616453</v>
      </c>
      <c r="H12" s="146">
        <v>570661</v>
      </c>
      <c r="I12" s="61"/>
      <c r="J12" s="146">
        <v>616453</v>
      </c>
    </row>
    <row r="13" spans="1:10" customFormat="1" ht="22.05" customHeight="1" x14ac:dyDescent="0.55000000000000004">
      <c r="A13" t="s">
        <v>118</v>
      </c>
      <c r="B13" s="9"/>
      <c r="C13" s="9"/>
      <c r="D13" s="146">
        <v>61123</v>
      </c>
      <c r="E13" s="61"/>
      <c r="F13" s="146">
        <v>36973</v>
      </c>
      <c r="H13" s="146">
        <v>61123</v>
      </c>
      <c r="I13" s="61"/>
      <c r="J13" s="146">
        <v>36973</v>
      </c>
    </row>
    <row r="14" spans="1:10" customFormat="1" ht="22.05" customHeight="1" x14ac:dyDescent="0.55000000000000004">
      <c r="A14" t="s">
        <v>170</v>
      </c>
      <c r="B14" s="9">
        <v>3</v>
      </c>
      <c r="C14" s="9"/>
      <c r="D14" s="146">
        <v>35421</v>
      </c>
      <c r="E14" s="61"/>
      <c r="F14" s="146">
        <v>41664</v>
      </c>
      <c r="H14" s="146">
        <v>35421</v>
      </c>
      <c r="I14" s="61"/>
      <c r="J14" s="146">
        <v>41664</v>
      </c>
    </row>
    <row r="15" spans="1:10" customFormat="1" ht="22.05" customHeight="1" x14ac:dyDescent="0.55000000000000004">
      <c r="A15" s="47" t="s">
        <v>124</v>
      </c>
      <c r="B15" s="9">
        <v>3</v>
      </c>
      <c r="C15" s="9"/>
      <c r="D15" s="137">
        <v>0</v>
      </c>
      <c r="E15" s="61"/>
      <c r="F15" s="154">
        <v>5286</v>
      </c>
      <c r="H15" s="148">
        <v>0</v>
      </c>
      <c r="I15" s="61"/>
      <c r="J15" s="146">
        <v>5286</v>
      </c>
    </row>
    <row r="16" spans="1:10" customFormat="1" ht="22.05" customHeight="1" x14ac:dyDescent="0.55000000000000004">
      <c r="A16" s="47" t="s">
        <v>62</v>
      </c>
      <c r="B16" s="9">
        <v>3</v>
      </c>
      <c r="C16" s="9"/>
      <c r="D16" s="146">
        <v>1748055</v>
      </c>
      <c r="E16" s="61"/>
      <c r="F16" s="146">
        <v>1974909</v>
      </c>
      <c r="H16" s="146">
        <v>1748055</v>
      </c>
      <c r="I16" s="61"/>
      <c r="J16" s="146">
        <v>1974909</v>
      </c>
    </row>
    <row r="17" spans="1:10" customFormat="1" ht="22.05" customHeight="1" x14ac:dyDescent="0.55000000000000004">
      <c r="A17" s="47" t="s">
        <v>35</v>
      </c>
      <c r="B17" s="9"/>
      <c r="C17" s="9"/>
      <c r="D17" s="146">
        <v>603582</v>
      </c>
      <c r="E17" s="147"/>
      <c r="F17" s="146">
        <v>580189</v>
      </c>
      <c r="H17" s="146">
        <v>603582</v>
      </c>
      <c r="I17" s="147"/>
      <c r="J17" s="146">
        <v>580189</v>
      </c>
    </row>
    <row r="18" spans="1:10" customFormat="1" ht="22.05" customHeight="1" x14ac:dyDescent="0.55000000000000004">
      <c r="A18" s="47" t="s">
        <v>138</v>
      </c>
      <c r="B18" s="9"/>
      <c r="C18" s="9"/>
      <c r="D18" s="146">
        <v>3240000</v>
      </c>
      <c r="E18" s="147"/>
      <c r="F18" s="146">
        <v>3414834</v>
      </c>
      <c r="H18" s="146">
        <v>3240000</v>
      </c>
      <c r="I18" s="147"/>
      <c r="J18" s="146">
        <v>3414834</v>
      </c>
    </row>
    <row r="19" spans="1:10" customFormat="1" ht="22.05" customHeight="1" x14ac:dyDescent="0.55000000000000004">
      <c r="A19" t="s">
        <v>14</v>
      </c>
      <c r="B19" s="9"/>
      <c r="C19" s="9"/>
      <c r="D19" s="146">
        <v>3822</v>
      </c>
      <c r="E19" s="147"/>
      <c r="F19" s="146">
        <v>4468</v>
      </c>
      <c r="H19" s="146">
        <v>3822</v>
      </c>
      <c r="I19" s="147"/>
      <c r="J19" s="146">
        <v>4468</v>
      </c>
    </row>
    <row r="20" spans="1:10" customFormat="1" ht="22.05" customHeight="1" x14ac:dyDescent="0.6">
      <c r="A20" s="4" t="s">
        <v>12</v>
      </c>
      <c r="B20" s="9"/>
      <c r="C20" s="9"/>
      <c r="D20" s="114">
        <f>SUM(D11:D19)</f>
        <v>6980048</v>
      </c>
      <c r="E20" s="61"/>
      <c r="F20" s="149">
        <f>SUM(F11:F19)</f>
        <v>6910140</v>
      </c>
      <c r="H20" s="114">
        <f>SUM(H11:H19)</f>
        <v>6980048</v>
      </c>
      <c r="I20" s="61"/>
      <c r="J20" s="149">
        <f>SUM(J11:J19)</f>
        <v>6910140</v>
      </c>
    </row>
    <row r="21" spans="1:10" customFormat="1" ht="22.05" customHeight="1" x14ac:dyDescent="0.6">
      <c r="A21" s="4"/>
      <c r="B21" s="9"/>
      <c r="C21" s="9"/>
      <c r="D21" s="61"/>
      <c r="E21" s="61"/>
      <c r="F21" s="61"/>
      <c r="H21" s="61"/>
      <c r="I21" s="61"/>
      <c r="J21" s="61"/>
    </row>
    <row r="22" spans="1:10" customFormat="1" ht="22.05" customHeight="1" x14ac:dyDescent="0.6">
      <c r="A22" s="12" t="s">
        <v>15</v>
      </c>
      <c r="B22" s="9"/>
      <c r="C22" s="9"/>
      <c r="D22" s="61"/>
      <c r="E22" s="61"/>
      <c r="F22" s="61"/>
      <c r="H22" s="61"/>
      <c r="I22" s="61"/>
      <c r="J22" s="61"/>
    </row>
    <row r="23" spans="1:10" customFormat="1" ht="22.05" customHeight="1" x14ac:dyDescent="0.55000000000000004">
      <c r="A23" s="47" t="s">
        <v>125</v>
      </c>
      <c r="B23" s="9">
        <v>7</v>
      </c>
      <c r="C23" s="9"/>
      <c r="D23" s="61">
        <v>2650848</v>
      </c>
      <c r="E23" s="61"/>
      <c r="F23" s="61">
        <v>3382382</v>
      </c>
      <c r="H23" s="146">
        <v>2650848</v>
      </c>
      <c r="I23" s="61"/>
      <c r="J23" s="146">
        <v>3382382</v>
      </c>
    </row>
    <row r="24" spans="1:10" customFormat="1" ht="22.05" customHeight="1" x14ac:dyDescent="0.55000000000000004">
      <c r="A24" s="47" t="s">
        <v>96</v>
      </c>
      <c r="B24" s="9"/>
      <c r="C24" s="9"/>
      <c r="D24" s="146">
        <v>25356</v>
      </c>
      <c r="E24" s="147"/>
      <c r="F24" s="146">
        <v>25340</v>
      </c>
      <c r="H24" s="146">
        <v>3000</v>
      </c>
      <c r="I24" s="147"/>
      <c r="J24" s="146">
        <v>3000</v>
      </c>
    </row>
    <row r="25" spans="1:10" customFormat="1" ht="22.05" customHeight="1" x14ac:dyDescent="0.55000000000000004">
      <c r="A25" s="47" t="s">
        <v>77</v>
      </c>
      <c r="B25" s="9"/>
      <c r="C25" s="9"/>
      <c r="D25" s="61">
        <v>3908</v>
      </c>
      <c r="E25" s="147"/>
      <c r="F25" s="61">
        <v>3908</v>
      </c>
      <c r="H25" s="61">
        <v>3908</v>
      </c>
      <c r="I25" s="147"/>
      <c r="J25" s="61">
        <v>3908</v>
      </c>
    </row>
    <row r="26" spans="1:10" customFormat="1" ht="22.05" customHeight="1" x14ac:dyDescent="0.55000000000000004">
      <c r="A26" s="47" t="s">
        <v>43</v>
      </c>
      <c r="B26" s="9">
        <v>4</v>
      </c>
      <c r="C26" s="9"/>
      <c r="D26" s="61">
        <v>988541</v>
      </c>
      <c r="E26" s="147"/>
      <c r="F26" s="61">
        <v>1029129</v>
      </c>
      <c r="H26" s="61">
        <v>988541</v>
      </c>
      <c r="I26" s="147"/>
      <c r="J26" s="61">
        <v>1029129</v>
      </c>
    </row>
    <row r="27" spans="1:10" customFormat="1" ht="22.05" customHeight="1" x14ac:dyDescent="0.55000000000000004">
      <c r="A27" s="47" t="s">
        <v>146</v>
      </c>
      <c r="B27" s="9"/>
      <c r="C27" s="9"/>
      <c r="D27" s="61">
        <v>17837</v>
      </c>
      <c r="E27" s="147"/>
      <c r="F27" s="61">
        <v>20429</v>
      </c>
      <c r="H27" s="61">
        <v>17837</v>
      </c>
      <c r="I27" s="147"/>
      <c r="J27" s="61">
        <v>20429</v>
      </c>
    </row>
    <row r="28" spans="1:10" customFormat="1" ht="22.05" customHeight="1" x14ac:dyDescent="0.55000000000000004">
      <c r="A28" s="47" t="s">
        <v>114</v>
      </c>
      <c r="B28" s="9"/>
      <c r="C28" s="9"/>
      <c r="D28" s="61">
        <v>19799</v>
      </c>
      <c r="E28" s="147"/>
      <c r="F28" s="61">
        <v>22431</v>
      </c>
      <c r="H28" s="61">
        <v>19799</v>
      </c>
      <c r="I28" s="147"/>
      <c r="J28" s="61">
        <v>22431</v>
      </c>
    </row>
    <row r="29" spans="1:10" customFormat="1" ht="22.05" customHeight="1" x14ac:dyDescent="0.55000000000000004">
      <c r="A29" t="s">
        <v>36</v>
      </c>
      <c r="B29" s="9"/>
      <c r="C29" s="9"/>
      <c r="D29" s="61">
        <v>21787</v>
      </c>
      <c r="E29" s="61"/>
      <c r="F29" s="61">
        <v>21875</v>
      </c>
      <c r="H29" s="61">
        <v>21787</v>
      </c>
      <c r="I29" s="61"/>
      <c r="J29" s="61">
        <v>21875</v>
      </c>
    </row>
    <row r="30" spans="1:10" customFormat="1" ht="22.05" customHeight="1" x14ac:dyDescent="0.6">
      <c r="A30" s="3" t="s">
        <v>16</v>
      </c>
      <c r="B30" s="9"/>
      <c r="C30" s="9"/>
      <c r="D30" s="150">
        <f>SUM(D23:D29)</f>
        <v>3728076</v>
      </c>
      <c r="E30" s="61"/>
      <c r="F30" s="151">
        <f>SUM(F23:F29)</f>
        <v>4505494</v>
      </c>
      <c r="H30" s="150">
        <f>SUM(H23:H29)</f>
        <v>3705720</v>
      </c>
      <c r="I30" s="61"/>
      <c r="J30" s="151">
        <f>SUM(J23:J29)</f>
        <v>4483154</v>
      </c>
    </row>
    <row r="31" spans="1:10" customFormat="1" ht="22.05" customHeight="1" x14ac:dyDescent="0.6">
      <c r="A31" s="3"/>
      <c r="B31" s="9"/>
      <c r="C31" s="9"/>
      <c r="D31" s="61"/>
      <c r="E31" s="61"/>
      <c r="F31" s="61"/>
      <c r="H31" s="61"/>
      <c r="I31" s="61"/>
      <c r="J31" s="61"/>
    </row>
    <row r="32" spans="1:10" customFormat="1" ht="22.05" customHeight="1" thickBot="1" x14ac:dyDescent="0.65">
      <c r="A32" s="4" t="s">
        <v>17</v>
      </c>
      <c r="B32" s="9"/>
      <c r="C32" s="9"/>
      <c r="D32" s="115">
        <f>D20+D30</f>
        <v>10708124</v>
      </c>
      <c r="E32" s="61"/>
      <c r="F32" s="152">
        <f>F20+F30</f>
        <v>11415634</v>
      </c>
      <c r="H32" s="115">
        <f>H20+H30</f>
        <v>10685768</v>
      </c>
      <c r="I32" s="61"/>
      <c r="J32" s="152">
        <f>J20+J30</f>
        <v>11393294</v>
      </c>
    </row>
    <row r="33" spans="1:10" customFormat="1" ht="22.05" customHeight="1" thickTop="1" x14ac:dyDescent="0.6">
      <c r="A33" s="4"/>
      <c r="B33" s="9"/>
      <c r="C33" s="9"/>
      <c r="D33" s="61"/>
      <c r="F33" s="61"/>
    </row>
    <row r="34" spans="1:10" ht="22.05" customHeight="1" x14ac:dyDescent="0.6">
      <c r="A34" s="168" t="s">
        <v>0</v>
      </c>
      <c r="B34" s="168"/>
      <c r="C34" s="168"/>
      <c r="D34" s="168"/>
      <c r="E34" s="168"/>
      <c r="F34" s="168"/>
    </row>
    <row r="35" spans="1:10" ht="22.05" customHeight="1" x14ac:dyDescent="0.6">
      <c r="A35" s="169" t="s">
        <v>161</v>
      </c>
      <c r="B35" s="169"/>
      <c r="C35" s="169"/>
      <c r="D35" s="169"/>
      <c r="E35" s="169"/>
      <c r="F35" s="169"/>
    </row>
    <row r="36" spans="1:10" ht="22.05" customHeight="1" x14ac:dyDescent="0.6">
      <c r="A36" s="1"/>
      <c r="B36" s="145"/>
      <c r="C36" s="145"/>
      <c r="D36" s="1"/>
      <c r="E36" s="1"/>
      <c r="F36" s="1"/>
    </row>
    <row r="37" spans="1:10" ht="22.05" customHeight="1" x14ac:dyDescent="0.6">
      <c r="A37" s="1"/>
      <c r="B37" s="145"/>
      <c r="C37" s="145"/>
      <c r="D37" s="170" t="s">
        <v>46</v>
      </c>
      <c r="E37" s="170"/>
      <c r="F37" s="170"/>
      <c r="G37" s="1"/>
      <c r="H37" s="170"/>
      <c r="I37" s="170"/>
      <c r="J37" s="170"/>
    </row>
    <row r="38" spans="1:10" ht="22.05" customHeight="1" x14ac:dyDescent="0.6">
      <c r="A38" s="1"/>
      <c r="B38" s="145"/>
      <c r="C38" s="145"/>
      <c r="D38" s="171" t="s">
        <v>47</v>
      </c>
      <c r="E38" s="171"/>
      <c r="F38" s="171"/>
      <c r="G38" s="1"/>
      <c r="H38" s="171" t="s">
        <v>44</v>
      </c>
      <c r="I38" s="171"/>
      <c r="J38" s="171"/>
    </row>
    <row r="39" spans="1:10" ht="22.05" customHeight="1" x14ac:dyDescent="0.6">
      <c r="A39" s="1"/>
      <c r="B39" s="145"/>
      <c r="C39" s="145"/>
      <c r="D39" s="59" t="s">
        <v>162</v>
      </c>
      <c r="E39" s="60"/>
      <c r="F39" s="60" t="s">
        <v>98</v>
      </c>
      <c r="G39" s="1"/>
      <c r="H39" s="59" t="s">
        <v>162</v>
      </c>
      <c r="I39" s="60"/>
      <c r="J39" s="60" t="s">
        <v>98</v>
      </c>
    </row>
    <row r="40" spans="1:10" ht="22.05" customHeight="1" x14ac:dyDescent="0.6">
      <c r="A40" s="1" t="s">
        <v>10</v>
      </c>
      <c r="B40" s="9" t="s">
        <v>13</v>
      </c>
      <c r="C40" s="9"/>
      <c r="D40" s="48">
        <v>2569</v>
      </c>
      <c r="E40" s="48"/>
      <c r="F40" s="48">
        <v>2569</v>
      </c>
      <c r="G40" s="1"/>
      <c r="H40" s="48">
        <v>2569</v>
      </c>
      <c r="I40" s="48"/>
      <c r="J40" s="48">
        <v>2569</v>
      </c>
    </row>
    <row r="41" spans="1:10" ht="22.05" customHeight="1" x14ac:dyDescent="0.6">
      <c r="A41" s="1"/>
      <c r="B41" s="9"/>
      <c r="C41" s="9"/>
      <c r="D41" s="48" t="s">
        <v>126</v>
      </c>
      <c r="E41" s="48"/>
      <c r="F41" s="48"/>
      <c r="G41" s="1"/>
      <c r="H41" s="48" t="s">
        <v>126</v>
      </c>
      <c r="I41" s="48"/>
      <c r="J41" s="48"/>
    </row>
    <row r="42" spans="1:10" customFormat="1" ht="22.05" customHeight="1" x14ac:dyDescent="0.55000000000000004">
      <c r="B42" s="9"/>
      <c r="C42" s="9"/>
      <c r="D42" s="166" t="s">
        <v>101</v>
      </c>
      <c r="E42" s="166"/>
      <c r="F42" s="166"/>
      <c r="G42" s="166"/>
      <c r="H42" s="166"/>
      <c r="I42" s="166"/>
      <c r="J42" s="166"/>
    </row>
    <row r="43" spans="1:10" customFormat="1" ht="22.05" customHeight="1" x14ac:dyDescent="0.6">
      <c r="A43" s="11" t="s">
        <v>3</v>
      </c>
      <c r="B43" s="9"/>
      <c r="C43" s="9"/>
      <c r="D43" s="61"/>
      <c r="F43" s="61"/>
      <c r="H43" s="61"/>
      <c r="J43" s="61"/>
    </row>
    <row r="44" spans="1:10" customFormat="1" ht="22.05" customHeight="1" x14ac:dyDescent="0.55000000000000004">
      <c r="A44" t="s">
        <v>20</v>
      </c>
      <c r="B44" s="9">
        <v>3</v>
      </c>
      <c r="C44" s="9"/>
      <c r="D44" s="56">
        <v>472346</v>
      </c>
      <c r="E44" s="153"/>
      <c r="F44" s="56">
        <v>403034</v>
      </c>
      <c r="G44" s="153"/>
      <c r="H44" s="56">
        <v>472346</v>
      </c>
      <c r="I44" s="153"/>
      <c r="J44" s="56">
        <v>403034</v>
      </c>
    </row>
    <row r="45" spans="1:10" customFormat="1" ht="22.05" customHeight="1" x14ac:dyDescent="0.55000000000000004">
      <c r="A45" t="s">
        <v>171</v>
      </c>
      <c r="B45" s="9">
        <v>3</v>
      </c>
      <c r="C45" s="9"/>
      <c r="D45" s="56">
        <v>230494</v>
      </c>
      <c r="E45" s="153"/>
      <c r="F45" s="56">
        <v>206284</v>
      </c>
      <c r="G45" s="153"/>
      <c r="H45" s="56">
        <v>230494</v>
      </c>
      <c r="I45" s="153"/>
      <c r="J45" s="56">
        <v>206284</v>
      </c>
    </row>
    <row r="46" spans="1:10" customFormat="1" ht="22.05" customHeight="1" x14ac:dyDescent="0.55000000000000004">
      <c r="A46" t="s">
        <v>127</v>
      </c>
      <c r="B46" s="9"/>
      <c r="C46" s="9"/>
      <c r="D46" s="56">
        <v>7564</v>
      </c>
      <c r="E46" s="153"/>
      <c r="F46" s="56">
        <v>9480</v>
      </c>
      <c r="G46" s="153"/>
      <c r="H46" s="56">
        <v>7564</v>
      </c>
      <c r="I46" s="153"/>
      <c r="J46" s="56">
        <v>9480</v>
      </c>
    </row>
    <row r="47" spans="1:10" customFormat="1" ht="22.05" hidden="1" customHeight="1" x14ac:dyDescent="0.55000000000000004">
      <c r="A47" s="47" t="s">
        <v>147</v>
      </c>
      <c r="B47" s="9"/>
      <c r="C47" s="9"/>
      <c r="D47" s="154"/>
      <c r="E47" s="155"/>
      <c r="F47" s="154"/>
      <c r="G47" s="153"/>
      <c r="H47" s="154"/>
      <c r="I47" s="153"/>
      <c r="J47" s="154"/>
    </row>
    <row r="48" spans="1:10" customFormat="1" ht="22.05" customHeight="1" x14ac:dyDescent="0.55000000000000004">
      <c r="A48" t="s">
        <v>18</v>
      </c>
      <c r="B48" s="9"/>
      <c r="C48" s="9"/>
      <c r="D48" s="56">
        <v>7342</v>
      </c>
      <c r="E48" s="153"/>
      <c r="F48" s="56">
        <v>7383</v>
      </c>
      <c r="G48" s="153"/>
      <c r="H48" s="56">
        <v>7342</v>
      </c>
      <c r="I48" s="153"/>
      <c r="J48" s="56">
        <v>7383</v>
      </c>
    </row>
    <row r="49" spans="1:10" customFormat="1" ht="22.05" customHeight="1" x14ac:dyDescent="0.6">
      <c r="A49" s="4" t="s">
        <v>19</v>
      </c>
      <c r="B49" s="9"/>
      <c r="C49" s="9"/>
      <c r="D49" s="114">
        <f>SUM(D44:D48)</f>
        <v>717746</v>
      </c>
      <c r="F49" s="156">
        <f>SUM(F44:F48)</f>
        <v>626181</v>
      </c>
      <c r="H49" s="114">
        <f>SUM(H44:H48)</f>
        <v>717746</v>
      </c>
      <c r="J49" s="156">
        <f>SUM(J44:J48)</f>
        <v>626181</v>
      </c>
    </row>
    <row r="50" spans="1:10" customFormat="1" ht="15" customHeight="1" x14ac:dyDescent="0.6">
      <c r="A50" s="4"/>
      <c r="B50" s="9"/>
      <c r="C50" s="9"/>
      <c r="D50" s="47"/>
      <c r="E50" s="47"/>
      <c r="F50" s="47"/>
      <c r="H50" s="47"/>
      <c r="J50" s="47"/>
    </row>
    <row r="51" spans="1:10" customFormat="1" ht="22.05" customHeight="1" x14ac:dyDescent="0.6">
      <c r="A51" s="11" t="s">
        <v>21</v>
      </c>
      <c r="B51" s="9"/>
      <c r="C51" s="9"/>
    </row>
    <row r="52" spans="1:10" customFormat="1" ht="22.05" customHeight="1" x14ac:dyDescent="0.55000000000000004">
      <c r="A52" s="157" t="s">
        <v>148</v>
      </c>
      <c r="B52" s="9"/>
      <c r="C52" s="9"/>
      <c r="D52" s="56">
        <v>10488</v>
      </c>
      <c r="F52" s="56">
        <v>11192</v>
      </c>
      <c r="H52" s="56">
        <v>10488</v>
      </c>
      <c r="J52" s="56">
        <v>11192</v>
      </c>
    </row>
    <row r="53" spans="1:10" customFormat="1" ht="22.05" customHeight="1" x14ac:dyDescent="0.55000000000000004">
      <c r="A53" s="64" t="s">
        <v>149</v>
      </c>
      <c r="B53" s="9"/>
      <c r="C53" s="9"/>
      <c r="D53" s="56">
        <v>454793</v>
      </c>
      <c r="F53" s="56">
        <v>596502</v>
      </c>
      <c r="H53" s="56">
        <v>454793</v>
      </c>
      <c r="J53" s="56">
        <v>596502</v>
      </c>
    </row>
    <row r="54" spans="1:10" customFormat="1" ht="22.05" customHeight="1" x14ac:dyDescent="0.55000000000000004">
      <c r="A54" s="64" t="s">
        <v>57</v>
      </c>
      <c r="B54" s="9"/>
      <c r="C54" s="9"/>
      <c r="D54" s="56">
        <v>54303</v>
      </c>
      <c r="E54" s="153"/>
      <c r="F54" s="56">
        <v>53520</v>
      </c>
      <c r="G54" s="153"/>
      <c r="H54" s="56">
        <v>54303</v>
      </c>
      <c r="I54" s="153"/>
      <c r="J54" s="56">
        <v>53520</v>
      </c>
    </row>
    <row r="55" spans="1:10" customFormat="1" ht="22.05" customHeight="1" x14ac:dyDescent="0.55000000000000004">
      <c r="A55" s="64" t="s">
        <v>115</v>
      </c>
      <c r="D55" s="56">
        <v>254669</v>
      </c>
      <c r="F55" s="56">
        <v>277385</v>
      </c>
      <c r="H55" s="56">
        <v>254669</v>
      </c>
      <c r="J55" s="56">
        <v>277385</v>
      </c>
    </row>
    <row r="56" spans="1:10" customFormat="1" ht="22.05" customHeight="1" x14ac:dyDescent="0.55000000000000004">
      <c r="A56" s="64" t="s">
        <v>109</v>
      </c>
      <c r="B56" s="9"/>
      <c r="C56" s="9"/>
      <c r="D56" s="56">
        <v>2185</v>
      </c>
      <c r="E56" s="153"/>
      <c r="F56" s="56">
        <v>2431</v>
      </c>
      <c r="G56" s="153"/>
      <c r="H56" s="56">
        <v>2185</v>
      </c>
      <c r="I56" s="153"/>
      <c r="J56" s="56">
        <v>2431</v>
      </c>
    </row>
    <row r="57" spans="1:10" customFormat="1" ht="22.05" customHeight="1" x14ac:dyDescent="0.6">
      <c r="A57" s="3" t="s">
        <v>37</v>
      </c>
      <c r="B57" s="9"/>
      <c r="C57" s="9"/>
      <c r="D57" s="114">
        <f>SUM(D52:D56)</f>
        <v>776438</v>
      </c>
      <c r="F57" s="156">
        <f>SUM(F52:F56)</f>
        <v>941030</v>
      </c>
      <c r="H57" s="114">
        <f>SUM(H52:H56)</f>
        <v>776438</v>
      </c>
      <c r="J57" s="156">
        <f>SUM(J52:J56)</f>
        <v>941030</v>
      </c>
    </row>
    <row r="58" spans="1:10" customFormat="1" ht="15" customHeight="1" x14ac:dyDescent="0.6">
      <c r="A58" s="3"/>
      <c r="B58" s="9"/>
      <c r="C58" s="9"/>
      <c r="D58" s="158"/>
      <c r="F58" s="159"/>
      <c r="H58" s="159"/>
      <c r="J58" s="159"/>
    </row>
    <row r="59" spans="1:10" customFormat="1" ht="22.05" customHeight="1" x14ac:dyDescent="0.6">
      <c r="A59" s="3" t="s">
        <v>38</v>
      </c>
      <c r="B59" s="9"/>
      <c r="C59" s="9"/>
      <c r="D59" s="160">
        <f>SUM(D57,D49)</f>
        <v>1494184</v>
      </c>
      <c r="F59" s="161">
        <f>SUM(F57,F49)</f>
        <v>1567211</v>
      </c>
      <c r="H59" s="160">
        <f>SUM(H57,H49)</f>
        <v>1494184</v>
      </c>
      <c r="J59" s="161">
        <f>SUM(J57,J49)</f>
        <v>1567211</v>
      </c>
    </row>
    <row r="60" spans="1:10" customFormat="1" ht="15" customHeight="1" x14ac:dyDescent="0.6">
      <c r="A60" s="3"/>
      <c r="B60" s="9"/>
      <c r="C60" s="9"/>
    </row>
    <row r="61" spans="1:10" s="162" customFormat="1" ht="22.05" customHeight="1" x14ac:dyDescent="0.6">
      <c r="A61" s="11" t="s">
        <v>9</v>
      </c>
      <c r="B61" s="9"/>
      <c r="C61" s="9"/>
    </row>
    <row r="62" spans="1:10" s="162" customFormat="1" ht="22.05" customHeight="1" x14ac:dyDescent="0.55000000000000004">
      <c r="A62" t="s">
        <v>52</v>
      </c>
      <c r="B62" s="9"/>
      <c r="C62" s="9"/>
    </row>
    <row r="63" spans="1:10" customFormat="1" ht="22.05" customHeight="1" x14ac:dyDescent="0.55000000000000004">
      <c r="A63" t="s">
        <v>53</v>
      </c>
      <c r="B63" s="9"/>
      <c r="C63" s="9"/>
    </row>
    <row r="64" spans="1:10" customFormat="1" ht="22.05" customHeight="1" thickBot="1" x14ac:dyDescent="0.6">
      <c r="A64" s="162" t="s">
        <v>196</v>
      </c>
      <c r="B64" s="9"/>
      <c r="C64" s="9"/>
      <c r="D64" s="163">
        <v>198000</v>
      </c>
      <c r="F64" s="163">
        <v>198000</v>
      </c>
      <c r="H64" s="163">
        <v>198000</v>
      </c>
      <c r="J64" s="163">
        <v>198000</v>
      </c>
    </row>
    <row r="65" spans="1:10" customFormat="1" ht="22.05" customHeight="1" thickTop="1" x14ac:dyDescent="0.55000000000000004">
      <c r="A65" t="s">
        <v>54</v>
      </c>
      <c r="B65" s="9"/>
      <c r="C65" s="9"/>
      <c r="D65" s="56"/>
      <c r="E65" s="56"/>
      <c r="F65" s="56"/>
      <c r="H65" s="56"/>
      <c r="J65" s="56"/>
    </row>
    <row r="66" spans="1:10" customFormat="1" ht="22.05" customHeight="1" x14ac:dyDescent="0.55000000000000004">
      <c r="A66" s="162" t="s">
        <v>196</v>
      </c>
      <c r="B66" s="9"/>
      <c r="C66" s="9"/>
      <c r="D66" s="56">
        <v>198000</v>
      </c>
      <c r="E66" s="56"/>
      <c r="F66" s="56">
        <v>198000</v>
      </c>
      <c r="H66" s="56">
        <v>198000</v>
      </c>
      <c r="J66" s="56">
        <v>198000</v>
      </c>
    </row>
    <row r="67" spans="1:10" customFormat="1" ht="22.05" customHeight="1" x14ac:dyDescent="0.55000000000000004">
      <c r="A67" t="s">
        <v>97</v>
      </c>
      <c r="B67" s="9"/>
      <c r="D67" s="56"/>
      <c r="E67" s="56"/>
      <c r="F67" s="56"/>
      <c r="H67" s="56"/>
      <c r="J67" s="56"/>
    </row>
    <row r="68" spans="1:10" customFormat="1" ht="22.05" customHeight="1" x14ac:dyDescent="0.55000000000000004">
      <c r="A68" t="s">
        <v>197</v>
      </c>
      <c r="B68" s="9"/>
      <c r="C68" s="9"/>
      <c r="D68" s="56">
        <v>726100</v>
      </c>
      <c r="E68" s="56"/>
      <c r="F68" s="56">
        <v>726100</v>
      </c>
      <c r="H68" s="56">
        <v>726100</v>
      </c>
      <c r="J68" s="56">
        <v>726100</v>
      </c>
    </row>
    <row r="69" spans="1:10" customFormat="1" ht="22.05" customHeight="1" x14ac:dyDescent="0.55000000000000004">
      <c r="A69" t="s">
        <v>4</v>
      </c>
      <c r="B69" s="9"/>
      <c r="C69" s="9"/>
      <c r="D69" s="56"/>
      <c r="E69" s="56"/>
      <c r="F69" s="56"/>
      <c r="H69" s="56"/>
      <c r="J69" s="56"/>
    </row>
    <row r="70" spans="1:10" customFormat="1" ht="22.05" customHeight="1" x14ac:dyDescent="0.55000000000000004">
      <c r="A70" t="s">
        <v>198</v>
      </c>
      <c r="B70" s="9"/>
      <c r="C70" s="9"/>
      <c r="D70" s="56"/>
      <c r="E70" s="56"/>
      <c r="F70" s="56"/>
      <c r="H70" s="56"/>
      <c r="J70" s="56"/>
    </row>
    <row r="71" spans="1:10" customFormat="1" ht="22.05" customHeight="1" x14ac:dyDescent="0.55000000000000004">
      <c r="A71" t="s">
        <v>67</v>
      </c>
      <c r="B71" s="9"/>
      <c r="C71" s="9"/>
      <c r="D71" s="56">
        <v>22000</v>
      </c>
      <c r="E71" s="56"/>
      <c r="F71" s="56">
        <v>22000</v>
      </c>
      <c r="H71" s="56">
        <v>22000</v>
      </c>
      <c r="J71" s="56">
        <v>22000</v>
      </c>
    </row>
    <row r="72" spans="1:10" customFormat="1" ht="22.05" customHeight="1" x14ac:dyDescent="0.55000000000000004">
      <c r="A72" s="47" t="s">
        <v>108</v>
      </c>
      <c r="B72" s="9"/>
      <c r="C72" s="9"/>
      <c r="D72" s="56">
        <v>420000</v>
      </c>
      <c r="E72" s="56"/>
      <c r="F72" s="56">
        <v>420000</v>
      </c>
      <c r="H72" s="56">
        <v>420000</v>
      </c>
      <c r="J72" s="56">
        <v>420000</v>
      </c>
    </row>
    <row r="73" spans="1:10" customFormat="1" ht="22.05" customHeight="1" x14ac:dyDescent="0.55000000000000004">
      <c r="A73" t="s">
        <v>199</v>
      </c>
      <c r="B73" s="9"/>
      <c r="C73" s="9"/>
      <c r="D73" s="54">
        <v>5857263</v>
      </c>
      <c r="F73" s="54">
        <v>5906519</v>
      </c>
      <c r="H73" s="56">
        <v>5834907</v>
      </c>
      <c r="J73" s="56">
        <v>5884179</v>
      </c>
    </row>
    <row r="74" spans="1:10" customFormat="1" ht="22.05" customHeight="1" x14ac:dyDescent="0.55000000000000004">
      <c r="A74" s="164" t="s">
        <v>79</v>
      </c>
      <c r="B74" s="9"/>
      <c r="C74" s="9"/>
      <c r="D74" s="55">
        <v>1990577</v>
      </c>
      <c r="E74" s="56"/>
      <c r="F74" s="55">
        <v>2575804</v>
      </c>
      <c r="H74" s="55">
        <v>1990577</v>
      </c>
      <c r="J74" s="55">
        <v>2575804</v>
      </c>
    </row>
    <row r="75" spans="1:10" customFormat="1" ht="22.05" customHeight="1" x14ac:dyDescent="0.6">
      <c r="A75" s="3" t="s">
        <v>24</v>
      </c>
      <c r="B75" s="9"/>
      <c r="C75" s="9"/>
      <c r="D75" s="114">
        <f>SUM(D65:D74)</f>
        <v>9213940</v>
      </c>
      <c r="F75" s="156">
        <f>SUM(F65:F74)</f>
        <v>9848423</v>
      </c>
      <c r="H75" s="114">
        <f>SUM(H65:H74)</f>
        <v>9191584</v>
      </c>
      <c r="J75" s="156">
        <f>SUM(J65:J74)</f>
        <v>9826083</v>
      </c>
    </row>
    <row r="76" spans="1:10" customFormat="1" ht="15" customHeight="1" x14ac:dyDescent="0.6">
      <c r="A76" s="3"/>
      <c r="B76" s="9"/>
      <c r="C76" s="9"/>
    </row>
    <row r="77" spans="1:10" customFormat="1" ht="22.05" customHeight="1" thickBot="1" x14ac:dyDescent="0.65">
      <c r="A77" s="3" t="s">
        <v>23</v>
      </c>
      <c r="B77" s="9"/>
      <c r="C77" s="9"/>
      <c r="D77" s="115">
        <f>SUM(D59+D75)</f>
        <v>10708124</v>
      </c>
      <c r="F77" s="165">
        <f>SUM(F59+F75)</f>
        <v>11415634</v>
      </c>
      <c r="H77" s="115">
        <f>H59+H75</f>
        <v>10685768</v>
      </c>
      <c r="I77" s="61"/>
      <c r="J77" s="165">
        <f>J59+J75</f>
        <v>11393294</v>
      </c>
    </row>
    <row r="78" spans="1:10" ht="15" customHeight="1" thickTop="1" x14ac:dyDescent="0.6"/>
  </sheetData>
  <mergeCells count="14">
    <mergeCell ref="A1:F1"/>
    <mergeCell ref="A2:F2"/>
    <mergeCell ref="D4:F4"/>
    <mergeCell ref="H4:J4"/>
    <mergeCell ref="D5:F5"/>
    <mergeCell ref="H5:J5"/>
    <mergeCell ref="D42:J42"/>
    <mergeCell ref="D9:J9"/>
    <mergeCell ref="A34:F34"/>
    <mergeCell ref="A35:F35"/>
    <mergeCell ref="D37:F37"/>
    <mergeCell ref="D38:F38"/>
    <mergeCell ref="H38:J38"/>
    <mergeCell ref="H37:J37"/>
  </mergeCells>
  <pageMargins left="0.8" right="0.6" top="0.48" bottom="0.5" header="0.5" footer="0.5"/>
  <pageSetup paperSize="9" scale="7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  <pageSetUpPr fitToPage="1"/>
  </sheetPr>
  <dimension ref="A1:J43"/>
  <sheetViews>
    <sheetView zoomScaleNormal="100" zoomScaleSheetLayoutView="100" workbookViewId="0">
      <selection sqref="A1:J1"/>
    </sheetView>
  </sheetViews>
  <sheetFormatPr defaultColWidth="10.875" defaultRowHeight="22.5" customHeight="1" x14ac:dyDescent="0.55000000000000004"/>
  <cols>
    <col min="1" max="1" width="53.625" style="66" customWidth="1"/>
    <col min="2" max="2" width="8.625" style="95" customWidth="1"/>
    <col min="3" max="3" width="1.375" style="66" customWidth="1"/>
    <col min="4" max="4" width="14.625" style="66" customWidth="1"/>
    <col min="5" max="5" width="1.375" style="66" customWidth="1"/>
    <col min="6" max="6" width="14.625" style="66" customWidth="1"/>
    <col min="7" max="7" width="1.375" style="73" customWidth="1"/>
    <col min="8" max="8" width="14.625" style="73" customWidth="1"/>
    <col min="9" max="9" width="1.375" style="73" customWidth="1"/>
    <col min="10" max="10" width="14.625" style="73" customWidth="1"/>
    <col min="11" max="16384" width="10.875" style="66"/>
  </cols>
  <sheetData>
    <row r="1" spans="1:10" ht="22.05" customHeight="1" x14ac:dyDescent="0.55000000000000004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22.05" customHeight="1" x14ac:dyDescent="0.55000000000000004">
      <c r="A2" s="172" t="s">
        <v>99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2.05" customHeight="1" x14ac:dyDescent="0.55000000000000004">
      <c r="A3" s="67" t="s">
        <v>95</v>
      </c>
      <c r="B3" s="68"/>
      <c r="C3" s="67"/>
      <c r="D3" s="67"/>
      <c r="E3" s="67"/>
      <c r="F3" s="67"/>
      <c r="G3" s="69"/>
      <c r="H3" s="69"/>
      <c r="I3" s="69"/>
      <c r="J3" s="69"/>
    </row>
    <row r="4" spans="1:10" ht="22.05" customHeight="1" x14ac:dyDescent="0.6">
      <c r="A4" s="67"/>
      <c r="B4" s="68"/>
      <c r="C4" s="67"/>
      <c r="D4" s="170" t="s">
        <v>46</v>
      </c>
      <c r="E4" s="170"/>
      <c r="F4" s="170"/>
      <c r="G4" s="14"/>
      <c r="H4" s="14"/>
      <c r="I4" s="14"/>
      <c r="J4" s="14"/>
    </row>
    <row r="5" spans="1:10" ht="22.05" customHeight="1" x14ac:dyDescent="0.6">
      <c r="A5" s="67"/>
      <c r="B5" s="68"/>
      <c r="C5" s="67"/>
      <c r="D5" s="171" t="s">
        <v>47</v>
      </c>
      <c r="E5" s="171"/>
      <c r="F5" s="171"/>
      <c r="G5" s="38"/>
      <c r="H5" s="171" t="s">
        <v>44</v>
      </c>
      <c r="I5" s="171"/>
      <c r="J5" s="171"/>
    </row>
    <row r="6" spans="1:10" ht="22.05" customHeight="1" x14ac:dyDescent="0.55000000000000004">
      <c r="A6" s="67"/>
      <c r="B6" s="68"/>
      <c r="C6" s="67"/>
      <c r="D6" s="173" t="s">
        <v>100</v>
      </c>
      <c r="E6" s="173"/>
      <c r="F6" s="173"/>
      <c r="G6"/>
      <c r="H6" s="173" t="s">
        <v>100</v>
      </c>
      <c r="I6" s="173"/>
      <c r="J6" s="173"/>
    </row>
    <row r="7" spans="1:10" ht="22.05" customHeight="1" x14ac:dyDescent="0.55000000000000004">
      <c r="A7" s="67"/>
      <c r="B7" s="68"/>
      <c r="C7" s="67"/>
      <c r="D7" s="174" t="s">
        <v>163</v>
      </c>
      <c r="E7" s="174"/>
      <c r="F7" s="174"/>
      <c r="G7"/>
      <c r="H7" s="174" t="s">
        <v>163</v>
      </c>
      <c r="I7" s="174"/>
      <c r="J7" s="174"/>
    </row>
    <row r="8" spans="1:10" ht="22.05" customHeight="1" x14ac:dyDescent="0.55000000000000004">
      <c r="A8" s="52"/>
      <c r="B8" s="70" t="s">
        <v>13</v>
      </c>
      <c r="C8" s="51"/>
      <c r="D8" s="48">
        <v>2569</v>
      </c>
      <c r="E8" s="48"/>
      <c r="F8" s="48">
        <v>2568</v>
      </c>
      <c r="G8" s="48"/>
      <c r="H8" s="48">
        <v>2569</v>
      </c>
      <c r="I8" s="48"/>
      <c r="J8" s="48">
        <v>2568</v>
      </c>
    </row>
    <row r="9" spans="1:10" ht="22.05" customHeight="1" x14ac:dyDescent="0.55000000000000004">
      <c r="A9" s="52"/>
      <c r="B9" s="70"/>
      <c r="C9" s="51"/>
      <c r="D9" s="167" t="s">
        <v>101</v>
      </c>
      <c r="E9" s="167"/>
      <c r="F9" s="167"/>
      <c r="G9" s="167"/>
      <c r="H9" s="167"/>
      <c r="I9" s="167"/>
      <c r="J9" s="167"/>
    </row>
    <row r="10" spans="1:10" ht="22.05" customHeight="1" x14ac:dyDescent="0.55000000000000004">
      <c r="A10" s="71" t="s">
        <v>25</v>
      </c>
      <c r="B10" s="70"/>
      <c r="C10" s="72"/>
      <c r="D10" s="72"/>
      <c r="E10" s="72"/>
      <c r="F10" s="72"/>
    </row>
    <row r="11" spans="1:10" ht="22.05" customHeight="1" x14ac:dyDescent="0.55000000000000004">
      <c r="A11" s="64" t="s">
        <v>116</v>
      </c>
      <c r="B11" s="74" t="s">
        <v>150</v>
      </c>
      <c r="C11" s="52"/>
      <c r="D11" s="78">
        <v>1239068</v>
      </c>
      <c r="E11" s="76"/>
      <c r="F11" s="78">
        <v>1096519</v>
      </c>
      <c r="G11" s="76"/>
      <c r="H11" s="78">
        <v>1239068</v>
      </c>
      <c r="I11" s="76"/>
      <c r="J11" s="78">
        <v>1096519</v>
      </c>
    </row>
    <row r="12" spans="1:10" ht="22.05" customHeight="1" x14ac:dyDescent="0.55000000000000004">
      <c r="A12" s="64" t="s">
        <v>88</v>
      </c>
      <c r="B12" s="74">
        <v>3</v>
      </c>
      <c r="C12" s="52"/>
      <c r="D12" s="78">
        <v>19491</v>
      </c>
      <c r="E12" s="76"/>
      <c r="F12" s="78">
        <v>31344</v>
      </c>
      <c r="G12" s="76"/>
      <c r="H12" s="78">
        <v>19491</v>
      </c>
      <c r="I12" s="76"/>
      <c r="J12" s="78">
        <v>31344</v>
      </c>
    </row>
    <row r="13" spans="1:10" ht="22.05" customHeight="1" x14ac:dyDescent="0.55000000000000004">
      <c r="A13" s="64" t="s">
        <v>137</v>
      </c>
      <c r="B13" s="74"/>
      <c r="C13" s="52"/>
      <c r="D13" s="104">
        <v>11988</v>
      </c>
      <c r="E13" s="127"/>
      <c r="F13" s="104">
        <v>0</v>
      </c>
      <c r="G13" s="127"/>
      <c r="H13" s="104">
        <v>11988</v>
      </c>
      <c r="I13" s="76"/>
      <c r="J13" s="84">
        <v>0</v>
      </c>
    </row>
    <row r="14" spans="1:10" ht="22.05" customHeight="1" x14ac:dyDescent="0.55000000000000004">
      <c r="A14" s="52" t="s">
        <v>27</v>
      </c>
      <c r="B14" s="74">
        <v>3</v>
      </c>
      <c r="C14" s="52"/>
      <c r="D14" s="78">
        <v>11005</v>
      </c>
      <c r="E14" s="76"/>
      <c r="F14" s="78">
        <v>8362</v>
      </c>
      <c r="G14" s="76"/>
      <c r="H14" s="78">
        <v>11005</v>
      </c>
      <c r="I14" s="76"/>
      <c r="J14" s="78">
        <v>8362</v>
      </c>
    </row>
    <row r="15" spans="1:10" ht="22.05" customHeight="1" x14ac:dyDescent="0.55000000000000004">
      <c r="A15" s="50" t="s">
        <v>28</v>
      </c>
      <c r="B15" s="74"/>
      <c r="C15" s="52"/>
      <c r="D15" s="117">
        <f>SUM(D11:D14)</f>
        <v>1281552</v>
      </c>
      <c r="E15" s="76"/>
      <c r="F15" s="117">
        <f>SUM(F11:F14)</f>
        <v>1136225</v>
      </c>
      <c r="G15" s="80"/>
      <c r="H15" s="117">
        <f>SUM(H11:H14)</f>
        <v>1281552</v>
      </c>
      <c r="I15" s="80"/>
      <c r="J15" s="117">
        <f>SUM(J11:J14)</f>
        <v>1136225</v>
      </c>
    </row>
    <row r="16" spans="1:10" ht="15" customHeight="1" x14ac:dyDescent="0.55000000000000004">
      <c r="A16" s="50"/>
      <c r="B16" s="74"/>
      <c r="C16" s="52"/>
      <c r="D16" s="76"/>
      <c r="E16" s="76"/>
      <c r="F16" s="76"/>
      <c r="G16" s="76"/>
      <c r="H16" s="75"/>
      <c r="I16" s="76"/>
      <c r="J16" s="75"/>
    </row>
    <row r="17" spans="1:10" ht="22.05" customHeight="1" x14ac:dyDescent="0.55000000000000004">
      <c r="A17" s="71" t="s">
        <v>26</v>
      </c>
      <c r="B17" s="70"/>
      <c r="C17" s="72"/>
      <c r="D17" s="81"/>
      <c r="E17" s="81"/>
      <c r="F17" s="81"/>
      <c r="G17" s="76"/>
      <c r="H17" s="82"/>
      <c r="I17" s="76"/>
      <c r="J17" s="82"/>
    </row>
    <row r="18" spans="1:10" ht="22.05" customHeight="1" x14ac:dyDescent="0.55000000000000004">
      <c r="A18" s="64" t="s">
        <v>117</v>
      </c>
      <c r="B18" s="74">
        <v>3</v>
      </c>
      <c r="C18" s="52"/>
      <c r="D18" s="78">
        <v>1158004</v>
      </c>
      <c r="E18" s="76"/>
      <c r="F18" s="78">
        <v>962091</v>
      </c>
      <c r="G18" s="76"/>
      <c r="H18" s="77">
        <v>1158004</v>
      </c>
      <c r="I18" s="76"/>
      <c r="J18" s="77">
        <v>962091</v>
      </c>
    </row>
    <row r="19" spans="1:10" ht="22.05" customHeight="1" x14ac:dyDescent="0.55000000000000004">
      <c r="A19" s="83" t="s">
        <v>113</v>
      </c>
      <c r="B19" s="74">
        <v>3</v>
      </c>
      <c r="C19" s="72"/>
      <c r="D19" s="78">
        <v>58472</v>
      </c>
      <c r="E19" s="81"/>
      <c r="F19" s="78">
        <v>48309</v>
      </c>
      <c r="G19" s="76"/>
      <c r="H19" s="77">
        <v>58472</v>
      </c>
      <c r="I19" s="76"/>
      <c r="J19" s="77">
        <v>48309</v>
      </c>
    </row>
    <row r="20" spans="1:10" ht="22.05" customHeight="1" x14ac:dyDescent="0.55000000000000004">
      <c r="A20" s="83" t="s">
        <v>68</v>
      </c>
      <c r="B20" s="74">
        <v>3</v>
      </c>
      <c r="C20" s="72"/>
      <c r="D20" s="78">
        <v>109601</v>
      </c>
      <c r="E20" s="81"/>
      <c r="F20" s="78">
        <v>117057</v>
      </c>
      <c r="G20" s="76"/>
      <c r="H20" s="77">
        <v>109601</v>
      </c>
      <c r="I20" s="76"/>
      <c r="J20" s="77">
        <v>117057</v>
      </c>
    </row>
    <row r="21" spans="1:10" ht="22.05" customHeight="1" x14ac:dyDescent="0.55000000000000004">
      <c r="A21" s="72" t="s">
        <v>172</v>
      </c>
      <c r="B21" s="74"/>
      <c r="C21" s="72"/>
      <c r="D21" s="84">
        <v>0</v>
      </c>
      <c r="E21" s="81"/>
      <c r="F21" s="78">
        <v>7986</v>
      </c>
      <c r="G21" s="76"/>
      <c r="H21" s="84">
        <v>0</v>
      </c>
      <c r="I21" s="76"/>
      <c r="J21" s="77">
        <v>7986</v>
      </c>
    </row>
    <row r="22" spans="1:10" ht="22.05" customHeight="1" x14ac:dyDescent="0.55000000000000004">
      <c r="A22" s="85" t="s">
        <v>29</v>
      </c>
      <c r="B22" s="74"/>
      <c r="C22" s="52"/>
      <c r="D22" s="117">
        <f>SUM(D18:D21)</f>
        <v>1326077</v>
      </c>
      <c r="E22" s="76"/>
      <c r="F22" s="117">
        <f>SUM(F18:F21)</f>
        <v>1135443</v>
      </c>
      <c r="G22" s="80"/>
      <c r="H22" s="117">
        <f>SUM(H18:H21)</f>
        <v>1326077</v>
      </c>
      <c r="I22" s="80"/>
      <c r="J22" s="117">
        <f>SUM(J18:J21)</f>
        <v>1135443</v>
      </c>
    </row>
    <row r="23" spans="1:10" ht="15" customHeight="1" x14ac:dyDescent="0.55000000000000004">
      <c r="A23" s="72"/>
      <c r="B23" s="74"/>
      <c r="C23" s="52"/>
      <c r="D23" s="78"/>
      <c r="E23" s="76"/>
      <c r="F23" s="78"/>
      <c r="G23" s="76"/>
      <c r="H23" s="77"/>
      <c r="I23" s="76"/>
      <c r="J23" s="77"/>
    </row>
    <row r="24" spans="1:10" s="52" customFormat="1" ht="22.05" customHeight="1" x14ac:dyDescent="0.55000000000000004">
      <c r="A24" s="85" t="s">
        <v>195</v>
      </c>
      <c r="B24" s="74"/>
      <c r="D24" s="118">
        <f>D15-D22</f>
        <v>-44525</v>
      </c>
      <c r="E24" s="80"/>
      <c r="F24" s="118">
        <f>F15-F22</f>
        <v>782</v>
      </c>
      <c r="G24" s="80"/>
      <c r="H24" s="118">
        <f>H15-H22</f>
        <v>-44525</v>
      </c>
      <c r="I24" s="80"/>
      <c r="J24" s="118">
        <f>J15-J22</f>
        <v>782</v>
      </c>
    </row>
    <row r="25" spans="1:10" s="52" customFormat="1" ht="22.05" customHeight="1" x14ac:dyDescent="0.55000000000000004">
      <c r="A25" s="72" t="s">
        <v>69</v>
      </c>
      <c r="B25" s="74"/>
      <c r="D25" s="78">
        <v>-148</v>
      </c>
      <c r="E25" s="76"/>
      <c r="F25" s="78">
        <v>-192</v>
      </c>
      <c r="G25" s="76"/>
      <c r="H25" s="77">
        <v>-148</v>
      </c>
      <c r="I25" s="76"/>
      <c r="J25" s="77">
        <v>-192</v>
      </c>
    </row>
    <row r="26" spans="1:10" ht="22.05" customHeight="1" x14ac:dyDescent="0.55000000000000004">
      <c r="A26" s="83" t="s">
        <v>186</v>
      </c>
      <c r="B26" s="74"/>
      <c r="C26" s="52"/>
      <c r="D26" s="87">
        <v>16</v>
      </c>
      <c r="E26" s="76"/>
      <c r="F26" s="87">
        <v>-1008</v>
      </c>
      <c r="G26" s="76"/>
      <c r="H26" s="88">
        <v>0</v>
      </c>
      <c r="I26" s="76"/>
      <c r="J26" s="88">
        <v>0</v>
      </c>
    </row>
    <row r="27" spans="1:10" ht="22.05" customHeight="1" x14ac:dyDescent="0.55000000000000004">
      <c r="A27" s="85" t="s">
        <v>182</v>
      </c>
      <c r="B27" s="74"/>
      <c r="C27" s="52"/>
      <c r="D27" s="118">
        <f>D15-D22+D26+D25</f>
        <v>-44657</v>
      </c>
      <c r="E27" s="76"/>
      <c r="F27" s="118">
        <f>F15-F22+F26+F25</f>
        <v>-418</v>
      </c>
      <c r="G27" s="80"/>
      <c r="H27" s="118">
        <f>H15-H22+H26+H25</f>
        <v>-44673</v>
      </c>
      <c r="I27" s="80"/>
      <c r="J27" s="118">
        <f>J15-J22+J26+J25</f>
        <v>590</v>
      </c>
    </row>
    <row r="28" spans="1:10" ht="22.05" customHeight="1" x14ac:dyDescent="0.55000000000000004">
      <c r="A28" s="83" t="s">
        <v>84</v>
      </c>
      <c r="B28" s="74">
        <v>6</v>
      </c>
      <c r="C28" s="52"/>
      <c r="D28" s="77">
        <v>-4599</v>
      </c>
      <c r="E28" s="76"/>
      <c r="F28" s="77">
        <v>-4064</v>
      </c>
      <c r="G28" s="76"/>
      <c r="H28" s="77">
        <v>-4599</v>
      </c>
      <c r="I28" s="76"/>
      <c r="J28" s="77">
        <v>-4064</v>
      </c>
    </row>
    <row r="29" spans="1:10" ht="22.05" customHeight="1" x14ac:dyDescent="0.55000000000000004">
      <c r="A29" s="50" t="s">
        <v>193</v>
      </c>
      <c r="B29" s="74"/>
      <c r="C29" s="52"/>
      <c r="D29" s="117">
        <f>SUM(D27:D28)</f>
        <v>-49256</v>
      </c>
      <c r="E29" s="86"/>
      <c r="F29" s="117">
        <f>SUM(F27:F28)</f>
        <v>-4482</v>
      </c>
      <c r="G29" s="86"/>
      <c r="H29" s="117">
        <f t="shared" ref="H29" si="0">SUM(H27:H28)</f>
        <v>-49272</v>
      </c>
      <c r="I29" s="86"/>
      <c r="J29" s="117">
        <f t="shared" ref="J29" si="1">SUM(J27:J28)</f>
        <v>-3474</v>
      </c>
    </row>
    <row r="30" spans="1:10" ht="15" customHeight="1" x14ac:dyDescent="0.55000000000000004">
      <c r="A30" s="50"/>
      <c r="B30" s="74"/>
      <c r="C30" s="52"/>
      <c r="D30" s="86"/>
      <c r="E30" s="86"/>
      <c r="F30" s="86"/>
      <c r="G30" s="86"/>
      <c r="H30" s="86"/>
      <c r="I30" s="86"/>
      <c r="J30" s="86"/>
    </row>
    <row r="31" spans="1:10" ht="22.05" customHeight="1" x14ac:dyDescent="0.55000000000000004">
      <c r="A31" s="89" t="s">
        <v>81</v>
      </c>
      <c r="B31" s="70"/>
      <c r="C31" s="90"/>
      <c r="D31" s="86"/>
      <c r="E31" s="86"/>
      <c r="F31" s="86"/>
      <c r="G31" s="86"/>
      <c r="H31" s="86"/>
      <c r="I31" s="86"/>
      <c r="J31" s="86"/>
    </row>
    <row r="32" spans="1:10" ht="22.05" customHeight="1" x14ac:dyDescent="0.55000000000000004">
      <c r="A32" s="91" t="s">
        <v>139</v>
      </c>
      <c r="B32" s="70"/>
      <c r="C32" s="90"/>
      <c r="D32" s="86"/>
      <c r="E32" s="86"/>
      <c r="F32" s="86"/>
      <c r="G32" s="86"/>
      <c r="H32" s="86"/>
      <c r="I32" s="86"/>
      <c r="J32" s="86"/>
    </row>
    <row r="33" spans="1:10" ht="22.05" customHeight="1" x14ac:dyDescent="0.55000000000000004">
      <c r="A33" s="83" t="s">
        <v>187</v>
      </c>
      <c r="B33" s="70"/>
      <c r="C33" s="90"/>
      <c r="D33" s="86"/>
      <c r="E33" s="86"/>
      <c r="F33" s="86"/>
      <c r="G33" s="86"/>
      <c r="H33" s="86"/>
      <c r="I33" s="86"/>
      <c r="J33" s="86"/>
    </row>
    <row r="34" spans="1:10" ht="22.05" customHeight="1" x14ac:dyDescent="0.55000000000000004">
      <c r="A34" s="83" t="s">
        <v>144</v>
      </c>
      <c r="B34" s="74"/>
      <c r="C34" s="92"/>
      <c r="D34" s="77">
        <v>-731534</v>
      </c>
      <c r="E34" s="77"/>
      <c r="F34" s="77">
        <v>683565</v>
      </c>
      <c r="G34" s="77"/>
      <c r="H34" s="77">
        <v>-731534</v>
      </c>
      <c r="I34" s="77"/>
      <c r="J34" s="77">
        <v>683565</v>
      </c>
    </row>
    <row r="35" spans="1:10" ht="22.05" customHeight="1" x14ac:dyDescent="0.55000000000000004">
      <c r="A35" s="83" t="s">
        <v>140</v>
      </c>
      <c r="B35" s="70"/>
      <c r="C35" s="92"/>
      <c r="D35" s="77"/>
      <c r="E35" s="77"/>
      <c r="F35" s="77"/>
      <c r="G35" s="77"/>
      <c r="H35" s="77"/>
      <c r="I35" s="77"/>
      <c r="J35" s="77"/>
    </row>
    <row r="36" spans="1:10" ht="22.05" customHeight="1" x14ac:dyDescent="0.55000000000000004">
      <c r="A36" s="83" t="s">
        <v>200</v>
      </c>
      <c r="B36" s="70"/>
      <c r="C36" s="92"/>
      <c r="D36" s="87">
        <v>146307</v>
      </c>
      <c r="E36" s="77"/>
      <c r="F36" s="87">
        <v>-136713</v>
      </c>
      <c r="G36" s="77"/>
      <c r="H36" s="87">
        <v>146307</v>
      </c>
      <c r="I36" s="77"/>
      <c r="J36" s="87">
        <v>-136713</v>
      </c>
    </row>
    <row r="37" spans="1:10" ht="22.05" customHeight="1" x14ac:dyDescent="0.55000000000000004">
      <c r="A37" s="85" t="s">
        <v>151</v>
      </c>
      <c r="B37" s="70"/>
      <c r="C37" s="92"/>
      <c r="D37" s="119">
        <f>SUM(D34:D36)</f>
        <v>-585227</v>
      </c>
      <c r="E37" s="86"/>
      <c r="F37" s="119">
        <f>SUM(F34:F36)</f>
        <v>546852</v>
      </c>
      <c r="G37" s="86"/>
      <c r="H37" s="119">
        <f>SUM(H34:H36)</f>
        <v>-585227</v>
      </c>
      <c r="I37" s="86"/>
      <c r="J37" s="119">
        <f>SUM(J34:J36)</f>
        <v>546852</v>
      </c>
    </row>
    <row r="38" spans="1:10" ht="22.05" customHeight="1" x14ac:dyDescent="0.55000000000000004">
      <c r="A38" s="89" t="s">
        <v>201</v>
      </c>
      <c r="B38" s="70"/>
      <c r="C38" s="90"/>
      <c r="D38" s="119">
        <f>D37</f>
        <v>-585227</v>
      </c>
      <c r="E38" s="86"/>
      <c r="F38" s="119">
        <f>F37</f>
        <v>546852</v>
      </c>
      <c r="G38" s="86"/>
      <c r="H38" s="119">
        <f>H37</f>
        <v>-585227</v>
      </c>
      <c r="I38" s="86"/>
      <c r="J38" s="119">
        <f>J37</f>
        <v>546852</v>
      </c>
    </row>
    <row r="39" spans="1:10" ht="15" customHeight="1" x14ac:dyDescent="0.55000000000000004">
      <c r="A39" s="89"/>
      <c r="B39" s="70"/>
      <c r="C39" s="90"/>
      <c r="D39" s="119"/>
      <c r="E39" s="86"/>
      <c r="F39" s="119"/>
      <c r="G39" s="86"/>
      <c r="H39" s="119"/>
      <c r="I39" s="86"/>
      <c r="J39" s="119"/>
    </row>
    <row r="40" spans="1:10" ht="22.05" customHeight="1" thickBot="1" x14ac:dyDescent="0.6">
      <c r="A40" s="89" t="s">
        <v>202</v>
      </c>
      <c r="B40" s="70"/>
      <c r="C40" s="90"/>
      <c r="D40" s="120">
        <f>SUM(D38,D29)</f>
        <v>-634483</v>
      </c>
      <c r="E40" s="86"/>
      <c r="F40" s="120">
        <f>SUM(F38,F29)</f>
        <v>542370</v>
      </c>
      <c r="G40" s="86"/>
      <c r="H40" s="120">
        <f>SUM(H38,H29)</f>
        <v>-634499</v>
      </c>
      <c r="I40" s="86"/>
      <c r="J40" s="120">
        <f>SUM(J38,J29)</f>
        <v>543378</v>
      </c>
    </row>
    <row r="41" spans="1:10" ht="15" customHeight="1" thickTop="1" x14ac:dyDescent="0.55000000000000004">
      <c r="A41" s="89"/>
      <c r="B41" s="70"/>
      <c r="C41" s="90"/>
      <c r="D41" s="93"/>
      <c r="E41" s="93"/>
      <c r="F41" s="93"/>
      <c r="G41" s="93"/>
      <c r="H41" s="93"/>
      <c r="I41" s="93"/>
      <c r="J41" s="93"/>
    </row>
    <row r="42" spans="1:10" ht="22.05" customHeight="1" thickBot="1" x14ac:dyDescent="0.6">
      <c r="A42" s="85" t="s">
        <v>204</v>
      </c>
      <c r="B42" s="74"/>
      <c r="C42" s="50"/>
      <c r="D42" s="106">
        <f>D29/19800</f>
        <v>-2.4876767676767675</v>
      </c>
      <c r="E42" s="50"/>
      <c r="F42" s="106">
        <f>F29/19800</f>
        <v>-0.22636363636363635</v>
      </c>
      <c r="G42" s="94"/>
      <c r="H42" s="106">
        <f>H29/19800</f>
        <v>-2.4884848484848483</v>
      </c>
      <c r="I42" s="94"/>
      <c r="J42" s="106">
        <f>J29/19800</f>
        <v>-0.17545454545454545</v>
      </c>
    </row>
    <row r="43" spans="1:10" ht="15" customHeight="1" thickTop="1" x14ac:dyDescent="0.55000000000000004">
      <c r="A43" s="85"/>
      <c r="B43" s="74"/>
      <c r="C43" s="52"/>
      <c r="D43" s="52"/>
      <c r="E43" s="52"/>
      <c r="F43" s="52"/>
      <c r="G43" s="94"/>
      <c r="H43" s="94"/>
      <c r="I43" s="94"/>
      <c r="J43" s="94"/>
    </row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6" top="0.48" bottom="0.5" header="0.5" footer="0.5"/>
  <pageSetup paperSize="9" scale="79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  <pageSetUpPr fitToPage="1"/>
  </sheetPr>
  <dimension ref="A1:O32"/>
  <sheetViews>
    <sheetView zoomScaleNormal="100" zoomScaleSheetLayoutView="80" workbookViewId="0"/>
  </sheetViews>
  <sheetFormatPr defaultColWidth="8.75" defaultRowHeight="21.6" x14ac:dyDescent="0.55000000000000004"/>
  <cols>
    <col min="1" max="1" width="46.75" style="52" customWidth="1"/>
    <col min="2" max="2" width="4" style="70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8.75" style="52"/>
  </cols>
  <sheetData>
    <row r="1" spans="1:15" ht="22.05" customHeight="1" x14ac:dyDescent="0.55000000000000004">
      <c r="A1" s="67" t="s">
        <v>0</v>
      </c>
      <c r="B1" s="9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2.05" customHeight="1" x14ac:dyDescent="0.55000000000000004">
      <c r="A2" s="67" t="s">
        <v>164</v>
      </c>
      <c r="B2" s="9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2.05" customHeight="1" x14ac:dyDescent="0.55000000000000004">
      <c r="A3" s="96"/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22.05" customHeight="1" x14ac:dyDescent="0.55000000000000004">
      <c r="A4" s="50"/>
      <c r="C4" s="176" t="s">
        <v>45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2.05" customHeight="1" x14ac:dyDescent="0.55000000000000004">
      <c r="A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1" t="s">
        <v>102</v>
      </c>
      <c r="N5" s="57"/>
      <c r="O5" s="57"/>
    </row>
    <row r="6" spans="1:15" ht="22.05" customHeight="1" x14ac:dyDescent="0.55000000000000004">
      <c r="A6" s="51"/>
      <c r="E6" s="51"/>
      <c r="G6" s="177" t="s">
        <v>4</v>
      </c>
      <c r="H6" s="177"/>
      <c r="I6" s="177"/>
      <c r="J6" s="177"/>
      <c r="K6" s="177"/>
      <c r="L6" s="51"/>
      <c r="M6" s="65" t="s">
        <v>9</v>
      </c>
      <c r="N6" s="51"/>
    </row>
    <row r="7" spans="1:15" ht="22.05" customHeight="1" x14ac:dyDescent="0.55000000000000004">
      <c r="A7" s="51"/>
      <c r="C7" s="51"/>
      <c r="D7" s="51"/>
      <c r="E7" s="51"/>
      <c r="F7" s="51"/>
      <c r="J7" s="51"/>
      <c r="L7" s="51"/>
      <c r="M7" s="58" t="s">
        <v>165</v>
      </c>
      <c r="N7" s="51"/>
    </row>
    <row r="8" spans="1:15" ht="22.05" customHeight="1" x14ac:dyDescent="0.55000000000000004">
      <c r="A8" s="51"/>
      <c r="C8" s="51"/>
      <c r="D8" s="51"/>
      <c r="E8" s="51"/>
      <c r="F8" s="51"/>
      <c r="J8" s="51"/>
      <c r="L8" s="51"/>
      <c r="M8" s="51" t="s">
        <v>128</v>
      </c>
      <c r="N8" s="51"/>
    </row>
    <row r="9" spans="1:15" ht="22.05" customHeight="1" x14ac:dyDescent="0.55000000000000004">
      <c r="A9" s="51"/>
      <c r="C9" s="51"/>
      <c r="D9" s="51"/>
      <c r="E9" s="51"/>
      <c r="F9" s="51"/>
      <c r="J9" s="51"/>
      <c r="L9" s="51"/>
      <c r="M9" s="51" t="s">
        <v>129</v>
      </c>
      <c r="N9" s="51"/>
    </row>
    <row r="10" spans="1:15" ht="22.0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130</v>
      </c>
      <c r="N10" s="51"/>
    </row>
    <row r="11" spans="1:15" ht="22.0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131</v>
      </c>
      <c r="N11" s="51"/>
    </row>
    <row r="12" spans="1:15" ht="22.05" customHeight="1" x14ac:dyDescent="0.55000000000000004">
      <c r="C12" s="51"/>
      <c r="D12" s="51"/>
      <c r="E12" s="51"/>
      <c r="F12" s="51"/>
      <c r="J12" s="51"/>
      <c r="L12" s="51"/>
      <c r="M12" s="51" t="s">
        <v>132</v>
      </c>
      <c r="N12" s="51"/>
    </row>
    <row r="13" spans="1:15" ht="22.05" customHeight="1" x14ac:dyDescent="0.55000000000000004">
      <c r="C13" s="58" t="s">
        <v>159</v>
      </c>
      <c r="D13" s="51"/>
      <c r="E13" s="51" t="s">
        <v>30</v>
      </c>
      <c r="F13" s="51"/>
      <c r="G13" s="51" t="s">
        <v>85</v>
      </c>
      <c r="H13" s="51"/>
      <c r="I13" s="58"/>
      <c r="J13" s="51"/>
      <c r="L13" s="51"/>
      <c r="M13" s="51" t="s">
        <v>133</v>
      </c>
      <c r="N13" s="51"/>
      <c r="O13" s="51" t="s">
        <v>41</v>
      </c>
    </row>
    <row r="14" spans="1:15" ht="22.05" customHeight="1" x14ac:dyDescent="0.55000000000000004">
      <c r="C14" s="51" t="s">
        <v>55</v>
      </c>
      <c r="D14" s="51"/>
      <c r="E14" s="58" t="s">
        <v>86</v>
      </c>
      <c r="F14" s="51"/>
      <c r="G14" s="51" t="s">
        <v>87</v>
      </c>
      <c r="H14" s="51"/>
      <c r="I14" s="58" t="s">
        <v>166</v>
      </c>
      <c r="J14" s="51"/>
      <c r="K14" s="53" t="s">
        <v>22</v>
      </c>
      <c r="L14" s="51"/>
      <c r="M14" s="51" t="s">
        <v>134</v>
      </c>
      <c r="N14" s="51"/>
      <c r="O14" s="51" t="s">
        <v>42</v>
      </c>
    </row>
    <row r="15" spans="1:15" ht="22.05" customHeight="1" x14ac:dyDescent="0.55000000000000004">
      <c r="C15" s="178" t="s">
        <v>101</v>
      </c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5" ht="22.05" customHeight="1" x14ac:dyDescent="0.55000000000000004">
      <c r="A16" s="50" t="s">
        <v>173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1:15" ht="22.05" customHeight="1" x14ac:dyDescent="0.55000000000000004">
      <c r="A17" s="50" t="s">
        <v>174</v>
      </c>
      <c r="C17" s="94">
        <v>198000</v>
      </c>
      <c r="D17" s="94"/>
      <c r="E17" s="94">
        <v>726100</v>
      </c>
      <c r="F17" s="94"/>
      <c r="G17" s="94">
        <v>22000</v>
      </c>
      <c r="H17" s="94"/>
      <c r="I17" s="94">
        <v>420000</v>
      </c>
      <c r="J17" s="94"/>
      <c r="K17" s="94">
        <v>5667306</v>
      </c>
      <c r="L17" s="94"/>
      <c r="M17" s="94">
        <v>2555200</v>
      </c>
      <c r="N17" s="94"/>
      <c r="O17" s="94">
        <f>SUM(C17:M17)</f>
        <v>9588606</v>
      </c>
    </row>
    <row r="18" spans="1:15" ht="22.05" customHeight="1" x14ac:dyDescent="0.55000000000000004">
      <c r="A18" s="50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</row>
    <row r="19" spans="1:15" ht="22.05" hidden="1" customHeight="1" x14ac:dyDescent="0.55000000000000004">
      <c r="A19" s="85" t="s">
        <v>153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ht="22.05" hidden="1" customHeight="1" x14ac:dyDescent="0.55000000000000004">
      <c r="A20" s="71" t="s">
        <v>154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ht="22.05" hidden="1" customHeight="1" x14ac:dyDescent="0.55000000000000004">
      <c r="A21" s="83" t="s">
        <v>155</v>
      </c>
      <c r="B21" s="70">
        <v>6</v>
      </c>
      <c r="C21" s="84"/>
      <c r="D21" s="107"/>
      <c r="E21" s="84"/>
      <c r="F21" s="107"/>
      <c r="G21" s="84"/>
      <c r="H21" s="107"/>
      <c r="I21" s="84"/>
      <c r="J21" s="107"/>
      <c r="K21" s="121"/>
      <c r="L21" s="107"/>
      <c r="M21" s="84"/>
      <c r="N21" s="107"/>
      <c r="O21" s="121">
        <f>SUM(C21:M21)</f>
        <v>0</v>
      </c>
    </row>
    <row r="22" spans="1:15" ht="22.05" hidden="1" customHeight="1" x14ac:dyDescent="0.55000000000000004">
      <c r="A22" s="71" t="s">
        <v>156</v>
      </c>
      <c r="C22" s="108">
        <f>SUM(C21)</f>
        <v>0</v>
      </c>
      <c r="D22" s="107"/>
      <c r="E22" s="108">
        <f>SUM(E21)</f>
        <v>0</v>
      </c>
      <c r="F22" s="107"/>
      <c r="G22" s="108">
        <f>SUM(G21)</f>
        <v>0</v>
      </c>
      <c r="H22" s="107"/>
      <c r="I22" s="108">
        <f>SUM(I21)</f>
        <v>0</v>
      </c>
      <c r="J22" s="107"/>
      <c r="K22" s="122">
        <f>SUM(K21)</f>
        <v>0</v>
      </c>
      <c r="L22" s="107"/>
      <c r="M22" s="108">
        <f>SUM(M21)</f>
        <v>0</v>
      </c>
      <c r="N22" s="107"/>
      <c r="O22" s="122">
        <f>SUM(O21)</f>
        <v>0</v>
      </c>
    </row>
    <row r="23" spans="1:15" ht="22.05" hidden="1" customHeight="1" x14ac:dyDescent="0.55000000000000004">
      <c r="A23" s="50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21"/>
    </row>
    <row r="24" spans="1:15" ht="22.05" hidden="1" customHeight="1" x14ac:dyDescent="0.55000000000000004">
      <c r="A24" s="85" t="s">
        <v>157</v>
      </c>
      <c r="C24" s="109">
        <f>C22</f>
        <v>0</v>
      </c>
      <c r="D24" s="110"/>
      <c r="E24" s="109">
        <f>E22</f>
        <v>0</v>
      </c>
      <c r="F24" s="110"/>
      <c r="G24" s="109">
        <f>G22</f>
        <v>0</v>
      </c>
      <c r="H24" s="110"/>
      <c r="I24" s="109">
        <f>I22</f>
        <v>0</v>
      </c>
      <c r="J24" s="112"/>
      <c r="K24" s="123">
        <f>K22</f>
        <v>0</v>
      </c>
      <c r="L24" s="112"/>
      <c r="M24" s="109">
        <f>M22</f>
        <v>0</v>
      </c>
      <c r="N24" s="112"/>
      <c r="O24" s="123">
        <f>O22</f>
        <v>0</v>
      </c>
    </row>
    <row r="25" spans="1:15" ht="22.05" hidden="1" customHeight="1" x14ac:dyDescent="0.55000000000000004">
      <c r="A25" s="50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  <row r="26" spans="1:15" ht="22.05" customHeight="1" x14ac:dyDescent="0.55000000000000004">
      <c r="A26" s="50" t="s">
        <v>176</v>
      </c>
      <c r="C26" s="111"/>
      <c r="D26" s="107"/>
      <c r="E26" s="111"/>
      <c r="F26" s="107"/>
      <c r="G26" s="111"/>
      <c r="H26" s="107"/>
      <c r="I26" s="111"/>
      <c r="J26" s="107"/>
      <c r="K26" s="107"/>
      <c r="L26" s="107"/>
      <c r="M26" s="111"/>
      <c r="N26" s="107"/>
      <c r="O26" s="107"/>
    </row>
    <row r="27" spans="1:15" ht="22.05" customHeight="1" x14ac:dyDescent="0.55000000000000004">
      <c r="A27" s="64" t="s">
        <v>178</v>
      </c>
      <c r="C27" s="84">
        <v>0</v>
      </c>
      <c r="D27" s="84"/>
      <c r="E27" s="84">
        <v>0</v>
      </c>
      <c r="F27" s="84"/>
      <c r="G27" s="84">
        <v>0</v>
      </c>
      <c r="H27" s="84"/>
      <c r="I27" s="84">
        <v>0</v>
      </c>
      <c r="J27" s="107"/>
      <c r="K27" s="124">
        <f>'PL 5'!F29</f>
        <v>-4482</v>
      </c>
      <c r="L27" s="121"/>
      <c r="M27" s="104">
        <v>0</v>
      </c>
      <c r="N27" s="121"/>
      <c r="O27" s="121">
        <f>SUM(C27:N27)</f>
        <v>-4482</v>
      </c>
    </row>
    <row r="28" spans="1:15" ht="22.05" customHeight="1" x14ac:dyDescent="0.55000000000000004">
      <c r="A28" s="64" t="s">
        <v>179</v>
      </c>
      <c r="C28" s="84">
        <v>0</v>
      </c>
      <c r="D28" s="84"/>
      <c r="E28" s="84">
        <v>0</v>
      </c>
      <c r="F28" s="84"/>
      <c r="G28" s="84">
        <v>0</v>
      </c>
      <c r="H28" s="84"/>
      <c r="I28" s="84">
        <v>0</v>
      </c>
      <c r="J28" s="107"/>
      <c r="K28" s="104">
        <v>0</v>
      </c>
      <c r="L28" s="121"/>
      <c r="M28" s="124">
        <f>'PL 5'!F38</f>
        <v>546852</v>
      </c>
      <c r="N28" s="121"/>
      <c r="O28" s="121">
        <f>SUM(C28:N28)</f>
        <v>546852</v>
      </c>
    </row>
    <row r="29" spans="1:15" ht="22.05" customHeight="1" x14ac:dyDescent="0.55000000000000004">
      <c r="A29" s="50" t="s">
        <v>177</v>
      </c>
      <c r="C29" s="108">
        <f>SUM(C27:C28)</f>
        <v>0</v>
      </c>
      <c r="D29" s="112"/>
      <c r="E29" s="108">
        <f>SUM(E27:E28)</f>
        <v>0</v>
      </c>
      <c r="F29" s="112"/>
      <c r="G29" s="108">
        <f>SUM(G27:G28)</f>
        <v>0</v>
      </c>
      <c r="H29" s="112"/>
      <c r="I29" s="108">
        <f>SUM(I27:I28)</f>
        <v>0</v>
      </c>
      <c r="J29" s="112"/>
      <c r="K29" s="128">
        <f>SUM(K27:K28)</f>
        <v>-4482</v>
      </c>
      <c r="L29" s="126"/>
      <c r="M29" s="128">
        <f>SUM(M27:M28)</f>
        <v>546852</v>
      </c>
      <c r="N29" s="126"/>
      <c r="O29" s="125">
        <f>SUM(O27:O28)</f>
        <v>542370</v>
      </c>
    </row>
    <row r="30" spans="1:15" ht="22.05" customHeight="1" x14ac:dyDescent="0.55000000000000004">
      <c r="A30" s="64"/>
      <c r="C30" s="97"/>
      <c r="D30" s="79"/>
      <c r="E30" s="97"/>
      <c r="F30" s="79"/>
      <c r="G30" s="97"/>
      <c r="H30" s="79"/>
      <c r="I30" s="97"/>
      <c r="J30" s="79"/>
      <c r="K30" s="121"/>
      <c r="L30" s="121"/>
      <c r="M30" s="124"/>
      <c r="N30" s="121"/>
      <c r="O30" s="121"/>
    </row>
    <row r="31" spans="1:15" ht="22.05" customHeight="1" thickBot="1" x14ac:dyDescent="0.6">
      <c r="A31" s="50" t="s">
        <v>175</v>
      </c>
      <c r="C31" s="98">
        <f>C17+C22+C29</f>
        <v>198000</v>
      </c>
      <c r="D31" s="99"/>
      <c r="E31" s="98">
        <f>E17+E22+E29</f>
        <v>726100</v>
      </c>
      <c r="F31" s="99"/>
      <c r="G31" s="98">
        <f>G17+G22+G29</f>
        <v>22000</v>
      </c>
      <c r="H31" s="99"/>
      <c r="I31" s="98">
        <f>I17+I22+I29</f>
        <v>420000</v>
      </c>
      <c r="J31" s="99"/>
      <c r="K31" s="138">
        <f>K17+K22+K29</f>
        <v>5662824</v>
      </c>
      <c r="L31" s="126"/>
      <c r="M31" s="138">
        <f>M17+M22+M29</f>
        <v>3102052</v>
      </c>
      <c r="N31" s="126"/>
      <c r="O31" s="138">
        <f>O17+O22+O29</f>
        <v>10130976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8" right="0.8" top="0.48" bottom="0.5" header="0.5" footer="0.5"/>
  <pageSetup paperSize="9" scale="83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CBF7-CE90-4DB4-98BB-E298A12BEABE}">
  <sheetPr>
    <tabColor rgb="FF7030A0"/>
    <pageSetUpPr fitToPage="1"/>
  </sheetPr>
  <dimension ref="A1:O32"/>
  <sheetViews>
    <sheetView zoomScaleNormal="100" zoomScaleSheetLayoutView="80" workbookViewId="0"/>
  </sheetViews>
  <sheetFormatPr defaultColWidth="8.75" defaultRowHeight="21.6" x14ac:dyDescent="0.55000000000000004"/>
  <cols>
    <col min="1" max="1" width="46.75" style="52" customWidth="1"/>
    <col min="2" max="2" width="4" style="70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8.75" style="52"/>
  </cols>
  <sheetData>
    <row r="1" spans="1:15" ht="22.05" customHeight="1" x14ac:dyDescent="0.55000000000000004">
      <c r="A1" s="67" t="s">
        <v>0</v>
      </c>
      <c r="B1" s="9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2.05" customHeight="1" x14ac:dyDescent="0.55000000000000004">
      <c r="A2" s="67" t="s">
        <v>164</v>
      </c>
      <c r="B2" s="9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2.05" customHeight="1" x14ac:dyDescent="0.55000000000000004">
      <c r="A3" s="96"/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22.05" customHeight="1" x14ac:dyDescent="0.55000000000000004">
      <c r="A4" s="50"/>
      <c r="C4" s="176" t="s">
        <v>45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2.05" customHeight="1" x14ac:dyDescent="0.55000000000000004">
      <c r="A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1" t="s">
        <v>102</v>
      </c>
      <c r="N5" s="57"/>
      <c r="O5" s="57"/>
    </row>
    <row r="6" spans="1:15" ht="22.05" customHeight="1" x14ac:dyDescent="0.55000000000000004">
      <c r="A6" s="51"/>
      <c r="E6" s="51"/>
      <c r="G6" s="177" t="s">
        <v>4</v>
      </c>
      <c r="H6" s="177"/>
      <c r="I6" s="177"/>
      <c r="J6" s="177"/>
      <c r="K6" s="177"/>
      <c r="L6" s="51"/>
      <c r="M6" s="65" t="s">
        <v>9</v>
      </c>
      <c r="N6" s="51"/>
    </row>
    <row r="7" spans="1:15" ht="22.05" customHeight="1" x14ac:dyDescent="0.55000000000000004">
      <c r="A7" s="51"/>
      <c r="C7" s="51"/>
      <c r="D7" s="51"/>
      <c r="E7" s="51"/>
      <c r="F7" s="51"/>
      <c r="J7" s="51"/>
      <c r="L7" s="51"/>
      <c r="M7" s="58" t="s">
        <v>188</v>
      </c>
      <c r="N7" s="51"/>
    </row>
    <row r="8" spans="1:15" ht="22.05" customHeight="1" x14ac:dyDescent="0.55000000000000004">
      <c r="A8" s="51"/>
      <c r="C8" s="51"/>
      <c r="D8" s="51"/>
      <c r="E8" s="51"/>
      <c r="F8" s="51"/>
      <c r="J8" s="51"/>
      <c r="L8" s="51"/>
      <c r="M8" s="51" t="s">
        <v>128</v>
      </c>
      <c r="N8" s="51"/>
    </row>
    <row r="9" spans="1:15" ht="22.05" customHeight="1" x14ac:dyDescent="0.55000000000000004">
      <c r="A9" s="51"/>
      <c r="C9" s="51"/>
      <c r="D9" s="51"/>
      <c r="E9" s="51"/>
      <c r="F9" s="51"/>
      <c r="J9" s="51"/>
      <c r="L9" s="51"/>
      <c r="M9" s="51" t="s">
        <v>129</v>
      </c>
      <c r="N9" s="51"/>
    </row>
    <row r="10" spans="1:15" ht="22.0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130</v>
      </c>
      <c r="N10" s="51"/>
    </row>
    <row r="11" spans="1:15" ht="22.0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131</v>
      </c>
      <c r="N11" s="51"/>
    </row>
    <row r="12" spans="1:15" ht="22.05" customHeight="1" x14ac:dyDescent="0.55000000000000004">
      <c r="C12" s="51"/>
      <c r="D12" s="51"/>
      <c r="E12" s="51"/>
      <c r="F12" s="51"/>
      <c r="J12" s="51"/>
      <c r="L12" s="51"/>
      <c r="M12" s="51" t="s">
        <v>132</v>
      </c>
      <c r="N12" s="51"/>
    </row>
    <row r="13" spans="1:15" ht="22.05" customHeight="1" x14ac:dyDescent="0.55000000000000004">
      <c r="C13" s="58" t="s">
        <v>159</v>
      </c>
      <c r="D13" s="51"/>
      <c r="E13" s="51" t="s">
        <v>30</v>
      </c>
      <c r="F13" s="51"/>
      <c r="G13" s="51" t="s">
        <v>85</v>
      </c>
      <c r="H13" s="51"/>
      <c r="I13" s="58"/>
      <c r="J13" s="51"/>
      <c r="L13" s="51"/>
      <c r="M13" s="51" t="s">
        <v>133</v>
      </c>
      <c r="N13" s="51"/>
      <c r="O13" s="51" t="s">
        <v>41</v>
      </c>
    </row>
    <row r="14" spans="1:15" ht="22.05" customHeight="1" x14ac:dyDescent="0.55000000000000004">
      <c r="C14" s="51" t="s">
        <v>55</v>
      </c>
      <c r="D14" s="51"/>
      <c r="E14" s="58" t="s">
        <v>86</v>
      </c>
      <c r="F14" s="51"/>
      <c r="G14" s="51" t="s">
        <v>87</v>
      </c>
      <c r="H14" s="51"/>
      <c r="I14" s="58" t="s">
        <v>166</v>
      </c>
      <c r="J14" s="51"/>
      <c r="K14" s="53" t="s">
        <v>22</v>
      </c>
      <c r="L14" s="51"/>
      <c r="M14" s="51" t="s">
        <v>134</v>
      </c>
      <c r="N14" s="51"/>
      <c r="O14" s="51" t="s">
        <v>42</v>
      </c>
    </row>
    <row r="15" spans="1:15" ht="22.05" customHeight="1" x14ac:dyDescent="0.55000000000000004">
      <c r="C15" s="178" t="s">
        <v>101</v>
      </c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5" ht="22.05" customHeight="1" x14ac:dyDescent="0.55000000000000004">
      <c r="A16" s="50" t="s">
        <v>183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1:15" ht="22.05" customHeight="1" x14ac:dyDescent="0.55000000000000004">
      <c r="A17" s="50" t="s">
        <v>184</v>
      </c>
      <c r="C17" s="94">
        <f>'BS-3-4'!F64</f>
        <v>198000</v>
      </c>
      <c r="D17" s="94"/>
      <c r="E17" s="94">
        <f>'BS-3-4'!F68</f>
        <v>726100</v>
      </c>
      <c r="F17" s="94"/>
      <c r="G17" s="94">
        <f>'BS-3-4'!F71</f>
        <v>22000</v>
      </c>
      <c r="H17" s="94"/>
      <c r="I17" s="94">
        <f>'BS-3-4'!F72</f>
        <v>420000</v>
      </c>
      <c r="J17" s="94"/>
      <c r="K17" s="94">
        <f>'BS-3-4'!F73</f>
        <v>5906519</v>
      </c>
      <c r="L17" s="94"/>
      <c r="M17" s="94">
        <f>'BS-3-4'!F74</f>
        <v>2575804</v>
      </c>
      <c r="N17" s="94"/>
      <c r="O17" s="94">
        <f>SUM(C17:M17)</f>
        <v>9848423</v>
      </c>
    </row>
    <row r="18" spans="1:15" ht="22.05" customHeight="1" x14ac:dyDescent="0.55000000000000004">
      <c r="A18" s="50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</row>
    <row r="19" spans="1:15" ht="22.05" hidden="1" customHeight="1" x14ac:dyDescent="0.55000000000000004">
      <c r="A19" s="85" t="s">
        <v>153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ht="22.05" hidden="1" customHeight="1" x14ac:dyDescent="0.55000000000000004">
      <c r="A20" s="71" t="s">
        <v>154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ht="22.05" hidden="1" customHeight="1" x14ac:dyDescent="0.55000000000000004">
      <c r="A21" s="83" t="s">
        <v>155</v>
      </c>
      <c r="B21" s="70">
        <v>6</v>
      </c>
      <c r="C21" s="84"/>
      <c r="D21" s="107"/>
      <c r="E21" s="84"/>
      <c r="F21" s="107"/>
      <c r="G21" s="84"/>
      <c r="H21" s="107"/>
      <c r="I21" s="84"/>
      <c r="J21" s="107"/>
      <c r="K21" s="121"/>
      <c r="L21" s="107"/>
      <c r="M21" s="84"/>
      <c r="N21" s="107"/>
      <c r="O21" s="121">
        <f>SUM(C21:M21)</f>
        <v>0</v>
      </c>
    </row>
    <row r="22" spans="1:15" ht="22.05" hidden="1" customHeight="1" x14ac:dyDescent="0.55000000000000004">
      <c r="A22" s="71" t="s">
        <v>156</v>
      </c>
      <c r="C22" s="108">
        <f>SUM(C21)</f>
        <v>0</v>
      </c>
      <c r="D22" s="107"/>
      <c r="E22" s="108">
        <f>SUM(E21)</f>
        <v>0</v>
      </c>
      <c r="F22" s="107"/>
      <c r="G22" s="108">
        <f>SUM(G21)</f>
        <v>0</v>
      </c>
      <c r="H22" s="107"/>
      <c r="I22" s="108">
        <f>SUM(I21)</f>
        <v>0</v>
      </c>
      <c r="J22" s="107"/>
      <c r="K22" s="122">
        <f>SUM(K21)</f>
        <v>0</v>
      </c>
      <c r="L22" s="107"/>
      <c r="M22" s="108">
        <f>SUM(M21)</f>
        <v>0</v>
      </c>
      <c r="N22" s="107"/>
      <c r="O22" s="122">
        <f>SUM(O21)</f>
        <v>0</v>
      </c>
    </row>
    <row r="23" spans="1:15" ht="22.05" hidden="1" customHeight="1" x14ac:dyDescent="0.55000000000000004">
      <c r="A23" s="50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21"/>
    </row>
    <row r="24" spans="1:15" ht="22.05" hidden="1" customHeight="1" x14ac:dyDescent="0.55000000000000004">
      <c r="A24" s="85" t="s">
        <v>157</v>
      </c>
      <c r="C24" s="109">
        <f>C22</f>
        <v>0</v>
      </c>
      <c r="D24" s="110"/>
      <c r="E24" s="109">
        <f>E22</f>
        <v>0</v>
      </c>
      <c r="F24" s="110"/>
      <c r="G24" s="109">
        <f>G22</f>
        <v>0</v>
      </c>
      <c r="H24" s="110"/>
      <c r="I24" s="109">
        <f>I22</f>
        <v>0</v>
      </c>
      <c r="J24" s="112"/>
      <c r="K24" s="123">
        <f>K22</f>
        <v>0</v>
      </c>
      <c r="L24" s="112"/>
      <c r="M24" s="109">
        <f>M22</f>
        <v>0</v>
      </c>
      <c r="N24" s="112"/>
      <c r="O24" s="123">
        <f>O22</f>
        <v>0</v>
      </c>
    </row>
    <row r="25" spans="1:15" ht="22.05" hidden="1" customHeight="1" x14ac:dyDescent="0.55000000000000004">
      <c r="A25" s="50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  <row r="26" spans="1:15" ht="22.05" customHeight="1" x14ac:dyDescent="0.55000000000000004">
      <c r="A26" s="50" t="s">
        <v>176</v>
      </c>
      <c r="C26" s="111"/>
      <c r="D26" s="107"/>
      <c r="E26" s="111"/>
      <c r="F26" s="107"/>
      <c r="G26" s="111"/>
      <c r="H26" s="107"/>
      <c r="I26" s="111"/>
      <c r="J26" s="107"/>
      <c r="K26" s="107"/>
      <c r="L26" s="107"/>
      <c r="M26" s="111"/>
      <c r="N26" s="107"/>
      <c r="O26" s="107"/>
    </row>
    <row r="27" spans="1:15" ht="22.05" customHeight="1" x14ac:dyDescent="0.55000000000000004">
      <c r="A27" s="64" t="s">
        <v>178</v>
      </c>
      <c r="C27" s="84">
        <v>0</v>
      </c>
      <c r="D27" s="84"/>
      <c r="E27" s="84">
        <v>0</v>
      </c>
      <c r="F27" s="84"/>
      <c r="G27" s="84">
        <v>0</v>
      </c>
      <c r="H27" s="84"/>
      <c r="I27" s="84">
        <v>0</v>
      </c>
      <c r="J27" s="107"/>
      <c r="K27" s="124">
        <f>'PL 5'!D29</f>
        <v>-49256</v>
      </c>
      <c r="L27" s="121"/>
      <c r="M27" s="104">
        <v>0</v>
      </c>
      <c r="N27" s="121"/>
      <c r="O27" s="121">
        <f>SUM(C27:N27)</f>
        <v>-49256</v>
      </c>
    </row>
    <row r="28" spans="1:15" ht="22.05" customHeight="1" x14ac:dyDescent="0.55000000000000004">
      <c r="A28" s="64" t="s">
        <v>179</v>
      </c>
      <c r="C28" s="84">
        <v>0</v>
      </c>
      <c r="D28" s="84"/>
      <c r="E28" s="84">
        <v>0</v>
      </c>
      <c r="F28" s="84"/>
      <c r="G28" s="84">
        <v>0</v>
      </c>
      <c r="H28" s="84"/>
      <c r="I28" s="84">
        <v>0</v>
      </c>
      <c r="J28" s="107"/>
      <c r="K28" s="104">
        <v>0</v>
      </c>
      <c r="L28" s="121"/>
      <c r="M28" s="124">
        <f>'PL 5'!D38</f>
        <v>-585227</v>
      </c>
      <c r="N28" s="121"/>
      <c r="O28" s="121">
        <f>SUM(C28:N28)</f>
        <v>-585227</v>
      </c>
    </row>
    <row r="29" spans="1:15" ht="22.05" customHeight="1" x14ac:dyDescent="0.55000000000000004">
      <c r="A29" s="50" t="s">
        <v>177</v>
      </c>
      <c r="C29" s="108">
        <f>SUM(C27:C28)</f>
        <v>0</v>
      </c>
      <c r="D29" s="112"/>
      <c r="E29" s="108">
        <f>SUM(E27:E28)</f>
        <v>0</v>
      </c>
      <c r="F29" s="112"/>
      <c r="G29" s="108">
        <f>SUM(G27:G28)</f>
        <v>0</v>
      </c>
      <c r="H29" s="112"/>
      <c r="I29" s="108">
        <f>SUM(I27:I28)</f>
        <v>0</v>
      </c>
      <c r="J29" s="112"/>
      <c r="K29" s="128">
        <f>SUM(K27:K28)</f>
        <v>-49256</v>
      </c>
      <c r="L29" s="126"/>
      <c r="M29" s="128">
        <f>SUM(M27:M28)</f>
        <v>-585227</v>
      </c>
      <c r="N29" s="126"/>
      <c r="O29" s="125">
        <f>SUM(O27:O28)</f>
        <v>-634483</v>
      </c>
    </row>
    <row r="30" spans="1:15" ht="22.05" customHeight="1" x14ac:dyDescent="0.55000000000000004">
      <c r="A30" s="64"/>
      <c r="C30" s="97"/>
      <c r="D30" s="79"/>
      <c r="E30" s="97"/>
      <c r="F30" s="79"/>
      <c r="G30" s="97"/>
      <c r="H30" s="79"/>
      <c r="I30" s="97"/>
      <c r="J30" s="79"/>
      <c r="K30" s="121"/>
      <c r="L30" s="121"/>
      <c r="M30" s="124"/>
      <c r="N30" s="121"/>
      <c r="O30" s="121"/>
    </row>
    <row r="31" spans="1:15" ht="22.05" customHeight="1" thickBot="1" x14ac:dyDescent="0.6">
      <c r="A31" s="50" t="s">
        <v>185</v>
      </c>
      <c r="C31" s="98">
        <f>C17+C22+C29</f>
        <v>198000</v>
      </c>
      <c r="D31" s="99"/>
      <c r="E31" s="98">
        <f>E17+E22+E29</f>
        <v>726100</v>
      </c>
      <c r="F31" s="99"/>
      <c r="G31" s="98">
        <f>G17+G22+G29</f>
        <v>22000</v>
      </c>
      <c r="H31" s="99"/>
      <c r="I31" s="98">
        <f>I17+I22+I29</f>
        <v>420000</v>
      </c>
      <c r="J31" s="99"/>
      <c r="K31" s="138">
        <f>K17+K22+K29</f>
        <v>5857263</v>
      </c>
      <c r="L31" s="126"/>
      <c r="M31" s="138">
        <f>M17+M22+M29</f>
        <v>1990577</v>
      </c>
      <c r="N31" s="126"/>
      <c r="O31" s="138">
        <f>O17+O22+O29</f>
        <v>9213940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8" right="0.8" top="0.48" bottom="0.5" header="0.5" footer="0.5"/>
  <pageSetup paperSize="9" scale="8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  <pageSetUpPr fitToPage="1"/>
  </sheetPr>
  <dimension ref="A1:O32"/>
  <sheetViews>
    <sheetView zoomScaleNormal="100" zoomScaleSheetLayoutView="80" workbookViewId="0"/>
  </sheetViews>
  <sheetFormatPr defaultRowHeight="21.6" x14ac:dyDescent="0.55000000000000004"/>
  <cols>
    <col min="1" max="1" width="46.75" style="52" customWidth="1"/>
    <col min="2" max="2" width="4" style="52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1" width="8.75" style="52"/>
    <col min="162" max="162" width="42.875" style="52" customWidth="1"/>
    <col min="163" max="163" width="9.375" style="52" customWidth="1"/>
    <col min="164" max="164" width="12.625" style="52" customWidth="1"/>
    <col min="165" max="165" width="1.375" style="52" customWidth="1"/>
    <col min="166" max="166" width="12.625" style="52" customWidth="1"/>
    <col min="167" max="167" width="1.375" style="52" customWidth="1"/>
    <col min="168" max="168" width="12.875" style="52" customWidth="1"/>
    <col min="169" max="169" width="1.375" style="52" customWidth="1"/>
    <col min="170" max="170" width="12.625" style="52" customWidth="1"/>
    <col min="171" max="171" width="1.375" style="52" customWidth="1"/>
    <col min="172" max="172" width="12.625" style="52" customWidth="1"/>
    <col min="173" max="173" width="1.375" style="52" customWidth="1"/>
    <col min="174" max="174" width="12.625" style="52" customWidth="1"/>
    <col min="175" max="175" width="1.375" style="52" customWidth="1"/>
    <col min="176" max="176" width="13.875" style="52" customWidth="1"/>
    <col min="177" max="177" width="1.375" style="52" customWidth="1"/>
    <col min="178" max="178" width="15.25" style="52" customWidth="1"/>
    <col min="179" max="179" width="1.375" style="52" customWidth="1"/>
    <col min="180" max="180" width="14.375" style="52" customWidth="1"/>
    <col min="181" max="417" width="8.75" style="52"/>
    <col min="418" max="418" width="42.875" style="52" customWidth="1"/>
    <col min="419" max="419" width="9.375" style="52" customWidth="1"/>
    <col min="420" max="420" width="12.625" style="52" customWidth="1"/>
    <col min="421" max="421" width="1.375" style="52" customWidth="1"/>
    <col min="422" max="422" width="12.625" style="52" customWidth="1"/>
    <col min="423" max="423" width="1.375" style="52" customWidth="1"/>
    <col min="424" max="424" width="12.875" style="52" customWidth="1"/>
    <col min="425" max="425" width="1.375" style="52" customWidth="1"/>
    <col min="426" max="426" width="12.625" style="52" customWidth="1"/>
    <col min="427" max="427" width="1.375" style="52" customWidth="1"/>
    <col min="428" max="428" width="12.625" style="52" customWidth="1"/>
    <col min="429" max="429" width="1.375" style="52" customWidth="1"/>
    <col min="430" max="430" width="12.625" style="52" customWidth="1"/>
    <col min="431" max="431" width="1.375" style="52" customWidth="1"/>
    <col min="432" max="432" width="13.875" style="52" customWidth="1"/>
    <col min="433" max="433" width="1.375" style="52" customWidth="1"/>
    <col min="434" max="434" width="15.25" style="52" customWidth="1"/>
    <col min="435" max="435" width="1.375" style="52" customWidth="1"/>
    <col min="436" max="436" width="14.375" style="52" customWidth="1"/>
    <col min="437" max="673" width="8.75" style="52"/>
    <col min="674" max="674" width="42.875" style="52" customWidth="1"/>
    <col min="675" max="675" width="9.375" style="52" customWidth="1"/>
    <col min="676" max="676" width="12.625" style="52" customWidth="1"/>
    <col min="677" max="677" width="1.375" style="52" customWidth="1"/>
    <col min="678" max="678" width="12.625" style="52" customWidth="1"/>
    <col min="679" max="679" width="1.375" style="52" customWidth="1"/>
    <col min="680" max="680" width="12.875" style="52" customWidth="1"/>
    <col min="681" max="681" width="1.375" style="52" customWidth="1"/>
    <col min="682" max="682" width="12.625" style="52" customWidth="1"/>
    <col min="683" max="683" width="1.375" style="52" customWidth="1"/>
    <col min="684" max="684" width="12.625" style="52" customWidth="1"/>
    <col min="685" max="685" width="1.375" style="52" customWidth="1"/>
    <col min="686" max="686" width="12.625" style="52" customWidth="1"/>
    <col min="687" max="687" width="1.375" style="52" customWidth="1"/>
    <col min="688" max="688" width="13.875" style="52" customWidth="1"/>
    <col min="689" max="689" width="1.375" style="52" customWidth="1"/>
    <col min="690" max="690" width="15.25" style="52" customWidth="1"/>
    <col min="691" max="691" width="1.375" style="52" customWidth="1"/>
    <col min="692" max="692" width="14.375" style="52" customWidth="1"/>
    <col min="693" max="929" width="8.75" style="52"/>
    <col min="930" max="930" width="42.875" style="52" customWidth="1"/>
    <col min="931" max="931" width="9.375" style="52" customWidth="1"/>
    <col min="932" max="932" width="12.625" style="52" customWidth="1"/>
    <col min="933" max="933" width="1.375" style="52" customWidth="1"/>
    <col min="934" max="934" width="12.625" style="52" customWidth="1"/>
    <col min="935" max="935" width="1.375" style="52" customWidth="1"/>
    <col min="936" max="936" width="12.875" style="52" customWidth="1"/>
    <col min="937" max="937" width="1.375" style="52" customWidth="1"/>
    <col min="938" max="938" width="12.625" style="52" customWidth="1"/>
    <col min="939" max="939" width="1.375" style="52" customWidth="1"/>
    <col min="940" max="940" width="12.625" style="52" customWidth="1"/>
    <col min="941" max="941" width="1.375" style="52" customWidth="1"/>
    <col min="942" max="942" width="12.625" style="52" customWidth="1"/>
    <col min="943" max="943" width="1.375" style="52" customWidth="1"/>
    <col min="944" max="944" width="13.875" style="52" customWidth="1"/>
    <col min="945" max="945" width="1.375" style="52" customWidth="1"/>
    <col min="946" max="946" width="15.25" style="52" customWidth="1"/>
    <col min="947" max="947" width="1.375" style="52" customWidth="1"/>
    <col min="948" max="948" width="14.375" style="52" customWidth="1"/>
    <col min="949" max="1185" width="8.75" style="52"/>
    <col min="1186" max="1186" width="42.875" style="52" customWidth="1"/>
    <col min="1187" max="1187" width="9.375" style="52" customWidth="1"/>
    <col min="1188" max="1188" width="12.625" style="52" customWidth="1"/>
    <col min="1189" max="1189" width="1.375" style="52" customWidth="1"/>
    <col min="1190" max="1190" width="12.625" style="52" customWidth="1"/>
    <col min="1191" max="1191" width="1.375" style="52" customWidth="1"/>
    <col min="1192" max="1192" width="12.875" style="52" customWidth="1"/>
    <col min="1193" max="1193" width="1.375" style="52" customWidth="1"/>
    <col min="1194" max="1194" width="12.625" style="52" customWidth="1"/>
    <col min="1195" max="1195" width="1.375" style="52" customWidth="1"/>
    <col min="1196" max="1196" width="12.625" style="52" customWidth="1"/>
    <col min="1197" max="1197" width="1.375" style="52" customWidth="1"/>
    <col min="1198" max="1198" width="12.625" style="52" customWidth="1"/>
    <col min="1199" max="1199" width="1.375" style="52" customWidth="1"/>
    <col min="1200" max="1200" width="13.875" style="52" customWidth="1"/>
    <col min="1201" max="1201" width="1.375" style="52" customWidth="1"/>
    <col min="1202" max="1202" width="15.25" style="52" customWidth="1"/>
    <col min="1203" max="1203" width="1.375" style="52" customWidth="1"/>
    <col min="1204" max="1204" width="14.375" style="52" customWidth="1"/>
    <col min="1205" max="1441" width="8.75" style="52"/>
    <col min="1442" max="1442" width="42.875" style="52" customWidth="1"/>
    <col min="1443" max="1443" width="9.375" style="52" customWidth="1"/>
    <col min="1444" max="1444" width="12.625" style="52" customWidth="1"/>
    <col min="1445" max="1445" width="1.375" style="52" customWidth="1"/>
    <col min="1446" max="1446" width="12.625" style="52" customWidth="1"/>
    <col min="1447" max="1447" width="1.375" style="52" customWidth="1"/>
    <col min="1448" max="1448" width="12.875" style="52" customWidth="1"/>
    <col min="1449" max="1449" width="1.375" style="52" customWidth="1"/>
    <col min="1450" max="1450" width="12.625" style="52" customWidth="1"/>
    <col min="1451" max="1451" width="1.375" style="52" customWidth="1"/>
    <col min="1452" max="1452" width="12.625" style="52" customWidth="1"/>
    <col min="1453" max="1453" width="1.375" style="52" customWidth="1"/>
    <col min="1454" max="1454" width="12.625" style="52" customWidth="1"/>
    <col min="1455" max="1455" width="1.375" style="52" customWidth="1"/>
    <col min="1456" max="1456" width="13.875" style="52" customWidth="1"/>
    <col min="1457" max="1457" width="1.375" style="52" customWidth="1"/>
    <col min="1458" max="1458" width="15.25" style="52" customWidth="1"/>
    <col min="1459" max="1459" width="1.375" style="52" customWidth="1"/>
    <col min="1460" max="1460" width="14.375" style="52" customWidth="1"/>
    <col min="1461" max="1697" width="8.75" style="52"/>
    <col min="1698" max="1698" width="42.875" style="52" customWidth="1"/>
    <col min="1699" max="1699" width="9.375" style="52" customWidth="1"/>
    <col min="1700" max="1700" width="12.625" style="52" customWidth="1"/>
    <col min="1701" max="1701" width="1.375" style="52" customWidth="1"/>
    <col min="1702" max="1702" width="12.625" style="52" customWidth="1"/>
    <col min="1703" max="1703" width="1.375" style="52" customWidth="1"/>
    <col min="1704" max="1704" width="12.875" style="52" customWidth="1"/>
    <col min="1705" max="1705" width="1.375" style="52" customWidth="1"/>
    <col min="1706" max="1706" width="12.625" style="52" customWidth="1"/>
    <col min="1707" max="1707" width="1.375" style="52" customWidth="1"/>
    <col min="1708" max="1708" width="12.625" style="52" customWidth="1"/>
    <col min="1709" max="1709" width="1.375" style="52" customWidth="1"/>
    <col min="1710" max="1710" width="12.625" style="52" customWidth="1"/>
    <col min="1711" max="1711" width="1.375" style="52" customWidth="1"/>
    <col min="1712" max="1712" width="13.875" style="52" customWidth="1"/>
    <col min="1713" max="1713" width="1.375" style="52" customWidth="1"/>
    <col min="1714" max="1714" width="15.25" style="52" customWidth="1"/>
    <col min="1715" max="1715" width="1.375" style="52" customWidth="1"/>
    <col min="1716" max="1716" width="14.375" style="52" customWidth="1"/>
    <col min="1717" max="1953" width="8.75" style="52"/>
    <col min="1954" max="1954" width="42.875" style="52" customWidth="1"/>
    <col min="1955" max="1955" width="9.375" style="52" customWidth="1"/>
    <col min="1956" max="1956" width="12.625" style="52" customWidth="1"/>
    <col min="1957" max="1957" width="1.375" style="52" customWidth="1"/>
    <col min="1958" max="1958" width="12.625" style="52" customWidth="1"/>
    <col min="1959" max="1959" width="1.375" style="52" customWidth="1"/>
    <col min="1960" max="1960" width="12.875" style="52" customWidth="1"/>
    <col min="1961" max="1961" width="1.375" style="52" customWidth="1"/>
    <col min="1962" max="1962" width="12.625" style="52" customWidth="1"/>
    <col min="1963" max="1963" width="1.375" style="52" customWidth="1"/>
    <col min="1964" max="1964" width="12.625" style="52" customWidth="1"/>
    <col min="1965" max="1965" width="1.375" style="52" customWidth="1"/>
    <col min="1966" max="1966" width="12.625" style="52" customWidth="1"/>
    <col min="1967" max="1967" width="1.375" style="52" customWidth="1"/>
    <col min="1968" max="1968" width="13.875" style="52" customWidth="1"/>
    <col min="1969" max="1969" width="1.375" style="52" customWidth="1"/>
    <col min="1970" max="1970" width="15.25" style="52" customWidth="1"/>
    <col min="1971" max="1971" width="1.375" style="52" customWidth="1"/>
    <col min="1972" max="1972" width="14.375" style="52" customWidth="1"/>
    <col min="1973" max="2209" width="8.75" style="52"/>
    <col min="2210" max="2210" width="42.875" style="52" customWidth="1"/>
    <col min="2211" max="2211" width="9.375" style="52" customWidth="1"/>
    <col min="2212" max="2212" width="12.625" style="52" customWidth="1"/>
    <col min="2213" max="2213" width="1.375" style="52" customWidth="1"/>
    <col min="2214" max="2214" width="12.625" style="52" customWidth="1"/>
    <col min="2215" max="2215" width="1.375" style="52" customWidth="1"/>
    <col min="2216" max="2216" width="12.875" style="52" customWidth="1"/>
    <col min="2217" max="2217" width="1.375" style="52" customWidth="1"/>
    <col min="2218" max="2218" width="12.625" style="52" customWidth="1"/>
    <col min="2219" max="2219" width="1.375" style="52" customWidth="1"/>
    <col min="2220" max="2220" width="12.625" style="52" customWidth="1"/>
    <col min="2221" max="2221" width="1.375" style="52" customWidth="1"/>
    <col min="2222" max="2222" width="12.625" style="52" customWidth="1"/>
    <col min="2223" max="2223" width="1.375" style="52" customWidth="1"/>
    <col min="2224" max="2224" width="13.875" style="52" customWidth="1"/>
    <col min="2225" max="2225" width="1.375" style="52" customWidth="1"/>
    <col min="2226" max="2226" width="15.25" style="52" customWidth="1"/>
    <col min="2227" max="2227" width="1.375" style="52" customWidth="1"/>
    <col min="2228" max="2228" width="14.375" style="52" customWidth="1"/>
    <col min="2229" max="2465" width="8.75" style="52"/>
    <col min="2466" max="2466" width="42.875" style="52" customWidth="1"/>
    <col min="2467" max="2467" width="9.375" style="52" customWidth="1"/>
    <col min="2468" max="2468" width="12.625" style="52" customWidth="1"/>
    <col min="2469" max="2469" width="1.375" style="52" customWidth="1"/>
    <col min="2470" max="2470" width="12.625" style="52" customWidth="1"/>
    <col min="2471" max="2471" width="1.375" style="52" customWidth="1"/>
    <col min="2472" max="2472" width="12.875" style="52" customWidth="1"/>
    <col min="2473" max="2473" width="1.375" style="52" customWidth="1"/>
    <col min="2474" max="2474" width="12.625" style="52" customWidth="1"/>
    <col min="2475" max="2475" width="1.375" style="52" customWidth="1"/>
    <col min="2476" max="2476" width="12.625" style="52" customWidth="1"/>
    <col min="2477" max="2477" width="1.375" style="52" customWidth="1"/>
    <col min="2478" max="2478" width="12.625" style="52" customWidth="1"/>
    <col min="2479" max="2479" width="1.375" style="52" customWidth="1"/>
    <col min="2480" max="2480" width="13.875" style="52" customWidth="1"/>
    <col min="2481" max="2481" width="1.375" style="52" customWidth="1"/>
    <col min="2482" max="2482" width="15.25" style="52" customWidth="1"/>
    <col min="2483" max="2483" width="1.375" style="52" customWidth="1"/>
    <col min="2484" max="2484" width="14.375" style="52" customWidth="1"/>
    <col min="2485" max="2721" width="8.75" style="52"/>
    <col min="2722" max="2722" width="42.875" style="52" customWidth="1"/>
    <col min="2723" max="2723" width="9.375" style="52" customWidth="1"/>
    <col min="2724" max="2724" width="12.625" style="52" customWidth="1"/>
    <col min="2725" max="2725" width="1.375" style="52" customWidth="1"/>
    <col min="2726" max="2726" width="12.625" style="52" customWidth="1"/>
    <col min="2727" max="2727" width="1.375" style="52" customWidth="1"/>
    <col min="2728" max="2728" width="12.875" style="52" customWidth="1"/>
    <col min="2729" max="2729" width="1.375" style="52" customWidth="1"/>
    <col min="2730" max="2730" width="12.625" style="52" customWidth="1"/>
    <col min="2731" max="2731" width="1.375" style="52" customWidth="1"/>
    <col min="2732" max="2732" width="12.625" style="52" customWidth="1"/>
    <col min="2733" max="2733" width="1.375" style="52" customWidth="1"/>
    <col min="2734" max="2734" width="12.625" style="52" customWidth="1"/>
    <col min="2735" max="2735" width="1.375" style="52" customWidth="1"/>
    <col min="2736" max="2736" width="13.875" style="52" customWidth="1"/>
    <col min="2737" max="2737" width="1.375" style="52" customWidth="1"/>
    <col min="2738" max="2738" width="15.25" style="52" customWidth="1"/>
    <col min="2739" max="2739" width="1.375" style="52" customWidth="1"/>
    <col min="2740" max="2740" width="14.375" style="52" customWidth="1"/>
    <col min="2741" max="2977" width="8.75" style="52"/>
    <col min="2978" max="2978" width="42.875" style="52" customWidth="1"/>
    <col min="2979" max="2979" width="9.375" style="52" customWidth="1"/>
    <col min="2980" max="2980" width="12.625" style="52" customWidth="1"/>
    <col min="2981" max="2981" width="1.375" style="52" customWidth="1"/>
    <col min="2982" max="2982" width="12.625" style="52" customWidth="1"/>
    <col min="2983" max="2983" width="1.375" style="52" customWidth="1"/>
    <col min="2984" max="2984" width="12.875" style="52" customWidth="1"/>
    <col min="2985" max="2985" width="1.375" style="52" customWidth="1"/>
    <col min="2986" max="2986" width="12.625" style="52" customWidth="1"/>
    <col min="2987" max="2987" width="1.375" style="52" customWidth="1"/>
    <col min="2988" max="2988" width="12.625" style="52" customWidth="1"/>
    <col min="2989" max="2989" width="1.375" style="52" customWidth="1"/>
    <col min="2990" max="2990" width="12.625" style="52" customWidth="1"/>
    <col min="2991" max="2991" width="1.375" style="52" customWidth="1"/>
    <col min="2992" max="2992" width="13.875" style="52" customWidth="1"/>
    <col min="2993" max="2993" width="1.375" style="52" customWidth="1"/>
    <col min="2994" max="2994" width="15.25" style="52" customWidth="1"/>
    <col min="2995" max="2995" width="1.375" style="52" customWidth="1"/>
    <col min="2996" max="2996" width="14.375" style="52" customWidth="1"/>
    <col min="2997" max="3233" width="8.75" style="52"/>
    <col min="3234" max="3234" width="42.875" style="52" customWidth="1"/>
    <col min="3235" max="3235" width="9.375" style="52" customWidth="1"/>
    <col min="3236" max="3236" width="12.625" style="52" customWidth="1"/>
    <col min="3237" max="3237" width="1.375" style="52" customWidth="1"/>
    <col min="3238" max="3238" width="12.625" style="52" customWidth="1"/>
    <col min="3239" max="3239" width="1.375" style="52" customWidth="1"/>
    <col min="3240" max="3240" width="12.875" style="52" customWidth="1"/>
    <col min="3241" max="3241" width="1.375" style="52" customWidth="1"/>
    <col min="3242" max="3242" width="12.625" style="52" customWidth="1"/>
    <col min="3243" max="3243" width="1.375" style="52" customWidth="1"/>
    <col min="3244" max="3244" width="12.625" style="52" customWidth="1"/>
    <col min="3245" max="3245" width="1.375" style="52" customWidth="1"/>
    <col min="3246" max="3246" width="12.625" style="52" customWidth="1"/>
    <col min="3247" max="3247" width="1.375" style="52" customWidth="1"/>
    <col min="3248" max="3248" width="13.875" style="52" customWidth="1"/>
    <col min="3249" max="3249" width="1.375" style="52" customWidth="1"/>
    <col min="3250" max="3250" width="15.25" style="52" customWidth="1"/>
    <col min="3251" max="3251" width="1.375" style="52" customWidth="1"/>
    <col min="3252" max="3252" width="14.375" style="52" customWidth="1"/>
    <col min="3253" max="3489" width="8.75" style="52"/>
    <col min="3490" max="3490" width="42.875" style="52" customWidth="1"/>
    <col min="3491" max="3491" width="9.375" style="52" customWidth="1"/>
    <col min="3492" max="3492" width="12.625" style="52" customWidth="1"/>
    <col min="3493" max="3493" width="1.375" style="52" customWidth="1"/>
    <col min="3494" max="3494" width="12.625" style="52" customWidth="1"/>
    <col min="3495" max="3495" width="1.375" style="52" customWidth="1"/>
    <col min="3496" max="3496" width="12.875" style="52" customWidth="1"/>
    <col min="3497" max="3497" width="1.375" style="52" customWidth="1"/>
    <col min="3498" max="3498" width="12.625" style="52" customWidth="1"/>
    <col min="3499" max="3499" width="1.375" style="52" customWidth="1"/>
    <col min="3500" max="3500" width="12.625" style="52" customWidth="1"/>
    <col min="3501" max="3501" width="1.375" style="52" customWidth="1"/>
    <col min="3502" max="3502" width="12.625" style="52" customWidth="1"/>
    <col min="3503" max="3503" width="1.375" style="52" customWidth="1"/>
    <col min="3504" max="3504" width="13.875" style="52" customWidth="1"/>
    <col min="3505" max="3505" width="1.375" style="52" customWidth="1"/>
    <col min="3506" max="3506" width="15.25" style="52" customWidth="1"/>
    <col min="3507" max="3507" width="1.375" style="52" customWidth="1"/>
    <col min="3508" max="3508" width="14.375" style="52" customWidth="1"/>
    <col min="3509" max="3745" width="8.75" style="52"/>
    <col min="3746" max="3746" width="42.875" style="52" customWidth="1"/>
    <col min="3747" max="3747" width="9.375" style="52" customWidth="1"/>
    <col min="3748" max="3748" width="12.625" style="52" customWidth="1"/>
    <col min="3749" max="3749" width="1.375" style="52" customWidth="1"/>
    <col min="3750" max="3750" width="12.625" style="52" customWidth="1"/>
    <col min="3751" max="3751" width="1.375" style="52" customWidth="1"/>
    <col min="3752" max="3752" width="12.875" style="52" customWidth="1"/>
    <col min="3753" max="3753" width="1.375" style="52" customWidth="1"/>
    <col min="3754" max="3754" width="12.625" style="52" customWidth="1"/>
    <col min="3755" max="3755" width="1.375" style="52" customWidth="1"/>
    <col min="3756" max="3756" width="12.625" style="52" customWidth="1"/>
    <col min="3757" max="3757" width="1.375" style="52" customWidth="1"/>
    <col min="3758" max="3758" width="12.625" style="52" customWidth="1"/>
    <col min="3759" max="3759" width="1.375" style="52" customWidth="1"/>
    <col min="3760" max="3760" width="13.875" style="52" customWidth="1"/>
    <col min="3761" max="3761" width="1.375" style="52" customWidth="1"/>
    <col min="3762" max="3762" width="15.25" style="52" customWidth="1"/>
    <col min="3763" max="3763" width="1.375" style="52" customWidth="1"/>
    <col min="3764" max="3764" width="14.375" style="52" customWidth="1"/>
    <col min="3765" max="4001" width="8.75" style="52"/>
    <col min="4002" max="4002" width="42.875" style="52" customWidth="1"/>
    <col min="4003" max="4003" width="9.375" style="52" customWidth="1"/>
    <col min="4004" max="4004" width="12.625" style="52" customWidth="1"/>
    <col min="4005" max="4005" width="1.375" style="52" customWidth="1"/>
    <col min="4006" max="4006" width="12.625" style="52" customWidth="1"/>
    <col min="4007" max="4007" width="1.375" style="52" customWidth="1"/>
    <col min="4008" max="4008" width="12.875" style="52" customWidth="1"/>
    <col min="4009" max="4009" width="1.375" style="52" customWidth="1"/>
    <col min="4010" max="4010" width="12.625" style="52" customWidth="1"/>
    <col min="4011" max="4011" width="1.375" style="52" customWidth="1"/>
    <col min="4012" max="4012" width="12.625" style="52" customWidth="1"/>
    <col min="4013" max="4013" width="1.375" style="52" customWidth="1"/>
    <col min="4014" max="4014" width="12.625" style="52" customWidth="1"/>
    <col min="4015" max="4015" width="1.375" style="52" customWidth="1"/>
    <col min="4016" max="4016" width="13.875" style="52" customWidth="1"/>
    <col min="4017" max="4017" width="1.375" style="52" customWidth="1"/>
    <col min="4018" max="4018" width="15.25" style="52" customWidth="1"/>
    <col min="4019" max="4019" width="1.375" style="52" customWidth="1"/>
    <col min="4020" max="4020" width="14.375" style="52" customWidth="1"/>
    <col min="4021" max="4257" width="8.75" style="52"/>
    <col min="4258" max="4258" width="42.875" style="52" customWidth="1"/>
    <col min="4259" max="4259" width="9.375" style="52" customWidth="1"/>
    <col min="4260" max="4260" width="12.625" style="52" customWidth="1"/>
    <col min="4261" max="4261" width="1.375" style="52" customWidth="1"/>
    <col min="4262" max="4262" width="12.625" style="52" customWidth="1"/>
    <col min="4263" max="4263" width="1.375" style="52" customWidth="1"/>
    <col min="4264" max="4264" width="12.875" style="52" customWidth="1"/>
    <col min="4265" max="4265" width="1.375" style="52" customWidth="1"/>
    <col min="4266" max="4266" width="12.625" style="52" customWidth="1"/>
    <col min="4267" max="4267" width="1.375" style="52" customWidth="1"/>
    <col min="4268" max="4268" width="12.625" style="52" customWidth="1"/>
    <col min="4269" max="4269" width="1.375" style="52" customWidth="1"/>
    <col min="4270" max="4270" width="12.625" style="52" customWidth="1"/>
    <col min="4271" max="4271" width="1.375" style="52" customWidth="1"/>
    <col min="4272" max="4272" width="13.875" style="52" customWidth="1"/>
    <col min="4273" max="4273" width="1.375" style="52" customWidth="1"/>
    <col min="4274" max="4274" width="15.25" style="52" customWidth="1"/>
    <col min="4275" max="4275" width="1.375" style="52" customWidth="1"/>
    <col min="4276" max="4276" width="14.375" style="52" customWidth="1"/>
    <col min="4277" max="4513" width="8.75" style="52"/>
    <col min="4514" max="4514" width="42.875" style="52" customWidth="1"/>
    <col min="4515" max="4515" width="9.375" style="52" customWidth="1"/>
    <col min="4516" max="4516" width="12.625" style="52" customWidth="1"/>
    <col min="4517" max="4517" width="1.375" style="52" customWidth="1"/>
    <col min="4518" max="4518" width="12.625" style="52" customWidth="1"/>
    <col min="4519" max="4519" width="1.375" style="52" customWidth="1"/>
    <col min="4520" max="4520" width="12.875" style="52" customWidth="1"/>
    <col min="4521" max="4521" width="1.375" style="52" customWidth="1"/>
    <col min="4522" max="4522" width="12.625" style="52" customWidth="1"/>
    <col min="4523" max="4523" width="1.375" style="52" customWidth="1"/>
    <col min="4524" max="4524" width="12.625" style="52" customWidth="1"/>
    <col min="4525" max="4525" width="1.375" style="52" customWidth="1"/>
    <col min="4526" max="4526" width="12.625" style="52" customWidth="1"/>
    <col min="4527" max="4527" width="1.375" style="52" customWidth="1"/>
    <col min="4528" max="4528" width="13.875" style="52" customWidth="1"/>
    <col min="4529" max="4529" width="1.375" style="52" customWidth="1"/>
    <col min="4530" max="4530" width="15.25" style="52" customWidth="1"/>
    <col min="4531" max="4531" width="1.375" style="52" customWidth="1"/>
    <col min="4532" max="4532" width="14.375" style="52" customWidth="1"/>
    <col min="4533" max="4769" width="8.75" style="52"/>
    <col min="4770" max="4770" width="42.875" style="52" customWidth="1"/>
    <col min="4771" max="4771" width="9.375" style="52" customWidth="1"/>
    <col min="4772" max="4772" width="12.625" style="52" customWidth="1"/>
    <col min="4773" max="4773" width="1.375" style="52" customWidth="1"/>
    <col min="4774" max="4774" width="12.625" style="52" customWidth="1"/>
    <col min="4775" max="4775" width="1.375" style="52" customWidth="1"/>
    <col min="4776" max="4776" width="12.875" style="52" customWidth="1"/>
    <col min="4777" max="4777" width="1.375" style="52" customWidth="1"/>
    <col min="4778" max="4778" width="12.625" style="52" customWidth="1"/>
    <col min="4779" max="4779" width="1.375" style="52" customWidth="1"/>
    <col min="4780" max="4780" width="12.625" style="52" customWidth="1"/>
    <col min="4781" max="4781" width="1.375" style="52" customWidth="1"/>
    <col min="4782" max="4782" width="12.625" style="52" customWidth="1"/>
    <col min="4783" max="4783" width="1.375" style="52" customWidth="1"/>
    <col min="4784" max="4784" width="13.875" style="52" customWidth="1"/>
    <col min="4785" max="4785" width="1.375" style="52" customWidth="1"/>
    <col min="4786" max="4786" width="15.25" style="52" customWidth="1"/>
    <col min="4787" max="4787" width="1.375" style="52" customWidth="1"/>
    <col min="4788" max="4788" width="14.375" style="52" customWidth="1"/>
    <col min="4789" max="5025" width="8.75" style="52"/>
    <col min="5026" max="5026" width="42.875" style="52" customWidth="1"/>
    <col min="5027" max="5027" width="9.375" style="52" customWidth="1"/>
    <col min="5028" max="5028" width="12.625" style="52" customWidth="1"/>
    <col min="5029" max="5029" width="1.375" style="52" customWidth="1"/>
    <col min="5030" max="5030" width="12.625" style="52" customWidth="1"/>
    <col min="5031" max="5031" width="1.375" style="52" customWidth="1"/>
    <col min="5032" max="5032" width="12.875" style="52" customWidth="1"/>
    <col min="5033" max="5033" width="1.375" style="52" customWidth="1"/>
    <col min="5034" max="5034" width="12.625" style="52" customWidth="1"/>
    <col min="5035" max="5035" width="1.375" style="52" customWidth="1"/>
    <col min="5036" max="5036" width="12.625" style="52" customWidth="1"/>
    <col min="5037" max="5037" width="1.375" style="52" customWidth="1"/>
    <col min="5038" max="5038" width="12.625" style="52" customWidth="1"/>
    <col min="5039" max="5039" width="1.375" style="52" customWidth="1"/>
    <col min="5040" max="5040" width="13.875" style="52" customWidth="1"/>
    <col min="5041" max="5041" width="1.375" style="52" customWidth="1"/>
    <col min="5042" max="5042" width="15.25" style="52" customWidth="1"/>
    <col min="5043" max="5043" width="1.375" style="52" customWidth="1"/>
    <col min="5044" max="5044" width="14.375" style="52" customWidth="1"/>
    <col min="5045" max="5281" width="8.75" style="52"/>
    <col min="5282" max="5282" width="42.875" style="52" customWidth="1"/>
    <col min="5283" max="5283" width="9.375" style="52" customWidth="1"/>
    <col min="5284" max="5284" width="12.625" style="52" customWidth="1"/>
    <col min="5285" max="5285" width="1.375" style="52" customWidth="1"/>
    <col min="5286" max="5286" width="12.625" style="52" customWidth="1"/>
    <col min="5287" max="5287" width="1.375" style="52" customWidth="1"/>
    <col min="5288" max="5288" width="12.875" style="52" customWidth="1"/>
    <col min="5289" max="5289" width="1.375" style="52" customWidth="1"/>
    <col min="5290" max="5290" width="12.625" style="52" customWidth="1"/>
    <col min="5291" max="5291" width="1.375" style="52" customWidth="1"/>
    <col min="5292" max="5292" width="12.625" style="52" customWidth="1"/>
    <col min="5293" max="5293" width="1.375" style="52" customWidth="1"/>
    <col min="5294" max="5294" width="12.625" style="52" customWidth="1"/>
    <col min="5295" max="5295" width="1.375" style="52" customWidth="1"/>
    <col min="5296" max="5296" width="13.875" style="52" customWidth="1"/>
    <col min="5297" max="5297" width="1.375" style="52" customWidth="1"/>
    <col min="5298" max="5298" width="15.25" style="52" customWidth="1"/>
    <col min="5299" max="5299" width="1.375" style="52" customWidth="1"/>
    <col min="5300" max="5300" width="14.375" style="52" customWidth="1"/>
    <col min="5301" max="5537" width="8.75" style="52"/>
    <col min="5538" max="5538" width="42.875" style="52" customWidth="1"/>
    <col min="5539" max="5539" width="9.375" style="52" customWidth="1"/>
    <col min="5540" max="5540" width="12.625" style="52" customWidth="1"/>
    <col min="5541" max="5541" width="1.375" style="52" customWidth="1"/>
    <col min="5542" max="5542" width="12.625" style="52" customWidth="1"/>
    <col min="5543" max="5543" width="1.375" style="52" customWidth="1"/>
    <col min="5544" max="5544" width="12.875" style="52" customWidth="1"/>
    <col min="5545" max="5545" width="1.375" style="52" customWidth="1"/>
    <col min="5546" max="5546" width="12.625" style="52" customWidth="1"/>
    <col min="5547" max="5547" width="1.375" style="52" customWidth="1"/>
    <col min="5548" max="5548" width="12.625" style="52" customWidth="1"/>
    <col min="5549" max="5549" width="1.375" style="52" customWidth="1"/>
    <col min="5550" max="5550" width="12.625" style="52" customWidth="1"/>
    <col min="5551" max="5551" width="1.375" style="52" customWidth="1"/>
    <col min="5552" max="5552" width="13.875" style="52" customWidth="1"/>
    <col min="5553" max="5553" width="1.375" style="52" customWidth="1"/>
    <col min="5554" max="5554" width="15.25" style="52" customWidth="1"/>
    <col min="5555" max="5555" width="1.375" style="52" customWidth="1"/>
    <col min="5556" max="5556" width="14.375" style="52" customWidth="1"/>
    <col min="5557" max="5793" width="8.75" style="52"/>
    <col min="5794" max="5794" width="42.875" style="52" customWidth="1"/>
    <col min="5795" max="5795" width="9.375" style="52" customWidth="1"/>
    <col min="5796" max="5796" width="12.625" style="52" customWidth="1"/>
    <col min="5797" max="5797" width="1.375" style="52" customWidth="1"/>
    <col min="5798" max="5798" width="12.625" style="52" customWidth="1"/>
    <col min="5799" max="5799" width="1.375" style="52" customWidth="1"/>
    <col min="5800" max="5800" width="12.875" style="52" customWidth="1"/>
    <col min="5801" max="5801" width="1.375" style="52" customWidth="1"/>
    <col min="5802" max="5802" width="12.625" style="52" customWidth="1"/>
    <col min="5803" max="5803" width="1.375" style="52" customWidth="1"/>
    <col min="5804" max="5804" width="12.625" style="52" customWidth="1"/>
    <col min="5805" max="5805" width="1.375" style="52" customWidth="1"/>
    <col min="5806" max="5806" width="12.625" style="52" customWidth="1"/>
    <col min="5807" max="5807" width="1.375" style="52" customWidth="1"/>
    <col min="5808" max="5808" width="13.875" style="52" customWidth="1"/>
    <col min="5809" max="5809" width="1.375" style="52" customWidth="1"/>
    <col min="5810" max="5810" width="15.25" style="52" customWidth="1"/>
    <col min="5811" max="5811" width="1.375" style="52" customWidth="1"/>
    <col min="5812" max="5812" width="14.375" style="52" customWidth="1"/>
    <col min="5813" max="6049" width="8.75" style="52"/>
    <col min="6050" max="6050" width="42.875" style="52" customWidth="1"/>
    <col min="6051" max="6051" width="9.375" style="52" customWidth="1"/>
    <col min="6052" max="6052" width="12.625" style="52" customWidth="1"/>
    <col min="6053" max="6053" width="1.375" style="52" customWidth="1"/>
    <col min="6054" max="6054" width="12.625" style="52" customWidth="1"/>
    <col min="6055" max="6055" width="1.375" style="52" customWidth="1"/>
    <col min="6056" max="6056" width="12.875" style="52" customWidth="1"/>
    <col min="6057" max="6057" width="1.375" style="52" customWidth="1"/>
    <col min="6058" max="6058" width="12.625" style="52" customWidth="1"/>
    <col min="6059" max="6059" width="1.375" style="52" customWidth="1"/>
    <col min="6060" max="6060" width="12.625" style="52" customWidth="1"/>
    <col min="6061" max="6061" width="1.375" style="52" customWidth="1"/>
    <col min="6062" max="6062" width="12.625" style="52" customWidth="1"/>
    <col min="6063" max="6063" width="1.375" style="52" customWidth="1"/>
    <col min="6064" max="6064" width="13.875" style="52" customWidth="1"/>
    <col min="6065" max="6065" width="1.375" style="52" customWidth="1"/>
    <col min="6066" max="6066" width="15.25" style="52" customWidth="1"/>
    <col min="6067" max="6067" width="1.375" style="52" customWidth="1"/>
    <col min="6068" max="6068" width="14.375" style="52" customWidth="1"/>
    <col min="6069" max="6305" width="8.75" style="52"/>
    <col min="6306" max="6306" width="42.875" style="52" customWidth="1"/>
    <col min="6307" max="6307" width="9.375" style="52" customWidth="1"/>
    <col min="6308" max="6308" width="12.625" style="52" customWidth="1"/>
    <col min="6309" max="6309" width="1.375" style="52" customWidth="1"/>
    <col min="6310" max="6310" width="12.625" style="52" customWidth="1"/>
    <col min="6311" max="6311" width="1.375" style="52" customWidth="1"/>
    <col min="6312" max="6312" width="12.875" style="52" customWidth="1"/>
    <col min="6313" max="6313" width="1.375" style="52" customWidth="1"/>
    <col min="6314" max="6314" width="12.625" style="52" customWidth="1"/>
    <col min="6315" max="6315" width="1.375" style="52" customWidth="1"/>
    <col min="6316" max="6316" width="12.625" style="52" customWidth="1"/>
    <col min="6317" max="6317" width="1.375" style="52" customWidth="1"/>
    <col min="6318" max="6318" width="12.625" style="52" customWidth="1"/>
    <col min="6319" max="6319" width="1.375" style="52" customWidth="1"/>
    <col min="6320" max="6320" width="13.875" style="52" customWidth="1"/>
    <col min="6321" max="6321" width="1.375" style="52" customWidth="1"/>
    <col min="6322" max="6322" width="15.25" style="52" customWidth="1"/>
    <col min="6323" max="6323" width="1.375" style="52" customWidth="1"/>
    <col min="6324" max="6324" width="14.375" style="52" customWidth="1"/>
    <col min="6325" max="6561" width="8.75" style="52"/>
    <col min="6562" max="6562" width="42.875" style="52" customWidth="1"/>
    <col min="6563" max="6563" width="9.375" style="52" customWidth="1"/>
    <col min="6564" max="6564" width="12.625" style="52" customWidth="1"/>
    <col min="6565" max="6565" width="1.375" style="52" customWidth="1"/>
    <col min="6566" max="6566" width="12.625" style="52" customWidth="1"/>
    <col min="6567" max="6567" width="1.375" style="52" customWidth="1"/>
    <col min="6568" max="6568" width="12.875" style="52" customWidth="1"/>
    <col min="6569" max="6569" width="1.375" style="52" customWidth="1"/>
    <col min="6570" max="6570" width="12.625" style="52" customWidth="1"/>
    <col min="6571" max="6571" width="1.375" style="52" customWidth="1"/>
    <col min="6572" max="6572" width="12.625" style="52" customWidth="1"/>
    <col min="6573" max="6573" width="1.375" style="52" customWidth="1"/>
    <col min="6574" max="6574" width="12.625" style="52" customWidth="1"/>
    <col min="6575" max="6575" width="1.375" style="52" customWidth="1"/>
    <col min="6576" max="6576" width="13.875" style="52" customWidth="1"/>
    <col min="6577" max="6577" width="1.375" style="52" customWidth="1"/>
    <col min="6578" max="6578" width="15.25" style="52" customWidth="1"/>
    <col min="6579" max="6579" width="1.375" style="52" customWidth="1"/>
    <col min="6580" max="6580" width="14.375" style="52" customWidth="1"/>
    <col min="6581" max="6817" width="8.75" style="52"/>
    <col min="6818" max="6818" width="42.875" style="52" customWidth="1"/>
    <col min="6819" max="6819" width="9.375" style="52" customWidth="1"/>
    <col min="6820" max="6820" width="12.625" style="52" customWidth="1"/>
    <col min="6821" max="6821" width="1.375" style="52" customWidth="1"/>
    <col min="6822" max="6822" width="12.625" style="52" customWidth="1"/>
    <col min="6823" max="6823" width="1.375" style="52" customWidth="1"/>
    <col min="6824" max="6824" width="12.875" style="52" customWidth="1"/>
    <col min="6825" max="6825" width="1.375" style="52" customWidth="1"/>
    <col min="6826" max="6826" width="12.625" style="52" customWidth="1"/>
    <col min="6827" max="6827" width="1.375" style="52" customWidth="1"/>
    <col min="6828" max="6828" width="12.625" style="52" customWidth="1"/>
    <col min="6829" max="6829" width="1.375" style="52" customWidth="1"/>
    <col min="6830" max="6830" width="12.625" style="52" customWidth="1"/>
    <col min="6831" max="6831" width="1.375" style="52" customWidth="1"/>
    <col min="6832" max="6832" width="13.875" style="52" customWidth="1"/>
    <col min="6833" max="6833" width="1.375" style="52" customWidth="1"/>
    <col min="6834" max="6834" width="15.25" style="52" customWidth="1"/>
    <col min="6835" max="6835" width="1.375" style="52" customWidth="1"/>
    <col min="6836" max="6836" width="14.375" style="52" customWidth="1"/>
    <col min="6837" max="7073" width="8.75" style="52"/>
    <col min="7074" max="7074" width="42.875" style="52" customWidth="1"/>
    <col min="7075" max="7075" width="9.375" style="52" customWidth="1"/>
    <col min="7076" max="7076" width="12.625" style="52" customWidth="1"/>
    <col min="7077" max="7077" width="1.375" style="52" customWidth="1"/>
    <col min="7078" max="7078" width="12.625" style="52" customWidth="1"/>
    <col min="7079" max="7079" width="1.375" style="52" customWidth="1"/>
    <col min="7080" max="7080" width="12.875" style="52" customWidth="1"/>
    <col min="7081" max="7081" width="1.375" style="52" customWidth="1"/>
    <col min="7082" max="7082" width="12.625" style="52" customWidth="1"/>
    <col min="7083" max="7083" width="1.375" style="52" customWidth="1"/>
    <col min="7084" max="7084" width="12.625" style="52" customWidth="1"/>
    <col min="7085" max="7085" width="1.375" style="52" customWidth="1"/>
    <col min="7086" max="7086" width="12.625" style="52" customWidth="1"/>
    <col min="7087" max="7087" width="1.375" style="52" customWidth="1"/>
    <col min="7088" max="7088" width="13.875" style="52" customWidth="1"/>
    <col min="7089" max="7089" width="1.375" style="52" customWidth="1"/>
    <col min="7090" max="7090" width="15.25" style="52" customWidth="1"/>
    <col min="7091" max="7091" width="1.375" style="52" customWidth="1"/>
    <col min="7092" max="7092" width="14.375" style="52" customWidth="1"/>
    <col min="7093" max="7329" width="8.75" style="52"/>
    <col min="7330" max="7330" width="42.875" style="52" customWidth="1"/>
    <col min="7331" max="7331" width="9.375" style="52" customWidth="1"/>
    <col min="7332" max="7332" width="12.625" style="52" customWidth="1"/>
    <col min="7333" max="7333" width="1.375" style="52" customWidth="1"/>
    <col min="7334" max="7334" width="12.625" style="52" customWidth="1"/>
    <col min="7335" max="7335" width="1.375" style="52" customWidth="1"/>
    <col min="7336" max="7336" width="12.875" style="52" customWidth="1"/>
    <col min="7337" max="7337" width="1.375" style="52" customWidth="1"/>
    <col min="7338" max="7338" width="12.625" style="52" customWidth="1"/>
    <col min="7339" max="7339" width="1.375" style="52" customWidth="1"/>
    <col min="7340" max="7340" width="12.625" style="52" customWidth="1"/>
    <col min="7341" max="7341" width="1.375" style="52" customWidth="1"/>
    <col min="7342" max="7342" width="12.625" style="52" customWidth="1"/>
    <col min="7343" max="7343" width="1.375" style="52" customWidth="1"/>
    <col min="7344" max="7344" width="13.875" style="52" customWidth="1"/>
    <col min="7345" max="7345" width="1.375" style="52" customWidth="1"/>
    <col min="7346" max="7346" width="15.25" style="52" customWidth="1"/>
    <col min="7347" max="7347" width="1.375" style="52" customWidth="1"/>
    <col min="7348" max="7348" width="14.375" style="52" customWidth="1"/>
    <col min="7349" max="7585" width="8.75" style="52"/>
    <col min="7586" max="7586" width="42.875" style="52" customWidth="1"/>
    <col min="7587" max="7587" width="9.375" style="52" customWidth="1"/>
    <col min="7588" max="7588" width="12.625" style="52" customWidth="1"/>
    <col min="7589" max="7589" width="1.375" style="52" customWidth="1"/>
    <col min="7590" max="7590" width="12.625" style="52" customWidth="1"/>
    <col min="7591" max="7591" width="1.375" style="52" customWidth="1"/>
    <col min="7592" max="7592" width="12.875" style="52" customWidth="1"/>
    <col min="7593" max="7593" width="1.375" style="52" customWidth="1"/>
    <col min="7594" max="7594" width="12.625" style="52" customWidth="1"/>
    <col min="7595" max="7595" width="1.375" style="52" customWidth="1"/>
    <col min="7596" max="7596" width="12.625" style="52" customWidth="1"/>
    <col min="7597" max="7597" width="1.375" style="52" customWidth="1"/>
    <col min="7598" max="7598" width="12.625" style="52" customWidth="1"/>
    <col min="7599" max="7599" width="1.375" style="52" customWidth="1"/>
    <col min="7600" max="7600" width="13.875" style="52" customWidth="1"/>
    <col min="7601" max="7601" width="1.375" style="52" customWidth="1"/>
    <col min="7602" max="7602" width="15.25" style="52" customWidth="1"/>
    <col min="7603" max="7603" width="1.375" style="52" customWidth="1"/>
    <col min="7604" max="7604" width="14.375" style="52" customWidth="1"/>
    <col min="7605" max="7841" width="8.75" style="52"/>
    <col min="7842" max="7842" width="42.875" style="52" customWidth="1"/>
    <col min="7843" max="7843" width="9.375" style="52" customWidth="1"/>
    <col min="7844" max="7844" width="12.625" style="52" customWidth="1"/>
    <col min="7845" max="7845" width="1.375" style="52" customWidth="1"/>
    <col min="7846" max="7846" width="12.625" style="52" customWidth="1"/>
    <col min="7847" max="7847" width="1.375" style="52" customWidth="1"/>
    <col min="7848" max="7848" width="12.875" style="52" customWidth="1"/>
    <col min="7849" max="7849" width="1.375" style="52" customWidth="1"/>
    <col min="7850" max="7850" width="12.625" style="52" customWidth="1"/>
    <col min="7851" max="7851" width="1.375" style="52" customWidth="1"/>
    <col min="7852" max="7852" width="12.625" style="52" customWidth="1"/>
    <col min="7853" max="7853" width="1.375" style="52" customWidth="1"/>
    <col min="7854" max="7854" width="12.625" style="52" customWidth="1"/>
    <col min="7855" max="7855" width="1.375" style="52" customWidth="1"/>
    <col min="7856" max="7856" width="13.875" style="52" customWidth="1"/>
    <col min="7857" max="7857" width="1.375" style="52" customWidth="1"/>
    <col min="7858" max="7858" width="15.25" style="52" customWidth="1"/>
    <col min="7859" max="7859" width="1.375" style="52" customWidth="1"/>
    <col min="7860" max="7860" width="14.375" style="52" customWidth="1"/>
    <col min="7861" max="8097" width="8.75" style="52"/>
    <col min="8098" max="8098" width="42.875" style="52" customWidth="1"/>
    <col min="8099" max="8099" width="9.375" style="52" customWidth="1"/>
    <col min="8100" max="8100" width="12.625" style="52" customWidth="1"/>
    <col min="8101" max="8101" width="1.375" style="52" customWidth="1"/>
    <col min="8102" max="8102" width="12.625" style="52" customWidth="1"/>
    <col min="8103" max="8103" width="1.375" style="52" customWidth="1"/>
    <col min="8104" max="8104" width="12.875" style="52" customWidth="1"/>
    <col min="8105" max="8105" width="1.375" style="52" customWidth="1"/>
    <col min="8106" max="8106" width="12.625" style="52" customWidth="1"/>
    <col min="8107" max="8107" width="1.375" style="52" customWidth="1"/>
    <col min="8108" max="8108" width="12.625" style="52" customWidth="1"/>
    <col min="8109" max="8109" width="1.375" style="52" customWidth="1"/>
    <col min="8110" max="8110" width="12.625" style="52" customWidth="1"/>
    <col min="8111" max="8111" width="1.375" style="52" customWidth="1"/>
    <col min="8112" max="8112" width="13.875" style="52" customWidth="1"/>
    <col min="8113" max="8113" width="1.375" style="52" customWidth="1"/>
    <col min="8114" max="8114" width="15.25" style="52" customWidth="1"/>
    <col min="8115" max="8115" width="1.375" style="52" customWidth="1"/>
    <col min="8116" max="8116" width="14.375" style="52" customWidth="1"/>
    <col min="8117" max="8353" width="8.75" style="52"/>
    <col min="8354" max="8354" width="42.875" style="52" customWidth="1"/>
    <col min="8355" max="8355" width="9.375" style="52" customWidth="1"/>
    <col min="8356" max="8356" width="12.625" style="52" customWidth="1"/>
    <col min="8357" max="8357" width="1.375" style="52" customWidth="1"/>
    <col min="8358" max="8358" width="12.625" style="52" customWidth="1"/>
    <col min="8359" max="8359" width="1.375" style="52" customWidth="1"/>
    <col min="8360" max="8360" width="12.875" style="52" customWidth="1"/>
    <col min="8361" max="8361" width="1.375" style="52" customWidth="1"/>
    <col min="8362" max="8362" width="12.625" style="52" customWidth="1"/>
    <col min="8363" max="8363" width="1.375" style="52" customWidth="1"/>
    <col min="8364" max="8364" width="12.625" style="52" customWidth="1"/>
    <col min="8365" max="8365" width="1.375" style="52" customWidth="1"/>
    <col min="8366" max="8366" width="12.625" style="52" customWidth="1"/>
    <col min="8367" max="8367" width="1.375" style="52" customWidth="1"/>
    <col min="8368" max="8368" width="13.875" style="52" customWidth="1"/>
    <col min="8369" max="8369" width="1.375" style="52" customWidth="1"/>
    <col min="8370" max="8370" width="15.25" style="52" customWidth="1"/>
    <col min="8371" max="8371" width="1.375" style="52" customWidth="1"/>
    <col min="8372" max="8372" width="14.375" style="52" customWidth="1"/>
    <col min="8373" max="8609" width="8.75" style="52"/>
    <col min="8610" max="8610" width="42.875" style="52" customWidth="1"/>
    <col min="8611" max="8611" width="9.375" style="52" customWidth="1"/>
    <col min="8612" max="8612" width="12.625" style="52" customWidth="1"/>
    <col min="8613" max="8613" width="1.375" style="52" customWidth="1"/>
    <col min="8614" max="8614" width="12.625" style="52" customWidth="1"/>
    <col min="8615" max="8615" width="1.375" style="52" customWidth="1"/>
    <col min="8616" max="8616" width="12.875" style="52" customWidth="1"/>
    <col min="8617" max="8617" width="1.375" style="52" customWidth="1"/>
    <col min="8618" max="8618" width="12.625" style="52" customWidth="1"/>
    <col min="8619" max="8619" width="1.375" style="52" customWidth="1"/>
    <col min="8620" max="8620" width="12.625" style="52" customWidth="1"/>
    <col min="8621" max="8621" width="1.375" style="52" customWidth="1"/>
    <col min="8622" max="8622" width="12.625" style="52" customWidth="1"/>
    <col min="8623" max="8623" width="1.375" style="52" customWidth="1"/>
    <col min="8624" max="8624" width="13.875" style="52" customWidth="1"/>
    <col min="8625" max="8625" width="1.375" style="52" customWidth="1"/>
    <col min="8626" max="8626" width="15.25" style="52" customWidth="1"/>
    <col min="8627" max="8627" width="1.375" style="52" customWidth="1"/>
    <col min="8628" max="8628" width="14.375" style="52" customWidth="1"/>
    <col min="8629" max="8865" width="8.75" style="52"/>
    <col min="8866" max="8866" width="42.875" style="52" customWidth="1"/>
    <col min="8867" max="8867" width="9.375" style="52" customWidth="1"/>
    <col min="8868" max="8868" width="12.625" style="52" customWidth="1"/>
    <col min="8869" max="8869" width="1.375" style="52" customWidth="1"/>
    <col min="8870" max="8870" width="12.625" style="52" customWidth="1"/>
    <col min="8871" max="8871" width="1.375" style="52" customWidth="1"/>
    <col min="8872" max="8872" width="12.875" style="52" customWidth="1"/>
    <col min="8873" max="8873" width="1.375" style="52" customWidth="1"/>
    <col min="8874" max="8874" width="12.625" style="52" customWidth="1"/>
    <col min="8875" max="8875" width="1.375" style="52" customWidth="1"/>
    <col min="8876" max="8876" width="12.625" style="52" customWidth="1"/>
    <col min="8877" max="8877" width="1.375" style="52" customWidth="1"/>
    <col min="8878" max="8878" width="12.625" style="52" customWidth="1"/>
    <col min="8879" max="8879" width="1.375" style="52" customWidth="1"/>
    <col min="8880" max="8880" width="13.875" style="52" customWidth="1"/>
    <col min="8881" max="8881" width="1.375" style="52" customWidth="1"/>
    <col min="8882" max="8882" width="15.25" style="52" customWidth="1"/>
    <col min="8883" max="8883" width="1.375" style="52" customWidth="1"/>
    <col min="8884" max="8884" width="14.375" style="52" customWidth="1"/>
    <col min="8885" max="9121" width="8.75" style="52"/>
    <col min="9122" max="9122" width="42.875" style="52" customWidth="1"/>
    <col min="9123" max="9123" width="9.375" style="52" customWidth="1"/>
    <col min="9124" max="9124" width="12.625" style="52" customWidth="1"/>
    <col min="9125" max="9125" width="1.375" style="52" customWidth="1"/>
    <col min="9126" max="9126" width="12.625" style="52" customWidth="1"/>
    <col min="9127" max="9127" width="1.375" style="52" customWidth="1"/>
    <col min="9128" max="9128" width="12.875" style="52" customWidth="1"/>
    <col min="9129" max="9129" width="1.375" style="52" customWidth="1"/>
    <col min="9130" max="9130" width="12.625" style="52" customWidth="1"/>
    <col min="9131" max="9131" width="1.375" style="52" customWidth="1"/>
    <col min="9132" max="9132" width="12.625" style="52" customWidth="1"/>
    <col min="9133" max="9133" width="1.375" style="52" customWidth="1"/>
    <col min="9134" max="9134" width="12.625" style="52" customWidth="1"/>
    <col min="9135" max="9135" width="1.375" style="52" customWidth="1"/>
    <col min="9136" max="9136" width="13.875" style="52" customWidth="1"/>
    <col min="9137" max="9137" width="1.375" style="52" customWidth="1"/>
    <col min="9138" max="9138" width="15.25" style="52" customWidth="1"/>
    <col min="9139" max="9139" width="1.375" style="52" customWidth="1"/>
    <col min="9140" max="9140" width="14.375" style="52" customWidth="1"/>
    <col min="9141" max="9377" width="8.75" style="52"/>
    <col min="9378" max="9378" width="42.875" style="52" customWidth="1"/>
    <col min="9379" max="9379" width="9.375" style="52" customWidth="1"/>
    <col min="9380" max="9380" width="12.625" style="52" customWidth="1"/>
    <col min="9381" max="9381" width="1.375" style="52" customWidth="1"/>
    <col min="9382" max="9382" width="12.625" style="52" customWidth="1"/>
    <col min="9383" max="9383" width="1.375" style="52" customWidth="1"/>
    <col min="9384" max="9384" width="12.875" style="52" customWidth="1"/>
    <col min="9385" max="9385" width="1.375" style="52" customWidth="1"/>
    <col min="9386" max="9386" width="12.625" style="52" customWidth="1"/>
    <col min="9387" max="9387" width="1.375" style="52" customWidth="1"/>
    <col min="9388" max="9388" width="12.625" style="52" customWidth="1"/>
    <col min="9389" max="9389" width="1.375" style="52" customWidth="1"/>
    <col min="9390" max="9390" width="12.625" style="52" customWidth="1"/>
    <col min="9391" max="9391" width="1.375" style="52" customWidth="1"/>
    <col min="9392" max="9392" width="13.875" style="52" customWidth="1"/>
    <col min="9393" max="9393" width="1.375" style="52" customWidth="1"/>
    <col min="9394" max="9394" width="15.25" style="52" customWidth="1"/>
    <col min="9395" max="9395" width="1.375" style="52" customWidth="1"/>
    <col min="9396" max="9396" width="14.375" style="52" customWidth="1"/>
    <col min="9397" max="9633" width="8.75" style="52"/>
    <col min="9634" max="9634" width="42.875" style="52" customWidth="1"/>
    <col min="9635" max="9635" width="9.375" style="52" customWidth="1"/>
    <col min="9636" max="9636" width="12.625" style="52" customWidth="1"/>
    <col min="9637" max="9637" width="1.375" style="52" customWidth="1"/>
    <col min="9638" max="9638" width="12.625" style="52" customWidth="1"/>
    <col min="9639" max="9639" width="1.375" style="52" customWidth="1"/>
    <col min="9640" max="9640" width="12.875" style="52" customWidth="1"/>
    <col min="9641" max="9641" width="1.375" style="52" customWidth="1"/>
    <col min="9642" max="9642" width="12.625" style="52" customWidth="1"/>
    <col min="9643" max="9643" width="1.375" style="52" customWidth="1"/>
    <col min="9644" max="9644" width="12.625" style="52" customWidth="1"/>
    <col min="9645" max="9645" width="1.375" style="52" customWidth="1"/>
    <col min="9646" max="9646" width="12.625" style="52" customWidth="1"/>
    <col min="9647" max="9647" width="1.375" style="52" customWidth="1"/>
    <col min="9648" max="9648" width="13.875" style="52" customWidth="1"/>
    <col min="9649" max="9649" width="1.375" style="52" customWidth="1"/>
    <col min="9650" max="9650" width="15.25" style="52" customWidth="1"/>
    <col min="9651" max="9651" width="1.375" style="52" customWidth="1"/>
    <col min="9652" max="9652" width="14.375" style="52" customWidth="1"/>
    <col min="9653" max="9889" width="8.75" style="52"/>
    <col min="9890" max="9890" width="42.875" style="52" customWidth="1"/>
    <col min="9891" max="9891" width="9.375" style="52" customWidth="1"/>
    <col min="9892" max="9892" width="12.625" style="52" customWidth="1"/>
    <col min="9893" max="9893" width="1.375" style="52" customWidth="1"/>
    <col min="9894" max="9894" width="12.625" style="52" customWidth="1"/>
    <col min="9895" max="9895" width="1.375" style="52" customWidth="1"/>
    <col min="9896" max="9896" width="12.875" style="52" customWidth="1"/>
    <col min="9897" max="9897" width="1.375" style="52" customWidth="1"/>
    <col min="9898" max="9898" width="12.625" style="52" customWidth="1"/>
    <col min="9899" max="9899" width="1.375" style="52" customWidth="1"/>
    <col min="9900" max="9900" width="12.625" style="52" customWidth="1"/>
    <col min="9901" max="9901" width="1.375" style="52" customWidth="1"/>
    <col min="9902" max="9902" width="12.625" style="52" customWidth="1"/>
    <col min="9903" max="9903" width="1.375" style="52" customWidth="1"/>
    <col min="9904" max="9904" width="13.875" style="52" customWidth="1"/>
    <col min="9905" max="9905" width="1.375" style="52" customWidth="1"/>
    <col min="9906" max="9906" width="15.25" style="52" customWidth="1"/>
    <col min="9907" max="9907" width="1.375" style="52" customWidth="1"/>
    <col min="9908" max="9908" width="14.375" style="52" customWidth="1"/>
    <col min="9909" max="10145" width="8.75" style="52"/>
    <col min="10146" max="10146" width="42.875" style="52" customWidth="1"/>
    <col min="10147" max="10147" width="9.375" style="52" customWidth="1"/>
    <col min="10148" max="10148" width="12.625" style="52" customWidth="1"/>
    <col min="10149" max="10149" width="1.375" style="52" customWidth="1"/>
    <col min="10150" max="10150" width="12.625" style="52" customWidth="1"/>
    <col min="10151" max="10151" width="1.375" style="52" customWidth="1"/>
    <col min="10152" max="10152" width="12.875" style="52" customWidth="1"/>
    <col min="10153" max="10153" width="1.375" style="52" customWidth="1"/>
    <col min="10154" max="10154" width="12.625" style="52" customWidth="1"/>
    <col min="10155" max="10155" width="1.375" style="52" customWidth="1"/>
    <col min="10156" max="10156" width="12.625" style="52" customWidth="1"/>
    <col min="10157" max="10157" width="1.375" style="52" customWidth="1"/>
    <col min="10158" max="10158" width="12.625" style="52" customWidth="1"/>
    <col min="10159" max="10159" width="1.375" style="52" customWidth="1"/>
    <col min="10160" max="10160" width="13.875" style="52" customWidth="1"/>
    <col min="10161" max="10161" width="1.375" style="52" customWidth="1"/>
    <col min="10162" max="10162" width="15.25" style="52" customWidth="1"/>
    <col min="10163" max="10163" width="1.375" style="52" customWidth="1"/>
    <col min="10164" max="10164" width="14.375" style="52" customWidth="1"/>
    <col min="10165" max="10401" width="8.75" style="52"/>
    <col min="10402" max="10402" width="42.875" style="52" customWidth="1"/>
    <col min="10403" max="10403" width="9.375" style="52" customWidth="1"/>
    <col min="10404" max="10404" width="12.625" style="52" customWidth="1"/>
    <col min="10405" max="10405" width="1.375" style="52" customWidth="1"/>
    <col min="10406" max="10406" width="12.625" style="52" customWidth="1"/>
    <col min="10407" max="10407" width="1.375" style="52" customWidth="1"/>
    <col min="10408" max="10408" width="12.875" style="52" customWidth="1"/>
    <col min="10409" max="10409" width="1.375" style="52" customWidth="1"/>
    <col min="10410" max="10410" width="12.625" style="52" customWidth="1"/>
    <col min="10411" max="10411" width="1.375" style="52" customWidth="1"/>
    <col min="10412" max="10412" width="12.625" style="52" customWidth="1"/>
    <col min="10413" max="10413" width="1.375" style="52" customWidth="1"/>
    <col min="10414" max="10414" width="12.625" style="52" customWidth="1"/>
    <col min="10415" max="10415" width="1.375" style="52" customWidth="1"/>
    <col min="10416" max="10416" width="13.875" style="52" customWidth="1"/>
    <col min="10417" max="10417" width="1.375" style="52" customWidth="1"/>
    <col min="10418" max="10418" width="15.25" style="52" customWidth="1"/>
    <col min="10419" max="10419" width="1.375" style="52" customWidth="1"/>
    <col min="10420" max="10420" width="14.375" style="52" customWidth="1"/>
    <col min="10421" max="10657" width="8.75" style="52"/>
    <col min="10658" max="10658" width="42.875" style="52" customWidth="1"/>
    <col min="10659" max="10659" width="9.375" style="52" customWidth="1"/>
    <col min="10660" max="10660" width="12.625" style="52" customWidth="1"/>
    <col min="10661" max="10661" width="1.375" style="52" customWidth="1"/>
    <col min="10662" max="10662" width="12.625" style="52" customWidth="1"/>
    <col min="10663" max="10663" width="1.375" style="52" customWidth="1"/>
    <col min="10664" max="10664" width="12.875" style="52" customWidth="1"/>
    <col min="10665" max="10665" width="1.375" style="52" customWidth="1"/>
    <col min="10666" max="10666" width="12.625" style="52" customWidth="1"/>
    <col min="10667" max="10667" width="1.375" style="52" customWidth="1"/>
    <col min="10668" max="10668" width="12.625" style="52" customWidth="1"/>
    <col min="10669" max="10669" width="1.375" style="52" customWidth="1"/>
    <col min="10670" max="10670" width="12.625" style="52" customWidth="1"/>
    <col min="10671" max="10671" width="1.375" style="52" customWidth="1"/>
    <col min="10672" max="10672" width="13.875" style="52" customWidth="1"/>
    <col min="10673" max="10673" width="1.375" style="52" customWidth="1"/>
    <col min="10674" max="10674" width="15.25" style="52" customWidth="1"/>
    <col min="10675" max="10675" width="1.375" style="52" customWidth="1"/>
    <col min="10676" max="10676" width="14.375" style="52" customWidth="1"/>
    <col min="10677" max="10913" width="8.75" style="52"/>
    <col min="10914" max="10914" width="42.875" style="52" customWidth="1"/>
    <col min="10915" max="10915" width="9.375" style="52" customWidth="1"/>
    <col min="10916" max="10916" width="12.625" style="52" customWidth="1"/>
    <col min="10917" max="10917" width="1.375" style="52" customWidth="1"/>
    <col min="10918" max="10918" width="12.625" style="52" customWidth="1"/>
    <col min="10919" max="10919" width="1.375" style="52" customWidth="1"/>
    <col min="10920" max="10920" width="12.875" style="52" customWidth="1"/>
    <col min="10921" max="10921" width="1.375" style="52" customWidth="1"/>
    <col min="10922" max="10922" width="12.625" style="52" customWidth="1"/>
    <col min="10923" max="10923" width="1.375" style="52" customWidth="1"/>
    <col min="10924" max="10924" width="12.625" style="52" customWidth="1"/>
    <col min="10925" max="10925" width="1.375" style="52" customWidth="1"/>
    <col min="10926" max="10926" width="12.625" style="52" customWidth="1"/>
    <col min="10927" max="10927" width="1.375" style="52" customWidth="1"/>
    <col min="10928" max="10928" width="13.875" style="52" customWidth="1"/>
    <col min="10929" max="10929" width="1.375" style="52" customWidth="1"/>
    <col min="10930" max="10930" width="15.25" style="52" customWidth="1"/>
    <col min="10931" max="10931" width="1.375" style="52" customWidth="1"/>
    <col min="10932" max="10932" width="14.375" style="52" customWidth="1"/>
    <col min="10933" max="11169" width="8.75" style="52"/>
    <col min="11170" max="11170" width="42.875" style="52" customWidth="1"/>
    <col min="11171" max="11171" width="9.375" style="52" customWidth="1"/>
    <col min="11172" max="11172" width="12.625" style="52" customWidth="1"/>
    <col min="11173" max="11173" width="1.375" style="52" customWidth="1"/>
    <col min="11174" max="11174" width="12.625" style="52" customWidth="1"/>
    <col min="11175" max="11175" width="1.375" style="52" customWidth="1"/>
    <col min="11176" max="11176" width="12.875" style="52" customWidth="1"/>
    <col min="11177" max="11177" width="1.375" style="52" customWidth="1"/>
    <col min="11178" max="11178" width="12.625" style="52" customWidth="1"/>
    <col min="11179" max="11179" width="1.375" style="52" customWidth="1"/>
    <col min="11180" max="11180" width="12.625" style="52" customWidth="1"/>
    <col min="11181" max="11181" width="1.375" style="52" customWidth="1"/>
    <col min="11182" max="11182" width="12.625" style="52" customWidth="1"/>
    <col min="11183" max="11183" width="1.375" style="52" customWidth="1"/>
    <col min="11184" max="11184" width="13.875" style="52" customWidth="1"/>
    <col min="11185" max="11185" width="1.375" style="52" customWidth="1"/>
    <col min="11186" max="11186" width="15.25" style="52" customWidth="1"/>
    <col min="11187" max="11187" width="1.375" style="52" customWidth="1"/>
    <col min="11188" max="11188" width="14.375" style="52" customWidth="1"/>
    <col min="11189" max="11425" width="8.75" style="52"/>
    <col min="11426" max="11426" width="42.875" style="52" customWidth="1"/>
    <col min="11427" max="11427" width="9.375" style="52" customWidth="1"/>
    <col min="11428" max="11428" width="12.625" style="52" customWidth="1"/>
    <col min="11429" max="11429" width="1.375" style="52" customWidth="1"/>
    <col min="11430" max="11430" width="12.625" style="52" customWidth="1"/>
    <col min="11431" max="11431" width="1.375" style="52" customWidth="1"/>
    <col min="11432" max="11432" width="12.875" style="52" customWidth="1"/>
    <col min="11433" max="11433" width="1.375" style="52" customWidth="1"/>
    <col min="11434" max="11434" width="12.625" style="52" customWidth="1"/>
    <col min="11435" max="11435" width="1.375" style="52" customWidth="1"/>
    <col min="11436" max="11436" width="12.625" style="52" customWidth="1"/>
    <col min="11437" max="11437" width="1.375" style="52" customWidth="1"/>
    <col min="11438" max="11438" width="12.625" style="52" customWidth="1"/>
    <col min="11439" max="11439" width="1.375" style="52" customWidth="1"/>
    <col min="11440" max="11440" width="13.875" style="52" customWidth="1"/>
    <col min="11441" max="11441" width="1.375" style="52" customWidth="1"/>
    <col min="11442" max="11442" width="15.25" style="52" customWidth="1"/>
    <col min="11443" max="11443" width="1.375" style="52" customWidth="1"/>
    <col min="11444" max="11444" width="14.375" style="52" customWidth="1"/>
    <col min="11445" max="11681" width="8.75" style="52"/>
    <col min="11682" max="11682" width="42.875" style="52" customWidth="1"/>
    <col min="11683" max="11683" width="9.375" style="52" customWidth="1"/>
    <col min="11684" max="11684" width="12.625" style="52" customWidth="1"/>
    <col min="11685" max="11685" width="1.375" style="52" customWidth="1"/>
    <col min="11686" max="11686" width="12.625" style="52" customWidth="1"/>
    <col min="11687" max="11687" width="1.375" style="52" customWidth="1"/>
    <col min="11688" max="11688" width="12.875" style="52" customWidth="1"/>
    <col min="11689" max="11689" width="1.375" style="52" customWidth="1"/>
    <col min="11690" max="11690" width="12.625" style="52" customWidth="1"/>
    <col min="11691" max="11691" width="1.375" style="52" customWidth="1"/>
    <col min="11692" max="11692" width="12.625" style="52" customWidth="1"/>
    <col min="11693" max="11693" width="1.375" style="52" customWidth="1"/>
    <col min="11694" max="11694" width="12.625" style="52" customWidth="1"/>
    <col min="11695" max="11695" width="1.375" style="52" customWidth="1"/>
    <col min="11696" max="11696" width="13.875" style="52" customWidth="1"/>
    <col min="11697" max="11697" width="1.375" style="52" customWidth="1"/>
    <col min="11698" max="11698" width="15.25" style="52" customWidth="1"/>
    <col min="11699" max="11699" width="1.375" style="52" customWidth="1"/>
    <col min="11700" max="11700" width="14.375" style="52" customWidth="1"/>
    <col min="11701" max="11937" width="8.75" style="52"/>
    <col min="11938" max="11938" width="42.875" style="52" customWidth="1"/>
    <col min="11939" max="11939" width="9.375" style="52" customWidth="1"/>
    <col min="11940" max="11940" width="12.625" style="52" customWidth="1"/>
    <col min="11941" max="11941" width="1.375" style="52" customWidth="1"/>
    <col min="11942" max="11942" width="12.625" style="52" customWidth="1"/>
    <col min="11943" max="11943" width="1.375" style="52" customWidth="1"/>
    <col min="11944" max="11944" width="12.875" style="52" customWidth="1"/>
    <col min="11945" max="11945" width="1.375" style="52" customWidth="1"/>
    <col min="11946" max="11946" width="12.625" style="52" customWidth="1"/>
    <col min="11947" max="11947" width="1.375" style="52" customWidth="1"/>
    <col min="11948" max="11948" width="12.625" style="52" customWidth="1"/>
    <col min="11949" max="11949" width="1.375" style="52" customWidth="1"/>
    <col min="11950" max="11950" width="12.625" style="52" customWidth="1"/>
    <col min="11951" max="11951" width="1.375" style="52" customWidth="1"/>
    <col min="11952" max="11952" width="13.875" style="52" customWidth="1"/>
    <col min="11953" max="11953" width="1.375" style="52" customWidth="1"/>
    <col min="11954" max="11954" width="15.25" style="52" customWidth="1"/>
    <col min="11955" max="11955" width="1.375" style="52" customWidth="1"/>
    <col min="11956" max="11956" width="14.375" style="52" customWidth="1"/>
    <col min="11957" max="12193" width="8.75" style="52"/>
    <col min="12194" max="12194" width="42.875" style="52" customWidth="1"/>
    <col min="12195" max="12195" width="9.375" style="52" customWidth="1"/>
    <col min="12196" max="12196" width="12.625" style="52" customWidth="1"/>
    <col min="12197" max="12197" width="1.375" style="52" customWidth="1"/>
    <col min="12198" max="12198" width="12.625" style="52" customWidth="1"/>
    <col min="12199" max="12199" width="1.375" style="52" customWidth="1"/>
    <col min="12200" max="12200" width="12.875" style="52" customWidth="1"/>
    <col min="12201" max="12201" width="1.375" style="52" customWidth="1"/>
    <col min="12202" max="12202" width="12.625" style="52" customWidth="1"/>
    <col min="12203" max="12203" width="1.375" style="52" customWidth="1"/>
    <col min="12204" max="12204" width="12.625" style="52" customWidth="1"/>
    <col min="12205" max="12205" width="1.375" style="52" customWidth="1"/>
    <col min="12206" max="12206" width="12.625" style="52" customWidth="1"/>
    <col min="12207" max="12207" width="1.375" style="52" customWidth="1"/>
    <col min="12208" max="12208" width="13.875" style="52" customWidth="1"/>
    <col min="12209" max="12209" width="1.375" style="52" customWidth="1"/>
    <col min="12210" max="12210" width="15.25" style="52" customWidth="1"/>
    <col min="12211" max="12211" width="1.375" style="52" customWidth="1"/>
    <col min="12212" max="12212" width="14.375" style="52" customWidth="1"/>
    <col min="12213" max="12449" width="8.75" style="52"/>
    <col min="12450" max="12450" width="42.875" style="52" customWidth="1"/>
    <col min="12451" max="12451" width="9.375" style="52" customWidth="1"/>
    <col min="12452" max="12452" width="12.625" style="52" customWidth="1"/>
    <col min="12453" max="12453" width="1.375" style="52" customWidth="1"/>
    <col min="12454" max="12454" width="12.625" style="52" customWidth="1"/>
    <col min="12455" max="12455" width="1.375" style="52" customWidth="1"/>
    <col min="12456" max="12456" width="12.875" style="52" customWidth="1"/>
    <col min="12457" max="12457" width="1.375" style="52" customWidth="1"/>
    <col min="12458" max="12458" width="12.625" style="52" customWidth="1"/>
    <col min="12459" max="12459" width="1.375" style="52" customWidth="1"/>
    <col min="12460" max="12460" width="12.625" style="52" customWidth="1"/>
    <col min="12461" max="12461" width="1.375" style="52" customWidth="1"/>
    <col min="12462" max="12462" width="12.625" style="52" customWidth="1"/>
    <col min="12463" max="12463" width="1.375" style="52" customWidth="1"/>
    <col min="12464" max="12464" width="13.875" style="52" customWidth="1"/>
    <col min="12465" max="12465" width="1.375" style="52" customWidth="1"/>
    <col min="12466" max="12466" width="15.25" style="52" customWidth="1"/>
    <col min="12467" max="12467" width="1.375" style="52" customWidth="1"/>
    <col min="12468" max="12468" width="14.375" style="52" customWidth="1"/>
    <col min="12469" max="12705" width="8.75" style="52"/>
    <col min="12706" max="12706" width="42.875" style="52" customWidth="1"/>
    <col min="12707" max="12707" width="9.375" style="52" customWidth="1"/>
    <col min="12708" max="12708" width="12.625" style="52" customWidth="1"/>
    <col min="12709" max="12709" width="1.375" style="52" customWidth="1"/>
    <col min="12710" max="12710" width="12.625" style="52" customWidth="1"/>
    <col min="12711" max="12711" width="1.375" style="52" customWidth="1"/>
    <col min="12712" max="12712" width="12.875" style="52" customWidth="1"/>
    <col min="12713" max="12713" width="1.375" style="52" customWidth="1"/>
    <col min="12714" max="12714" width="12.625" style="52" customWidth="1"/>
    <col min="12715" max="12715" width="1.375" style="52" customWidth="1"/>
    <col min="12716" max="12716" width="12.625" style="52" customWidth="1"/>
    <col min="12717" max="12717" width="1.375" style="52" customWidth="1"/>
    <col min="12718" max="12718" width="12.625" style="52" customWidth="1"/>
    <col min="12719" max="12719" width="1.375" style="52" customWidth="1"/>
    <col min="12720" max="12720" width="13.875" style="52" customWidth="1"/>
    <col min="12721" max="12721" width="1.375" style="52" customWidth="1"/>
    <col min="12722" max="12722" width="15.25" style="52" customWidth="1"/>
    <col min="12723" max="12723" width="1.375" style="52" customWidth="1"/>
    <col min="12724" max="12724" width="14.375" style="52" customWidth="1"/>
    <col min="12725" max="12961" width="8.75" style="52"/>
    <col min="12962" max="12962" width="42.875" style="52" customWidth="1"/>
    <col min="12963" max="12963" width="9.375" style="52" customWidth="1"/>
    <col min="12964" max="12964" width="12.625" style="52" customWidth="1"/>
    <col min="12965" max="12965" width="1.375" style="52" customWidth="1"/>
    <col min="12966" max="12966" width="12.625" style="52" customWidth="1"/>
    <col min="12967" max="12967" width="1.375" style="52" customWidth="1"/>
    <col min="12968" max="12968" width="12.875" style="52" customWidth="1"/>
    <col min="12969" max="12969" width="1.375" style="52" customWidth="1"/>
    <col min="12970" max="12970" width="12.625" style="52" customWidth="1"/>
    <col min="12971" max="12971" width="1.375" style="52" customWidth="1"/>
    <col min="12972" max="12972" width="12.625" style="52" customWidth="1"/>
    <col min="12973" max="12973" width="1.375" style="52" customWidth="1"/>
    <col min="12974" max="12974" width="12.625" style="52" customWidth="1"/>
    <col min="12975" max="12975" width="1.375" style="52" customWidth="1"/>
    <col min="12976" max="12976" width="13.875" style="52" customWidth="1"/>
    <col min="12977" max="12977" width="1.375" style="52" customWidth="1"/>
    <col min="12978" max="12978" width="15.25" style="52" customWidth="1"/>
    <col min="12979" max="12979" width="1.375" style="52" customWidth="1"/>
    <col min="12980" max="12980" width="14.375" style="52" customWidth="1"/>
    <col min="12981" max="13217" width="8.75" style="52"/>
    <col min="13218" max="13218" width="42.875" style="52" customWidth="1"/>
    <col min="13219" max="13219" width="9.375" style="52" customWidth="1"/>
    <col min="13220" max="13220" width="12.625" style="52" customWidth="1"/>
    <col min="13221" max="13221" width="1.375" style="52" customWidth="1"/>
    <col min="13222" max="13222" width="12.625" style="52" customWidth="1"/>
    <col min="13223" max="13223" width="1.375" style="52" customWidth="1"/>
    <col min="13224" max="13224" width="12.875" style="52" customWidth="1"/>
    <col min="13225" max="13225" width="1.375" style="52" customWidth="1"/>
    <col min="13226" max="13226" width="12.625" style="52" customWidth="1"/>
    <col min="13227" max="13227" width="1.375" style="52" customWidth="1"/>
    <col min="13228" max="13228" width="12.625" style="52" customWidth="1"/>
    <col min="13229" max="13229" width="1.375" style="52" customWidth="1"/>
    <col min="13230" max="13230" width="12.625" style="52" customWidth="1"/>
    <col min="13231" max="13231" width="1.375" style="52" customWidth="1"/>
    <col min="13232" max="13232" width="13.875" style="52" customWidth="1"/>
    <col min="13233" max="13233" width="1.375" style="52" customWidth="1"/>
    <col min="13234" max="13234" width="15.25" style="52" customWidth="1"/>
    <col min="13235" max="13235" width="1.375" style="52" customWidth="1"/>
    <col min="13236" max="13236" width="14.375" style="52" customWidth="1"/>
    <col min="13237" max="13473" width="8.75" style="52"/>
    <col min="13474" max="13474" width="42.875" style="52" customWidth="1"/>
    <col min="13475" max="13475" width="9.375" style="52" customWidth="1"/>
    <col min="13476" max="13476" width="12.625" style="52" customWidth="1"/>
    <col min="13477" max="13477" width="1.375" style="52" customWidth="1"/>
    <col min="13478" max="13478" width="12.625" style="52" customWidth="1"/>
    <col min="13479" max="13479" width="1.375" style="52" customWidth="1"/>
    <col min="13480" max="13480" width="12.875" style="52" customWidth="1"/>
    <col min="13481" max="13481" width="1.375" style="52" customWidth="1"/>
    <col min="13482" max="13482" width="12.625" style="52" customWidth="1"/>
    <col min="13483" max="13483" width="1.375" style="52" customWidth="1"/>
    <col min="13484" max="13484" width="12.625" style="52" customWidth="1"/>
    <col min="13485" max="13485" width="1.375" style="52" customWidth="1"/>
    <col min="13486" max="13486" width="12.625" style="52" customWidth="1"/>
    <col min="13487" max="13487" width="1.375" style="52" customWidth="1"/>
    <col min="13488" max="13488" width="13.875" style="52" customWidth="1"/>
    <col min="13489" max="13489" width="1.375" style="52" customWidth="1"/>
    <col min="13490" max="13490" width="15.25" style="52" customWidth="1"/>
    <col min="13491" max="13491" width="1.375" style="52" customWidth="1"/>
    <col min="13492" max="13492" width="14.375" style="52" customWidth="1"/>
    <col min="13493" max="13729" width="8.75" style="52"/>
    <col min="13730" max="13730" width="42.875" style="52" customWidth="1"/>
    <col min="13731" max="13731" width="9.375" style="52" customWidth="1"/>
    <col min="13732" max="13732" width="12.625" style="52" customWidth="1"/>
    <col min="13733" max="13733" width="1.375" style="52" customWidth="1"/>
    <col min="13734" max="13734" width="12.625" style="52" customWidth="1"/>
    <col min="13735" max="13735" width="1.375" style="52" customWidth="1"/>
    <col min="13736" max="13736" width="12.875" style="52" customWidth="1"/>
    <col min="13737" max="13737" width="1.375" style="52" customWidth="1"/>
    <col min="13738" max="13738" width="12.625" style="52" customWidth="1"/>
    <col min="13739" max="13739" width="1.375" style="52" customWidth="1"/>
    <col min="13740" max="13740" width="12.625" style="52" customWidth="1"/>
    <col min="13741" max="13741" width="1.375" style="52" customWidth="1"/>
    <col min="13742" max="13742" width="12.625" style="52" customWidth="1"/>
    <col min="13743" max="13743" width="1.375" style="52" customWidth="1"/>
    <col min="13744" max="13744" width="13.875" style="52" customWidth="1"/>
    <col min="13745" max="13745" width="1.375" style="52" customWidth="1"/>
    <col min="13746" max="13746" width="15.25" style="52" customWidth="1"/>
    <col min="13747" max="13747" width="1.375" style="52" customWidth="1"/>
    <col min="13748" max="13748" width="14.375" style="52" customWidth="1"/>
    <col min="13749" max="13985" width="8.75" style="52"/>
    <col min="13986" max="13986" width="42.875" style="52" customWidth="1"/>
    <col min="13987" max="13987" width="9.375" style="52" customWidth="1"/>
    <col min="13988" max="13988" width="12.625" style="52" customWidth="1"/>
    <col min="13989" max="13989" width="1.375" style="52" customWidth="1"/>
    <col min="13990" max="13990" width="12.625" style="52" customWidth="1"/>
    <col min="13991" max="13991" width="1.375" style="52" customWidth="1"/>
    <col min="13992" max="13992" width="12.875" style="52" customWidth="1"/>
    <col min="13993" max="13993" width="1.375" style="52" customWidth="1"/>
    <col min="13994" max="13994" width="12.625" style="52" customWidth="1"/>
    <col min="13995" max="13995" width="1.375" style="52" customWidth="1"/>
    <col min="13996" max="13996" width="12.625" style="52" customWidth="1"/>
    <col min="13997" max="13997" width="1.375" style="52" customWidth="1"/>
    <col min="13998" max="13998" width="12.625" style="52" customWidth="1"/>
    <col min="13999" max="13999" width="1.375" style="52" customWidth="1"/>
    <col min="14000" max="14000" width="13.875" style="52" customWidth="1"/>
    <col min="14001" max="14001" width="1.375" style="52" customWidth="1"/>
    <col min="14002" max="14002" width="15.25" style="52" customWidth="1"/>
    <col min="14003" max="14003" width="1.375" style="52" customWidth="1"/>
    <col min="14004" max="14004" width="14.375" style="52" customWidth="1"/>
    <col min="14005" max="14241" width="8.75" style="52"/>
    <col min="14242" max="14242" width="42.875" style="52" customWidth="1"/>
    <col min="14243" max="14243" width="9.375" style="52" customWidth="1"/>
    <col min="14244" max="14244" width="12.625" style="52" customWidth="1"/>
    <col min="14245" max="14245" width="1.375" style="52" customWidth="1"/>
    <col min="14246" max="14246" width="12.625" style="52" customWidth="1"/>
    <col min="14247" max="14247" width="1.375" style="52" customWidth="1"/>
    <col min="14248" max="14248" width="12.875" style="52" customWidth="1"/>
    <col min="14249" max="14249" width="1.375" style="52" customWidth="1"/>
    <col min="14250" max="14250" width="12.625" style="52" customWidth="1"/>
    <col min="14251" max="14251" width="1.375" style="52" customWidth="1"/>
    <col min="14252" max="14252" width="12.625" style="52" customWidth="1"/>
    <col min="14253" max="14253" width="1.375" style="52" customWidth="1"/>
    <col min="14254" max="14254" width="12.625" style="52" customWidth="1"/>
    <col min="14255" max="14255" width="1.375" style="52" customWidth="1"/>
    <col min="14256" max="14256" width="13.875" style="52" customWidth="1"/>
    <col min="14257" max="14257" width="1.375" style="52" customWidth="1"/>
    <col min="14258" max="14258" width="15.25" style="52" customWidth="1"/>
    <col min="14259" max="14259" width="1.375" style="52" customWidth="1"/>
    <col min="14260" max="14260" width="14.375" style="52" customWidth="1"/>
    <col min="14261" max="14497" width="8.75" style="52"/>
    <col min="14498" max="14498" width="42.875" style="52" customWidth="1"/>
    <col min="14499" max="14499" width="9.375" style="52" customWidth="1"/>
    <col min="14500" max="14500" width="12.625" style="52" customWidth="1"/>
    <col min="14501" max="14501" width="1.375" style="52" customWidth="1"/>
    <col min="14502" max="14502" width="12.625" style="52" customWidth="1"/>
    <col min="14503" max="14503" width="1.375" style="52" customWidth="1"/>
    <col min="14504" max="14504" width="12.875" style="52" customWidth="1"/>
    <col min="14505" max="14505" width="1.375" style="52" customWidth="1"/>
    <col min="14506" max="14506" width="12.625" style="52" customWidth="1"/>
    <col min="14507" max="14507" width="1.375" style="52" customWidth="1"/>
    <col min="14508" max="14508" width="12.625" style="52" customWidth="1"/>
    <col min="14509" max="14509" width="1.375" style="52" customWidth="1"/>
    <col min="14510" max="14510" width="12.625" style="52" customWidth="1"/>
    <col min="14511" max="14511" width="1.375" style="52" customWidth="1"/>
    <col min="14512" max="14512" width="13.875" style="52" customWidth="1"/>
    <col min="14513" max="14513" width="1.375" style="52" customWidth="1"/>
    <col min="14514" max="14514" width="15.25" style="52" customWidth="1"/>
    <col min="14515" max="14515" width="1.375" style="52" customWidth="1"/>
    <col min="14516" max="14516" width="14.375" style="52" customWidth="1"/>
    <col min="14517" max="14753" width="8.75" style="52"/>
    <col min="14754" max="14754" width="42.875" style="52" customWidth="1"/>
    <col min="14755" max="14755" width="9.375" style="52" customWidth="1"/>
    <col min="14756" max="14756" width="12.625" style="52" customWidth="1"/>
    <col min="14757" max="14757" width="1.375" style="52" customWidth="1"/>
    <col min="14758" max="14758" width="12.625" style="52" customWidth="1"/>
    <col min="14759" max="14759" width="1.375" style="52" customWidth="1"/>
    <col min="14760" max="14760" width="12.875" style="52" customWidth="1"/>
    <col min="14761" max="14761" width="1.375" style="52" customWidth="1"/>
    <col min="14762" max="14762" width="12.625" style="52" customWidth="1"/>
    <col min="14763" max="14763" width="1.375" style="52" customWidth="1"/>
    <col min="14764" max="14764" width="12.625" style="52" customWidth="1"/>
    <col min="14765" max="14765" width="1.375" style="52" customWidth="1"/>
    <col min="14766" max="14766" width="12.625" style="52" customWidth="1"/>
    <col min="14767" max="14767" width="1.375" style="52" customWidth="1"/>
    <col min="14768" max="14768" width="13.875" style="52" customWidth="1"/>
    <col min="14769" max="14769" width="1.375" style="52" customWidth="1"/>
    <col min="14770" max="14770" width="15.25" style="52" customWidth="1"/>
    <col min="14771" max="14771" width="1.375" style="52" customWidth="1"/>
    <col min="14772" max="14772" width="14.375" style="52" customWidth="1"/>
    <col min="14773" max="15009" width="8.75" style="52"/>
    <col min="15010" max="15010" width="42.875" style="52" customWidth="1"/>
    <col min="15011" max="15011" width="9.375" style="52" customWidth="1"/>
    <col min="15012" max="15012" width="12.625" style="52" customWidth="1"/>
    <col min="15013" max="15013" width="1.375" style="52" customWidth="1"/>
    <col min="15014" max="15014" width="12.625" style="52" customWidth="1"/>
    <col min="15015" max="15015" width="1.375" style="52" customWidth="1"/>
    <col min="15016" max="15016" width="12.875" style="52" customWidth="1"/>
    <col min="15017" max="15017" width="1.375" style="52" customWidth="1"/>
    <col min="15018" max="15018" width="12.625" style="52" customWidth="1"/>
    <col min="15019" max="15019" width="1.375" style="52" customWidth="1"/>
    <col min="15020" max="15020" width="12.625" style="52" customWidth="1"/>
    <col min="15021" max="15021" width="1.375" style="52" customWidth="1"/>
    <col min="15022" max="15022" width="12.625" style="52" customWidth="1"/>
    <col min="15023" max="15023" width="1.375" style="52" customWidth="1"/>
    <col min="15024" max="15024" width="13.875" style="52" customWidth="1"/>
    <col min="15025" max="15025" width="1.375" style="52" customWidth="1"/>
    <col min="15026" max="15026" width="15.25" style="52" customWidth="1"/>
    <col min="15027" max="15027" width="1.375" style="52" customWidth="1"/>
    <col min="15028" max="15028" width="14.375" style="52" customWidth="1"/>
    <col min="15029" max="15265" width="8.75" style="52"/>
    <col min="15266" max="15266" width="42.875" style="52" customWidth="1"/>
    <col min="15267" max="15267" width="9.375" style="52" customWidth="1"/>
    <col min="15268" max="15268" width="12.625" style="52" customWidth="1"/>
    <col min="15269" max="15269" width="1.375" style="52" customWidth="1"/>
    <col min="15270" max="15270" width="12.625" style="52" customWidth="1"/>
    <col min="15271" max="15271" width="1.375" style="52" customWidth="1"/>
    <col min="15272" max="15272" width="12.875" style="52" customWidth="1"/>
    <col min="15273" max="15273" width="1.375" style="52" customWidth="1"/>
    <col min="15274" max="15274" width="12.625" style="52" customWidth="1"/>
    <col min="15275" max="15275" width="1.375" style="52" customWidth="1"/>
    <col min="15276" max="15276" width="12.625" style="52" customWidth="1"/>
    <col min="15277" max="15277" width="1.375" style="52" customWidth="1"/>
    <col min="15278" max="15278" width="12.625" style="52" customWidth="1"/>
    <col min="15279" max="15279" width="1.375" style="52" customWidth="1"/>
    <col min="15280" max="15280" width="13.875" style="52" customWidth="1"/>
    <col min="15281" max="15281" width="1.375" style="52" customWidth="1"/>
    <col min="15282" max="15282" width="15.25" style="52" customWidth="1"/>
    <col min="15283" max="15283" width="1.375" style="52" customWidth="1"/>
    <col min="15284" max="15284" width="14.375" style="52" customWidth="1"/>
    <col min="15285" max="15521" width="8.75" style="52"/>
    <col min="15522" max="15522" width="42.875" style="52" customWidth="1"/>
    <col min="15523" max="15523" width="9.375" style="52" customWidth="1"/>
    <col min="15524" max="15524" width="12.625" style="52" customWidth="1"/>
    <col min="15525" max="15525" width="1.375" style="52" customWidth="1"/>
    <col min="15526" max="15526" width="12.625" style="52" customWidth="1"/>
    <col min="15527" max="15527" width="1.375" style="52" customWidth="1"/>
    <col min="15528" max="15528" width="12.875" style="52" customWidth="1"/>
    <col min="15529" max="15529" width="1.375" style="52" customWidth="1"/>
    <col min="15530" max="15530" width="12.625" style="52" customWidth="1"/>
    <col min="15531" max="15531" width="1.375" style="52" customWidth="1"/>
    <col min="15532" max="15532" width="12.625" style="52" customWidth="1"/>
    <col min="15533" max="15533" width="1.375" style="52" customWidth="1"/>
    <col min="15534" max="15534" width="12.625" style="52" customWidth="1"/>
    <col min="15535" max="15535" width="1.375" style="52" customWidth="1"/>
    <col min="15536" max="15536" width="13.875" style="52" customWidth="1"/>
    <col min="15537" max="15537" width="1.375" style="52" customWidth="1"/>
    <col min="15538" max="15538" width="15.25" style="52" customWidth="1"/>
    <col min="15539" max="15539" width="1.375" style="52" customWidth="1"/>
    <col min="15540" max="15540" width="14.375" style="52" customWidth="1"/>
    <col min="15541" max="15777" width="8.75" style="52"/>
    <col min="15778" max="15778" width="42.875" style="52" customWidth="1"/>
    <col min="15779" max="15779" width="9.375" style="52" customWidth="1"/>
    <col min="15780" max="15780" width="12.625" style="52" customWidth="1"/>
    <col min="15781" max="15781" width="1.375" style="52" customWidth="1"/>
    <col min="15782" max="15782" width="12.625" style="52" customWidth="1"/>
    <col min="15783" max="15783" width="1.375" style="52" customWidth="1"/>
    <col min="15784" max="15784" width="12.875" style="52" customWidth="1"/>
    <col min="15785" max="15785" width="1.375" style="52" customWidth="1"/>
    <col min="15786" max="15786" width="12.625" style="52" customWidth="1"/>
    <col min="15787" max="15787" width="1.375" style="52" customWidth="1"/>
    <col min="15788" max="15788" width="12.625" style="52" customWidth="1"/>
    <col min="15789" max="15789" width="1.375" style="52" customWidth="1"/>
    <col min="15790" max="15790" width="12.625" style="52" customWidth="1"/>
    <col min="15791" max="15791" width="1.375" style="52" customWidth="1"/>
    <col min="15792" max="15792" width="13.875" style="52" customWidth="1"/>
    <col min="15793" max="15793" width="1.375" style="52" customWidth="1"/>
    <col min="15794" max="15794" width="15.25" style="52" customWidth="1"/>
    <col min="15795" max="15795" width="1.375" style="52" customWidth="1"/>
    <col min="15796" max="15796" width="14.375" style="52" customWidth="1"/>
    <col min="15797" max="16033" width="8.75" style="52"/>
    <col min="16034" max="16034" width="42.875" style="52" customWidth="1"/>
    <col min="16035" max="16035" width="9.375" style="52" customWidth="1"/>
    <col min="16036" max="16036" width="12.625" style="52" customWidth="1"/>
    <col min="16037" max="16037" width="1.375" style="52" customWidth="1"/>
    <col min="16038" max="16038" width="12.625" style="52" customWidth="1"/>
    <col min="16039" max="16039" width="1.375" style="52" customWidth="1"/>
    <col min="16040" max="16040" width="12.875" style="52" customWidth="1"/>
    <col min="16041" max="16041" width="1.375" style="52" customWidth="1"/>
    <col min="16042" max="16042" width="12.625" style="52" customWidth="1"/>
    <col min="16043" max="16043" width="1.375" style="52" customWidth="1"/>
    <col min="16044" max="16044" width="12.625" style="52" customWidth="1"/>
    <col min="16045" max="16045" width="1.375" style="52" customWidth="1"/>
    <col min="16046" max="16046" width="12.625" style="52" customWidth="1"/>
    <col min="16047" max="16047" width="1.375" style="52" customWidth="1"/>
    <col min="16048" max="16048" width="13.875" style="52" customWidth="1"/>
    <col min="16049" max="16049" width="1.375" style="52" customWidth="1"/>
    <col min="16050" max="16050" width="15.25" style="52" customWidth="1"/>
    <col min="16051" max="16051" width="1.375" style="52" customWidth="1"/>
    <col min="16052" max="16052" width="14.375" style="52" customWidth="1"/>
    <col min="16053" max="16289" width="8.75" style="52"/>
    <col min="16290" max="16384" width="9.125" style="52" customWidth="1"/>
  </cols>
  <sheetData>
    <row r="1" spans="1:15" ht="22.05" customHeight="1" x14ac:dyDescent="0.55000000000000004">
      <c r="A1" s="67" t="s">
        <v>0</v>
      </c>
      <c r="B1" s="67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2.05" customHeight="1" x14ac:dyDescent="0.55000000000000004">
      <c r="A2" s="172" t="s">
        <v>164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2.05" customHeight="1" x14ac:dyDescent="0.55000000000000004">
      <c r="A3" s="50"/>
      <c r="B3" s="5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5" ht="22.05" customHeight="1" x14ac:dyDescent="0.55000000000000004">
      <c r="A4" s="50"/>
      <c r="B4" s="50"/>
      <c r="C4" s="176" t="s">
        <v>44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2.05" customHeight="1" x14ac:dyDescent="0.55000000000000004">
      <c r="A5" s="50"/>
      <c r="B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1" t="s">
        <v>102</v>
      </c>
      <c r="N5" s="57"/>
      <c r="O5" s="57"/>
    </row>
    <row r="6" spans="1:15" ht="22.05" customHeight="1" x14ac:dyDescent="0.55000000000000004">
      <c r="A6" s="51"/>
      <c r="B6" s="51"/>
      <c r="E6" s="51"/>
      <c r="G6" s="177" t="s">
        <v>4</v>
      </c>
      <c r="H6" s="177"/>
      <c r="I6" s="177"/>
      <c r="J6" s="177"/>
      <c r="K6" s="177"/>
      <c r="L6" s="51"/>
      <c r="M6" s="65" t="s">
        <v>9</v>
      </c>
      <c r="N6" s="51"/>
    </row>
    <row r="7" spans="1:15" ht="22.05" customHeight="1" x14ac:dyDescent="0.55000000000000004">
      <c r="A7" s="51"/>
      <c r="B7" s="51"/>
      <c r="C7" s="51"/>
      <c r="D7" s="51"/>
      <c r="E7" s="51"/>
      <c r="F7" s="51"/>
      <c r="J7" s="51"/>
      <c r="L7" s="51"/>
      <c r="M7" s="58" t="s">
        <v>165</v>
      </c>
      <c r="N7" s="51"/>
    </row>
    <row r="8" spans="1:15" ht="22.0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128</v>
      </c>
      <c r="N8" s="51"/>
    </row>
    <row r="9" spans="1:15" ht="22.0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129</v>
      </c>
      <c r="N9" s="51"/>
    </row>
    <row r="10" spans="1:15" ht="22.0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130</v>
      </c>
      <c r="N10" s="51"/>
    </row>
    <row r="11" spans="1:15" ht="22.0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131</v>
      </c>
      <c r="N11" s="51"/>
    </row>
    <row r="12" spans="1:15" ht="22.0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132</v>
      </c>
      <c r="N12" s="51"/>
    </row>
    <row r="13" spans="1:15" ht="22.05" customHeight="1" x14ac:dyDescent="0.55000000000000004">
      <c r="C13" s="58" t="s">
        <v>159</v>
      </c>
      <c r="D13" s="51"/>
      <c r="E13" s="51" t="s">
        <v>30</v>
      </c>
      <c r="F13" s="51"/>
      <c r="G13" s="51" t="s">
        <v>85</v>
      </c>
      <c r="H13" s="51"/>
      <c r="I13" s="58"/>
      <c r="J13" s="51"/>
      <c r="L13" s="51"/>
      <c r="M13" s="51" t="s">
        <v>133</v>
      </c>
      <c r="N13" s="51"/>
      <c r="O13" s="51" t="s">
        <v>41</v>
      </c>
    </row>
    <row r="14" spans="1:15" ht="22.05" customHeight="1" x14ac:dyDescent="0.55000000000000004">
      <c r="B14" s="70"/>
      <c r="C14" s="51" t="s">
        <v>55</v>
      </c>
      <c r="D14" s="51"/>
      <c r="E14" s="58" t="s">
        <v>86</v>
      </c>
      <c r="F14" s="51"/>
      <c r="G14" s="51" t="s">
        <v>87</v>
      </c>
      <c r="H14" s="51"/>
      <c r="I14" s="58" t="s">
        <v>166</v>
      </c>
      <c r="J14" s="51"/>
      <c r="K14" s="53" t="s">
        <v>22</v>
      </c>
      <c r="L14" s="51"/>
      <c r="M14" s="51" t="s">
        <v>134</v>
      </c>
      <c r="N14" s="51"/>
      <c r="O14" s="51" t="s">
        <v>42</v>
      </c>
    </row>
    <row r="15" spans="1:15" ht="22.05" customHeight="1" x14ac:dyDescent="0.55000000000000004">
      <c r="B15" s="70"/>
      <c r="C15" s="178" t="s">
        <v>101</v>
      </c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5" ht="22.05" customHeight="1" x14ac:dyDescent="0.55000000000000004">
      <c r="A16" s="50" t="s">
        <v>173</v>
      </c>
      <c r="B16" s="7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</row>
    <row r="17" spans="1:15" ht="22.05" customHeight="1" x14ac:dyDescent="0.55000000000000004">
      <c r="A17" s="50" t="s">
        <v>174</v>
      </c>
      <c r="B17" s="70"/>
      <c r="C17" s="94">
        <v>198000</v>
      </c>
      <c r="D17" s="94"/>
      <c r="E17" s="94">
        <v>726100</v>
      </c>
      <c r="F17" s="94"/>
      <c r="G17" s="94">
        <v>22000</v>
      </c>
      <c r="H17" s="94"/>
      <c r="I17" s="94">
        <v>420000</v>
      </c>
      <c r="J17" s="94"/>
      <c r="K17" s="94">
        <v>5645416</v>
      </c>
      <c r="L17" s="94"/>
      <c r="M17" s="94">
        <v>2555200</v>
      </c>
      <c r="N17" s="94"/>
      <c r="O17" s="94">
        <f>SUM(C17:M17)</f>
        <v>9566716</v>
      </c>
    </row>
    <row r="18" spans="1:15" ht="22.05" customHeight="1" x14ac:dyDescent="0.55000000000000004">
      <c r="A18" s="50"/>
      <c r="B18" s="50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22.05" hidden="1" customHeight="1" x14ac:dyDescent="0.55000000000000004">
      <c r="A19" s="85" t="s">
        <v>153</v>
      </c>
      <c r="B19" s="70"/>
      <c r="C19" s="101"/>
      <c r="D19" s="94"/>
      <c r="E19" s="101"/>
      <c r="F19" s="101"/>
      <c r="G19" s="101"/>
      <c r="H19" s="94"/>
      <c r="I19" s="94"/>
      <c r="J19" s="94"/>
      <c r="K19" s="94"/>
      <c r="L19" s="94"/>
      <c r="M19" s="94"/>
      <c r="N19" s="94"/>
      <c r="O19" s="94"/>
    </row>
    <row r="20" spans="1:15" ht="22.05" hidden="1" customHeight="1" x14ac:dyDescent="0.55000000000000004">
      <c r="A20" s="71" t="s">
        <v>154</v>
      </c>
      <c r="B20" s="70"/>
      <c r="C20" s="101"/>
      <c r="D20" s="94"/>
      <c r="E20" s="101"/>
      <c r="F20" s="101"/>
      <c r="G20" s="101"/>
      <c r="H20" s="94"/>
      <c r="I20" s="94"/>
      <c r="J20" s="94"/>
      <c r="K20" s="94"/>
      <c r="L20" s="94"/>
      <c r="M20" s="94"/>
      <c r="N20" s="94"/>
      <c r="O20" s="94"/>
    </row>
    <row r="21" spans="1:15" ht="22.05" hidden="1" customHeight="1" x14ac:dyDescent="0.55000000000000004">
      <c r="A21" s="83" t="s">
        <v>155</v>
      </c>
      <c r="B21" s="70">
        <v>6</v>
      </c>
      <c r="C21" s="84"/>
      <c r="D21" s="84"/>
      <c r="E21" s="84"/>
      <c r="F21" s="84"/>
      <c r="G21" s="84"/>
      <c r="H21" s="112"/>
      <c r="I21" s="84"/>
      <c r="J21" s="107"/>
      <c r="K21" s="124"/>
      <c r="L21" s="84"/>
      <c r="M21" s="84"/>
      <c r="N21" s="84"/>
      <c r="O21" s="124">
        <f>SUM(C21:M21)</f>
        <v>0</v>
      </c>
    </row>
    <row r="22" spans="1:15" ht="22.05" hidden="1" customHeight="1" x14ac:dyDescent="0.55000000000000004">
      <c r="A22" s="71" t="s">
        <v>156</v>
      </c>
      <c r="B22" s="70"/>
      <c r="C22" s="108">
        <f>SUM(C21:C21)</f>
        <v>0</v>
      </c>
      <c r="D22" s="112"/>
      <c r="E22" s="108">
        <f>SUM(E21:E21)</f>
        <v>0</v>
      </c>
      <c r="F22" s="112"/>
      <c r="G22" s="108">
        <f>SUM(G21:G21)</f>
        <v>0</v>
      </c>
      <c r="H22" s="112"/>
      <c r="I22" s="108">
        <f>SUM(I21:I21)</f>
        <v>0</v>
      </c>
      <c r="J22" s="112"/>
      <c r="K22" s="125">
        <f>SUM(K21:K21)</f>
        <v>0</v>
      </c>
      <c r="L22" s="112"/>
      <c r="M22" s="108">
        <f>SUM(M21:M21)</f>
        <v>0</v>
      </c>
      <c r="N22" s="112"/>
      <c r="O22" s="125">
        <f>SUM(O21:O21)</f>
        <v>0</v>
      </c>
    </row>
    <row r="23" spans="1:15" ht="22.05" hidden="1" customHeight="1" x14ac:dyDescent="0.55000000000000004">
      <c r="A23" s="50"/>
      <c r="B23" s="50"/>
      <c r="C23" s="112"/>
      <c r="D23" s="112"/>
      <c r="E23" s="112"/>
      <c r="F23" s="112"/>
      <c r="G23" s="112"/>
      <c r="H23" s="112"/>
      <c r="I23" s="112"/>
      <c r="J23" s="112"/>
      <c r="K23" s="126"/>
      <c r="L23" s="112"/>
      <c r="M23" s="112"/>
      <c r="N23" s="112"/>
      <c r="O23" s="126"/>
    </row>
    <row r="24" spans="1:15" ht="22.05" hidden="1" customHeight="1" x14ac:dyDescent="0.55000000000000004">
      <c r="A24" s="50" t="s">
        <v>157</v>
      </c>
      <c r="B24" s="50"/>
      <c r="C24" s="109">
        <f>C22</f>
        <v>0</v>
      </c>
      <c r="D24" s="112"/>
      <c r="E24" s="109">
        <f>E22</f>
        <v>0</v>
      </c>
      <c r="F24" s="112"/>
      <c r="G24" s="109">
        <f>G22</f>
        <v>0</v>
      </c>
      <c r="H24" s="112"/>
      <c r="I24" s="109">
        <f>I22</f>
        <v>0</v>
      </c>
      <c r="J24" s="112"/>
      <c r="K24" s="123">
        <f>K22</f>
        <v>0</v>
      </c>
      <c r="L24" s="112"/>
      <c r="M24" s="109">
        <f>M22</f>
        <v>0</v>
      </c>
      <c r="N24" s="112"/>
      <c r="O24" s="123">
        <f>O22</f>
        <v>0</v>
      </c>
    </row>
    <row r="25" spans="1:15" ht="22.05" hidden="1" customHeight="1" x14ac:dyDescent="0.55000000000000004">
      <c r="A25" s="50"/>
      <c r="B25" s="50"/>
      <c r="C25" s="112"/>
      <c r="D25" s="112"/>
      <c r="E25" s="112"/>
      <c r="F25" s="112"/>
      <c r="G25" s="112"/>
      <c r="H25" s="112"/>
      <c r="I25" s="112"/>
      <c r="J25" s="112"/>
      <c r="K25" s="126"/>
      <c r="L25" s="112"/>
      <c r="M25" s="112"/>
      <c r="N25" s="112"/>
      <c r="O25" s="126"/>
    </row>
    <row r="26" spans="1:15" ht="22.05" customHeight="1" x14ac:dyDescent="0.55000000000000004">
      <c r="A26" s="50" t="s">
        <v>176</v>
      </c>
      <c r="B26" s="50"/>
      <c r="C26" s="113"/>
      <c r="D26" s="102"/>
      <c r="E26" s="113"/>
      <c r="F26" s="102"/>
      <c r="G26" s="113"/>
      <c r="H26" s="102"/>
      <c r="I26" s="113"/>
      <c r="J26" s="102"/>
      <c r="K26" s="127"/>
      <c r="L26" s="102"/>
      <c r="M26" s="84"/>
      <c r="N26" s="102"/>
      <c r="O26" s="127"/>
    </row>
    <row r="27" spans="1:15" ht="22.05" customHeight="1" x14ac:dyDescent="0.55000000000000004">
      <c r="A27" s="52" t="s">
        <v>178</v>
      </c>
      <c r="C27" s="84">
        <v>0</v>
      </c>
      <c r="D27" s="84"/>
      <c r="E27" s="84">
        <v>0</v>
      </c>
      <c r="F27" s="84"/>
      <c r="G27" s="84">
        <v>0</v>
      </c>
      <c r="H27" s="84"/>
      <c r="I27" s="84">
        <v>0</v>
      </c>
      <c r="J27" s="107"/>
      <c r="K27" s="124">
        <f>'PL 5'!J29</f>
        <v>-3474</v>
      </c>
      <c r="L27" s="107"/>
      <c r="M27" s="84">
        <v>0</v>
      </c>
      <c r="N27" s="107"/>
      <c r="O27" s="124">
        <f t="shared" ref="O27:O28" si="0">SUM(C27:M27)</f>
        <v>-3474</v>
      </c>
    </row>
    <row r="28" spans="1:15" ht="22.05" customHeight="1" x14ac:dyDescent="0.55000000000000004">
      <c r="A28" s="64" t="s">
        <v>179</v>
      </c>
      <c r="C28" s="84">
        <v>0</v>
      </c>
      <c r="D28" s="84"/>
      <c r="E28" s="84">
        <v>0</v>
      </c>
      <c r="F28" s="84"/>
      <c r="G28" s="84">
        <v>0</v>
      </c>
      <c r="H28" s="84"/>
      <c r="I28" s="84">
        <v>0</v>
      </c>
      <c r="J28" s="107"/>
      <c r="K28" s="104">
        <v>0</v>
      </c>
      <c r="L28" s="107"/>
      <c r="M28" s="124">
        <f>'PL 5'!J38</f>
        <v>546852</v>
      </c>
      <c r="N28" s="107"/>
      <c r="O28" s="124">
        <f t="shared" si="0"/>
        <v>546852</v>
      </c>
    </row>
    <row r="29" spans="1:15" ht="22.05" customHeight="1" x14ac:dyDescent="0.55000000000000004">
      <c r="A29" s="50" t="s">
        <v>177</v>
      </c>
      <c r="B29" s="50"/>
      <c r="C29" s="108">
        <f>SUM(C27:C28)</f>
        <v>0</v>
      </c>
      <c r="D29" s="112"/>
      <c r="E29" s="108">
        <f>SUM(E27:E28)</f>
        <v>0</v>
      </c>
      <c r="F29" s="112"/>
      <c r="G29" s="108">
        <f>SUM(G27:G28)</f>
        <v>0</v>
      </c>
      <c r="H29" s="112"/>
      <c r="I29" s="108">
        <f>SUM(I27:I28)</f>
        <v>0</v>
      </c>
      <c r="J29" s="112"/>
      <c r="K29" s="128">
        <f>SUM(K27:K28)</f>
        <v>-3474</v>
      </c>
      <c r="L29" s="112"/>
      <c r="M29" s="128">
        <f>SUM(M27:M28)</f>
        <v>546852</v>
      </c>
      <c r="N29" s="112"/>
      <c r="O29" s="128">
        <f>SUM(O27:O28)</f>
        <v>543378</v>
      </c>
    </row>
    <row r="30" spans="1:15" ht="22.05" customHeight="1" x14ac:dyDescent="0.55000000000000004">
      <c r="A30" s="50"/>
      <c r="B30" s="50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22.05" customHeight="1" thickBot="1" x14ac:dyDescent="0.6">
      <c r="A31" s="50" t="s">
        <v>175</v>
      </c>
      <c r="B31" s="50"/>
      <c r="C31" s="98">
        <f>C17+C24+C29</f>
        <v>198000</v>
      </c>
      <c r="D31" s="99"/>
      <c r="E31" s="98">
        <f>E17+E24+E29</f>
        <v>726100</v>
      </c>
      <c r="F31" s="99"/>
      <c r="G31" s="98">
        <f>G17+G24+G29</f>
        <v>22000</v>
      </c>
      <c r="H31" s="99"/>
      <c r="I31" s="98">
        <f>I17+I24+I29</f>
        <v>420000</v>
      </c>
      <c r="J31" s="99"/>
      <c r="K31" s="98">
        <f>K17+K24+K29</f>
        <v>5641942</v>
      </c>
      <c r="L31" s="99"/>
      <c r="M31" s="98">
        <f>M17+M24+M29</f>
        <v>3102052</v>
      </c>
      <c r="N31" s="99"/>
      <c r="O31" s="98">
        <f>O17+O24+O29</f>
        <v>10110094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8" right="0.8" top="0.48" bottom="0.5" header="0.5" footer="0.5"/>
  <pageSetup paperSize="9" scale="8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BCB1D-22A3-4F89-9F41-5357735DB3CE}">
  <sheetPr>
    <tabColor rgb="FF7030A0"/>
    <pageSetUpPr fitToPage="1"/>
  </sheetPr>
  <dimension ref="A1:O32"/>
  <sheetViews>
    <sheetView zoomScaleNormal="100" zoomScaleSheetLayoutView="80" workbookViewId="0"/>
  </sheetViews>
  <sheetFormatPr defaultRowHeight="21.6" x14ac:dyDescent="0.55000000000000004"/>
  <cols>
    <col min="1" max="1" width="46.75" style="52" customWidth="1"/>
    <col min="2" max="2" width="4" style="52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" width="8.75" style="52"/>
    <col min="164" max="164" width="42.875" style="52" customWidth="1"/>
    <col min="165" max="165" width="9.375" style="52" customWidth="1"/>
    <col min="166" max="166" width="12.625" style="52" customWidth="1"/>
    <col min="167" max="167" width="1.375" style="52" customWidth="1"/>
    <col min="168" max="168" width="12.625" style="52" customWidth="1"/>
    <col min="169" max="169" width="1.375" style="52" customWidth="1"/>
    <col min="170" max="170" width="12.875" style="52" customWidth="1"/>
    <col min="171" max="171" width="1.375" style="52" customWidth="1"/>
    <col min="172" max="172" width="12.625" style="52" customWidth="1"/>
    <col min="173" max="173" width="1.375" style="52" customWidth="1"/>
    <col min="174" max="174" width="12.625" style="52" customWidth="1"/>
    <col min="175" max="175" width="1.375" style="52" customWidth="1"/>
    <col min="176" max="176" width="12.625" style="52" customWidth="1"/>
    <col min="177" max="177" width="1.375" style="52" customWidth="1"/>
    <col min="178" max="178" width="13.875" style="52" customWidth="1"/>
    <col min="179" max="179" width="1.375" style="52" customWidth="1"/>
    <col min="180" max="180" width="15.25" style="52" customWidth="1"/>
    <col min="181" max="181" width="1.375" style="52" customWidth="1"/>
    <col min="182" max="182" width="14.375" style="52" customWidth="1"/>
    <col min="183" max="419" width="8.75" style="52"/>
    <col min="420" max="420" width="42.875" style="52" customWidth="1"/>
    <col min="421" max="421" width="9.375" style="52" customWidth="1"/>
    <col min="422" max="422" width="12.625" style="52" customWidth="1"/>
    <col min="423" max="423" width="1.375" style="52" customWidth="1"/>
    <col min="424" max="424" width="12.625" style="52" customWidth="1"/>
    <col min="425" max="425" width="1.375" style="52" customWidth="1"/>
    <col min="426" max="426" width="12.875" style="52" customWidth="1"/>
    <col min="427" max="427" width="1.375" style="52" customWidth="1"/>
    <col min="428" max="428" width="12.625" style="52" customWidth="1"/>
    <col min="429" max="429" width="1.375" style="52" customWidth="1"/>
    <col min="430" max="430" width="12.625" style="52" customWidth="1"/>
    <col min="431" max="431" width="1.375" style="52" customWidth="1"/>
    <col min="432" max="432" width="12.625" style="52" customWidth="1"/>
    <col min="433" max="433" width="1.375" style="52" customWidth="1"/>
    <col min="434" max="434" width="13.875" style="52" customWidth="1"/>
    <col min="435" max="435" width="1.375" style="52" customWidth="1"/>
    <col min="436" max="436" width="15.25" style="52" customWidth="1"/>
    <col min="437" max="437" width="1.375" style="52" customWidth="1"/>
    <col min="438" max="438" width="14.375" style="52" customWidth="1"/>
    <col min="439" max="675" width="8.75" style="52"/>
    <col min="676" max="676" width="42.875" style="52" customWidth="1"/>
    <col min="677" max="677" width="9.375" style="52" customWidth="1"/>
    <col min="678" max="678" width="12.625" style="52" customWidth="1"/>
    <col min="679" max="679" width="1.375" style="52" customWidth="1"/>
    <col min="680" max="680" width="12.625" style="52" customWidth="1"/>
    <col min="681" max="681" width="1.375" style="52" customWidth="1"/>
    <col min="682" max="682" width="12.875" style="52" customWidth="1"/>
    <col min="683" max="683" width="1.375" style="52" customWidth="1"/>
    <col min="684" max="684" width="12.625" style="52" customWidth="1"/>
    <col min="685" max="685" width="1.375" style="52" customWidth="1"/>
    <col min="686" max="686" width="12.625" style="52" customWidth="1"/>
    <col min="687" max="687" width="1.375" style="52" customWidth="1"/>
    <col min="688" max="688" width="12.625" style="52" customWidth="1"/>
    <col min="689" max="689" width="1.375" style="52" customWidth="1"/>
    <col min="690" max="690" width="13.875" style="52" customWidth="1"/>
    <col min="691" max="691" width="1.375" style="52" customWidth="1"/>
    <col min="692" max="692" width="15.25" style="52" customWidth="1"/>
    <col min="693" max="693" width="1.375" style="52" customWidth="1"/>
    <col min="694" max="694" width="14.375" style="52" customWidth="1"/>
    <col min="695" max="931" width="8.75" style="52"/>
    <col min="932" max="932" width="42.875" style="52" customWidth="1"/>
    <col min="933" max="933" width="9.375" style="52" customWidth="1"/>
    <col min="934" max="934" width="12.625" style="52" customWidth="1"/>
    <col min="935" max="935" width="1.375" style="52" customWidth="1"/>
    <col min="936" max="936" width="12.625" style="52" customWidth="1"/>
    <col min="937" max="937" width="1.375" style="52" customWidth="1"/>
    <col min="938" max="938" width="12.875" style="52" customWidth="1"/>
    <col min="939" max="939" width="1.375" style="52" customWidth="1"/>
    <col min="940" max="940" width="12.625" style="52" customWidth="1"/>
    <col min="941" max="941" width="1.375" style="52" customWidth="1"/>
    <col min="942" max="942" width="12.625" style="52" customWidth="1"/>
    <col min="943" max="943" width="1.375" style="52" customWidth="1"/>
    <col min="944" max="944" width="12.625" style="52" customWidth="1"/>
    <col min="945" max="945" width="1.375" style="52" customWidth="1"/>
    <col min="946" max="946" width="13.875" style="52" customWidth="1"/>
    <col min="947" max="947" width="1.375" style="52" customWidth="1"/>
    <col min="948" max="948" width="15.25" style="52" customWidth="1"/>
    <col min="949" max="949" width="1.375" style="52" customWidth="1"/>
    <col min="950" max="950" width="14.375" style="52" customWidth="1"/>
    <col min="951" max="1187" width="8.75" style="52"/>
    <col min="1188" max="1188" width="42.875" style="52" customWidth="1"/>
    <col min="1189" max="1189" width="9.375" style="52" customWidth="1"/>
    <col min="1190" max="1190" width="12.625" style="52" customWidth="1"/>
    <col min="1191" max="1191" width="1.375" style="52" customWidth="1"/>
    <col min="1192" max="1192" width="12.625" style="52" customWidth="1"/>
    <col min="1193" max="1193" width="1.375" style="52" customWidth="1"/>
    <col min="1194" max="1194" width="12.875" style="52" customWidth="1"/>
    <col min="1195" max="1195" width="1.375" style="52" customWidth="1"/>
    <col min="1196" max="1196" width="12.625" style="52" customWidth="1"/>
    <col min="1197" max="1197" width="1.375" style="52" customWidth="1"/>
    <col min="1198" max="1198" width="12.625" style="52" customWidth="1"/>
    <col min="1199" max="1199" width="1.375" style="52" customWidth="1"/>
    <col min="1200" max="1200" width="12.625" style="52" customWidth="1"/>
    <col min="1201" max="1201" width="1.375" style="52" customWidth="1"/>
    <col min="1202" max="1202" width="13.875" style="52" customWidth="1"/>
    <col min="1203" max="1203" width="1.375" style="52" customWidth="1"/>
    <col min="1204" max="1204" width="15.25" style="52" customWidth="1"/>
    <col min="1205" max="1205" width="1.375" style="52" customWidth="1"/>
    <col min="1206" max="1206" width="14.375" style="52" customWidth="1"/>
    <col min="1207" max="1443" width="8.75" style="52"/>
    <col min="1444" max="1444" width="42.875" style="52" customWidth="1"/>
    <col min="1445" max="1445" width="9.375" style="52" customWidth="1"/>
    <col min="1446" max="1446" width="12.625" style="52" customWidth="1"/>
    <col min="1447" max="1447" width="1.375" style="52" customWidth="1"/>
    <col min="1448" max="1448" width="12.625" style="52" customWidth="1"/>
    <col min="1449" max="1449" width="1.375" style="52" customWidth="1"/>
    <col min="1450" max="1450" width="12.875" style="52" customWidth="1"/>
    <col min="1451" max="1451" width="1.375" style="52" customWidth="1"/>
    <col min="1452" max="1452" width="12.625" style="52" customWidth="1"/>
    <col min="1453" max="1453" width="1.375" style="52" customWidth="1"/>
    <col min="1454" max="1454" width="12.625" style="52" customWidth="1"/>
    <col min="1455" max="1455" width="1.375" style="52" customWidth="1"/>
    <col min="1456" max="1456" width="12.625" style="52" customWidth="1"/>
    <col min="1457" max="1457" width="1.375" style="52" customWidth="1"/>
    <col min="1458" max="1458" width="13.875" style="52" customWidth="1"/>
    <col min="1459" max="1459" width="1.375" style="52" customWidth="1"/>
    <col min="1460" max="1460" width="15.25" style="52" customWidth="1"/>
    <col min="1461" max="1461" width="1.375" style="52" customWidth="1"/>
    <col min="1462" max="1462" width="14.375" style="52" customWidth="1"/>
    <col min="1463" max="1699" width="8.75" style="52"/>
    <col min="1700" max="1700" width="42.875" style="52" customWidth="1"/>
    <col min="1701" max="1701" width="9.375" style="52" customWidth="1"/>
    <col min="1702" max="1702" width="12.625" style="52" customWidth="1"/>
    <col min="1703" max="1703" width="1.375" style="52" customWidth="1"/>
    <col min="1704" max="1704" width="12.625" style="52" customWidth="1"/>
    <col min="1705" max="1705" width="1.375" style="52" customWidth="1"/>
    <col min="1706" max="1706" width="12.875" style="52" customWidth="1"/>
    <col min="1707" max="1707" width="1.375" style="52" customWidth="1"/>
    <col min="1708" max="1708" width="12.625" style="52" customWidth="1"/>
    <col min="1709" max="1709" width="1.375" style="52" customWidth="1"/>
    <col min="1710" max="1710" width="12.625" style="52" customWidth="1"/>
    <col min="1711" max="1711" width="1.375" style="52" customWidth="1"/>
    <col min="1712" max="1712" width="12.625" style="52" customWidth="1"/>
    <col min="1713" max="1713" width="1.375" style="52" customWidth="1"/>
    <col min="1714" max="1714" width="13.875" style="52" customWidth="1"/>
    <col min="1715" max="1715" width="1.375" style="52" customWidth="1"/>
    <col min="1716" max="1716" width="15.25" style="52" customWidth="1"/>
    <col min="1717" max="1717" width="1.375" style="52" customWidth="1"/>
    <col min="1718" max="1718" width="14.375" style="52" customWidth="1"/>
    <col min="1719" max="1955" width="8.75" style="52"/>
    <col min="1956" max="1956" width="42.875" style="52" customWidth="1"/>
    <col min="1957" max="1957" width="9.375" style="52" customWidth="1"/>
    <col min="1958" max="1958" width="12.625" style="52" customWidth="1"/>
    <col min="1959" max="1959" width="1.375" style="52" customWidth="1"/>
    <col min="1960" max="1960" width="12.625" style="52" customWidth="1"/>
    <col min="1961" max="1961" width="1.375" style="52" customWidth="1"/>
    <col min="1962" max="1962" width="12.875" style="52" customWidth="1"/>
    <col min="1963" max="1963" width="1.375" style="52" customWidth="1"/>
    <col min="1964" max="1964" width="12.625" style="52" customWidth="1"/>
    <col min="1965" max="1965" width="1.375" style="52" customWidth="1"/>
    <col min="1966" max="1966" width="12.625" style="52" customWidth="1"/>
    <col min="1967" max="1967" width="1.375" style="52" customWidth="1"/>
    <col min="1968" max="1968" width="12.625" style="52" customWidth="1"/>
    <col min="1969" max="1969" width="1.375" style="52" customWidth="1"/>
    <col min="1970" max="1970" width="13.875" style="52" customWidth="1"/>
    <col min="1971" max="1971" width="1.375" style="52" customWidth="1"/>
    <col min="1972" max="1972" width="15.25" style="52" customWidth="1"/>
    <col min="1973" max="1973" width="1.375" style="52" customWidth="1"/>
    <col min="1974" max="1974" width="14.375" style="52" customWidth="1"/>
    <col min="1975" max="2211" width="8.75" style="52"/>
    <col min="2212" max="2212" width="42.875" style="52" customWidth="1"/>
    <col min="2213" max="2213" width="9.375" style="52" customWidth="1"/>
    <col min="2214" max="2214" width="12.625" style="52" customWidth="1"/>
    <col min="2215" max="2215" width="1.375" style="52" customWidth="1"/>
    <col min="2216" max="2216" width="12.625" style="52" customWidth="1"/>
    <col min="2217" max="2217" width="1.375" style="52" customWidth="1"/>
    <col min="2218" max="2218" width="12.875" style="52" customWidth="1"/>
    <col min="2219" max="2219" width="1.375" style="52" customWidth="1"/>
    <col min="2220" max="2220" width="12.625" style="52" customWidth="1"/>
    <col min="2221" max="2221" width="1.375" style="52" customWidth="1"/>
    <col min="2222" max="2222" width="12.625" style="52" customWidth="1"/>
    <col min="2223" max="2223" width="1.375" style="52" customWidth="1"/>
    <col min="2224" max="2224" width="12.625" style="52" customWidth="1"/>
    <col min="2225" max="2225" width="1.375" style="52" customWidth="1"/>
    <col min="2226" max="2226" width="13.875" style="52" customWidth="1"/>
    <col min="2227" max="2227" width="1.375" style="52" customWidth="1"/>
    <col min="2228" max="2228" width="15.25" style="52" customWidth="1"/>
    <col min="2229" max="2229" width="1.375" style="52" customWidth="1"/>
    <col min="2230" max="2230" width="14.375" style="52" customWidth="1"/>
    <col min="2231" max="2467" width="8.75" style="52"/>
    <col min="2468" max="2468" width="42.875" style="52" customWidth="1"/>
    <col min="2469" max="2469" width="9.375" style="52" customWidth="1"/>
    <col min="2470" max="2470" width="12.625" style="52" customWidth="1"/>
    <col min="2471" max="2471" width="1.375" style="52" customWidth="1"/>
    <col min="2472" max="2472" width="12.625" style="52" customWidth="1"/>
    <col min="2473" max="2473" width="1.375" style="52" customWidth="1"/>
    <col min="2474" max="2474" width="12.875" style="52" customWidth="1"/>
    <col min="2475" max="2475" width="1.375" style="52" customWidth="1"/>
    <col min="2476" max="2476" width="12.625" style="52" customWidth="1"/>
    <col min="2477" max="2477" width="1.375" style="52" customWidth="1"/>
    <col min="2478" max="2478" width="12.625" style="52" customWidth="1"/>
    <col min="2479" max="2479" width="1.375" style="52" customWidth="1"/>
    <col min="2480" max="2480" width="12.625" style="52" customWidth="1"/>
    <col min="2481" max="2481" width="1.375" style="52" customWidth="1"/>
    <col min="2482" max="2482" width="13.875" style="52" customWidth="1"/>
    <col min="2483" max="2483" width="1.375" style="52" customWidth="1"/>
    <col min="2484" max="2484" width="15.25" style="52" customWidth="1"/>
    <col min="2485" max="2485" width="1.375" style="52" customWidth="1"/>
    <col min="2486" max="2486" width="14.375" style="52" customWidth="1"/>
    <col min="2487" max="2723" width="8.75" style="52"/>
    <col min="2724" max="2724" width="42.875" style="52" customWidth="1"/>
    <col min="2725" max="2725" width="9.375" style="52" customWidth="1"/>
    <col min="2726" max="2726" width="12.625" style="52" customWidth="1"/>
    <col min="2727" max="2727" width="1.375" style="52" customWidth="1"/>
    <col min="2728" max="2728" width="12.625" style="52" customWidth="1"/>
    <col min="2729" max="2729" width="1.375" style="52" customWidth="1"/>
    <col min="2730" max="2730" width="12.875" style="52" customWidth="1"/>
    <col min="2731" max="2731" width="1.375" style="52" customWidth="1"/>
    <col min="2732" max="2732" width="12.625" style="52" customWidth="1"/>
    <col min="2733" max="2733" width="1.375" style="52" customWidth="1"/>
    <col min="2734" max="2734" width="12.625" style="52" customWidth="1"/>
    <col min="2735" max="2735" width="1.375" style="52" customWidth="1"/>
    <col min="2736" max="2736" width="12.625" style="52" customWidth="1"/>
    <col min="2737" max="2737" width="1.375" style="52" customWidth="1"/>
    <col min="2738" max="2738" width="13.875" style="52" customWidth="1"/>
    <col min="2739" max="2739" width="1.375" style="52" customWidth="1"/>
    <col min="2740" max="2740" width="15.25" style="52" customWidth="1"/>
    <col min="2741" max="2741" width="1.375" style="52" customWidth="1"/>
    <col min="2742" max="2742" width="14.375" style="52" customWidth="1"/>
    <col min="2743" max="2979" width="8.75" style="52"/>
    <col min="2980" max="2980" width="42.875" style="52" customWidth="1"/>
    <col min="2981" max="2981" width="9.375" style="52" customWidth="1"/>
    <col min="2982" max="2982" width="12.625" style="52" customWidth="1"/>
    <col min="2983" max="2983" width="1.375" style="52" customWidth="1"/>
    <col min="2984" max="2984" width="12.625" style="52" customWidth="1"/>
    <col min="2985" max="2985" width="1.375" style="52" customWidth="1"/>
    <col min="2986" max="2986" width="12.875" style="52" customWidth="1"/>
    <col min="2987" max="2987" width="1.375" style="52" customWidth="1"/>
    <col min="2988" max="2988" width="12.625" style="52" customWidth="1"/>
    <col min="2989" max="2989" width="1.375" style="52" customWidth="1"/>
    <col min="2990" max="2990" width="12.625" style="52" customWidth="1"/>
    <col min="2991" max="2991" width="1.375" style="52" customWidth="1"/>
    <col min="2992" max="2992" width="12.625" style="52" customWidth="1"/>
    <col min="2993" max="2993" width="1.375" style="52" customWidth="1"/>
    <col min="2994" max="2994" width="13.875" style="52" customWidth="1"/>
    <col min="2995" max="2995" width="1.375" style="52" customWidth="1"/>
    <col min="2996" max="2996" width="15.25" style="52" customWidth="1"/>
    <col min="2997" max="2997" width="1.375" style="52" customWidth="1"/>
    <col min="2998" max="2998" width="14.375" style="52" customWidth="1"/>
    <col min="2999" max="3235" width="8.75" style="52"/>
    <col min="3236" max="3236" width="42.875" style="52" customWidth="1"/>
    <col min="3237" max="3237" width="9.375" style="52" customWidth="1"/>
    <col min="3238" max="3238" width="12.625" style="52" customWidth="1"/>
    <col min="3239" max="3239" width="1.375" style="52" customWidth="1"/>
    <col min="3240" max="3240" width="12.625" style="52" customWidth="1"/>
    <col min="3241" max="3241" width="1.375" style="52" customWidth="1"/>
    <col min="3242" max="3242" width="12.875" style="52" customWidth="1"/>
    <col min="3243" max="3243" width="1.375" style="52" customWidth="1"/>
    <col min="3244" max="3244" width="12.625" style="52" customWidth="1"/>
    <col min="3245" max="3245" width="1.375" style="52" customWidth="1"/>
    <col min="3246" max="3246" width="12.625" style="52" customWidth="1"/>
    <col min="3247" max="3247" width="1.375" style="52" customWidth="1"/>
    <col min="3248" max="3248" width="12.625" style="52" customWidth="1"/>
    <col min="3249" max="3249" width="1.375" style="52" customWidth="1"/>
    <col min="3250" max="3250" width="13.875" style="52" customWidth="1"/>
    <col min="3251" max="3251" width="1.375" style="52" customWidth="1"/>
    <col min="3252" max="3252" width="15.25" style="52" customWidth="1"/>
    <col min="3253" max="3253" width="1.375" style="52" customWidth="1"/>
    <col min="3254" max="3254" width="14.375" style="52" customWidth="1"/>
    <col min="3255" max="3491" width="8.75" style="52"/>
    <col min="3492" max="3492" width="42.875" style="52" customWidth="1"/>
    <col min="3493" max="3493" width="9.375" style="52" customWidth="1"/>
    <col min="3494" max="3494" width="12.625" style="52" customWidth="1"/>
    <col min="3495" max="3495" width="1.375" style="52" customWidth="1"/>
    <col min="3496" max="3496" width="12.625" style="52" customWidth="1"/>
    <col min="3497" max="3497" width="1.375" style="52" customWidth="1"/>
    <col min="3498" max="3498" width="12.875" style="52" customWidth="1"/>
    <col min="3499" max="3499" width="1.375" style="52" customWidth="1"/>
    <col min="3500" max="3500" width="12.625" style="52" customWidth="1"/>
    <col min="3501" max="3501" width="1.375" style="52" customWidth="1"/>
    <col min="3502" max="3502" width="12.625" style="52" customWidth="1"/>
    <col min="3503" max="3503" width="1.375" style="52" customWidth="1"/>
    <col min="3504" max="3504" width="12.625" style="52" customWidth="1"/>
    <col min="3505" max="3505" width="1.375" style="52" customWidth="1"/>
    <col min="3506" max="3506" width="13.875" style="52" customWidth="1"/>
    <col min="3507" max="3507" width="1.375" style="52" customWidth="1"/>
    <col min="3508" max="3508" width="15.25" style="52" customWidth="1"/>
    <col min="3509" max="3509" width="1.375" style="52" customWidth="1"/>
    <col min="3510" max="3510" width="14.375" style="52" customWidth="1"/>
    <col min="3511" max="3747" width="8.75" style="52"/>
    <col min="3748" max="3748" width="42.875" style="52" customWidth="1"/>
    <col min="3749" max="3749" width="9.375" style="52" customWidth="1"/>
    <col min="3750" max="3750" width="12.625" style="52" customWidth="1"/>
    <col min="3751" max="3751" width="1.375" style="52" customWidth="1"/>
    <col min="3752" max="3752" width="12.625" style="52" customWidth="1"/>
    <col min="3753" max="3753" width="1.375" style="52" customWidth="1"/>
    <col min="3754" max="3754" width="12.875" style="52" customWidth="1"/>
    <col min="3755" max="3755" width="1.375" style="52" customWidth="1"/>
    <col min="3756" max="3756" width="12.625" style="52" customWidth="1"/>
    <col min="3757" max="3757" width="1.375" style="52" customWidth="1"/>
    <col min="3758" max="3758" width="12.625" style="52" customWidth="1"/>
    <col min="3759" max="3759" width="1.375" style="52" customWidth="1"/>
    <col min="3760" max="3760" width="12.625" style="52" customWidth="1"/>
    <col min="3761" max="3761" width="1.375" style="52" customWidth="1"/>
    <col min="3762" max="3762" width="13.875" style="52" customWidth="1"/>
    <col min="3763" max="3763" width="1.375" style="52" customWidth="1"/>
    <col min="3764" max="3764" width="15.25" style="52" customWidth="1"/>
    <col min="3765" max="3765" width="1.375" style="52" customWidth="1"/>
    <col min="3766" max="3766" width="14.375" style="52" customWidth="1"/>
    <col min="3767" max="4003" width="8.75" style="52"/>
    <col min="4004" max="4004" width="42.875" style="52" customWidth="1"/>
    <col min="4005" max="4005" width="9.375" style="52" customWidth="1"/>
    <col min="4006" max="4006" width="12.625" style="52" customWidth="1"/>
    <col min="4007" max="4007" width="1.375" style="52" customWidth="1"/>
    <col min="4008" max="4008" width="12.625" style="52" customWidth="1"/>
    <col min="4009" max="4009" width="1.375" style="52" customWidth="1"/>
    <col min="4010" max="4010" width="12.875" style="52" customWidth="1"/>
    <col min="4011" max="4011" width="1.375" style="52" customWidth="1"/>
    <col min="4012" max="4012" width="12.625" style="52" customWidth="1"/>
    <col min="4013" max="4013" width="1.375" style="52" customWidth="1"/>
    <col min="4014" max="4014" width="12.625" style="52" customWidth="1"/>
    <col min="4015" max="4015" width="1.375" style="52" customWidth="1"/>
    <col min="4016" max="4016" width="12.625" style="52" customWidth="1"/>
    <col min="4017" max="4017" width="1.375" style="52" customWidth="1"/>
    <col min="4018" max="4018" width="13.875" style="52" customWidth="1"/>
    <col min="4019" max="4019" width="1.375" style="52" customWidth="1"/>
    <col min="4020" max="4020" width="15.25" style="52" customWidth="1"/>
    <col min="4021" max="4021" width="1.375" style="52" customWidth="1"/>
    <col min="4022" max="4022" width="14.375" style="52" customWidth="1"/>
    <col min="4023" max="4259" width="8.75" style="52"/>
    <col min="4260" max="4260" width="42.875" style="52" customWidth="1"/>
    <col min="4261" max="4261" width="9.375" style="52" customWidth="1"/>
    <col min="4262" max="4262" width="12.625" style="52" customWidth="1"/>
    <col min="4263" max="4263" width="1.375" style="52" customWidth="1"/>
    <col min="4264" max="4264" width="12.625" style="52" customWidth="1"/>
    <col min="4265" max="4265" width="1.375" style="52" customWidth="1"/>
    <col min="4266" max="4266" width="12.875" style="52" customWidth="1"/>
    <col min="4267" max="4267" width="1.375" style="52" customWidth="1"/>
    <col min="4268" max="4268" width="12.625" style="52" customWidth="1"/>
    <col min="4269" max="4269" width="1.375" style="52" customWidth="1"/>
    <col min="4270" max="4270" width="12.625" style="52" customWidth="1"/>
    <col min="4271" max="4271" width="1.375" style="52" customWidth="1"/>
    <col min="4272" max="4272" width="12.625" style="52" customWidth="1"/>
    <col min="4273" max="4273" width="1.375" style="52" customWidth="1"/>
    <col min="4274" max="4274" width="13.875" style="52" customWidth="1"/>
    <col min="4275" max="4275" width="1.375" style="52" customWidth="1"/>
    <col min="4276" max="4276" width="15.25" style="52" customWidth="1"/>
    <col min="4277" max="4277" width="1.375" style="52" customWidth="1"/>
    <col min="4278" max="4278" width="14.375" style="52" customWidth="1"/>
    <col min="4279" max="4515" width="8.75" style="52"/>
    <col min="4516" max="4516" width="42.875" style="52" customWidth="1"/>
    <col min="4517" max="4517" width="9.375" style="52" customWidth="1"/>
    <col min="4518" max="4518" width="12.625" style="52" customWidth="1"/>
    <col min="4519" max="4519" width="1.375" style="52" customWidth="1"/>
    <col min="4520" max="4520" width="12.625" style="52" customWidth="1"/>
    <col min="4521" max="4521" width="1.375" style="52" customWidth="1"/>
    <col min="4522" max="4522" width="12.875" style="52" customWidth="1"/>
    <col min="4523" max="4523" width="1.375" style="52" customWidth="1"/>
    <col min="4524" max="4524" width="12.625" style="52" customWidth="1"/>
    <col min="4525" max="4525" width="1.375" style="52" customWidth="1"/>
    <col min="4526" max="4526" width="12.625" style="52" customWidth="1"/>
    <col min="4527" max="4527" width="1.375" style="52" customWidth="1"/>
    <col min="4528" max="4528" width="12.625" style="52" customWidth="1"/>
    <col min="4529" max="4529" width="1.375" style="52" customWidth="1"/>
    <col min="4530" max="4530" width="13.875" style="52" customWidth="1"/>
    <col min="4531" max="4531" width="1.375" style="52" customWidth="1"/>
    <col min="4532" max="4532" width="15.25" style="52" customWidth="1"/>
    <col min="4533" max="4533" width="1.375" style="52" customWidth="1"/>
    <col min="4534" max="4534" width="14.375" style="52" customWidth="1"/>
    <col min="4535" max="4771" width="8.75" style="52"/>
    <col min="4772" max="4772" width="42.875" style="52" customWidth="1"/>
    <col min="4773" max="4773" width="9.375" style="52" customWidth="1"/>
    <col min="4774" max="4774" width="12.625" style="52" customWidth="1"/>
    <col min="4775" max="4775" width="1.375" style="52" customWidth="1"/>
    <col min="4776" max="4776" width="12.625" style="52" customWidth="1"/>
    <col min="4777" max="4777" width="1.375" style="52" customWidth="1"/>
    <col min="4778" max="4778" width="12.875" style="52" customWidth="1"/>
    <col min="4779" max="4779" width="1.375" style="52" customWidth="1"/>
    <col min="4780" max="4780" width="12.625" style="52" customWidth="1"/>
    <col min="4781" max="4781" width="1.375" style="52" customWidth="1"/>
    <col min="4782" max="4782" width="12.625" style="52" customWidth="1"/>
    <col min="4783" max="4783" width="1.375" style="52" customWidth="1"/>
    <col min="4784" max="4784" width="12.625" style="52" customWidth="1"/>
    <col min="4785" max="4785" width="1.375" style="52" customWidth="1"/>
    <col min="4786" max="4786" width="13.875" style="52" customWidth="1"/>
    <col min="4787" max="4787" width="1.375" style="52" customWidth="1"/>
    <col min="4788" max="4788" width="15.25" style="52" customWidth="1"/>
    <col min="4789" max="4789" width="1.375" style="52" customWidth="1"/>
    <col min="4790" max="4790" width="14.375" style="52" customWidth="1"/>
    <col min="4791" max="5027" width="8.75" style="52"/>
    <col min="5028" max="5028" width="42.875" style="52" customWidth="1"/>
    <col min="5029" max="5029" width="9.375" style="52" customWidth="1"/>
    <col min="5030" max="5030" width="12.625" style="52" customWidth="1"/>
    <col min="5031" max="5031" width="1.375" style="52" customWidth="1"/>
    <col min="5032" max="5032" width="12.625" style="52" customWidth="1"/>
    <col min="5033" max="5033" width="1.375" style="52" customWidth="1"/>
    <col min="5034" max="5034" width="12.875" style="52" customWidth="1"/>
    <col min="5035" max="5035" width="1.375" style="52" customWidth="1"/>
    <col min="5036" max="5036" width="12.625" style="52" customWidth="1"/>
    <col min="5037" max="5037" width="1.375" style="52" customWidth="1"/>
    <col min="5038" max="5038" width="12.625" style="52" customWidth="1"/>
    <col min="5039" max="5039" width="1.375" style="52" customWidth="1"/>
    <col min="5040" max="5040" width="12.625" style="52" customWidth="1"/>
    <col min="5041" max="5041" width="1.375" style="52" customWidth="1"/>
    <col min="5042" max="5042" width="13.875" style="52" customWidth="1"/>
    <col min="5043" max="5043" width="1.375" style="52" customWidth="1"/>
    <col min="5044" max="5044" width="15.25" style="52" customWidth="1"/>
    <col min="5045" max="5045" width="1.375" style="52" customWidth="1"/>
    <col min="5046" max="5046" width="14.375" style="52" customWidth="1"/>
    <col min="5047" max="5283" width="8.75" style="52"/>
    <col min="5284" max="5284" width="42.875" style="52" customWidth="1"/>
    <col min="5285" max="5285" width="9.375" style="52" customWidth="1"/>
    <col min="5286" max="5286" width="12.625" style="52" customWidth="1"/>
    <col min="5287" max="5287" width="1.375" style="52" customWidth="1"/>
    <col min="5288" max="5288" width="12.625" style="52" customWidth="1"/>
    <col min="5289" max="5289" width="1.375" style="52" customWidth="1"/>
    <col min="5290" max="5290" width="12.875" style="52" customWidth="1"/>
    <col min="5291" max="5291" width="1.375" style="52" customWidth="1"/>
    <col min="5292" max="5292" width="12.625" style="52" customWidth="1"/>
    <col min="5293" max="5293" width="1.375" style="52" customWidth="1"/>
    <col min="5294" max="5294" width="12.625" style="52" customWidth="1"/>
    <col min="5295" max="5295" width="1.375" style="52" customWidth="1"/>
    <col min="5296" max="5296" width="12.625" style="52" customWidth="1"/>
    <col min="5297" max="5297" width="1.375" style="52" customWidth="1"/>
    <col min="5298" max="5298" width="13.875" style="52" customWidth="1"/>
    <col min="5299" max="5299" width="1.375" style="52" customWidth="1"/>
    <col min="5300" max="5300" width="15.25" style="52" customWidth="1"/>
    <col min="5301" max="5301" width="1.375" style="52" customWidth="1"/>
    <col min="5302" max="5302" width="14.375" style="52" customWidth="1"/>
    <col min="5303" max="5539" width="8.75" style="52"/>
    <col min="5540" max="5540" width="42.875" style="52" customWidth="1"/>
    <col min="5541" max="5541" width="9.375" style="52" customWidth="1"/>
    <col min="5542" max="5542" width="12.625" style="52" customWidth="1"/>
    <col min="5543" max="5543" width="1.375" style="52" customWidth="1"/>
    <col min="5544" max="5544" width="12.625" style="52" customWidth="1"/>
    <col min="5545" max="5545" width="1.375" style="52" customWidth="1"/>
    <col min="5546" max="5546" width="12.875" style="52" customWidth="1"/>
    <col min="5547" max="5547" width="1.375" style="52" customWidth="1"/>
    <col min="5548" max="5548" width="12.625" style="52" customWidth="1"/>
    <col min="5549" max="5549" width="1.375" style="52" customWidth="1"/>
    <col min="5550" max="5550" width="12.625" style="52" customWidth="1"/>
    <col min="5551" max="5551" width="1.375" style="52" customWidth="1"/>
    <col min="5552" max="5552" width="12.625" style="52" customWidth="1"/>
    <col min="5553" max="5553" width="1.375" style="52" customWidth="1"/>
    <col min="5554" max="5554" width="13.875" style="52" customWidth="1"/>
    <col min="5555" max="5555" width="1.375" style="52" customWidth="1"/>
    <col min="5556" max="5556" width="15.25" style="52" customWidth="1"/>
    <col min="5557" max="5557" width="1.375" style="52" customWidth="1"/>
    <col min="5558" max="5558" width="14.375" style="52" customWidth="1"/>
    <col min="5559" max="5795" width="8.75" style="52"/>
    <col min="5796" max="5796" width="42.875" style="52" customWidth="1"/>
    <col min="5797" max="5797" width="9.375" style="52" customWidth="1"/>
    <col min="5798" max="5798" width="12.625" style="52" customWidth="1"/>
    <col min="5799" max="5799" width="1.375" style="52" customWidth="1"/>
    <col min="5800" max="5800" width="12.625" style="52" customWidth="1"/>
    <col min="5801" max="5801" width="1.375" style="52" customWidth="1"/>
    <col min="5802" max="5802" width="12.875" style="52" customWidth="1"/>
    <col min="5803" max="5803" width="1.375" style="52" customWidth="1"/>
    <col min="5804" max="5804" width="12.625" style="52" customWidth="1"/>
    <col min="5805" max="5805" width="1.375" style="52" customWidth="1"/>
    <col min="5806" max="5806" width="12.625" style="52" customWidth="1"/>
    <col min="5807" max="5807" width="1.375" style="52" customWidth="1"/>
    <col min="5808" max="5808" width="12.625" style="52" customWidth="1"/>
    <col min="5809" max="5809" width="1.375" style="52" customWidth="1"/>
    <col min="5810" max="5810" width="13.875" style="52" customWidth="1"/>
    <col min="5811" max="5811" width="1.375" style="52" customWidth="1"/>
    <col min="5812" max="5812" width="15.25" style="52" customWidth="1"/>
    <col min="5813" max="5813" width="1.375" style="52" customWidth="1"/>
    <col min="5814" max="5814" width="14.375" style="52" customWidth="1"/>
    <col min="5815" max="6051" width="8.75" style="52"/>
    <col min="6052" max="6052" width="42.875" style="52" customWidth="1"/>
    <col min="6053" max="6053" width="9.375" style="52" customWidth="1"/>
    <col min="6054" max="6054" width="12.625" style="52" customWidth="1"/>
    <col min="6055" max="6055" width="1.375" style="52" customWidth="1"/>
    <col min="6056" max="6056" width="12.625" style="52" customWidth="1"/>
    <col min="6057" max="6057" width="1.375" style="52" customWidth="1"/>
    <col min="6058" max="6058" width="12.875" style="52" customWidth="1"/>
    <col min="6059" max="6059" width="1.375" style="52" customWidth="1"/>
    <col min="6060" max="6060" width="12.625" style="52" customWidth="1"/>
    <col min="6061" max="6061" width="1.375" style="52" customWidth="1"/>
    <col min="6062" max="6062" width="12.625" style="52" customWidth="1"/>
    <col min="6063" max="6063" width="1.375" style="52" customWidth="1"/>
    <col min="6064" max="6064" width="12.625" style="52" customWidth="1"/>
    <col min="6065" max="6065" width="1.375" style="52" customWidth="1"/>
    <col min="6066" max="6066" width="13.875" style="52" customWidth="1"/>
    <col min="6067" max="6067" width="1.375" style="52" customWidth="1"/>
    <col min="6068" max="6068" width="15.25" style="52" customWidth="1"/>
    <col min="6069" max="6069" width="1.375" style="52" customWidth="1"/>
    <col min="6070" max="6070" width="14.375" style="52" customWidth="1"/>
    <col min="6071" max="6307" width="8.75" style="52"/>
    <col min="6308" max="6308" width="42.875" style="52" customWidth="1"/>
    <col min="6309" max="6309" width="9.375" style="52" customWidth="1"/>
    <col min="6310" max="6310" width="12.625" style="52" customWidth="1"/>
    <col min="6311" max="6311" width="1.375" style="52" customWidth="1"/>
    <col min="6312" max="6312" width="12.625" style="52" customWidth="1"/>
    <col min="6313" max="6313" width="1.375" style="52" customWidth="1"/>
    <col min="6314" max="6314" width="12.875" style="52" customWidth="1"/>
    <col min="6315" max="6315" width="1.375" style="52" customWidth="1"/>
    <col min="6316" max="6316" width="12.625" style="52" customWidth="1"/>
    <col min="6317" max="6317" width="1.375" style="52" customWidth="1"/>
    <col min="6318" max="6318" width="12.625" style="52" customWidth="1"/>
    <col min="6319" max="6319" width="1.375" style="52" customWidth="1"/>
    <col min="6320" max="6320" width="12.625" style="52" customWidth="1"/>
    <col min="6321" max="6321" width="1.375" style="52" customWidth="1"/>
    <col min="6322" max="6322" width="13.875" style="52" customWidth="1"/>
    <col min="6323" max="6323" width="1.375" style="52" customWidth="1"/>
    <col min="6324" max="6324" width="15.25" style="52" customWidth="1"/>
    <col min="6325" max="6325" width="1.375" style="52" customWidth="1"/>
    <col min="6326" max="6326" width="14.375" style="52" customWidth="1"/>
    <col min="6327" max="6563" width="8.75" style="52"/>
    <col min="6564" max="6564" width="42.875" style="52" customWidth="1"/>
    <col min="6565" max="6565" width="9.375" style="52" customWidth="1"/>
    <col min="6566" max="6566" width="12.625" style="52" customWidth="1"/>
    <col min="6567" max="6567" width="1.375" style="52" customWidth="1"/>
    <col min="6568" max="6568" width="12.625" style="52" customWidth="1"/>
    <col min="6569" max="6569" width="1.375" style="52" customWidth="1"/>
    <col min="6570" max="6570" width="12.875" style="52" customWidth="1"/>
    <col min="6571" max="6571" width="1.375" style="52" customWidth="1"/>
    <col min="6572" max="6572" width="12.625" style="52" customWidth="1"/>
    <col min="6573" max="6573" width="1.375" style="52" customWidth="1"/>
    <col min="6574" max="6574" width="12.625" style="52" customWidth="1"/>
    <col min="6575" max="6575" width="1.375" style="52" customWidth="1"/>
    <col min="6576" max="6576" width="12.625" style="52" customWidth="1"/>
    <col min="6577" max="6577" width="1.375" style="52" customWidth="1"/>
    <col min="6578" max="6578" width="13.875" style="52" customWidth="1"/>
    <col min="6579" max="6579" width="1.375" style="52" customWidth="1"/>
    <col min="6580" max="6580" width="15.25" style="52" customWidth="1"/>
    <col min="6581" max="6581" width="1.375" style="52" customWidth="1"/>
    <col min="6582" max="6582" width="14.375" style="52" customWidth="1"/>
    <col min="6583" max="6819" width="8.75" style="52"/>
    <col min="6820" max="6820" width="42.875" style="52" customWidth="1"/>
    <col min="6821" max="6821" width="9.375" style="52" customWidth="1"/>
    <col min="6822" max="6822" width="12.625" style="52" customWidth="1"/>
    <col min="6823" max="6823" width="1.375" style="52" customWidth="1"/>
    <col min="6824" max="6824" width="12.625" style="52" customWidth="1"/>
    <col min="6825" max="6825" width="1.375" style="52" customWidth="1"/>
    <col min="6826" max="6826" width="12.875" style="52" customWidth="1"/>
    <col min="6827" max="6827" width="1.375" style="52" customWidth="1"/>
    <col min="6828" max="6828" width="12.625" style="52" customWidth="1"/>
    <col min="6829" max="6829" width="1.375" style="52" customWidth="1"/>
    <col min="6830" max="6830" width="12.625" style="52" customWidth="1"/>
    <col min="6831" max="6831" width="1.375" style="52" customWidth="1"/>
    <col min="6832" max="6832" width="12.625" style="52" customWidth="1"/>
    <col min="6833" max="6833" width="1.375" style="52" customWidth="1"/>
    <col min="6834" max="6834" width="13.875" style="52" customWidth="1"/>
    <col min="6835" max="6835" width="1.375" style="52" customWidth="1"/>
    <col min="6836" max="6836" width="15.25" style="52" customWidth="1"/>
    <col min="6837" max="6837" width="1.375" style="52" customWidth="1"/>
    <col min="6838" max="6838" width="14.375" style="52" customWidth="1"/>
    <col min="6839" max="7075" width="8.75" style="52"/>
    <col min="7076" max="7076" width="42.875" style="52" customWidth="1"/>
    <col min="7077" max="7077" width="9.375" style="52" customWidth="1"/>
    <col min="7078" max="7078" width="12.625" style="52" customWidth="1"/>
    <col min="7079" max="7079" width="1.375" style="52" customWidth="1"/>
    <col min="7080" max="7080" width="12.625" style="52" customWidth="1"/>
    <col min="7081" max="7081" width="1.375" style="52" customWidth="1"/>
    <col min="7082" max="7082" width="12.875" style="52" customWidth="1"/>
    <col min="7083" max="7083" width="1.375" style="52" customWidth="1"/>
    <col min="7084" max="7084" width="12.625" style="52" customWidth="1"/>
    <col min="7085" max="7085" width="1.375" style="52" customWidth="1"/>
    <col min="7086" max="7086" width="12.625" style="52" customWidth="1"/>
    <col min="7087" max="7087" width="1.375" style="52" customWidth="1"/>
    <col min="7088" max="7088" width="12.625" style="52" customWidth="1"/>
    <col min="7089" max="7089" width="1.375" style="52" customWidth="1"/>
    <col min="7090" max="7090" width="13.875" style="52" customWidth="1"/>
    <col min="7091" max="7091" width="1.375" style="52" customWidth="1"/>
    <col min="7092" max="7092" width="15.25" style="52" customWidth="1"/>
    <col min="7093" max="7093" width="1.375" style="52" customWidth="1"/>
    <col min="7094" max="7094" width="14.375" style="52" customWidth="1"/>
    <col min="7095" max="7331" width="8.75" style="52"/>
    <col min="7332" max="7332" width="42.875" style="52" customWidth="1"/>
    <col min="7333" max="7333" width="9.375" style="52" customWidth="1"/>
    <col min="7334" max="7334" width="12.625" style="52" customWidth="1"/>
    <col min="7335" max="7335" width="1.375" style="52" customWidth="1"/>
    <col min="7336" max="7336" width="12.625" style="52" customWidth="1"/>
    <col min="7337" max="7337" width="1.375" style="52" customWidth="1"/>
    <col min="7338" max="7338" width="12.875" style="52" customWidth="1"/>
    <col min="7339" max="7339" width="1.375" style="52" customWidth="1"/>
    <col min="7340" max="7340" width="12.625" style="52" customWidth="1"/>
    <col min="7341" max="7341" width="1.375" style="52" customWidth="1"/>
    <col min="7342" max="7342" width="12.625" style="52" customWidth="1"/>
    <col min="7343" max="7343" width="1.375" style="52" customWidth="1"/>
    <col min="7344" max="7344" width="12.625" style="52" customWidth="1"/>
    <col min="7345" max="7345" width="1.375" style="52" customWidth="1"/>
    <col min="7346" max="7346" width="13.875" style="52" customWidth="1"/>
    <col min="7347" max="7347" width="1.375" style="52" customWidth="1"/>
    <col min="7348" max="7348" width="15.25" style="52" customWidth="1"/>
    <col min="7349" max="7349" width="1.375" style="52" customWidth="1"/>
    <col min="7350" max="7350" width="14.375" style="52" customWidth="1"/>
    <col min="7351" max="7587" width="8.75" style="52"/>
    <col min="7588" max="7588" width="42.875" style="52" customWidth="1"/>
    <col min="7589" max="7589" width="9.375" style="52" customWidth="1"/>
    <col min="7590" max="7590" width="12.625" style="52" customWidth="1"/>
    <col min="7591" max="7591" width="1.375" style="52" customWidth="1"/>
    <col min="7592" max="7592" width="12.625" style="52" customWidth="1"/>
    <col min="7593" max="7593" width="1.375" style="52" customWidth="1"/>
    <col min="7594" max="7594" width="12.875" style="52" customWidth="1"/>
    <col min="7595" max="7595" width="1.375" style="52" customWidth="1"/>
    <col min="7596" max="7596" width="12.625" style="52" customWidth="1"/>
    <col min="7597" max="7597" width="1.375" style="52" customWidth="1"/>
    <col min="7598" max="7598" width="12.625" style="52" customWidth="1"/>
    <col min="7599" max="7599" width="1.375" style="52" customWidth="1"/>
    <col min="7600" max="7600" width="12.625" style="52" customWidth="1"/>
    <col min="7601" max="7601" width="1.375" style="52" customWidth="1"/>
    <col min="7602" max="7602" width="13.875" style="52" customWidth="1"/>
    <col min="7603" max="7603" width="1.375" style="52" customWidth="1"/>
    <col min="7604" max="7604" width="15.25" style="52" customWidth="1"/>
    <col min="7605" max="7605" width="1.375" style="52" customWidth="1"/>
    <col min="7606" max="7606" width="14.375" style="52" customWidth="1"/>
    <col min="7607" max="7843" width="8.75" style="52"/>
    <col min="7844" max="7844" width="42.875" style="52" customWidth="1"/>
    <col min="7845" max="7845" width="9.375" style="52" customWidth="1"/>
    <col min="7846" max="7846" width="12.625" style="52" customWidth="1"/>
    <col min="7847" max="7847" width="1.375" style="52" customWidth="1"/>
    <col min="7848" max="7848" width="12.625" style="52" customWidth="1"/>
    <col min="7849" max="7849" width="1.375" style="52" customWidth="1"/>
    <col min="7850" max="7850" width="12.875" style="52" customWidth="1"/>
    <col min="7851" max="7851" width="1.375" style="52" customWidth="1"/>
    <col min="7852" max="7852" width="12.625" style="52" customWidth="1"/>
    <col min="7853" max="7853" width="1.375" style="52" customWidth="1"/>
    <col min="7854" max="7854" width="12.625" style="52" customWidth="1"/>
    <col min="7855" max="7855" width="1.375" style="52" customWidth="1"/>
    <col min="7856" max="7856" width="12.625" style="52" customWidth="1"/>
    <col min="7857" max="7857" width="1.375" style="52" customWidth="1"/>
    <col min="7858" max="7858" width="13.875" style="52" customWidth="1"/>
    <col min="7859" max="7859" width="1.375" style="52" customWidth="1"/>
    <col min="7860" max="7860" width="15.25" style="52" customWidth="1"/>
    <col min="7861" max="7861" width="1.375" style="52" customWidth="1"/>
    <col min="7862" max="7862" width="14.375" style="52" customWidth="1"/>
    <col min="7863" max="8099" width="8.75" style="52"/>
    <col min="8100" max="8100" width="42.875" style="52" customWidth="1"/>
    <col min="8101" max="8101" width="9.375" style="52" customWidth="1"/>
    <col min="8102" max="8102" width="12.625" style="52" customWidth="1"/>
    <col min="8103" max="8103" width="1.375" style="52" customWidth="1"/>
    <col min="8104" max="8104" width="12.625" style="52" customWidth="1"/>
    <col min="8105" max="8105" width="1.375" style="52" customWidth="1"/>
    <col min="8106" max="8106" width="12.875" style="52" customWidth="1"/>
    <col min="8107" max="8107" width="1.375" style="52" customWidth="1"/>
    <col min="8108" max="8108" width="12.625" style="52" customWidth="1"/>
    <col min="8109" max="8109" width="1.375" style="52" customWidth="1"/>
    <col min="8110" max="8110" width="12.625" style="52" customWidth="1"/>
    <col min="8111" max="8111" width="1.375" style="52" customWidth="1"/>
    <col min="8112" max="8112" width="12.625" style="52" customWidth="1"/>
    <col min="8113" max="8113" width="1.375" style="52" customWidth="1"/>
    <col min="8114" max="8114" width="13.875" style="52" customWidth="1"/>
    <col min="8115" max="8115" width="1.375" style="52" customWidth="1"/>
    <col min="8116" max="8116" width="15.25" style="52" customWidth="1"/>
    <col min="8117" max="8117" width="1.375" style="52" customWidth="1"/>
    <col min="8118" max="8118" width="14.375" style="52" customWidth="1"/>
    <col min="8119" max="8355" width="8.75" style="52"/>
    <col min="8356" max="8356" width="42.875" style="52" customWidth="1"/>
    <col min="8357" max="8357" width="9.375" style="52" customWidth="1"/>
    <col min="8358" max="8358" width="12.625" style="52" customWidth="1"/>
    <col min="8359" max="8359" width="1.375" style="52" customWidth="1"/>
    <col min="8360" max="8360" width="12.625" style="52" customWidth="1"/>
    <col min="8361" max="8361" width="1.375" style="52" customWidth="1"/>
    <col min="8362" max="8362" width="12.875" style="52" customWidth="1"/>
    <col min="8363" max="8363" width="1.375" style="52" customWidth="1"/>
    <col min="8364" max="8364" width="12.625" style="52" customWidth="1"/>
    <col min="8365" max="8365" width="1.375" style="52" customWidth="1"/>
    <col min="8366" max="8366" width="12.625" style="52" customWidth="1"/>
    <col min="8367" max="8367" width="1.375" style="52" customWidth="1"/>
    <col min="8368" max="8368" width="12.625" style="52" customWidth="1"/>
    <col min="8369" max="8369" width="1.375" style="52" customWidth="1"/>
    <col min="8370" max="8370" width="13.875" style="52" customWidth="1"/>
    <col min="8371" max="8371" width="1.375" style="52" customWidth="1"/>
    <col min="8372" max="8372" width="15.25" style="52" customWidth="1"/>
    <col min="8373" max="8373" width="1.375" style="52" customWidth="1"/>
    <col min="8374" max="8374" width="14.375" style="52" customWidth="1"/>
    <col min="8375" max="8611" width="8.75" style="52"/>
    <col min="8612" max="8612" width="42.875" style="52" customWidth="1"/>
    <col min="8613" max="8613" width="9.375" style="52" customWidth="1"/>
    <col min="8614" max="8614" width="12.625" style="52" customWidth="1"/>
    <col min="8615" max="8615" width="1.375" style="52" customWidth="1"/>
    <col min="8616" max="8616" width="12.625" style="52" customWidth="1"/>
    <col min="8617" max="8617" width="1.375" style="52" customWidth="1"/>
    <col min="8618" max="8618" width="12.875" style="52" customWidth="1"/>
    <col min="8619" max="8619" width="1.375" style="52" customWidth="1"/>
    <col min="8620" max="8620" width="12.625" style="52" customWidth="1"/>
    <col min="8621" max="8621" width="1.375" style="52" customWidth="1"/>
    <col min="8622" max="8622" width="12.625" style="52" customWidth="1"/>
    <col min="8623" max="8623" width="1.375" style="52" customWidth="1"/>
    <col min="8624" max="8624" width="12.625" style="52" customWidth="1"/>
    <col min="8625" max="8625" width="1.375" style="52" customWidth="1"/>
    <col min="8626" max="8626" width="13.875" style="52" customWidth="1"/>
    <col min="8627" max="8627" width="1.375" style="52" customWidth="1"/>
    <col min="8628" max="8628" width="15.25" style="52" customWidth="1"/>
    <col min="8629" max="8629" width="1.375" style="52" customWidth="1"/>
    <col min="8630" max="8630" width="14.375" style="52" customWidth="1"/>
    <col min="8631" max="8867" width="8.75" style="52"/>
    <col min="8868" max="8868" width="42.875" style="52" customWidth="1"/>
    <col min="8869" max="8869" width="9.375" style="52" customWidth="1"/>
    <col min="8870" max="8870" width="12.625" style="52" customWidth="1"/>
    <col min="8871" max="8871" width="1.375" style="52" customWidth="1"/>
    <col min="8872" max="8872" width="12.625" style="52" customWidth="1"/>
    <col min="8873" max="8873" width="1.375" style="52" customWidth="1"/>
    <col min="8874" max="8874" width="12.875" style="52" customWidth="1"/>
    <col min="8875" max="8875" width="1.375" style="52" customWidth="1"/>
    <col min="8876" max="8876" width="12.625" style="52" customWidth="1"/>
    <col min="8877" max="8877" width="1.375" style="52" customWidth="1"/>
    <col min="8878" max="8878" width="12.625" style="52" customWidth="1"/>
    <col min="8879" max="8879" width="1.375" style="52" customWidth="1"/>
    <col min="8880" max="8880" width="12.625" style="52" customWidth="1"/>
    <col min="8881" max="8881" width="1.375" style="52" customWidth="1"/>
    <col min="8882" max="8882" width="13.875" style="52" customWidth="1"/>
    <col min="8883" max="8883" width="1.375" style="52" customWidth="1"/>
    <col min="8884" max="8884" width="15.25" style="52" customWidth="1"/>
    <col min="8885" max="8885" width="1.375" style="52" customWidth="1"/>
    <col min="8886" max="8886" width="14.375" style="52" customWidth="1"/>
    <col min="8887" max="9123" width="8.75" style="52"/>
    <col min="9124" max="9124" width="42.875" style="52" customWidth="1"/>
    <col min="9125" max="9125" width="9.375" style="52" customWidth="1"/>
    <col min="9126" max="9126" width="12.625" style="52" customWidth="1"/>
    <col min="9127" max="9127" width="1.375" style="52" customWidth="1"/>
    <col min="9128" max="9128" width="12.625" style="52" customWidth="1"/>
    <col min="9129" max="9129" width="1.375" style="52" customWidth="1"/>
    <col min="9130" max="9130" width="12.875" style="52" customWidth="1"/>
    <col min="9131" max="9131" width="1.375" style="52" customWidth="1"/>
    <col min="9132" max="9132" width="12.625" style="52" customWidth="1"/>
    <col min="9133" max="9133" width="1.375" style="52" customWidth="1"/>
    <col min="9134" max="9134" width="12.625" style="52" customWidth="1"/>
    <col min="9135" max="9135" width="1.375" style="52" customWidth="1"/>
    <col min="9136" max="9136" width="12.625" style="52" customWidth="1"/>
    <col min="9137" max="9137" width="1.375" style="52" customWidth="1"/>
    <col min="9138" max="9138" width="13.875" style="52" customWidth="1"/>
    <col min="9139" max="9139" width="1.375" style="52" customWidth="1"/>
    <col min="9140" max="9140" width="15.25" style="52" customWidth="1"/>
    <col min="9141" max="9141" width="1.375" style="52" customWidth="1"/>
    <col min="9142" max="9142" width="14.375" style="52" customWidth="1"/>
    <col min="9143" max="9379" width="8.75" style="52"/>
    <col min="9380" max="9380" width="42.875" style="52" customWidth="1"/>
    <col min="9381" max="9381" width="9.375" style="52" customWidth="1"/>
    <col min="9382" max="9382" width="12.625" style="52" customWidth="1"/>
    <col min="9383" max="9383" width="1.375" style="52" customWidth="1"/>
    <col min="9384" max="9384" width="12.625" style="52" customWidth="1"/>
    <col min="9385" max="9385" width="1.375" style="52" customWidth="1"/>
    <col min="9386" max="9386" width="12.875" style="52" customWidth="1"/>
    <col min="9387" max="9387" width="1.375" style="52" customWidth="1"/>
    <col min="9388" max="9388" width="12.625" style="52" customWidth="1"/>
    <col min="9389" max="9389" width="1.375" style="52" customWidth="1"/>
    <col min="9390" max="9390" width="12.625" style="52" customWidth="1"/>
    <col min="9391" max="9391" width="1.375" style="52" customWidth="1"/>
    <col min="9392" max="9392" width="12.625" style="52" customWidth="1"/>
    <col min="9393" max="9393" width="1.375" style="52" customWidth="1"/>
    <col min="9394" max="9394" width="13.875" style="52" customWidth="1"/>
    <col min="9395" max="9395" width="1.375" style="52" customWidth="1"/>
    <col min="9396" max="9396" width="15.25" style="52" customWidth="1"/>
    <col min="9397" max="9397" width="1.375" style="52" customWidth="1"/>
    <col min="9398" max="9398" width="14.375" style="52" customWidth="1"/>
    <col min="9399" max="9635" width="8.75" style="52"/>
    <col min="9636" max="9636" width="42.875" style="52" customWidth="1"/>
    <col min="9637" max="9637" width="9.375" style="52" customWidth="1"/>
    <col min="9638" max="9638" width="12.625" style="52" customWidth="1"/>
    <col min="9639" max="9639" width="1.375" style="52" customWidth="1"/>
    <col min="9640" max="9640" width="12.625" style="52" customWidth="1"/>
    <col min="9641" max="9641" width="1.375" style="52" customWidth="1"/>
    <col min="9642" max="9642" width="12.875" style="52" customWidth="1"/>
    <col min="9643" max="9643" width="1.375" style="52" customWidth="1"/>
    <col min="9644" max="9644" width="12.625" style="52" customWidth="1"/>
    <col min="9645" max="9645" width="1.375" style="52" customWidth="1"/>
    <col min="9646" max="9646" width="12.625" style="52" customWidth="1"/>
    <col min="9647" max="9647" width="1.375" style="52" customWidth="1"/>
    <col min="9648" max="9648" width="12.625" style="52" customWidth="1"/>
    <col min="9649" max="9649" width="1.375" style="52" customWidth="1"/>
    <col min="9650" max="9650" width="13.875" style="52" customWidth="1"/>
    <col min="9651" max="9651" width="1.375" style="52" customWidth="1"/>
    <col min="9652" max="9652" width="15.25" style="52" customWidth="1"/>
    <col min="9653" max="9653" width="1.375" style="52" customWidth="1"/>
    <col min="9654" max="9654" width="14.375" style="52" customWidth="1"/>
    <col min="9655" max="9891" width="8.75" style="52"/>
    <col min="9892" max="9892" width="42.875" style="52" customWidth="1"/>
    <col min="9893" max="9893" width="9.375" style="52" customWidth="1"/>
    <col min="9894" max="9894" width="12.625" style="52" customWidth="1"/>
    <col min="9895" max="9895" width="1.375" style="52" customWidth="1"/>
    <col min="9896" max="9896" width="12.625" style="52" customWidth="1"/>
    <col min="9897" max="9897" width="1.375" style="52" customWidth="1"/>
    <col min="9898" max="9898" width="12.875" style="52" customWidth="1"/>
    <col min="9899" max="9899" width="1.375" style="52" customWidth="1"/>
    <col min="9900" max="9900" width="12.625" style="52" customWidth="1"/>
    <col min="9901" max="9901" width="1.375" style="52" customWidth="1"/>
    <col min="9902" max="9902" width="12.625" style="52" customWidth="1"/>
    <col min="9903" max="9903" width="1.375" style="52" customWidth="1"/>
    <col min="9904" max="9904" width="12.625" style="52" customWidth="1"/>
    <col min="9905" max="9905" width="1.375" style="52" customWidth="1"/>
    <col min="9906" max="9906" width="13.875" style="52" customWidth="1"/>
    <col min="9907" max="9907" width="1.375" style="52" customWidth="1"/>
    <col min="9908" max="9908" width="15.25" style="52" customWidth="1"/>
    <col min="9909" max="9909" width="1.375" style="52" customWidth="1"/>
    <col min="9910" max="9910" width="14.375" style="52" customWidth="1"/>
    <col min="9911" max="10147" width="8.75" style="52"/>
    <col min="10148" max="10148" width="42.875" style="52" customWidth="1"/>
    <col min="10149" max="10149" width="9.375" style="52" customWidth="1"/>
    <col min="10150" max="10150" width="12.625" style="52" customWidth="1"/>
    <col min="10151" max="10151" width="1.375" style="52" customWidth="1"/>
    <col min="10152" max="10152" width="12.625" style="52" customWidth="1"/>
    <col min="10153" max="10153" width="1.375" style="52" customWidth="1"/>
    <col min="10154" max="10154" width="12.875" style="52" customWidth="1"/>
    <col min="10155" max="10155" width="1.375" style="52" customWidth="1"/>
    <col min="10156" max="10156" width="12.625" style="52" customWidth="1"/>
    <col min="10157" max="10157" width="1.375" style="52" customWidth="1"/>
    <col min="10158" max="10158" width="12.625" style="52" customWidth="1"/>
    <col min="10159" max="10159" width="1.375" style="52" customWidth="1"/>
    <col min="10160" max="10160" width="12.625" style="52" customWidth="1"/>
    <col min="10161" max="10161" width="1.375" style="52" customWidth="1"/>
    <col min="10162" max="10162" width="13.875" style="52" customWidth="1"/>
    <col min="10163" max="10163" width="1.375" style="52" customWidth="1"/>
    <col min="10164" max="10164" width="15.25" style="52" customWidth="1"/>
    <col min="10165" max="10165" width="1.375" style="52" customWidth="1"/>
    <col min="10166" max="10166" width="14.375" style="52" customWidth="1"/>
    <col min="10167" max="10403" width="8.75" style="52"/>
    <col min="10404" max="10404" width="42.875" style="52" customWidth="1"/>
    <col min="10405" max="10405" width="9.375" style="52" customWidth="1"/>
    <col min="10406" max="10406" width="12.625" style="52" customWidth="1"/>
    <col min="10407" max="10407" width="1.375" style="52" customWidth="1"/>
    <col min="10408" max="10408" width="12.625" style="52" customWidth="1"/>
    <col min="10409" max="10409" width="1.375" style="52" customWidth="1"/>
    <col min="10410" max="10410" width="12.875" style="52" customWidth="1"/>
    <col min="10411" max="10411" width="1.375" style="52" customWidth="1"/>
    <col min="10412" max="10412" width="12.625" style="52" customWidth="1"/>
    <col min="10413" max="10413" width="1.375" style="52" customWidth="1"/>
    <col min="10414" max="10414" width="12.625" style="52" customWidth="1"/>
    <col min="10415" max="10415" width="1.375" style="52" customWidth="1"/>
    <col min="10416" max="10416" width="12.625" style="52" customWidth="1"/>
    <col min="10417" max="10417" width="1.375" style="52" customWidth="1"/>
    <col min="10418" max="10418" width="13.875" style="52" customWidth="1"/>
    <col min="10419" max="10419" width="1.375" style="52" customWidth="1"/>
    <col min="10420" max="10420" width="15.25" style="52" customWidth="1"/>
    <col min="10421" max="10421" width="1.375" style="52" customWidth="1"/>
    <col min="10422" max="10422" width="14.375" style="52" customWidth="1"/>
    <col min="10423" max="10659" width="8.75" style="52"/>
    <col min="10660" max="10660" width="42.875" style="52" customWidth="1"/>
    <col min="10661" max="10661" width="9.375" style="52" customWidth="1"/>
    <col min="10662" max="10662" width="12.625" style="52" customWidth="1"/>
    <col min="10663" max="10663" width="1.375" style="52" customWidth="1"/>
    <col min="10664" max="10664" width="12.625" style="52" customWidth="1"/>
    <col min="10665" max="10665" width="1.375" style="52" customWidth="1"/>
    <col min="10666" max="10666" width="12.875" style="52" customWidth="1"/>
    <col min="10667" max="10667" width="1.375" style="52" customWidth="1"/>
    <col min="10668" max="10668" width="12.625" style="52" customWidth="1"/>
    <col min="10669" max="10669" width="1.375" style="52" customWidth="1"/>
    <col min="10670" max="10670" width="12.625" style="52" customWidth="1"/>
    <col min="10671" max="10671" width="1.375" style="52" customWidth="1"/>
    <col min="10672" max="10672" width="12.625" style="52" customWidth="1"/>
    <col min="10673" max="10673" width="1.375" style="52" customWidth="1"/>
    <col min="10674" max="10674" width="13.875" style="52" customWidth="1"/>
    <col min="10675" max="10675" width="1.375" style="52" customWidth="1"/>
    <col min="10676" max="10676" width="15.25" style="52" customWidth="1"/>
    <col min="10677" max="10677" width="1.375" style="52" customWidth="1"/>
    <col min="10678" max="10678" width="14.375" style="52" customWidth="1"/>
    <col min="10679" max="10915" width="8.75" style="52"/>
    <col min="10916" max="10916" width="42.875" style="52" customWidth="1"/>
    <col min="10917" max="10917" width="9.375" style="52" customWidth="1"/>
    <col min="10918" max="10918" width="12.625" style="52" customWidth="1"/>
    <col min="10919" max="10919" width="1.375" style="52" customWidth="1"/>
    <col min="10920" max="10920" width="12.625" style="52" customWidth="1"/>
    <col min="10921" max="10921" width="1.375" style="52" customWidth="1"/>
    <col min="10922" max="10922" width="12.875" style="52" customWidth="1"/>
    <col min="10923" max="10923" width="1.375" style="52" customWidth="1"/>
    <col min="10924" max="10924" width="12.625" style="52" customWidth="1"/>
    <col min="10925" max="10925" width="1.375" style="52" customWidth="1"/>
    <col min="10926" max="10926" width="12.625" style="52" customWidth="1"/>
    <col min="10927" max="10927" width="1.375" style="52" customWidth="1"/>
    <col min="10928" max="10928" width="12.625" style="52" customWidth="1"/>
    <col min="10929" max="10929" width="1.375" style="52" customWidth="1"/>
    <col min="10930" max="10930" width="13.875" style="52" customWidth="1"/>
    <col min="10931" max="10931" width="1.375" style="52" customWidth="1"/>
    <col min="10932" max="10932" width="15.25" style="52" customWidth="1"/>
    <col min="10933" max="10933" width="1.375" style="52" customWidth="1"/>
    <col min="10934" max="10934" width="14.375" style="52" customWidth="1"/>
    <col min="10935" max="11171" width="8.75" style="52"/>
    <col min="11172" max="11172" width="42.875" style="52" customWidth="1"/>
    <col min="11173" max="11173" width="9.375" style="52" customWidth="1"/>
    <col min="11174" max="11174" width="12.625" style="52" customWidth="1"/>
    <col min="11175" max="11175" width="1.375" style="52" customWidth="1"/>
    <col min="11176" max="11176" width="12.625" style="52" customWidth="1"/>
    <col min="11177" max="11177" width="1.375" style="52" customWidth="1"/>
    <col min="11178" max="11178" width="12.875" style="52" customWidth="1"/>
    <col min="11179" max="11179" width="1.375" style="52" customWidth="1"/>
    <col min="11180" max="11180" width="12.625" style="52" customWidth="1"/>
    <col min="11181" max="11181" width="1.375" style="52" customWidth="1"/>
    <col min="11182" max="11182" width="12.625" style="52" customWidth="1"/>
    <col min="11183" max="11183" width="1.375" style="52" customWidth="1"/>
    <col min="11184" max="11184" width="12.625" style="52" customWidth="1"/>
    <col min="11185" max="11185" width="1.375" style="52" customWidth="1"/>
    <col min="11186" max="11186" width="13.875" style="52" customWidth="1"/>
    <col min="11187" max="11187" width="1.375" style="52" customWidth="1"/>
    <col min="11188" max="11188" width="15.25" style="52" customWidth="1"/>
    <col min="11189" max="11189" width="1.375" style="52" customWidth="1"/>
    <col min="11190" max="11190" width="14.375" style="52" customWidth="1"/>
    <col min="11191" max="11427" width="8.75" style="52"/>
    <col min="11428" max="11428" width="42.875" style="52" customWidth="1"/>
    <col min="11429" max="11429" width="9.375" style="52" customWidth="1"/>
    <col min="11430" max="11430" width="12.625" style="52" customWidth="1"/>
    <col min="11431" max="11431" width="1.375" style="52" customWidth="1"/>
    <col min="11432" max="11432" width="12.625" style="52" customWidth="1"/>
    <col min="11433" max="11433" width="1.375" style="52" customWidth="1"/>
    <col min="11434" max="11434" width="12.875" style="52" customWidth="1"/>
    <col min="11435" max="11435" width="1.375" style="52" customWidth="1"/>
    <col min="11436" max="11436" width="12.625" style="52" customWidth="1"/>
    <col min="11437" max="11437" width="1.375" style="52" customWidth="1"/>
    <col min="11438" max="11438" width="12.625" style="52" customWidth="1"/>
    <col min="11439" max="11439" width="1.375" style="52" customWidth="1"/>
    <col min="11440" max="11440" width="12.625" style="52" customWidth="1"/>
    <col min="11441" max="11441" width="1.375" style="52" customWidth="1"/>
    <col min="11442" max="11442" width="13.875" style="52" customWidth="1"/>
    <col min="11443" max="11443" width="1.375" style="52" customWidth="1"/>
    <col min="11444" max="11444" width="15.25" style="52" customWidth="1"/>
    <col min="11445" max="11445" width="1.375" style="52" customWidth="1"/>
    <col min="11446" max="11446" width="14.375" style="52" customWidth="1"/>
    <col min="11447" max="11683" width="8.75" style="52"/>
    <col min="11684" max="11684" width="42.875" style="52" customWidth="1"/>
    <col min="11685" max="11685" width="9.375" style="52" customWidth="1"/>
    <col min="11686" max="11686" width="12.625" style="52" customWidth="1"/>
    <col min="11687" max="11687" width="1.375" style="52" customWidth="1"/>
    <col min="11688" max="11688" width="12.625" style="52" customWidth="1"/>
    <col min="11689" max="11689" width="1.375" style="52" customWidth="1"/>
    <col min="11690" max="11690" width="12.875" style="52" customWidth="1"/>
    <col min="11691" max="11691" width="1.375" style="52" customWidth="1"/>
    <col min="11692" max="11692" width="12.625" style="52" customWidth="1"/>
    <col min="11693" max="11693" width="1.375" style="52" customWidth="1"/>
    <col min="11694" max="11694" width="12.625" style="52" customWidth="1"/>
    <col min="11695" max="11695" width="1.375" style="52" customWidth="1"/>
    <col min="11696" max="11696" width="12.625" style="52" customWidth="1"/>
    <col min="11697" max="11697" width="1.375" style="52" customWidth="1"/>
    <col min="11698" max="11698" width="13.875" style="52" customWidth="1"/>
    <col min="11699" max="11699" width="1.375" style="52" customWidth="1"/>
    <col min="11700" max="11700" width="15.25" style="52" customWidth="1"/>
    <col min="11701" max="11701" width="1.375" style="52" customWidth="1"/>
    <col min="11702" max="11702" width="14.375" style="52" customWidth="1"/>
    <col min="11703" max="11939" width="8.75" style="52"/>
    <col min="11940" max="11940" width="42.875" style="52" customWidth="1"/>
    <col min="11941" max="11941" width="9.375" style="52" customWidth="1"/>
    <col min="11942" max="11942" width="12.625" style="52" customWidth="1"/>
    <col min="11943" max="11943" width="1.375" style="52" customWidth="1"/>
    <col min="11944" max="11944" width="12.625" style="52" customWidth="1"/>
    <col min="11945" max="11945" width="1.375" style="52" customWidth="1"/>
    <col min="11946" max="11946" width="12.875" style="52" customWidth="1"/>
    <col min="11947" max="11947" width="1.375" style="52" customWidth="1"/>
    <col min="11948" max="11948" width="12.625" style="52" customWidth="1"/>
    <col min="11949" max="11949" width="1.375" style="52" customWidth="1"/>
    <col min="11950" max="11950" width="12.625" style="52" customWidth="1"/>
    <col min="11951" max="11951" width="1.375" style="52" customWidth="1"/>
    <col min="11952" max="11952" width="12.625" style="52" customWidth="1"/>
    <col min="11953" max="11953" width="1.375" style="52" customWidth="1"/>
    <col min="11954" max="11954" width="13.875" style="52" customWidth="1"/>
    <col min="11955" max="11955" width="1.375" style="52" customWidth="1"/>
    <col min="11956" max="11956" width="15.25" style="52" customWidth="1"/>
    <col min="11957" max="11957" width="1.375" style="52" customWidth="1"/>
    <col min="11958" max="11958" width="14.375" style="52" customWidth="1"/>
    <col min="11959" max="12195" width="8.75" style="52"/>
    <col min="12196" max="12196" width="42.875" style="52" customWidth="1"/>
    <col min="12197" max="12197" width="9.375" style="52" customWidth="1"/>
    <col min="12198" max="12198" width="12.625" style="52" customWidth="1"/>
    <col min="12199" max="12199" width="1.375" style="52" customWidth="1"/>
    <col min="12200" max="12200" width="12.625" style="52" customWidth="1"/>
    <col min="12201" max="12201" width="1.375" style="52" customWidth="1"/>
    <col min="12202" max="12202" width="12.875" style="52" customWidth="1"/>
    <col min="12203" max="12203" width="1.375" style="52" customWidth="1"/>
    <col min="12204" max="12204" width="12.625" style="52" customWidth="1"/>
    <col min="12205" max="12205" width="1.375" style="52" customWidth="1"/>
    <col min="12206" max="12206" width="12.625" style="52" customWidth="1"/>
    <col min="12207" max="12207" width="1.375" style="52" customWidth="1"/>
    <col min="12208" max="12208" width="12.625" style="52" customWidth="1"/>
    <col min="12209" max="12209" width="1.375" style="52" customWidth="1"/>
    <col min="12210" max="12210" width="13.875" style="52" customWidth="1"/>
    <col min="12211" max="12211" width="1.375" style="52" customWidth="1"/>
    <col min="12212" max="12212" width="15.25" style="52" customWidth="1"/>
    <col min="12213" max="12213" width="1.375" style="52" customWidth="1"/>
    <col min="12214" max="12214" width="14.375" style="52" customWidth="1"/>
    <col min="12215" max="12451" width="8.75" style="52"/>
    <col min="12452" max="12452" width="42.875" style="52" customWidth="1"/>
    <col min="12453" max="12453" width="9.375" style="52" customWidth="1"/>
    <col min="12454" max="12454" width="12.625" style="52" customWidth="1"/>
    <col min="12455" max="12455" width="1.375" style="52" customWidth="1"/>
    <col min="12456" max="12456" width="12.625" style="52" customWidth="1"/>
    <col min="12457" max="12457" width="1.375" style="52" customWidth="1"/>
    <col min="12458" max="12458" width="12.875" style="52" customWidth="1"/>
    <col min="12459" max="12459" width="1.375" style="52" customWidth="1"/>
    <col min="12460" max="12460" width="12.625" style="52" customWidth="1"/>
    <col min="12461" max="12461" width="1.375" style="52" customWidth="1"/>
    <col min="12462" max="12462" width="12.625" style="52" customWidth="1"/>
    <col min="12463" max="12463" width="1.375" style="52" customWidth="1"/>
    <col min="12464" max="12464" width="12.625" style="52" customWidth="1"/>
    <col min="12465" max="12465" width="1.375" style="52" customWidth="1"/>
    <col min="12466" max="12466" width="13.875" style="52" customWidth="1"/>
    <col min="12467" max="12467" width="1.375" style="52" customWidth="1"/>
    <col min="12468" max="12468" width="15.25" style="52" customWidth="1"/>
    <col min="12469" max="12469" width="1.375" style="52" customWidth="1"/>
    <col min="12470" max="12470" width="14.375" style="52" customWidth="1"/>
    <col min="12471" max="12707" width="8.75" style="52"/>
    <col min="12708" max="12708" width="42.875" style="52" customWidth="1"/>
    <col min="12709" max="12709" width="9.375" style="52" customWidth="1"/>
    <col min="12710" max="12710" width="12.625" style="52" customWidth="1"/>
    <col min="12711" max="12711" width="1.375" style="52" customWidth="1"/>
    <col min="12712" max="12712" width="12.625" style="52" customWidth="1"/>
    <col min="12713" max="12713" width="1.375" style="52" customWidth="1"/>
    <col min="12714" max="12714" width="12.875" style="52" customWidth="1"/>
    <col min="12715" max="12715" width="1.375" style="52" customWidth="1"/>
    <col min="12716" max="12716" width="12.625" style="52" customWidth="1"/>
    <col min="12717" max="12717" width="1.375" style="52" customWidth="1"/>
    <col min="12718" max="12718" width="12.625" style="52" customWidth="1"/>
    <col min="12719" max="12719" width="1.375" style="52" customWidth="1"/>
    <col min="12720" max="12720" width="12.625" style="52" customWidth="1"/>
    <col min="12721" max="12721" width="1.375" style="52" customWidth="1"/>
    <col min="12722" max="12722" width="13.875" style="52" customWidth="1"/>
    <col min="12723" max="12723" width="1.375" style="52" customWidth="1"/>
    <col min="12724" max="12724" width="15.25" style="52" customWidth="1"/>
    <col min="12725" max="12725" width="1.375" style="52" customWidth="1"/>
    <col min="12726" max="12726" width="14.375" style="52" customWidth="1"/>
    <col min="12727" max="12963" width="8.75" style="52"/>
    <col min="12964" max="12964" width="42.875" style="52" customWidth="1"/>
    <col min="12965" max="12965" width="9.375" style="52" customWidth="1"/>
    <col min="12966" max="12966" width="12.625" style="52" customWidth="1"/>
    <col min="12967" max="12967" width="1.375" style="52" customWidth="1"/>
    <col min="12968" max="12968" width="12.625" style="52" customWidth="1"/>
    <col min="12969" max="12969" width="1.375" style="52" customWidth="1"/>
    <col min="12970" max="12970" width="12.875" style="52" customWidth="1"/>
    <col min="12971" max="12971" width="1.375" style="52" customWidth="1"/>
    <col min="12972" max="12972" width="12.625" style="52" customWidth="1"/>
    <col min="12973" max="12973" width="1.375" style="52" customWidth="1"/>
    <col min="12974" max="12974" width="12.625" style="52" customWidth="1"/>
    <col min="12975" max="12975" width="1.375" style="52" customWidth="1"/>
    <col min="12976" max="12976" width="12.625" style="52" customWidth="1"/>
    <col min="12977" max="12977" width="1.375" style="52" customWidth="1"/>
    <col min="12978" max="12978" width="13.875" style="52" customWidth="1"/>
    <col min="12979" max="12979" width="1.375" style="52" customWidth="1"/>
    <col min="12980" max="12980" width="15.25" style="52" customWidth="1"/>
    <col min="12981" max="12981" width="1.375" style="52" customWidth="1"/>
    <col min="12982" max="12982" width="14.375" style="52" customWidth="1"/>
    <col min="12983" max="13219" width="8.75" style="52"/>
    <col min="13220" max="13220" width="42.875" style="52" customWidth="1"/>
    <col min="13221" max="13221" width="9.375" style="52" customWidth="1"/>
    <col min="13222" max="13222" width="12.625" style="52" customWidth="1"/>
    <col min="13223" max="13223" width="1.375" style="52" customWidth="1"/>
    <col min="13224" max="13224" width="12.625" style="52" customWidth="1"/>
    <col min="13225" max="13225" width="1.375" style="52" customWidth="1"/>
    <col min="13226" max="13226" width="12.875" style="52" customWidth="1"/>
    <col min="13227" max="13227" width="1.375" style="52" customWidth="1"/>
    <col min="13228" max="13228" width="12.625" style="52" customWidth="1"/>
    <col min="13229" max="13229" width="1.375" style="52" customWidth="1"/>
    <col min="13230" max="13230" width="12.625" style="52" customWidth="1"/>
    <col min="13231" max="13231" width="1.375" style="52" customWidth="1"/>
    <col min="13232" max="13232" width="12.625" style="52" customWidth="1"/>
    <col min="13233" max="13233" width="1.375" style="52" customWidth="1"/>
    <col min="13234" max="13234" width="13.875" style="52" customWidth="1"/>
    <col min="13235" max="13235" width="1.375" style="52" customWidth="1"/>
    <col min="13236" max="13236" width="15.25" style="52" customWidth="1"/>
    <col min="13237" max="13237" width="1.375" style="52" customWidth="1"/>
    <col min="13238" max="13238" width="14.375" style="52" customWidth="1"/>
    <col min="13239" max="13475" width="8.75" style="52"/>
    <col min="13476" max="13476" width="42.875" style="52" customWidth="1"/>
    <col min="13477" max="13477" width="9.375" style="52" customWidth="1"/>
    <col min="13478" max="13478" width="12.625" style="52" customWidth="1"/>
    <col min="13479" max="13479" width="1.375" style="52" customWidth="1"/>
    <col min="13480" max="13480" width="12.625" style="52" customWidth="1"/>
    <col min="13481" max="13481" width="1.375" style="52" customWidth="1"/>
    <col min="13482" max="13482" width="12.875" style="52" customWidth="1"/>
    <col min="13483" max="13483" width="1.375" style="52" customWidth="1"/>
    <col min="13484" max="13484" width="12.625" style="52" customWidth="1"/>
    <col min="13485" max="13485" width="1.375" style="52" customWidth="1"/>
    <col min="13486" max="13486" width="12.625" style="52" customWidth="1"/>
    <col min="13487" max="13487" width="1.375" style="52" customWidth="1"/>
    <col min="13488" max="13488" width="12.625" style="52" customWidth="1"/>
    <col min="13489" max="13489" width="1.375" style="52" customWidth="1"/>
    <col min="13490" max="13490" width="13.875" style="52" customWidth="1"/>
    <col min="13491" max="13491" width="1.375" style="52" customWidth="1"/>
    <col min="13492" max="13492" width="15.25" style="52" customWidth="1"/>
    <col min="13493" max="13493" width="1.375" style="52" customWidth="1"/>
    <col min="13494" max="13494" width="14.375" style="52" customWidth="1"/>
    <col min="13495" max="13731" width="8.75" style="52"/>
    <col min="13732" max="13732" width="42.875" style="52" customWidth="1"/>
    <col min="13733" max="13733" width="9.375" style="52" customWidth="1"/>
    <col min="13734" max="13734" width="12.625" style="52" customWidth="1"/>
    <col min="13735" max="13735" width="1.375" style="52" customWidth="1"/>
    <col min="13736" max="13736" width="12.625" style="52" customWidth="1"/>
    <col min="13737" max="13737" width="1.375" style="52" customWidth="1"/>
    <col min="13738" max="13738" width="12.875" style="52" customWidth="1"/>
    <col min="13739" max="13739" width="1.375" style="52" customWidth="1"/>
    <col min="13740" max="13740" width="12.625" style="52" customWidth="1"/>
    <col min="13741" max="13741" width="1.375" style="52" customWidth="1"/>
    <col min="13742" max="13742" width="12.625" style="52" customWidth="1"/>
    <col min="13743" max="13743" width="1.375" style="52" customWidth="1"/>
    <col min="13744" max="13744" width="12.625" style="52" customWidth="1"/>
    <col min="13745" max="13745" width="1.375" style="52" customWidth="1"/>
    <col min="13746" max="13746" width="13.875" style="52" customWidth="1"/>
    <col min="13747" max="13747" width="1.375" style="52" customWidth="1"/>
    <col min="13748" max="13748" width="15.25" style="52" customWidth="1"/>
    <col min="13749" max="13749" width="1.375" style="52" customWidth="1"/>
    <col min="13750" max="13750" width="14.375" style="52" customWidth="1"/>
    <col min="13751" max="13987" width="8.75" style="52"/>
    <col min="13988" max="13988" width="42.875" style="52" customWidth="1"/>
    <col min="13989" max="13989" width="9.375" style="52" customWidth="1"/>
    <col min="13990" max="13990" width="12.625" style="52" customWidth="1"/>
    <col min="13991" max="13991" width="1.375" style="52" customWidth="1"/>
    <col min="13992" max="13992" width="12.625" style="52" customWidth="1"/>
    <col min="13993" max="13993" width="1.375" style="52" customWidth="1"/>
    <col min="13994" max="13994" width="12.875" style="52" customWidth="1"/>
    <col min="13995" max="13995" width="1.375" style="52" customWidth="1"/>
    <col min="13996" max="13996" width="12.625" style="52" customWidth="1"/>
    <col min="13997" max="13997" width="1.375" style="52" customWidth="1"/>
    <col min="13998" max="13998" width="12.625" style="52" customWidth="1"/>
    <col min="13999" max="13999" width="1.375" style="52" customWidth="1"/>
    <col min="14000" max="14000" width="12.625" style="52" customWidth="1"/>
    <col min="14001" max="14001" width="1.375" style="52" customWidth="1"/>
    <col min="14002" max="14002" width="13.875" style="52" customWidth="1"/>
    <col min="14003" max="14003" width="1.375" style="52" customWidth="1"/>
    <col min="14004" max="14004" width="15.25" style="52" customWidth="1"/>
    <col min="14005" max="14005" width="1.375" style="52" customWidth="1"/>
    <col min="14006" max="14006" width="14.375" style="52" customWidth="1"/>
    <col min="14007" max="14243" width="8.75" style="52"/>
    <col min="14244" max="14244" width="42.875" style="52" customWidth="1"/>
    <col min="14245" max="14245" width="9.375" style="52" customWidth="1"/>
    <col min="14246" max="14246" width="12.625" style="52" customWidth="1"/>
    <col min="14247" max="14247" width="1.375" style="52" customWidth="1"/>
    <col min="14248" max="14248" width="12.625" style="52" customWidth="1"/>
    <col min="14249" max="14249" width="1.375" style="52" customWidth="1"/>
    <col min="14250" max="14250" width="12.875" style="52" customWidth="1"/>
    <col min="14251" max="14251" width="1.375" style="52" customWidth="1"/>
    <col min="14252" max="14252" width="12.625" style="52" customWidth="1"/>
    <col min="14253" max="14253" width="1.375" style="52" customWidth="1"/>
    <col min="14254" max="14254" width="12.625" style="52" customWidth="1"/>
    <col min="14255" max="14255" width="1.375" style="52" customWidth="1"/>
    <col min="14256" max="14256" width="12.625" style="52" customWidth="1"/>
    <col min="14257" max="14257" width="1.375" style="52" customWidth="1"/>
    <col min="14258" max="14258" width="13.875" style="52" customWidth="1"/>
    <col min="14259" max="14259" width="1.375" style="52" customWidth="1"/>
    <col min="14260" max="14260" width="15.25" style="52" customWidth="1"/>
    <col min="14261" max="14261" width="1.375" style="52" customWidth="1"/>
    <col min="14262" max="14262" width="14.375" style="52" customWidth="1"/>
    <col min="14263" max="14499" width="8.75" style="52"/>
    <col min="14500" max="14500" width="42.875" style="52" customWidth="1"/>
    <col min="14501" max="14501" width="9.375" style="52" customWidth="1"/>
    <col min="14502" max="14502" width="12.625" style="52" customWidth="1"/>
    <col min="14503" max="14503" width="1.375" style="52" customWidth="1"/>
    <col min="14504" max="14504" width="12.625" style="52" customWidth="1"/>
    <col min="14505" max="14505" width="1.375" style="52" customWidth="1"/>
    <col min="14506" max="14506" width="12.875" style="52" customWidth="1"/>
    <col min="14507" max="14507" width="1.375" style="52" customWidth="1"/>
    <col min="14508" max="14508" width="12.625" style="52" customWidth="1"/>
    <col min="14509" max="14509" width="1.375" style="52" customWidth="1"/>
    <col min="14510" max="14510" width="12.625" style="52" customWidth="1"/>
    <col min="14511" max="14511" width="1.375" style="52" customWidth="1"/>
    <col min="14512" max="14512" width="12.625" style="52" customWidth="1"/>
    <col min="14513" max="14513" width="1.375" style="52" customWidth="1"/>
    <col min="14514" max="14514" width="13.875" style="52" customWidth="1"/>
    <col min="14515" max="14515" width="1.375" style="52" customWidth="1"/>
    <col min="14516" max="14516" width="15.25" style="52" customWidth="1"/>
    <col min="14517" max="14517" width="1.375" style="52" customWidth="1"/>
    <col min="14518" max="14518" width="14.375" style="52" customWidth="1"/>
    <col min="14519" max="14755" width="8.75" style="52"/>
    <col min="14756" max="14756" width="42.875" style="52" customWidth="1"/>
    <col min="14757" max="14757" width="9.375" style="52" customWidth="1"/>
    <col min="14758" max="14758" width="12.625" style="52" customWidth="1"/>
    <col min="14759" max="14759" width="1.375" style="52" customWidth="1"/>
    <col min="14760" max="14760" width="12.625" style="52" customWidth="1"/>
    <col min="14761" max="14761" width="1.375" style="52" customWidth="1"/>
    <col min="14762" max="14762" width="12.875" style="52" customWidth="1"/>
    <col min="14763" max="14763" width="1.375" style="52" customWidth="1"/>
    <col min="14764" max="14764" width="12.625" style="52" customWidth="1"/>
    <col min="14765" max="14765" width="1.375" style="52" customWidth="1"/>
    <col min="14766" max="14766" width="12.625" style="52" customWidth="1"/>
    <col min="14767" max="14767" width="1.375" style="52" customWidth="1"/>
    <col min="14768" max="14768" width="12.625" style="52" customWidth="1"/>
    <col min="14769" max="14769" width="1.375" style="52" customWidth="1"/>
    <col min="14770" max="14770" width="13.875" style="52" customWidth="1"/>
    <col min="14771" max="14771" width="1.375" style="52" customWidth="1"/>
    <col min="14772" max="14772" width="15.25" style="52" customWidth="1"/>
    <col min="14773" max="14773" width="1.375" style="52" customWidth="1"/>
    <col min="14774" max="14774" width="14.375" style="52" customWidth="1"/>
    <col min="14775" max="15011" width="8.75" style="52"/>
    <col min="15012" max="15012" width="42.875" style="52" customWidth="1"/>
    <col min="15013" max="15013" width="9.375" style="52" customWidth="1"/>
    <col min="15014" max="15014" width="12.625" style="52" customWidth="1"/>
    <col min="15015" max="15015" width="1.375" style="52" customWidth="1"/>
    <col min="15016" max="15016" width="12.625" style="52" customWidth="1"/>
    <col min="15017" max="15017" width="1.375" style="52" customWidth="1"/>
    <col min="15018" max="15018" width="12.875" style="52" customWidth="1"/>
    <col min="15019" max="15019" width="1.375" style="52" customWidth="1"/>
    <col min="15020" max="15020" width="12.625" style="52" customWidth="1"/>
    <col min="15021" max="15021" width="1.375" style="52" customWidth="1"/>
    <col min="15022" max="15022" width="12.625" style="52" customWidth="1"/>
    <col min="15023" max="15023" width="1.375" style="52" customWidth="1"/>
    <col min="15024" max="15024" width="12.625" style="52" customWidth="1"/>
    <col min="15025" max="15025" width="1.375" style="52" customWidth="1"/>
    <col min="15026" max="15026" width="13.875" style="52" customWidth="1"/>
    <col min="15027" max="15027" width="1.375" style="52" customWidth="1"/>
    <col min="15028" max="15028" width="15.25" style="52" customWidth="1"/>
    <col min="15029" max="15029" width="1.375" style="52" customWidth="1"/>
    <col min="15030" max="15030" width="14.375" style="52" customWidth="1"/>
    <col min="15031" max="15267" width="8.75" style="52"/>
    <col min="15268" max="15268" width="42.875" style="52" customWidth="1"/>
    <col min="15269" max="15269" width="9.375" style="52" customWidth="1"/>
    <col min="15270" max="15270" width="12.625" style="52" customWidth="1"/>
    <col min="15271" max="15271" width="1.375" style="52" customWidth="1"/>
    <col min="15272" max="15272" width="12.625" style="52" customWidth="1"/>
    <col min="15273" max="15273" width="1.375" style="52" customWidth="1"/>
    <col min="15274" max="15274" width="12.875" style="52" customWidth="1"/>
    <col min="15275" max="15275" width="1.375" style="52" customWidth="1"/>
    <col min="15276" max="15276" width="12.625" style="52" customWidth="1"/>
    <col min="15277" max="15277" width="1.375" style="52" customWidth="1"/>
    <col min="15278" max="15278" width="12.625" style="52" customWidth="1"/>
    <col min="15279" max="15279" width="1.375" style="52" customWidth="1"/>
    <col min="15280" max="15280" width="12.625" style="52" customWidth="1"/>
    <col min="15281" max="15281" width="1.375" style="52" customWidth="1"/>
    <col min="15282" max="15282" width="13.875" style="52" customWidth="1"/>
    <col min="15283" max="15283" width="1.375" style="52" customWidth="1"/>
    <col min="15284" max="15284" width="15.25" style="52" customWidth="1"/>
    <col min="15285" max="15285" width="1.375" style="52" customWidth="1"/>
    <col min="15286" max="15286" width="14.375" style="52" customWidth="1"/>
    <col min="15287" max="15523" width="8.75" style="52"/>
    <col min="15524" max="15524" width="42.875" style="52" customWidth="1"/>
    <col min="15525" max="15525" width="9.375" style="52" customWidth="1"/>
    <col min="15526" max="15526" width="12.625" style="52" customWidth="1"/>
    <col min="15527" max="15527" width="1.375" style="52" customWidth="1"/>
    <col min="15528" max="15528" width="12.625" style="52" customWidth="1"/>
    <col min="15529" max="15529" width="1.375" style="52" customWidth="1"/>
    <col min="15530" max="15530" width="12.875" style="52" customWidth="1"/>
    <col min="15531" max="15531" width="1.375" style="52" customWidth="1"/>
    <col min="15532" max="15532" width="12.625" style="52" customWidth="1"/>
    <col min="15533" max="15533" width="1.375" style="52" customWidth="1"/>
    <col min="15534" max="15534" width="12.625" style="52" customWidth="1"/>
    <col min="15535" max="15535" width="1.375" style="52" customWidth="1"/>
    <col min="15536" max="15536" width="12.625" style="52" customWidth="1"/>
    <col min="15537" max="15537" width="1.375" style="52" customWidth="1"/>
    <col min="15538" max="15538" width="13.875" style="52" customWidth="1"/>
    <col min="15539" max="15539" width="1.375" style="52" customWidth="1"/>
    <col min="15540" max="15540" width="15.25" style="52" customWidth="1"/>
    <col min="15541" max="15541" width="1.375" style="52" customWidth="1"/>
    <col min="15542" max="15542" width="14.375" style="52" customWidth="1"/>
    <col min="15543" max="15779" width="8.75" style="52"/>
    <col min="15780" max="15780" width="42.875" style="52" customWidth="1"/>
    <col min="15781" max="15781" width="9.375" style="52" customWidth="1"/>
    <col min="15782" max="15782" width="12.625" style="52" customWidth="1"/>
    <col min="15783" max="15783" width="1.375" style="52" customWidth="1"/>
    <col min="15784" max="15784" width="12.625" style="52" customWidth="1"/>
    <col min="15785" max="15785" width="1.375" style="52" customWidth="1"/>
    <col min="15786" max="15786" width="12.875" style="52" customWidth="1"/>
    <col min="15787" max="15787" width="1.375" style="52" customWidth="1"/>
    <col min="15788" max="15788" width="12.625" style="52" customWidth="1"/>
    <col min="15789" max="15789" width="1.375" style="52" customWidth="1"/>
    <col min="15790" max="15790" width="12.625" style="52" customWidth="1"/>
    <col min="15791" max="15791" width="1.375" style="52" customWidth="1"/>
    <col min="15792" max="15792" width="12.625" style="52" customWidth="1"/>
    <col min="15793" max="15793" width="1.375" style="52" customWidth="1"/>
    <col min="15794" max="15794" width="13.875" style="52" customWidth="1"/>
    <col min="15795" max="15795" width="1.375" style="52" customWidth="1"/>
    <col min="15796" max="15796" width="15.25" style="52" customWidth="1"/>
    <col min="15797" max="15797" width="1.375" style="52" customWidth="1"/>
    <col min="15798" max="15798" width="14.375" style="52" customWidth="1"/>
    <col min="15799" max="16035" width="8.75" style="52"/>
    <col min="16036" max="16036" width="42.875" style="52" customWidth="1"/>
    <col min="16037" max="16037" width="9.375" style="52" customWidth="1"/>
    <col min="16038" max="16038" width="12.625" style="52" customWidth="1"/>
    <col min="16039" max="16039" width="1.375" style="52" customWidth="1"/>
    <col min="16040" max="16040" width="12.625" style="52" customWidth="1"/>
    <col min="16041" max="16041" width="1.375" style="52" customWidth="1"/>
    <col min="16042" max="16042" width="12.875" style="52" customWidth="1"/>
    <col min="16043" max="16043" width="1.375" style="52" customWidth="1"/>
    <col min="16044" max="16044" width="12.625" style="52" customWidth="1"/>
    <col min="16045" max="16045" width="1.375" style="52" customWidth="1"/>
    <col min="16046" max="16046" width="12.625" style="52" customWidth="1"/>
    <col min="16047" max="16047" width="1.375" style="52" customWidth="1"/>
    <col min="16048" max="16048" width="12.625" style="52" customWidth="1"/>
    <col min="16049" max="16049" width="1.375" style="52" customWidth="1"/>
    <col min="16050" max="16050" width="13.875" style="52" customWidth="1"/>
    <col min="16051" max="16051" width="1.375" style="52" customWidth="1"/>
    <col min="16052" max="16052" width="15.25" style="52" customWidth="1"/>
    <col min="16053" max="16053" width="1.375" style="52" customWidth="1"/>
    <col min="16054" max="16054" width="14.375" style="52" customWidth="1"/>
    <col min="16055" max="16291" width="8.75" style="52"/>
    <col min="16292" max="16384" width="9.125" style="52" customWidth="1"/>
  </cols>
  <sheetData>
    <row r="1" spans="1:15" ht="22.05" customHeight="1" x14ac:dyDescent="0.55000000000000004">
      <c r="A1" s="67" t="s">
        <v>0</v>
      </c>
      <c r="B1" s="67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2.05" customHeight="1" x14ac:dyDescent="0.55000000000000004">
      <c r="A2" s="172" t="s">
        <v>164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5" ht="22.05" customHeight="1" x14ac:dyDescent="0.55000000000000004">
      <c r="A3" s="50"/>
      <c r="B3" s="50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5" ht="22.05" customHeight="1" x14ac:dyDescent="0.55000000000000004">
      <c r="A4" s="50"/>
      <c r="B4" s="50"/>
      <c r="C4" s="176" t="s">
        <v>44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2.05" customHeight="1" x14ac:dyDescent="0.55000000000000004">
      <c r="A5" s="50"/>
      <c r="B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1" t="s">
        <v>102</v>
      </c>
      <c r="N5" s="57"/>
      <c r="O5" s="57"/>
    </row>
    <row r="6" spans="1:15" ht="22.05" customHeight="1" x14ac:dyDescent="0.55000000000000004">
      <c r="A6" s="51"/>
      <c r="B6" s="51"/>
      <c r="E6" s="51"/>
      <c r="G6" s="177" t="s">
        <v>4</v>
      </c>
      <c r="H6" s="177"/>
      <c r="I6" s="177"/>
      <c r="J6" s="177"/>
      <c r="K6" s="177"/>
      <c r="L6" s="51"/>
      <c r="M6" s="65" t="s">
        <v>9</v>
      </c>
      <c r="N6" s="51"/>
    </row>
    <row r="7" spans="1:15" ht="22.05" customHeight="1" x14ac:dyDescent="0.55000000000000004">
      <c r="A7" s="51"/>
      <c r="B7" s="51"/>
      <c r="C7" s="51"/>
      <c r="D7" s="51"/>
      <c r="E7" s="51"/>
      <c r="F7" s="51"/>
      <c r="J7" s="51"/>
      <c r="L7" s="51"/>
      <c r="M7" s="58" t="s">
        <v>188</v>
      </c>
      <c r="N7" s="51"/>
    </row>
    <row r="8" spans="1:15" ht="22.0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128</v>
      </c>
      <c r="N8" s="51"/>
    </row>
    <row r="9" spans="1:15" ht="22.0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129</v>
      </c>
      <c r="N9" s="51"/>
    </row>
    <row r="10" spans="1:15" ht="22.0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130</v>
      </c>
      <c r="N10" s="51"/>
    </row>
    <row r="11" spans="1:15" ht="22.0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131</v>
      </c>
      <c r="N11" s="51"/>
    </row>
    <row r="12" spans="1:15" ht="22.0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132</v>
      </c>
      <c r="N12" s="51"/>
    </row>
    <row r="13" spans="1:15" ht="22.05" customHeight="1" x14ac:dyDescent="0.55000000000000004">
      <c r="C13" s="58" t="s">
        <v>159</v>
      </c>
      <c r="D13" s="51"/>
      <c r="E13" s="51" t="s">
        <v>30</v>
      </c>
      <c r="F13" s="51"/>
      <c r="G13" s="51" t="s">
        <v>85</v>
      </c>
      <c r="H13" s="51"/>
      <c r="I13" s="58"/>
      <c r="J13" s="51"/>
      <c r="L13" s="51"/>
      <c r="M13" s="51" t="s">
        <v>133</v>
      </c>
      <c r="N13" s="51"/>
      <c r="O13" s="51" t="s">
        <v>41</v>
      </c>
    </row>
    <row r="14" spans="1:15" ht="22.05" customHeight="1" x14ac:dyDescent="0.55000000000000004">
      <c r="B14" s="70"/>
      <c r="C14" s="51" t="s">
        <v>55</v>
      </c>
      <c r="D14" s="51"/>
      <c r="E14" s="58" t="s">
        <v>86</v>
      </c>
      <c r="F14" s="51"/>
      <c r="G14" s="51" t="s">
        <v>87</v>
      </c>
      <c r="H14" s="51"/>
      <c r="I14" s="58" t="s">
        <v>166</v>
      </c>
      <c r="J14" s="51"/>
      <c r="K14" s="53" t="s">
        <v>22</v>
      </c>
      <c r="L14" s="51"/>
      <c r="M14" s="51" t="s">
        <v>134</v>
      </c>
      <c r="N14" s="51"/>
      <c r="O14" s="51" t="s">
        <v>42</v>
      </c>
    </row>
    <row r="15" spans="1:15" ht="22.05" customHeight="1" x14ac:dyDescent="0.55000000000000004">
      <c r="B15" s="70"/>
      <c r="C15" s="178" t="s">
        <v>101</v>
      </c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5" ht="22.05" customHeight="1" x14ac:dyDescent="0.55000000000000004">
      <c r="A16" s="50" t="s">
        <v>183</v>
      </c>
      <c r="B16" s="7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</row>
    <row r="17" spans="1:15" ht="22.05" customHeight="1" x14ac:dyDescent="0.55000000000000004">
      <c r="A17" s="50" t="s">
        <v>184</v>
      </c>
      <c r="B17" s="70"/>
      <c r="C17" s="94">
        <f>'BS-3-4'!J64</f>
        <v>198000</v>
      </c>
      <c r="D17" s="94"/>
      <c r="E17" s="94">
        <f>'BS-3-4'!J68</f>
        <v>726100</v>
      </c>
      <c r="F17" s="94"/>
      <c r="G17" s="94">
        <f>'BS-3-4'!J71</f>
        <v>22000</v>
      </c>
      <c r="H17" s="94"/>
      <c r="I17" s="94">
        <f>'BS-3-4'!J72</f>
        <v>420000</v>
      </c>
      <c r="J17" s="94"/>
      <c r="K17" s="94">
        <f>'BS-3-4'!J73</f>
        <v>5884179</v>
      </c>
      <c r="L17" s="94"/>
      <c r="M17" s="94">
        <f>'BS-3-4'!J74</f>
        <v>2575804</v>
      </c>
      <c r="N17" s="94"/>
      <c r="O17" s="94">
        <f>SUM(C17:M17)</f>
        <v>9826083</v>
      </c>
    </row>
    <row r="18" spans="1:15" ht="22.05" customHeight="1" x14ac:dyDescent="0.55000000000000004">
      <c r="A18" s="50"/>
      <c r="B18" s="50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15" ht="22.05" hidden="1" customHeight="1" x14ac:dyDescent="0.55000000000000004">
      <c r="A19" s="85" t="s">
        <v>153</v>
      </c>
      <c r="B19" s="70"/>
      <c r="C19" s="101"/>
      <c r="D19" s="94"/>
      <c r="E19" s="101"/>
      <c r="F19" s="101"/>
      <c r="G19" s="101"/>
      <c r="H19" s="94"/>
      <c r="I19" s="94"/>
      <c r="J19" s="94"/>
      <c r="K19" s="94"/>
      <c r="L19" s="94"/>
      <c r="M19" s="94"/>
      <c r="N19" s="94"/>
      <c r="O19" s="94"/>
    </row>
    <row r="20" spans="1:15" ht="22.05" hidden="1" customHeight="1" x14ac:dyDescent="0.55000000000000004">
      <c r="A20" s="71" t="s">
        <v>154</v>
      </c>
      <c r="B20" s="70"/>
      <c r="C20" s="101"/>
      <c r="D20" s="94"/>
      <c r="E20" s="101"/>
      <c r="F20" s="101"/>
      <c r="G20" s="101"/>
      <c r="H20" s="94"/>
      <c r="I20" s="94"/>
      <c r="J20" s="94"/>
      <c r="K20" s="94"/>
      <c r="L20" s="94"/>
      <c r="M20" s="94"/>
      <c r="N20" s="94"/>
      <c r="O20" s="94"/>
    </row>
    <row r="21" spans="1:15" ht="22.05" hidden="1" customHeight="1" x14ac:dyDescent="0.55000000000000004">
      <c r="A21" s="83" t="s">
        <v>155</v>
      </c>
      <c r="B21" s="70">
        <v>6</v>
      </c>
      <c r="C21" s="84"/>
      <c r="D21" s="84"/>
      <c r="E21" s="84"/>
      <c r="F21" s="84"/>
      <c r="G21" s="84"/>
      <c r="H21" s="112"/>
      <c r="I21" s="84"/>
      <c r="J21" s="107"/>
      <c r="K21" s="124"/>
      <c r="L21" s="84"/>
      <c r="M21" s="84"/>
      <c r="N21" s="84"/>
      <c r="O21" s="124">
        <f>SUM(C21:M21)</f>
        <v>0</v>
      </c>
    </row>
    <row r="22" spans="1:15" ht="22.05" hidden="1" customHeight="1" x14ac:dyDescent="0.55000000000000004">
      <c r="A22" s="71" t="s">
        <v>156</v>
      </c>
      <c r="B22" s="70"/>
      <c r="C22" s="108">
        <f>SUM(C21:C21)</f>
        <v>0</v>
      </c>
      <c r="D22" s="112"/>
      <c r="E22" s="108">
        <f>SUM(E21:E21)</f>
        <v>0</v>
      </c>
      <c r="F22" s="112"/>
      <c r="G22" s="108">
        <f>SUM(G21:G21)</f>
        <v>0</v>
      </c>
      <c r="H22" s="112"/>
      <c r="I22" s="108">
        <f>SUM(I21:I21)</f>
        <v>0</v>
      </c>
      <c r="J22" s="112"/>
      <c r="K22" s="125">
        <f>SUM(K21:K21)</f>
        <v>0</v>
      </c>
      <c r="L22" s="112"/>
      <c r="M22" s="108">
        <f>SUM(M21:M21)</f>
        <v>0</v>
      </c>
      <c r="N22" s="112"/>
      <c r="O22" s="125">
        <f>SUM(O21:O21)</f>
        <v>0</v>
      </c>
    </row>
    <row r="23" spans="1:15" ht="22.05" hidden="1" customHeight="1" x14ac:dyDescent="0.55000000000000004">
      <c r="A23" s="50"/>
      <c r="B23" s="50"/>
      <c r="C23" s="112"/>
      <c r="D23" s="112"/>
      <c r="E23" s="112"/>
      <c r="F23" s="112"/>
      <c r="G23" s="112"/>
      <c r="H23" s="112"/>
      <c r="I23" s="112"/>
      <c r="J23" s="112"/>
      <c r="K23" s="126"/>
      <c r="L23" s="112"/>
      <c r="M23" s="112"/>
      <c r="N23" s="112"/>
      <c r="O23" s="126"/>
    </row>
    <row r="24" spans="1:15" ht="22.05" hidden="1" customHeight="1" x14ac:dyDescent="0.55000000000000004">
      <c r="A24" s="50" t="s">
        <v>157</v>
      </c>
      <c r="B24" s="50"/>
      <c r="C24" s="109">
        <f>C22</f>
        <v>0</v>
      </c>
      <c r="D24" s="112"/>
      <c r="E24" s="109">
        <f>E22</f>
        <v>0</v>
      </c>
      <c r="F24" s="112"/>
      <c r="G24" s="109">
        <f>G22</f>
        <v>0</v>
      </c>
      <c r="H24" s="112"/>
      <c r="I24" s="109">
        <f>I22</f>
        <v>0</v>
      </c>
      <c r="J24" s="112"/>
      <c r="K24" s="123">
        <f>K22</f>
        <v>0</v>
      </c>
      <c r="L24" s="112"/>
      <c r="M24" s="109">
        <f>M22</f>
        <v>0</v>
      </c>
      <c r="N24" s="112"/>
      <c r="O24" s="123">
        <f>O22</f>
        <v>0</v>
      </c>
    </row>
    <row r="25" spans="1:15" ht="22.05" hidden="1" customHeight="1" x14ac:dyDescent="0.55000000000000004">
      <c r="A25" s="50"/>
      <c r="B25" s="50"/>
      <c r="C25" s="112"/>
      <c r="D25" s="112"/>
      <c r="E25" s="112"/>
      <c r="F25" s="112"/>
      <c r="G25" s="112"/>
      <c r="H25" s="112"/>
      <c r="I25" s="112"/>
      <c r="J25" s="112"/>
      <c r="K25" s="126"/>
      <c r="L25" s="112"/>
      <c r="M25" s="112"/>
      <c r="N25" s="112"/>
      <c r="O25" s="126"/>
    </row>
    <row r="26" spans="1:15" ht="22.05" customHeight="1" x14ac:dyDescent="0.55000000000000004">
      <c r="A26" s="50" t="s">
        <v>176</v>
      </c>
      <c r="B26" s="50"/>
      <c r="C26" s="113"/>
      <c r="D26" s="102"/>
      <c r="E26" s="113"/>
      <c r="F26" s="102"/>
      <c r="G26" s="113"/>
      <c r="H26" s="102"/>
      <c r="I26" s="113"/>
      <c r="J26" s="102"/>
      <c r="K26" s="127"/>
      <c r="L26" s="102"/>
      <c r="M26" s="84"/>
      <c r="N26" s="102"/>
      <c r="O26" s="127"/>
    </row>
    <row r="27" spans="1:15" ht="22.05" customHeight="1" x14ac:dyDescent="0.55000000000000004">
      <c r="A27" s="52" t="s">
        <v>178</v>
      </c>
      <c r="C27" s="84">
        <v>0</v>
      </c>
      <c r="D27" s="84"/>
      <c r="E27" s="84">
        <v>0</v>
      </c>
      <c r="F27" s="84"/>
      <c r="G27" s="84">
        <v>0</v>
      </c>
      <c r="H27" s="84"/>
      <c r="I27" s="84">
        <v>0</v>
      </c>
      <c r="J27" s="107"/>
      <c r="K27" s="124">
        <f>'PL 5'!H29</f>
        <v>-49272</v>
      </c>
      <c r="L27" s="107"/>
      <c r="M27" s="84">
        <v>0</v>
      </c>
      <c r="N27" s="107"/>
      <c r="O27" s="124">
        <f t="shared" ref="O27:O28" si="0">SUM(C27:M27)</f>
        <v>-49272</v>
      </c>
    </row>
    <row r="28" spans="1:15" ht="22.05" customHeight="1" x14ac:dyDescent="0.55000000000000004">
      <c r="A28" s="64" t="s">
        <v>179</v>
      </c>
      <c r="C28" s="84">
        <v>0</v>
      </c>
      <c r="D28" s="84"/>
      <c r="E28" s="84">
        <v>0</v>
      </c>
      <c r="F28" s="84"/>
      <c r="G28" s="84">
        <v>0</v>
      </c>
      <c r="H28" s="84"/>
      <c r="I28" s="84">
        <v>0</v>
      </c>
      <c r="J28" s="107"/>
      <c r="K28" s="104">
        <v>0</v>
      </c>
      <c r="L28" s="107"/>
      <c r="M28" s="124">
        <f>'PL 5'!H38</f>
        <v>-585227</v>
      </c>
      <c r="N28" s="107"/>
      <c r="O28" s="124">
        <f t="shared" si="0"/>
        <v>-585227</v>
      </c>
    </row>
    <row r="29" spans="1:15" ht="22.05" customHeight="1" x14ac:dyDescent="0.55000000000000004">
      <c r="A29" s="50" t="s">
        <v>177</v>
      </c>
      <c r="B29" s="50"/>
      <c r="C29" s="108">
        <f>SUM(C27:C28)</f>
        <v>0</v>
      </c>
      <c r="D29" s="112"/>
      <c r="E29" s="108">
        <f>SUM(E27:E28)</f>
        <v>0</v>
      </c>
      <c r="F29" s="112"/>
      <c r="G29" s="108">
        <f>SUM(G27:G28)</f>
        <v>0</v>
      </c>
      <c r="H29" s="112"/>
      <c r="I29" s="108">
        <f>SUM(I27:I28)</f>
        <v>0</v>
      </c>
      <c r="J29" s="112"/>
      <c r="K29" s="128">
        <f>SUM(K27:K28)</f>
        <v>-49272</v>
      </c>
      <c r="L29" s="112"/>
      <c r="M29" s="128">
        <f>SUM(M27:M28)</f>
        <v>-585227</v>
      </c>
      <c r="N29" s="112"/>
      <c r="O29" s="128">
        <f>SUM(O27:O28)</f>
        <v>-634499</v>
      </c>
    </row>
    <row r="30" spans="1:15" ht="22.05" customHeight="1" x14ac:dyDescent="0.55000000000000004">
      <c r="A30" s="50"/>
      <c r="B30" s="50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</row>
    <row r="31" spans="1:15" ht="22.05" customHeight="1" thickBot="1" x14ac:dyDescent="0.6">
      <c r="A31" s="50" t="s">
        <v>185</v>
      </c>
      <c r="B31" s="50"/>
      <c r="C31" s="98">
        <f>C17+C24+C29</f>
        <v>198000</v>
      </c>
      <c r="D31" s="99"/>
      <c r="E31" s="98">
        <f>E17+E24+E29</f>
        <v>726100</v>
      </c>
      <c r="F31" s="99"/>
      <c r="G31" s="98">
        <f>G17+G24+G29</f>
        <v>22000</v>
      </c>
      <c r="H31" s="99"/>
      <c r="I31" s="98">
        <f>I17+I24+I29</f>
        <v>420000</v>
      </c>
      <c r="J31" s="99"/>
      <c r="K31" s="98">
        <f>K17+K24+K29</f>
        <v>5834907</v>
      </c>
      <c r="L31" s="99"/>
      <c r="M31" s="98">
        <f>M17+M24+M29</f>
        <v>1990577</v>
      </c>
      <c r="N31" s="99"/>
      <c r="O31" s="98">
        <f>O17+O24+O29</f>
        <v>9191584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8" right="0.8" top="0.48" bottom="0.5" header="0.5" footer="0.5"/>
  <pageSetup paperSize="9" scale="8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J84"/>
  <sheetViews>
    <sheetView zoomScaleNormal="100" zoomScaleSheetLayoutView="90" workbookViewId="0">
      <selection sqref="A1:J1"/>
    </sheetView>
  </sheetViews>
  <sheetFormatPr defaultColWidth="10.875" defaultRowHeight="22.5" customHeight="1" x14ac:dyDescent="0.6"/>
  <cols>
    <col min="1" max="1" width="53.625" style="6" customWidth="1"/>
    <col min="2" max="2" width="8.625" style="8" customWidth="1"/>
    <col min="3" max="3" width="1.375" style="6" customWidth="1"/>
    <col min="4" max="4" width="14.625" style="6" customWidth="1"/>
    <col min="5" max="5" width="1.375" style="6" customWidth="1"/>
    <col min="6" max="6" width="14.625" style="6" customWidth="1"/>
    <col min="7" max="7" width="1.375" style="56" customWidth="1"/>
    <col min="8" max="8" width="14.625" style="56" customWidth="1"/>
    <col min="9" max="9" width="1.375" style="56" customWidth="1"/>
    <col min="10" max="10" width="14.625" style="56" customWidth="1"/>
    <col min="11" max="16384" width="10.875" style="6"/>
  </cols>
  <sheetData>
    <row r="1" spans="1:10" ht="22.05" customHeight="1" x14ac:dyDescent="0.6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2.05" customHeight="1" x14ac:dyDescent="0.6">
      <c r="A2" s="168" t="s">
        <v>103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customFormat="1" ht="22.05" customHeight="1" x14ac:dyDescent="0.6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2.05" customHeight="1" x14ac:dyDescent="0.6">
      <c r="A4" s="1"/>
      <c r="B4" s="1"/>
      <c r="C4" s="1"/>
      <c r="D4" s="170" t="s">
        <v>46</v>
      </c>
      <c r="E4" s="170"/>
      <c r="F4" s="170"/>
      <c r="G4" s="14"/>
      <c r="H4" s="14"/>
      <c r="I4" s="14"/>
      <c r="J4" s="14"/>
    </row>
    <row r="5" spans="1:10" customFormat="1" ht="22.05" customHeight="1" x14ac:dyDescent="0.6">
      <c r="A5" s="1"/>
      <c r="B5" s="1"/>
      <c r="C5" s="1"/>
      <c r="D5" s="171" t="s">
        <v>47</v>
      </c>
      <c r="E5" s="171"/>
      <c r="F5" s="171"/>
      <c r="G5" s="38"/>
      <c r="H5" s="171" t="s">
        <v>44</v>
      </c>
      <c r="I5" s="171"/>
      <c r="J5" s="171"/>
    </row>
    <row r="6" spans="1:10" customFormat="1" ht="22.05" customHeight="1" x14ac:dyDescent="0.6">
      <c r="A6" s="1"/>
      <c r="B6" s="1"/>
      <c r="C6" s="1"/>
      <c r="D6" s="173" t="s">
        <v>100</v>
      </c>
      <c r="E6" s="173"/>
      <c r="F6" s="173"/>
      <c r="H6" s="173" t="s">
        <v>100</v>
      </c>
      <c r="I6" s="173"/>
      <c r="J6" s="173"/>
    </row>
    <row r="7" spans="1:10" customFormat="1" ht="22.05" customHeight="1" x14ac:dyDescent="0.6">
      <c r="A7" s="1"/>
      <c r="B7" s="1"/>
      <c r="C7" s="1"/>
      <c r="D7" s="174" t="s">
        <v>163</v>
      </c>
      <c r="E7" s="174"/>
      <c r="F7" s="174"/>
      <c r="H7" s="174" t="s">
        <v>163</v>
      </c>
      <c r="I7" s="174"/>
      <c r="J7" s="174"/>
    </row>
    <row r="8" spans="1:10" customFormat="1" ht="22.05" customHeight="1" x14ac:dyDescent="0.55000000000000004">
      <c r="B8" s="9"/>
      <c r="C8" s="48"/>
      <c r="D8" s="48">
        <v>2569</v>
      </c>
      <c r="E8" s="48"/>
      <c r="F8" s="48">
        <v>2568</v>
      </c>
      <c r="G8" s="48"/>
      <c r="H8" s="48">
        <v>2569</v>
      </c>
      <c r="I8" s="48"/>
      <c r="J8" s="48">
        <v>2568</v>
      </c>
    </row>
    <row r="9" spans="1:10" customFormat="1" ht="22.05" customHeight="1" x14ac:dyDescent="0.55000000000000004">
      <c r="B9" s="9"/>
      <c r="C9" s="9"/>
      <c r="D9" s="167" t="s">
        <v>101</v>
      </c>
      <c r="E9" s="167"/>
      <c r="F9" s="167"/>
      <c r="G9" s="167"/>
      <c r="H9" s="167"/>
      <c r="I9" s="167"/>
      <c r="J9" s="167"/>
    </row>
    <row r="10" spans="1:10" customFormat="1" ht="22.05" customHeight="1" x14ac:dyDescent="0.6">
      <c r="A10" s="11" t="s">
        <v>5</v>
      </c>
      <c r="B10" s="9"/>
      <c r="G10" s="54"/>
      <c r="H10" s="54"/>
      <c r="I10" s="54"/>
      <c r="J10" s="54"/>
    </row>
    <row r="11" spans="1:10" customFormat="1" ht="22.05" customHeight="1" x14ac:dyDescent="0.55000000000000004">
      <c r="A11" s="47" t="s">
        <v>193</v>
      </c>
      <c r="B11" s="10"/>
      <c r="C11" s="130"/>
      <c r="D11" s="129">
        <f>'PL 5'!D29</f>
        <v>-49256</v>
      </c>
      <c r="E11" s="130"/>
      <c r="F11" s="129">
        <f>'PL 5'!F29</f>
        <v>-4482</v>
      </c>
      <c r="G11" s="130"/>
      <c r="H11" s="129">
        <f>'PL 5'!H29</f>
        <v>-49272</v>
      </c>
      <c r="I11" s="130"/>
      <c r="J11" s="129">
        <f>'PL 5'!J29</f>
        <v>-3474</v>
      </c>
    </row>
    <row r="12" spans="1:10" customFormat="1" ht="22.05" customHeight="1" x14ac:dyDescent="0.55000000000000004">
      <c r="A12" s="105" t="s">
        <v>203</v>
      </c>
      <c r="B12" s="10"/>
      <c r="C12" s="130"/>
      <c r="D12" s="132"/>
      <c r="E12" s="130"/>
      <c r="F12" s="132"/>
      <c r="G12" s="130"/>
      <c r="H12" s="132"/>
      <c r="I12" s="130"/>
      <c r="J12" s="132"/>
    </row>
    <row r="13" spans="1:10" customFormat="1" ht="22.05" customHeight="1" x14ac:dyDescent="0.55000000000000004">
      <c r="A13" s="83" t="s">
        <v>84</v>
      </c>
      <c r="B13" s="10"/>
      <c r="C13" s="130"/>
      <c r="D13" s="139">
        <f>-'PL 5'!D28</f>
        <v>4599</v>
      </c>
      <c r="E13" s="130"/>
      <c r="F13" s="139">
        <f>-'PL 5'!F28</f>
        <v>4064</v>
      </c>
      <c r="G13" s="130"/>
      <c r="H13" s="139">
        <f>-'PL 5'!H28</f>
        <v>4599</v>
      </c>
      <c r="I13" s="130"/>
      <c r="J13" s="139">
        <f>-'PL 5'!J28</f>
        <v>4064</v>
      </c>
    </row>
    <row r="14" spans="1:10" customFormat="1" ht="22.05" customHeight="1" x14ac:dyDescent="0.55000000000000004">
      <c r="A14" s="83" t="s">
        <v>69</v>
      </c>
      <c r="B14" s="10"/>
      <c r="C14" s="141"/>
      <c r="D14" s="139">
        <f>-'PL 5'!D25</f>
        <v>148</v>
      </c>
      <c r="E14" s="141"/>
      <c r="F14" s="139">
        <f>-'PL 5'!F25</f>
        <v>192</v>
      </c>
      <c r="G14" s="141"/>
      <c r="H14" s="139">
        <f>-'PL 5'!H25</f>
        <v>148</v>
      </c>
      <c r="I14" s="141"/>
      <c r="J14" s="139">
        <f>-'PL 5'!J25</f>
        <v>192</v>
      </c>
    </row>
    <row r="15" spans="1:10" customFormat="1" ht="22.05" customHeight="1" x14ac:dyDescent="0.55000000000000004">
      <c r="A15" s="83" t="s">
        <v>83</v>
      </c>
      <c r="B15" s="10"/>
      <c r="C15" s="130"/>
      <c r="D15" s="130">
        <v>58730</v>
      </c>
      <c r="E15" s="130"/>
      <c r="F15" s="130">
        <v>68933</v>
      </c>
      <c r="G15" s="130"/>
      <c r="H15" s="140">
        <v>58730</v>
      </c>
      <c r="I15" s="130"/>
      <c r="J15" s="140">
        <v>68933</v>
      </c>
    </row>
    <row r="16" spans="1:10" customFormat="1" ht="22.05" customHeight="1" x14ac:dyDescent="0.55000000000000004">
      <c r="A16" s="83" t="s">
        <v>82</v>
      </c>
      <c r="B16" s="10"/>
      <c r="C16" s="130"/>
      <c r="D16" s="130">
        <v>3060</v>
      </c>
      <c r="E16" s="130"/>
      <c r="F16" s="130">
        <v>2948</v>
      </c>
      <c r="G16" s="130"/>
      <c r="H16" s="140">
        <v>3060</v>
      </c>
      <c r="I16" s="130"/>
      <c r="J16" s="140">
        <v>2948</v>
      </c>
    </row>
    <row r="17" spans="1:10" customFormat="1" ht="22.05" hidden="1" customHeight="1" x14ac:dyDescent="0.55000000000000004">
      <c r="A17" s="83" t="s">
        <v>160</v>
      </c>
      <c r="B17" s="10"/>
      <c r="C17" s="130"/>
      <c r="D17" s="130"/>
      <c r="E17" s="130"/>
      <c r="F17" s="130"/>
      <c r="G17" s="130"/>
      <c r="H17" s="140"/>
      <c r="I17" s="130"/>
      <c r="J17" s="140"/>
    </row>
    <row r="18" spans="1:10" customFormat="1" ht="22.05" customHeight="1" x14ac:dyDescent="0.55000000000000004">
      <c r="A18" s="83" t="s">
        <v>57</v>
      </c>
      <c r="B18" s="10"/>
      <c r="C18" s="130"/>
      <c r="D18" s="140">
        <v>6166</v>
      </c>
      <c r="E18" s="130"/>
      <c r="F18" s="140">
        <v>6389</v>
      </c>
      <c r="G18" s="130"/>
      <c r="H18" s="140">
        <v>6166</v>
      </c>
      <c r="I18" s="130"/>
      <c r="J18" s="140">
        <v>6389</v>
      </c>
    </row>
    <row r="19" spans="1:10" s="3" customFormat="1" ht="22.05" customHeight="1" x14ac:dyDescent="0.6">
      <c r="A19" s="83" t="s">
        <v>115</v>
      </c>
      <c r="B19" s="10"/>
      <c r="C19" s="140"/>
      <c r="D19" s="130">
        <v>6116</v>
      </c>
      <c r="E19" s="140"/>
      <c r="F19" s="130">
        <v>6242</v>
      </c>
      <c r="G19" s="130"/>
      <c r="H19" s="140">
        <v>6116</v>
      </c>
      <c r="I19" s="130"/>
      <c r="J19" s="140">
        <v>6242</v>
      </c>
    </row>
    <row r="20" spans="1:10" customFormat="1" ht="22.05" customHeight="1" x14ac:dyDescent="0.55000000000000004">
      <c r="A20" s="83" t="s">
        <v>180</v>
      </c>
      <c r="B20" s="10"/>
      <c r="C20" s="140"/>
      <c r="D20" s="130">
        <v>8067</v>
      </c>
      <c r="E20" s="140"/>
      <c r="F20" s="130">
        <v>3522</v>
      </c>
      <c r="G20" s="130"/>
      <c r="H20" s="140">
        <v>8067</v>
      </c>
      <c r="I20" s="130"/>
      <c r="J20" s="140">
        <v>3522</v>
      </c>
    </row>
    <row r="21" spans="1:10" customFormat="1" ht="22.05" customHeight="1" x14ac:dyDescent="0.55000000000000004">
      <c r="A21" s="83" t="s">
        <v>189</v>
      </c>
      <c r="B21" s="10"/>
      <c r="C21" s="140"/>
      <c r="D21" s="130">
        <f>-'PL 5'!D26</f>
        <v>-16</v>
      </c>
      <c r="E21" s="140"/>
      <c r="F21" s="130">
        <v>1008</v>
      </c>
      <c r="G21" s="130"/>
      <c r="H21" s="133">
        <v>0</v>
      </c>
      <c r="I21" s="130"/>
      <c r="J21" s="103">
        <v>0</v>
      </c>
    </row>
    <row r="22" spans="1:10" customFormat="1" ht="22.05" customHeight="1" x14ac:dyDescent="0.55000000000000004">
      <c r="A22" s="64" t="s">
        <v>190</v>
      </c>
      <c r="B22" s="10"/>
      <c r="C22" s="140"/>
      <c r="D22" s="140">
        <v>-1637</v>
      </c>
      <c r="E22" s="140"/>
      <c r="F22" s="140">
        <v>-5239</v>
      </c>
      <c r="G22" s="130"/>
      <c r="H22" s="130">
        <v>-1637</v>
      </c>
      <c r="I22" s="130"/>
      <c r="J22" s="130">
        <v>-5239</v>
      </c>
    </row>
    <row r="23" spans="1:10" customFormat="1" ht="22.05" customHeight="1" x14ac:dyDescent="0.55000000000000004">
      <c r="A23" s="64" t="s">
        <v>191</v>
      </c>
      <c r="B23" s="10"/>
      <c r="C23" s="140"/>
      <c r="D23" s="140">
        <v>-68</v>
      </c>
      <c r="E23" s="140"/>
      <c r="F23" s="140">
        <v>-234</v>
      </c>
      <c r="G23" s="130"/>
      <c r="H23" s="130">
        <v>-68</v>
      </c>
      <c r="I23" s="130"/>
      <c r="J23" s="130">
        <v>-234</v>
      </c>
    </row>
    <row r="24" spans="1:10" customFormat="1" ht="22.05" customHeight="1" x14ac:dyDescent="0.55000000000000004">
      <c r="A24" s="64" t="s">
        <v>105</v>
      </c>
      <c r="B24" s="10"/>
      <c r="C24" s="130"/>
      <c r="D24" s="130">
        <v>-15</v>
      </c>
      <c r="E24" s="130"/>
      <c r="F24" s="130">
        <v>-14</v>
      </c>
      <c r="G24" s="130"/>
      <c r="H24" s="130">
        <v>-15</v>
      </c>
      <c r="I24" s="130"/>
      <c r="J24" s="130">
        <v>-14</v>
      </c>
    </row>
    <row r="25" spans="1:10" customFormat="1" ht="22.05" customHeight="1" x14ac:dyDescent="0.55000000000000004">
      <c r="A25" s="83" t="s">
        <v>104</v>
      </c>
      <c r="B25" s="10"/>
      <c r="C25" s="130"/>
      <c r="D25" s="130">
        <v>-16515</v>
      </c>
      <c r="E25" s="130"/>
      <c r="F25" s="130">
        <v>-27036</v>
      </c>
      <c r="G25" s="130"/>
      <c r="H25" s="130">
        <v>-16515</v>
      </c>
      <c r="I25" s="130"/>
      <c r="J25" s="130">
        <v>-27036</v>
      </c>
    </row>
    <row r="26" spans="1:10" customFormat="1" ht="22.05" customHeight="1" x14ac:dyDescent="0.55000000000000004">
      <c r="A26" s="83" t="s">
        <v>106</v>
      </c>
      <c r="B26" s="10"/>
      <c r="C26" s="130"/>
      <c r="D26" s="142">
        <v>-2961</v>
      </c>
      <c r="E26" s="130"/>
      <c r="F26" s="142">
        <v>-4294</v>
      </c>
      <c r="G26" s="130"/>
      <c r="H26" s="142">
        <v>-2961</v>
      </c>
      <c r="I26" s="130"/>
      <c r="J26" s="142">
        <v>-4294</v>
      </c>
    </row>
    <row r="27" spans="1:10" customFormat="1" ht="22.05" customHeight="1" x14ac:dyDescent="0.6">
      <c r="A27" s="3"/>
      <c r="B27" s="13"/>
      <c r="C27" s="116"/>
      <c r="D27" s="130">
        <f>SUM(D11:D26)</f>
        <v>16418</v>
      </c>
      <c r="E27" s="116"/>
      <c r="F27" s="130">
        <f>SUM(F11:F26)</f>
        <v>51999</v>
      </c>
      <c r="G27" s="130"/>
      <c r="H27" s="130">
        <f>SUM(H11:H26)</f>
        <v>16418</v>
      </c>
      <c r="I27" s="130"/>
      <c r="J27" s="130">
        <f>SUM(J11:J26)</f>
        <v>51999</v>
      </c>
    </row>
    <row r="28" spans="1:10" customFormat="1" ht="22.05" customHeight="1" x14ac:dyDescent="0.55000000000000004">
      <c r="A28" s="25" t="s">
        <v>39</v>
      </c>
      <c r="B28" s="10"/>
      <c r="C28" s="130"/>
      <c r="D28" s="130"/>
      <c r="E28" s="130"/>
      <c r="F28" s="130"/>
      <c r="G28" s="130"/>
      <c r="H28" s="130"/>
      <c r="I28" s="130"/>
      <c r="J28" s="130"/>
    </row>
    <row r="29" spans="1:10" customFormat="1" ht="22.05" customHeight="1" x14ac:dyDescent="0.55000000000000004">
      <c r="A29" s="64" t="s">
        <v>34</v>
      </c>
      <c r="B29" s="10"/>
      <c r="C29" s="130"/>
      <c r="D29" s="130">
        <v>42207</v>
      </c>
      <c r="E29" s="130"/>
      <c r="F29" s="130">
        <v>391805</v>
      </c>
      <c r="G29" s="130"/>
      <c r="H29" s="130">
        <v>42207</v>
      </c>
      <c r="I29" s="130"/>
      <c r="J29" s="130">
        <v>391805</v>
      </c>
    </row>
    <row r="30" spans="1:10" customFormat="1" ht="22.05" customHeight="1" x14ac:dyDescent="0.55000000000000004">
      <c r="A30" s="64" t="s">
        <v>118</v>
      </c>
      <c r="B30" s="10"/>
      <c r="C30" s="130"/>
      <c r="D30" s="130">
        <v>-24150</v>
      </c>
      <c r="E30" s="130"/>
      <c r="F30" s="130">
        <v>27833</v>
      </c>
      <c r="G30" s="130"/>
      <c r="H30" s="130">
        <v>-24150</v>
      </c>
      <c r="I30" s="130"/>
      <c r="J30" s="130">
        <v>27833</v>
      </c>
    </row>
    <row r="31" spans="1:10" customFormat="1" ht="22.05" customHeight="1" x14ac:dyDescent="0.55000000000000004">
      <c r="A31" s="64" t="s">
        <v>170</v>
      </c>
      <c r="B31" s="10"/>
      <c r="C31" s="130"/>
      <c r="D31" s="130">
        <v>3</v>
      </c>
      <c r="E31" s="130"/>
      <c r="F31" s="130">
        <v>-343</v>
      </c>
      <c r="G31" s="130"/>
      <c r="H31" s="130">
        <v>3</v>
      </c>
      <c r="I31" s="130"/>
      <c r="J31" s="130">
        <v>-343</v>
      </c>
    </row>
    <row r="32" spans="1:10" customFormat="1" ht="22.05" customHeight="1" x14ac:dyDescent="0.55000000000000004">
      <c r="A32" s="64" t="s">
        <v>35</v>
      </c>
      <c r="B32" s="10"/>
      <c r="C32" s="130"/>
      <c r="D32" s="130">
        <v>-21756</v>
      </c>
      <c r="E32" s="130"/>
      <c r="F32" s="130">
        <v>-92731</v>
      </c>
      <c r="G32" s="130"/>
      <c r="H32" s="130">
        <v>-21756</v>
      </c>
      <c r="I32" s="130"/>
      <c r="J32" s="130">
        <v>-92731</v>
      </c>
    </row>
    <row r="33" spans="1:10" customFormat="1" ht="22.05" customHeight="1" x14ac:dyDescent="0.55000000000000004">
      <c r="A33" s="64" t="s">
        <v>14</v>
      </c>
      <c r="B33" s="10"/>
      <c r="C33" s="130"/>
      <c r="D33" s="130">
        <v>646</v>
      </c>
      <c r="E33" s="130"/>
      <c r="F33" s="130">
        <v>3613</v>
      </c>
      <c r="G33" s="130"/>
      <c r="H33" s="130">
        <v>646</v>
      </c>
      <c r="I33" s="130"/>
      <c r="J33" s="130">
        <v>3613</v>
      </c>
    </row>
    <row r="34" spans="1:10" customFormat="1" ht="22.05" customHeight="1" x14ac:dyDescent="0.55000000000000004">
      <c r="A34" s="64" t="s">
        <v>36</v>
      </c>
      <c r="B34" s="10"/>
      <c r="C34" s="130"/>
      <c r="D34" s="130">
        <v>88</v>
      </c>
      <c r="E34" s="130"/>
      <c r="F34" s="130">
        <v>1018</v>
      </c>
      <c r="G34" s="130"/>
      <c r="H34" s="130">
        <v>88</v>
      </c>
      <c r="I34" s="130"/>
      <c r="J34" s="130">
        <v>1018</v>
      </c>
    </row>
    <row r="35" spans="1:10" customFormat="1" ht="22.05" customHeight="1" x14ac:dyDescent="0.55000000000000004">
      <c r="A35" s="83" t="s">
        <v>20</v>
      </c>
      <c r="B35" s="10"/>
      <c r="C35" s="130"/>
      <c r="D35" s="130">
        <v>69806</v>
      </c>
      <c r="E35" s="130"/>
      <c r="F35" s="130">
        <v>-83376</v>
      </c>
      <c r="G35" s="130"/>
      <c r="H35" s="130">
        <v>69806</v>
      </c>
      <c r="I35" s="130"/>
      <c r="J35" s="130">
        <v>-83376</v>
      </c>
    </row>
    <row r="36" spans="1:10" customFormat="1" ht="22.05" customHeight="1" x14ac:dyDescent="0.55000000000000004">
      <c r="A36" s="83" t="s">
        <v>171</v>
      </c>
      <c r="B36" s="10"/>
      <c r="C36" s="130"/>
      <c r="D36" s="130">
        <v>28227</v>
      </c>
      <c r="E36" s="130"/>
      <c r="F36" s="130">
        <v>-1831</v>
      </c>
      <c r="G36" s="130"/>
      <c r="H36" s="130">
        <v>28227</v>
      </c>
      <c r="I36" s="130"/>
      <c r="J36" s="130">
        <v>-1831</v>
      </c>
    </row>
    <row r="37" spans="1:10" customFormat="1" ht="22.05" customHeight="1" x14ac:dyDescent="0.55000000000000004">
      <c r="A37" s="83" t="s">
        <v>18</v>
      </c>
      <c r="B37" s="10"/>
      <c r="C37" s="130"/>
      <c r="D37" s="130">
        <v>-41</v>
      </c>
      <c r="E37" s="130"/>
      <c r="F37" s="130">
        <v>-528</v>
      </c>
      <c r="G37" s="130"/>
      <c r="H37" s="130">
        <v>-41</v>
      </c>
      <c r="I37" s="130"/>
      <c r="J37" s="130">
        <v>-528</v>
      </c>
    </row>
    <row r="38" spans="1:10" ht="22.05" customHeight="1" x14ac:dyDescent="0.6">
      <c r="A38" s="83" t="s">
        <v>110</v>
      </c>
      <c r="B38" s="10"/>
      <c r="C38" s="130"/>
      <c r="D38" s="130">
        <v>-5383</v>
      </c>
      <c r="E38" s="130"/>
      <c r="F38" s="130">
        <v>-5910</v>
      </c>
      <c r="G38" s="130"/>
      <c r="H38" s="130">
        <v>-5383</v>
      </c>
      <c r="I38" s="130"/>
      <c r="J38" s="130">
        <v>-5910</v>
      </c>
    </row>
    <row r="39" spans="1:10" customFormat="1" ht="22.05" customHeight="1" x14ac:dyDescent="0.55000000000000004">
      <c r="A39" s="83" t="s">
        <v>111</v>
      </c>
      <c r="B39" s="10"/>
      <c r="C39" s="130"/>
      <c r="D39" s="130">
        <v>-28831</v>
      </c>
      <c r="E39" s="130"/>
      <c r="F39" s="130">
        <v>-32315</v>
      </c>
      <c r="G39" s="130"/>
      <c r="H39" s="130">
        <v>-28831</v>
      </c>
      <c r="I39" s="130"/>
      <c r="J39" s="130">
        <v>-32315</v>
      </c>
    </row>
    <row r="40" spans="1:10" ht="22.05" customHeight="1" x14ac:dyDescent="0.6">
      <c r="A40" s="83" t="s">
        <v>59</v>
      </c>
      <c r="B40" s="10"/>
      <c r="C40" s="130"/>
      <c r="D40" s="63">
        <v>-247</v>
      </c>
      <c r="E40" s="130"/>
      <c r="F40" s="63">
        <v>-211</v>
      </c>
      <c r="G40" s="130"/>
      <c r="H40" s="63">
        <v>-247</v>
      </c>
      <c r="I40" s="130"/>
      <c r="J40" s="63">
        <v>-211</v>
      </c>
    </row>
    <row r="41" spans="1:10" ht="22.05" customHeight="1" x14ac:dyDescent="0.6">
      <c r="A41" s="47" t="s">
        <v>167</v>
      </c>
      <c r="B41" s="10"/>
      <c r="C41" s="130"/>
      <c r="D41" s="130">
        <f>SUM(D27:D40)</f>
        <v>76987</v>
      </c>
      <c r="E41" s="130"/>
      <c r="F41" s="130">
        <f>SUM(F27:F40)</f>
        <v>259023</v>
      </c>
      <c r="G41" s="130"/>
      <c r="H41" s="130">
        <f>SUM(H27:H40)</f>
        <v>76987</v>
      </c>
      <c r="I41" s="130"/>
      <c r="J41" s="130">
        <f>SUM(J27:J40)</f>
        <v>259023</v>
      </c>
    </row>
    <row r="42" spans="1:10" ht="22.05" customHeight="1" x14ac:dyDescent="0.6">
      <c r="A42" s="47" t="s">
        <v>112</v>
      </c>
      <c r="B42" s="10"/>
      <c r="C42" s="130"/>
      <c r="D42" s="63">
        <v>-368</v>
      </c>
      <c r="E42" s="130"/>
      <c r="F42" s="63">
        <v>-421</v>
      </c>
      <c r="G42" s="130"/>
      <c r="H42" s="63">
        <v>-368</v>
      </c>
      <c r="I42" s="130"/>
      <c r="J42" s="63">
        <v>-421</v>
      </c>
    </row>
    <row r="43" spans="1:10" ht="22.05" customHeight="1" x14ac:dyDescent="0.6">
      <c r="A43" s="4" t="s">
        <v>168</v>
      </c>
      <c r="B43" s="10"/>
      <c r="C43" s="143"/>
      <c r="D43" s="131">
        <f>D42+D41</f>
        <v>76619</v>
      </c>
      <c r="E43" s="143"/>
      <c r="F43" s="131">
        <f>F42+F41</f>
        <v>258602</v>
      </c>
      <c r="G43" s="116"/>
      <c r="H43" s="131">
        <f>H42+H41</f>
        <v>76619</v>
      </c>
      <c r="I43" s="116"/>
      <c r="J43" s="131">
        <f>J42+J41</f>
        <v>258602</v>
      </c>
    </row>
    <row r="44" spans="1:10" ht="4.95" customHeight="1" x14ac:dyDescent="0.6">
      <c r="A44" s="4"/>
      <c r="B44" s="10"/>
      <c r="C44" s="42"/>
      <c r="D44" s="42"/>
      <c r="E44" s="42"/>
      <c r="F44" s="42"/>
      <c r="G44" s="34"/>
      <c r="H44" s="42"/>
      <c r="I44" s="34"/>
      <c r="J44" s="42"/>
    </row>
    <row r="45" spans="1:10" ht="22.05" customHeight="1" x14ac:dyDescent="0.6">
      <c r="A45" s="168" t="s">
        <v>0</v>
      </c>
      <c r="B45" s="168"/>
      <c r="C45" s="168"/>
      <c r="D45" s="168"/>
      <c r="E45" s="168"/>
      <c r="F45" s="168"/>
      <c r="G45" s="168"/>
      <c r="H45" s="168"/>
      <c r="I45" s="168"/>
      <c r="J45" s="168"/>
    </row>
    <row r="46" spans="1:10" ht="22.05" customHeight="1" x14ac:dyDescent="0.6">
      <c r="A46" s="168" t="s">
        <v>103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customFormat="1" ht="22.05" customHeight="1" x14ac:dyDescent="0.6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customFormat="1" ht="22.05" customHeight="1" x14ac:dyDescent="0.6">
      <c r="A48" s="1"/>
      <c r="B48" s="1"/>
      <c r="C48" s="1"/>
      <c r="D48" s="170" t="s">
        <v>46</v>
      </c>
      <c r="E48" s="170"/>
      <c r="F48" s="170"/>
      <c r="G48" s="14"/>
      <c r="H48" s="14"/>
      <c r="I48" s="14"/>
      <c r="J48" s="14"/>
    </row>
    <row r="49" spans="1:10" customFormat="1" ht="22.05" customHeight="1" x14ac:dyDescent="0.6">
      <c r="A49" s="1"/>
      <c r="B49" s="1"/>
      <c r="C49" s="1"/>
      <c r="D49" s="171" t="s">
        <v>47</v>
      </c>
      <c r="E49" s="171"/>
      <c r="F49" s="171"/>
      <c r="G49" s="38"/>
      <c r="H49" s="171" t="s">
        <v>44</v>
      </c>
      <c r="I49" s="171"/>
      <c r="J49" s="171"/>
    </row>
    <row r="50" spans="1:10" customFormat="1" ht="22.05" customHeight="1" x14ac:dyDescent="0.6">
      <c r="A50" s="1"/>
      <c r="B50" s="1"/>
      <c r="C50" s="1"/>
      <c r="D50" s="173" t="s">
        <v>100</v>
      </c>
      <c r="E50" s="173"/>
      <c r="F50" s="173"/>
      <c r="H50" s="173" t="s">
        <v>100</v>
      </c>
      <c r="I50" s="173"/>
      <c r="J50" s="173"/>
    </row>
    <row r="51" spans="1:10" customFormat="1" ht="22.05" customHeight="1" x14ac:dyDescent="0.6">
      <c r="A51" s="1"/>
      <c r="B51" s="1"/>
      <c r="C51" s="1"/>
      <c r="D51" s="174" t="s">
        <v>163</v>
      </c>
      <c r="E51" s="174"/>
      <c r="F51" s="174"/>
      <c r="H51" s="174" t="s">
        <v>163</v>
      </c>
      <c r="I51" s="174"/>
      <c r="J51" s="174"/>
    </row>
    <row r="52" spans="1:10" customFormat="1" ht="22.05" customHeight="1" x14ac:dyDescent="0.55000000000000004">
      <c r="B52" s="9"/>
      <c r="C52" s="48"/>
      <c r="D52" s="48">
        <v>2569</v>
      </c>
      <c r="E52" s="48"/>
      <c r="F52" s="48">
        <v>2568</v>
      </c>
      <c r="G52" s="48"/>
      <c r="H52" s="48">
        <v>2569</v>
      </c>
      <c r="I52" s="48"/>
      <c r="J52" s="48">
        <v>2568</v>
      </c>
    </row>
    <row r="53" spans="1:10" customFormat="1" ht="22.05" customHeight="1" x14ac:dyDescent="0.55000000000000004">
      <c r="B53" s="9"/>
      <c r="C53" s="9"/>
      <c r="D53" s="167" t="s">
        <v>101</v>
      </c>
      <c r="E53" s="167"/>
      <c r="F53" s="167"/>
      <c r="G53" s="167"/>
      <c r="H53" s="167"/>
      <c r="I53" s="167"/>
      <c r="J53" s="167"/>
    </row>
    <row r="54" spans="1:10" customFormat="1" ht="22.05" customHeight="1" x14ac:dyDescent="0.6">
      <c r="A54" s="11" t="s">
        <v>7</v>
      </c>
      <c r="B54" s="10"/>
      <c r="C54" s="132"/>
      <c r="D54" s="132"/>
      <c r="E54" s="132"/>
      <c r="F54" s="132"/>
      <c r="G54" s="132"/>
      <c r="H54" s="132"/>
      <c r="I54" s="132"/>
      <c r="J54" s="132"/>
    </row>
    <row r="55" spans="1:10" customFormat="1" ht="22.05" customHeight="1" x14ac:dyDescent="0.55000000000000004">
      <c r="A55" s="64" t="s">
        <v>192</v>
      </c>
      <c r="B55" s="10"/>
      <c r="C55" s="130"/>
      <c r="D55" s="129">
        <v>174834</v>
      </c>
      <c r="E55" s="130"/>
      <c r="F55" s="129">
        <v>166283</v>
      </c>
      <c r="G55" s="130"/>
      <c r="H55" s="129">
        <v>174834</v>
      </c>
      <c r="I55" s="130"/>
      <c r="J55" s="129">
        <v>166283</v>
      </c>
    </row>
    <row r="56" spans="1:10" customFormat="1" ht="22.05" customHeight="1" x14ac:dyDescent="0.55000000000000004">
      <c r="A56" s="64" t="s">
        <v>152</v>
      </c>
      <c r="C56" s="130"/>
      <c r="D56" s="129">
        <v>94</v>
      </c>
      <c r="E56" s="130"/>
      <c r="F56" s="129">
        <v>369</v>
      </c>
      <c r="G56" s="130"/>
      <c r="H56" s="129">
        <v>94</v>
      </c>
      <c r="I56" s="130"/>
      <c r="J56" s="129">
        <v>369</v>
      </c>
    </row>
    <row r="57" spans="1:10" customFormat="1" ht="22.05" customHeight="1" x14ac:dyDescent="0.55000000000000004">
      <c r="A57" s="64" t="s">
        <v>145</v>
      </c>
      <c r="C57" s="130"/>
      <c r="D57" s="129">
        <v>-19575</v>
      </c>
      <c r="E57" s="130"/>
      <c r="F57" s="129">
        <v>-23400</v>
      </c>
      <c r="G57" s="130"/>
      <c r="H57" s="129">
        <v>-19575</v>
      </c>
      <c r="I57" s="130"/>
      <c r="J57" s="129">
        <v>-23400</v>
      </c>
    </row>
    <row r="58" spans="1:10" customFormat="1" ht="22.05" customHeight="1" x14ac:dyDescent="0.55000000000000004">
      <c r="A58" s="64" t="s">
        <v>135</v>
      </c>
      <c r="B58" s="10"/>
      <c r="C58" s="130"/>
      <c r="D58" s="103">
        <v>-429</v>
      </c>
      <c r="E58" s="130"/>
      <c r="F58" s="103">
        <v>-130</v>
      </c>
      <c r="G58" s="130"/>
      <c r="H58" s="103">
        <v>-429</v>
      </c>
      <c r="I58" s="130"/>
      <c r="J58" s="103">
        <v>-130</v>
      </c>
    </row>
    <row r="59" spans="1:10" customFormat="1" ht="22.05" customHeight="1" x14ac:dyDescent="0.55000000000000004">
      <c r="A59" s="64" t="s">
        <v>62</v>
      </c>
      <c r="B59" s="55"/>
      <c r="C59" s="130"/>
      <c r="D59" s="129">
        <v>-458837</v>
      </c>
      <c r="E59" s="130"/>
      <c r="F59" s="129">
        <v>-819874</v>
      </c>
      <c r="G59" s="130"/>
      <c r="H59" s="129">
        <v>-458837</v>
      </c>
      <c r="I59" s="130"/>
      <c r="J59" s="129">
        <v>-819874</v>
      </c>
    </row>
    <row r="60" spans="1:10" customFormat="1" ht="22.05" customHeight="1" x14ac:dyDescent="0.55000000000000004">
      <c r="A60" s="64" t="s">
        <v>107</v>
      </c>
      <c r="B60" s="10"/>
      <c r="C60" s="130"/>
      <c r="D60" s="129">
        <v>685691</v>
      </c>
      <c r="E60" s="130"/>
      <c r="F60" s="129">
        <v>278403</v>
      </c>
      <c r="G60" s="130"/>
      <c r="H60" s="129">
        <v>685691</v>
      </c>
      <c r="I60" s="130"/>
      <c r="J60" s="129">
        <v>278403</v>
      </c>
    </row>
    <row r="61" spans="1:10" customFormat="1" ht="22.05" customHeight="1" x14ac:dyDescent="0.55000000000000004">
      <c r="A61" s="64" t="s">
        <v>105</v>
      </c>
      <c r="B61" s="10"/>
      <c r="C61" s="130"/>
      <c r="D61" s="129">
        <v>5301</v>
      </c>
      <c r="E61" s="130"/>
      <c r="F61" s="129">
        <v>14</v>
      </c>
      <c r="G61" s="130"/>
      <c r="H61" s="129">
        <v>5301</v>
      </c>
      <c r="I61" s="130"/>
      <c r="J61" s="129">
        <v>14</v>
      </c>
    </row>
    <row r="62" spans="1:10" customFormat="1" ht="22.05" customHeight="1" x14ac:dyDescent="0.55000000000000004">
      <c r="A62" s="64" t="s">
        <v>104</v>
      </c>
      <c r="B62" s="10"/>
      <c r="C62" s="130"/>
      <c r="D62" s="129">
        <v>23123</v>
      </c>
      <c r="E62" s="130"/>
      <c r="F62" s="129">
        <v>21345</v>
      </c>
      <c r="G62" s="130"/>
      <c r="H62" s="130">
        <v>23123</v>
      </c>
      <c r="I62" s="130"/>
      <c r="J62" s="130">
        <v>21345</v>
      </c>
    </row>
    <row r="63" spans="1:10" customFormat="1" ht="22.05" customHeight="1" x14ac:dyDescent="0.55000000000000004">
      <c r="A63" s="64" t="s">
        <v>106</v>
      </c>
      <c r="B63" s="10"/>
      <c r="C63" s="130"/>
      <c r="D63" s="129">
        <v>2961</v>
      </c>
      <c r="E63" s="130"/>
      <c r="F63" s="129">
        <v>4294</v>
      </c>
      <c r="G63" s="130"/>
      <c r="H63" s="129">
        <v>2961</v>
      </c>
      <c r="I63" s="130"/>
      <c r="J63" s="129">
        <v>4294</v>
      </c>
    </row>
    <row r="64" spans="1:10" customFormat="1" ht="22.05" customHeight="1" x14ac:dyDescent="0.6">
      <c r="A64" s="4" t="s">
        <v>194</v>
      </c>
      <c r="B64" s="10"/>
      <c r="C64" s="144"/>
      <c r="D64" s="114">
        <f>SUM(D55:D63)</f>
        <v>413163</v>
      </c>
      <c r="E64" s="144"/>
      <c r="F64" s="114">
        <f>SUM(F55:F63)</f>
        <v>-372696</v>
      </c>
      <c r="G64" s="144"/>
      <c r="H64" s="114">
        <f>SUM(H55:H63)</f>
        <v>413163</v>
      </c>
      <c r="I64" s="144"/>
      <c r="J64" s="114">
        <f>SUM(J55:J63)</f>
        <v>-372696</v>
      </c>
    </row>
    <row r="65" spans="1:10" customFormat="1" ht="22.05" customHeight="1" x14ac:dyDescent="0.6">
      <c r="A65" s="4"/>
      <c r="B65" s="10"/>
      <c r="C65" s="144"/>
      <c r="D65" s="144"/>
      <c r="E65" s="144"/>
      <c r="F65" s="144"/>
      <c r="G65" s="135"/>
      <c r="H65" s="144"/>
      <c r="I65" s="135"/>
      <c r="J65" s="144"/>
    </row>
    <row r="66" spans="1:10" customFormat="1" ht="22.05" customHeight="1" x14ac:dyDescent="0.6">
      <c r="A66" s="12" t="s">
        <v>6</v>
      </c>
      <c r="B66" s="10"/>
      <c r="C66" s="132"/>
      <c r="D66" s="132"/>
      <c r="E66" s="132"/>
      <c r="F66" s="132"/>
      <c r="G66" s="132"/>
      <c r="H66" s="132"/>
      <c r="I66" s="132"/>
      <c r="J66" s="132"/>
    </row>
    <row r="67" spans="1:10" customFormat="1" ht="22.05" customHeight="1" x14ac:dyDescent="0.55000000000000004">
      <c r="A67" s="83" t="s">
        <v>136</v>
      </c>
      <c r="B67" s="10"/>
      <c r="C67" s="132"/>
      <c r="D67" s="132">
        <v>-2768</v>
      </c>
      <c r="E67" s="132"/>
      <c r="F67" s="132">
        <v>-2768</v>
      </c>
      <c r="G67" s="132"/>
      <c r="H67" s="132">
        <v>-2768</v>
      </c>
      <c r="I67" s="132"/>
      <c r="J67" s="132">
        <v>-2768</v>
      </c>
    </row>
    <row r="68" spans="1:10" customFormat="1" ht="22.05" hidden="1" customHeight="1" x14ac:dyDescent="0.55000000000000004">
      <c r="A68" s="83" t="s">
        <v>158</v>
      </c>
      <c r="B68" s="10"/>
      <c r="C68" s="132"/>
      <c r="D68" s="132">
        <v>0</v>
      </c>
      <c r="E68" s="132"/>
      <c r="F68" s="132">
        <v>0</v>
      </c>
      <c r="G68" s="132"/>
      <c r="H68" s="132">
        <v>0</v>
      </c>
      <c r="I68" s="132"/>
      <c r="J68" s="132">
        <v>0</v>
      </c>
    </row>
    <row r="69" spans="1:10" customFormat="1" ht="22.05" customHeight="1" x14ac:dyDescent="0.6">
      <c r="A69" s="4" t="s">
        <v>122</v>
      </c>
      <c r="B69" s="10"/>
      <c r="C69" s="137"/>
      <c r="D69" s="114">
        <f>SUM(D67:D68)</f>
        <v>-2768</v>
      </c>
      <c r="E69" s="137"/>
      <c r="F69" s="114">
        <f>SUM(F67:F68)</f>
        <v>-2768</v>
      </c>
      <c r="G69" s="137"/>
      <c r="H69" s="114">
        <f>SUM(H67:H68)</f>
        <v>-2768</v>
      </c>
      <c r="I69" s="137"/>
      <c r="J69" s="114">
        <f>SUM(J67:J68)</f>
        <v>-2768</v>
      </c>
    </row>
    <row r="70" spans="1:10" customFormat="1" ht="22.05" customHeight="1" x14ac:dyDescent="0.6">
      <c r="A70" s="4"/>
      <c r="B70" s="10"/>
      <c r="C70" s="132"/>
      <c r="D70" s="132"/>
      <c r="E70" s="132"/>
      <c r="F70" s="132"/>
      <c r="G70" s="135"/>
      <c r="H70" s="132"/>
      <c r="I70" s="135"/>
      <c r="J70" s="132"/>
    </row>
    <row r="71" spans="1:10" customFormat="1" ht="22.05" customHeight="1" x14ac:dyDescent="0.6">
      <c r="A71" s="83" t="s">
        <v>72</v>
      </c>
      <c r="B71" s="10"/>
      <c r="C71" s="132"/>
      <c r="D71" s="132"/>
      <c r="E71" s="132"/>
      <c r="F71" s="132"/>
      <c r="G71" s="135"/>
      <c r="H71" s="132"/>
      <c r="I71" s="135"/>
      <c r="J71" s="132"/>
    </row>
    <row r="72" spans="1:10" customFormat="1" ht="22.05" customHeight="1" x14ac:dyDescent="0.55000000000000004">
      <c r="A72" s="83" t="s">
        <v>119</v>
      </c>
      <c r="B72" s="10"/>
      <c r="C72" s="132"/>
      <c r="D72" s="132">
        <f>D43+D64+D69</f>
        <v>487014</v>
      </c>
      <c r="E72" s="132"/>
      <c r="F72" s="132">
        <f>F43+F64+F69</f>
        <v>-116862</v>
      </c>
      <c r="G72" s="132">
        <f>G43+G64+G69</f>
        <v>0</v>
      </c>
      <c r="H72" s="132">
        <f>H43+H64+H69</f>
        <v>487014</v>
      </c>
      <c r="I72" s="132">
        <f>I43+I64+I69</f>
        <v>0</v>
      </c>
      <c r="J72" s="132">
        <f>J43+J64+J69</f>
        <v>-116862</v>
      </c>
    </row>
    <row r="73" spans="1:10" customFormat="1" ht="22.05" customHeight="1" x14ac:dyDescent="0.55000000000000004">
      <c r="A73" s="83" t="s">
        <v>120</v>
      </c>
      <c r="B73" s="10"/>
      <c r="C73" s="133"/>
      <c r="D73" s="133"/>
      <c r="E73" s="133"/>
      <c r="F73" s="133"/>
      <c r="G73" s="133"/>
      <c r="H73" s="133"/>
      <c r="I73" s="133"/>
      <c r="J73" s="133"/>
    </row>
    <row r="74" spans="1:10" customFormat="1" ht="22.05" customHeight="1" x14ac:dyDescent="0.55000000000000004">
      <c r="A74" s="83" t="s">
        <v>121</v>
      </c>
      <c r="B74" s="9"/>
      <c r="C74" s="137"/>
      <c r="D74" s="134">
        <v>-4994</v>
      </c>
      <c r="E74" s="137"/>
      <c r="F74" s="134">
        <v>-827</v>
      </c>
      <c r="G74" s="133"/>
      <c r="H74" s="134">
        <v>-4994</v>
      </c>
      <c r="I74" s="133"/>
      <c r="J74" s="134">
        <v>-827</v>
      </c>
    </row>
    <row r="75" spans="1:10" customFormat="1" ht="22.05" customHeight="1" x14ac:dyDescent="0.6">
      <c r="A75" s="5" t="s">
        <v>72</v>
      </c>
      <c r="B75" s="10"/>
      <c r="C75" s="135"/>
      <c r="D75" s="135">
        <f>SUM(D72:D74)</f>
        <v>482020</v>
      </c>
      <c r="E75" s="135"/>
      <c r="F75" s="135">
        <f>SUM(F72:F74)</f>
        <v>-117689</v>
      </c>
      <c r="G75" s="132"/>
      <c r="H75" s="135">
        <f>SUM(H72:H74)</f>
        <v>482020</v>
      </c>
      <c r="I75" s="135"/>
      <c r="J75" s="135">
        <f>SUM(J72:J74)</f>
        <v>-117689</v>
      </c>
    </row>
    <row r="76" spans="1:10" customFormat="1" ht="22.05" customHeight="1" x14ac:dyDescent="0.55000000000000004">
      <c r="A76" s="47" t="s">
        <v>123</v>
      </c>
      <c r="B76" s="9"/>
      <c r="C76" s="132"/>
      <c r="D76" s="136">
        <f>'BS-3-4'!F11</f>
        <v>235364</v>
      </c>
      <c r="E76" s="132"/>
      <c r="F76" s="136">
        <v>243096</v>
      </c>
      <c r="G76" s="132"/>
      <c r="H76" s="136">
        <f>'BS-3-4'!J11</f>
        <v>235364</v>
      </c>
      <c r="I76" s="132"/>
      <c r="J76" s="136">
        <v>243096</v>
      </c>
    </row>
    <row r="77" spans="1:10" ht="22.05" customHeight="1" thickBot="1" x14ac:dyDescent="0.65">
      <c r="A77" s="4" t="s">
        <v>169</v>
      </c>
      <c r="B77" s="9"/>
      <c r="C77" s="132"/>
      <c r="D77" s="115">
        <f>+D75+D76</f>
        <v>717384</v>
      </c>
      <c r="E77" s="132"/>
      <c r="F77" s="115">
        <f>+F75+F76</f>
        <v>125407</v>
      </c>
      <c r="G77" s="135"/>
      <c r="H77" s="115">
        <f>+H75+H76</f>
        <v>717384</v>
      </c>
      <c r="I77" s="135"/>
      <c r="J77" s="115">
        <f>+J75+J76</f>
        <v>125407</v>
      </c>
    </row>
    <row r="78" spans="1:10" ht="22.05" customHeight="1" thickTop="1" x14ac:dyDescent="0.6">
      <c r="A78" t="s">
        <v>11</v>
      </c>
      <c r="B78" s="10"/>
      <c r="C78" s="132"/>
      <c r="D78" s="132"/>
      <c r="E78" s="132"/>
      <c r="F78" s="132"/>
      <c r="G78" s="132"/>
      <c r="H78" s="132"/>
      <c r="I78" s="132"/>
      <c r="J78" s="132"/>
    </row>
    <row r="79" spans="1:10" ht="22.05" customHeight="1" x14ac:dyDescent="0.6">
      <c r="A79" s="62" t="s">
        <v>49</v>
      </c>
      <c r="B79" s="9"/>
      <c r="C79" s="132"/>
      <c r="D79" s="137"/>
      <c r="E79" s="132"/>
      <c r="F79" s="137"/>
      <c r="G79" s="132"/>
      <c r="H79" s="132"/>
      <c r="I79" s="132"/>
      <c r="J79" s="132"/>
    </row>
    <row r="80" spans="1:10" ht="22.05" customHeight="1" x14ac:dyDescent="0.6">
      <c r="A80" s="47" t="s">
        <v>141</v>
      </c>
      <c r="B80" s="9"/>
      <c r="C80" s="132"/>
      <c r="D80" s="132"/>
      <c r="E80" s="132"/>
      <c r="F80" s="132"/>
      <c r="G80" s="132"/>
      <c r="H80" s="132"/>
      <c r="I80" s="132"/>
      <c r="J80" s="132"/>
    </row>
    <row r="81" spans="1:10" ht="22.05" customHeight="1" x14ac:dyDescent="0.6">
      <c r="A81" s="47" t="s">
        <v>142</v>
      </c>
      <c r="C81" s="132"/>
      <c r="D81" s="132">
        <v>-15575</v>
      </c>
      <c r="E81" s="132"/>
      <c r="F81" s="132">
        <v>-25579</v>
      </c>
      <c r="G81" s="132"/>
      <c r="H81" s="132">
        <v>-15575</v>
      </c>
      <c r="I81" s="132"/>
      <c r="J81" s="132">
        <v>-25579</v>
      </c>
    </row>
    <row r="82" spans="1:10" ht="22.05" customHeight="1" x14ac:dyDescent="0.6">
      <c r="A82" s="47" t="s">
        <v>181</v>
      </c>
      <c r="C82" s="132"/>
      <c r="D82" s="136">
        <v>-4000</v>
      </c>
      <c r="E82" s="132"/>
      <c r="F82" s="136">
        <v>2179</v>
      </c>
      <c r="G82" s="132"/>
      <c r="H82" s="136">
        <v>-4000</v>
      </c>
      <c r="I82" s="132"/>
      <c r="J82" s="136">
        <v>2179</v>
      </c>
    </row>
    <row r="83" spans="1:10" ht="22.05" customHeight="1" thickBot="1" x14ac:dyDescent="0.65">
      <c r="A83" s="4" t="s">
        <v>143</v>
      </c>
      <c r="C83" s="132"/>
      <c r="D83" s="115">
        <f>SUM(D81:D82)</f>
        <v>-19575</v>
      </c>
      <c r="E83" s="132"/>
      <c r="F83" s="115">
        <f>SUM(F81:F82)</f>
        <v>-23400</v>
      </c>
      <c r="G83" s="135"/>
      <c r="H83" s="115">
        <f>SUM(H81:H82)</f>
        <v>-19575</v>
      </c>
      <c r="I83" s="135"/>
      <c r="J83" s="115">
        <f>SUM(J81:J82)</f>
        <v>-23400</v>
      </c>
    </row>
    <row r="84" spans="1:10" ht="22.05" customHeight="1" thickTop="1" x14ac:dyDescent="0.6">
      <c r="C84" s="8"/>
      <c r="D84" s="179"/>
      <c r="E84" s="179"/>
      <c r="F84" s="179"/>
      <c r="G84" s="61"/>
      <c r="H84" s="179"/>
      <c r="I84" s="179"/>
      <c r="J84" s="179"/>
    </row>
  </sheetData>
  <mergeCells count="22">
    <mergeCell ref="D9:J9"/>
    <mergeCell ref="A1:J1"/>
    <mergeCell ref="A2:J2"/>
    <mergeCell ref="D4:F4"/>
    <mergeCell ref="D5:F5"/>
    <mergeCell ref="H5:J5"/>
    <mergeCell ref="D53:J53"/>
    <mergeCell ref="D6:F6"/>
    <mergeCell ref="H6:J6"/>
    <mergeCell ref="D84:F84"/>
    <mergeCell ref="H84:J84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</mergeCells>
  <pageMargins left="0.8" right="0.6" top="0.48" bottom="0.5" header="0.5" footer="0.5"/>
  <pageSetup paperSize="9" scale="79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1.75" customHeight="1" x14ac:dyDescent="0.6">
      <c r="A2" s="168" t="s">
        <v>8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s="16" customFormat="1" ht="21.75" customHeight="1" x14ac:dyDescent="0.6">
      <c r="A3" s="37" t="s">
        <v>75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6">
      <c r="A5" s="1"/>
      <c r="B5" s="1"/>
      <c r="C5" s="1"/>
      <c r="D5" s="170" t="s">
        <v>46</v>
      </c>
      <c r="E5" s="170"/>
      <c r="F5" s="170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171" t="s">
        <v>47</v>
      </c>
      <c r="E6" s="171"/>
      <c r="F6" s="171"/>
      <c r="G6" s="38"/>
      <c r="H6" s="171" t="s">
        <v>44</v>
      </c>
      <c r="I6" s="171"/>
      <c r="J6" s="171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48" t="s">
        <v>80</v>
      </c>
      <c r="G8" s="26"/>
      <c r="H8" s="26"/>
      <c r="I8" s="26"/>
      <c r="J8" s="48" t="s">
        <v>80</v>
      </c>
    </row>
    <row r="9" spans="1:10" s="16" customFormat="1" ht="21.75" customHeight="1" x14ac:dyDescent="0.55000000000000004">
      <c r="B9" s="9"/>
      <c r="C9" s="15"/>
      <c r="D9" s="167" t="s">
        <v>56</v>
      </c>
      <c r="E9" s="167"/>
      <c r="F9" s="167"/>
      <c r="G9" s="167"/>
      <c r="H9" s="167"/>
      <c r="I9" s="167"/>
      <c r="J9" s="167"/>
    </row>
    <row r="10" spans="1:10" s="16" customFormat="1" ht="21.75" customHeight="1" x14ac:dyDescent="0.6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55000000000000004">
      <c r="A11" s="18" t="s">
        <v>58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40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47" t="s">
        <v>83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55000000000000004">
      <c r="A14" s="47" t="s">
        <v>82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55000000000000004">
      <c r="A15" s="18" t="s">
        <v>88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55000000000000004">
      <c r="A16" s="47" t="s">
        <v>89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55000000000000004">
      <c r="A17" s="18" t="s">
        <v>90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55000000000000004">
      <c r="A18" s="16" t="s">
        <v>61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55000000000000004">
      <c r="A19" t="s">
        <v>91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6">
      <c r="A20" s="18" t="s">
        <v>57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55000000000000004">
      <c r="A21" s="47" t="s">
        <v>73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55000000000000004">
      <c r="A22" s="16" t="s">
        <v>60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55000000000000004">
      <c r="A23" s="18" t="s">
        <v>69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47" t="s">
        <v>84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6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55000000000000004">
      <c r="A26" s="25" t="s">
        <v>39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76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47" t="s">
        <v>78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59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92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66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168" t="s">
        <v>0</v>
      </c>
      <c r="B40" s="168"/>
      <c r="C40" s="168"/>
      <c r="D40" s="168"/>
      <c r="E40" s="168"/>
      <c r="F40" s="168"/>
      <c r="G40" s="168"/>
      <c r="H40" s="168"/>
      <c r="I40" s="168"/>
      <c r="J40" s="168"/>
    </row>
    <row r="41" spans="1:10" ht="21.75" customHeight="1" x14ac:dyDescent="0.6">
      <c r="A41" s="168" t="s">
        <v>8</v>
      </c>
      <c r="B41" s="168"/>
      <c r="C41" s="168"/>
      <c r="D41" s="168"/>
      <c r="E41" s="168"/>
      <c r="F41" s="168"/>
      <c r="G41" s="168"/>
      <c r="H41" s="168"/>
      <c r="I41" s="168"/>
      <c r="J41" s="168"/>
    </row>
    <row r="42" spans="1:10" s="16" customFormat="1" ht="21.75" customHeight="1" x14ac:dyDescent="0.6">
      <c r="A42" s="37" t="s">
        <v>75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6">
      <c r="A44" s="1"/>
      <c r="B44" s="1"/>
      <c r="C44" s="1"/>
      <c r="D44" s="170" t="s">
        <v>46</v>
      </c>
      <c r="E44" s="170"/>
      <c r="F44" s="170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171" t="s">
        <v>47</v>
      </c>
      <c r="E45" s="171"/>
      <c r="F45" s="171"/>
      <c r="G45" s="38"/>
      <c r="H45" s="171" t="s">
        <v>44</v>
      </c>
      <c r="I45" s="171"/>
      <c r="J45" s="171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48" t="s">
        <v>80</v>
      </c>
      <c r="G47" s="26"/>
      <c r="H47" s="26"/>
      <c r="I47" s="26"/>
      <c r="J47" s="48" t="s">
        <v>80</v>
      </c>
    </row>
    <row r="48" spans="1:10" s="16" customFormat="1" ht="21.75" customHeight="1" x14ac:dyDescent="0.55000000000000004">
      <c r="B48" s="9"/>
      <c r="C48" s="15"/>
      <c r="D48" s="167" t="s">
        <v>56</v>
      </c>
      <c r="E48" s="167"/>
      <c r="F48" s="167"/>
      <c r="G48" s="167"/>
      <c r="H48" s="167"/>
      <c r="I48" s="167"/>
      <c r="J48" s="167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51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48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62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65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64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63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71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70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50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6">
      <c r="A63" s="5" t="s">
        <v>72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55000000000000004">
      <c r="A64" s="23" t="s">
        <v>93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65">
      <c r="A65" s="4" t="s">
        <v>94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6">
      <c r="A67" s="28" t="s">
        <v>49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6">
      <c r="A68" s="180" t="s">
        <v>74</v>
      </c>
      <c r="B68" s="181"/>
      <c r="C68" s="181"/>
      <c r="D68" s="181"/>
      <c r="E68" s="181"/>
      <c r="F68" s="181"/>
      <c r="G68" s="181"/>
      <c r="H68" s="181"/>
      <c r="I68" s="181"/>
      <c r="J68" s="181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2ABBA6-D25D-4FE1-9389-8A6EEF46EDD7}">
  <ds:schemaRefs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516BCD6-8708-47F2-B384-307147CD5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</vt:lpstr>
      <vt:lpstr>Equity 6</vt:lpstr>
      <vt:lpstr>Equity 7</vt:lpstr>
      <vt:lpstr>Separate 8</vt:lpstr>
      <vt:lpstr>Separate 9</vt:lpstr>
      <vt:lpstr>CF10-11</vt:lpstr>
      <vt:lpstr>CF 10-11</vt:lpstr>
      <vt:lpstr>'BS-3-4'!Print_Area</vt:lpstr>
      <vt:lpstr>'CF 10-11'!Print_Area</vt:lpstr>
      <vt:lpstr>'CF10-11'!Print_Area</vt:lpstr>
      <vt:lpstr>'Equity 6'!Print_Area</vt:lpstr>
      <vt:lpstr>'Equity 7'!Print_Area</vt:lpstr>
      <vt:lpstr>'PL 5'!Print_Area</vt:lpstr>
      <vt:lpstr>'Separate 8'!Print_Area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Senanon Apinya/Senanon Apinya(ＫＹＥ)</cp:lastModifiedBy>
  <cp:lastPrinted>2026-08-06T02:56:51Z</cp:lastPrinted>
  <dcterms:created xsi:type="dcterms:W3CDTF">1998-12-02T07:08:54Z</dcterms:created>
  <dcterms:modified xsi:type="dcterms:W3CDTF">2026-08-07T01:57:54Z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