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Apinya.S\00 Apinya New\1.JOB FOR MONTH\ส่งงบตลาด\FY2026\2026.Q1 07.08.2026\"/>
    </mc:Choice>
  </mc:AlternateContent>
  <xr:revisionPtr revIDLastSave="0" documentId="13_ncr:1_{6E0A0E7B-09A3-4A5D-8A5F-028A07875B12}" xr6:coauthVersionLast="47" xr6:coauthVersionMax="47" xr10:uidLastSave="{00000000-0000-0000-0000-000000000000}"/>
  <bookViews>
    <workbookView xWindow="-108" yWindow="-108" windowWidth="23256" windowHeight="13896" tabRatio="856" xr2:uid="{00000000-000D-0000-FFFF-FFFF00000000}"/>
  </bookViews>
  <sheets>
    <sheet name="BS-2-3" sheetId="25" r:id="rId1"/>
    <sheet name="PL4" sheetId="28" r:id="rId2"/>
    <sheet name="SH Equity 5" sheetId="29" r:id="rId3"/>
    <sheet name="SH Equity 6" sheetId="31" r:id="rId4"/>
    <sheet name="SH Separate 7" sheetId="30" r:id="rId5"/>
    <sheet name="SH Separate 8" sheetId="32" r:id="rId6"/>
    <sheet name="CF9-10" sheetId="20" r:id="rId7"/>
    <sheet name="change in SE" sheetId="2" state="hidden" r:id="rId8"/>
    <sheet name="DS_INTERNAL_SETTINGS_STORAGE" sheetId="33" state="veryHidden" r:id="rId9"/>
    <sheet name="DS_INTERNAL_DOCGROUP_STORAGE" sheetId="34" state="veryHidden" r:id="rId10"/>
    <sheet name="DS_INTERNAL_DOCUMENT_STORAGE" sheetId="35" state="veryHidden" r:id="rId11"/>
    <sheet name="DS_INTERNAL_SNIP_STORAGE" sheetId="36" state="veryHidden" r:id="rId12"/>
  </sheets>
  <definedNames>
    <definedName name="_xlnm.Print_Area" localSheetId="0">'BS-2-3'!$A$1:$J$80</definedName>
    <definedName name="_xlnm.Print_Area" localSheetId="6">'CF9-10'!$A$1:$J$86</definedName>
    <definedName name="_xlnm.Print_Area" localSheetId="7">'change in SE'!$A$1:$P$24</definedName>
    <definedName name="_xlnm.Print_Area" localSheetId="1">'PL4'!$A$1:$J$44</definedName>
    <definedName name="_xlnm.Print_Area" localSheetId="2">'SH Equity 5'!$A$1:$O$29</definedName>
    <definedName name="_xlnm.Print_Area" localSheetId="4">'SH Separate 7'!$A$1:$O$29</definedName>
    <definedName name="_xlnm.Print_Area" localSheetId="5">'SH Separate 8'!$A$1:$O$29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32" l="1"/>
  <c r="K15" i="32"/>
  <c r="I15" i="32"/>
  <c r="G15" i="32"/>
  <c r="E15" i="32"/>
  <c r="C15" i="32"/>
  <c r="M15" i="31"/>
  <c r="K15" i="31"/>
  <c r="I15" i="31"/>
  <c r="G15" i="31"/>
  <c r="E15" i="31"/>
  <c r="C15" i="31"/>
  <c r="D50" i="25" l="1"/>
  <c r="F50" i="25"/>
  <c r="H50" i="25"/>
  <c r="J50" i="25"/>
  <c r="D23" i="28" l="1"/>
  <c r="O15" i="32" l="1"/>
  <c r="O15" i="30"/>
  <c r="O15" i="31"/>
  <c r="O15" i="29"/>
  <c r="H16" i="28"/>
  <c r="J16" i="28"/>
  <c r="D16" i="28"/>
  <c r="F16" i="28"/>
  <c r="I27" i="32" l="1"/>
  <c r="G27" i="32"/>
  <c r="E27" i="32"/>
  <c r="C27" i="32"/>
  <c r="M20" i="32"/>
  <c r="M22" i="32" s="1"/>
  <c r="K20" i="32"/>
  <c r="K22" i="32" s="1"/>
  <c r="I20" i="32"/>
  <c r="I22" i="32" s="1"/>
  <c r="G20" i="32"/>
  <c r="G22" i="32" s="1"/>
  <c r="E20" i="32"/>
  <c r="E22" i="32" s="1"/>
  <c r="C20" i="32"/>
  <c r="C22" i="32" s="1"/>
  <c r="O19" i="32"/>
  <c r="O20" i="32" s="1"/>
  <c r="O22" i="32" s="1"/>
  <c r="I27" i="31"/>
  <c r="G27" i="31"/>
  <c r="E27" i="31"/>
  <c r="C27" i="31"/>
  <c r="M20" i="31"/>
  <c r="K20" i="31"/>
  <c r="K22" i="31" s="1"/>
  <c r="I20" i="31"/>
  <c r="I22" i="31" s="1"/>
  <c r="G20" i="31"/>
  <c r="E20" i="31"/>
  <c r="E22" i="31" s="1"/>
  <c r="C20" i="31"/>
  <c r="O19" i="31"/>
  <c r="O20" i="31" s="1"/>
  <c r="O22" i="31" s="1"/>
  <c r="G29" i="32" l="1"/>
  <c r="E29" i="32"/>
  <c r="C29" i="32"/>
  <c r="I29" i="32"/>
  <c r="C29" i="31"/>
  <c r="G29" i="31"/>
  <c r="I29" i="31"/>
  <c r="E29" i="31"/>
  <c r="C22" i="31"/>
  <c r="G22" i="31"/>
  <c r="M22" i="31"/>
  <c r="J70" i="20" l="1"/>
  <c r="H70" i="20"/>
  <c r="D70" i="20"/>
  <c r="F70" i="20"/>
  <c r="C20" i="30"/>
  <c r="C22" i="30" s="1"/>
  <c r="I27" i="30"/>
  <c r="G27" i="30"/>
  <c r="E27" i="30"/>
  <c r="C27" i="30"/>
  <c r="M20" i="30"/>
  <c r="M22" i="30" s="1"/>
  <c r="K20" i="30"/>
  <c r="K22" i="30" s="1"/>
  <c r="I20" i="30"/>
  <c r="I22" i="30" s="1"/>
  <c r="I29" i="30" s="1"/>
  <c r="G20" i="30"/>
  <c r="G22" i="30" s="1"/>
  <c r="E20" i="30"/>
  <c r="E22" i="30" s="1"/>
  <c r="O19" i="30"/>
  <c r="O20" i="30" s="1"/>
  <c r="O22" i="30" s="1"/>
  <c r="I27" i="29"/>
  <c r="G27" i="29"/>
  <c r="E27" i="29"/>
  <c r="C27" i="29"/>
  <c r="O19" i="29"/>
  <c r="O20" i="29" s="1"/>
  <c r="O22" i="29" s="1"/>
  <c r="E20" i="29"/>
  <c r="E22" i="29" s="1"/>
  <c r="M20" i="29"/>
  <c r="M22" i="29" s="1"/>
  <c r="K20" i="29"/>
  <c r="K22" i="29" s="1"/>
  <c r="I20" i="29"/>
  <c r="I22" i="29" s="1"/>
  <c r="G20" i="29"/>
  <c r="G22" i="29" s="1"/>
  <c r="C20" i="29"/>
  <c r="C22" i="29" s="1"/>
  <c r="J38" i="28"/>
  <c r="J40" i="28" s="1"/>
  <c r="M26" i="30" s="1"/>
  <c r="O26" i="30" s="1"/>
  <c r="H38" i="28"/>
  <c r="F38" i="28"/>
  <c r="F40" i="28" s="1"/>
  <c r="M26" i="29" s="1"/>
  <c r="D38" i="28"/>
  <c r="J23" i="28"/>
  <c r="H23" i="28"/>
  <c r="F23" i="28"/>
  <c r="C29" i="30" l="1"/>
  <c r="E29" i="30"/>
  <c r="G29" i="30"/>
  <c r="C29" i="29"/>
  <c r="E29" i="29"/>
  <c r="G29" i="29"/>
  <c r="I29" i="29"/>
  <c r="O26" i="29"/>
  <c r="M27" i="29"/>
  <c r="M29" i="29" s="1"/>
  <c r="M27" i="30"/>
  <c r="M29" i="30" s="1"/>
  <c r="D40" i="28"/>
  <c r="M26" i="31"/>
  <c r="H40" i="28"/>
  <c r="M26" i="32"/>
  <c r="J28" i="28"/>
  <c r="J30" i="28" s="1"/>
  <c r="J12" i="20" s="1"/>
  <c r="J27" i="20" s="1"/>
  <c r="F25" i="28"/>
  <c r="H25" i="28"/>
  <c r="D28" i="28"/>
  <c r="F28" i="28"/>
  <c r="F30" i="28" s="1"/>
  <c r="H28" i="28"/>
  <c r="H30" i="28" s="1"/>
  <c r="D25" i="28"/>
  <c r="J25" i="28"/>
  <c r="D30" i="28" l="1"/>
  <c r="K25" i="31" s="1"/>
  <c r="K27" i="31" s="1"/>
  <c r="K29" i="31" s="1"/>
  <c r="K25" i="32"/>
  <c r="K27" i="32" s="1"/>
  <c r="K29" i="32" s="1"/>
  <c r="H12" i="20"/>
  <c r="H27" i="20" s="1"/>
  <c r="M27" i="32"/>
  <c r="M29" i="32" s="1"/>
  <c r="O26" i="32"/>
  <c r="J44" i="28"/>
  <c r="K25" i="30"/>
  <c r="M27" i="31"/>
  <c r="M29" i="31" s="1"/>
  <c r="O26" i="31"/>
  <c r="F44" i="28"/>
  <c r="K25" i="29"/>
  <c r="F12" i="20"/>
  <c r="F27" i="20" s="1"/>
  <c r="H44" i="28"/>
  <c r="D12" i="20"/>
  <c r="D27" i="20" s="1"/>
  <c r="J42" i="28"/>
  <c r="F42" i="28"/>
  <c r="D42" i="28"/>
  <c r="H42" i="28"/>
  <c r="D44" i="28" l="1"/>
  <c r="O25" i="31"/>
  <c r="O27" i="31" s="1"/>
  <c r="O29" i="31" s="1"/>
  <c r="O25" i="32"/>
  <c r="O27" i="32" s="1"/>
  <c r="O29" i="32" s="1"/>
  <c r="O25" i="30"/>
  <c r="O27" i="30" s="1"/>
  <c r="O29" i="30" s="1"/>
  <c r="K27" i="30"/>
  <c r="K29" i="30" s="1"/>
  <c r="O25" i="29"/>
  <c r="O27" i="29" s="1"/>
  <c r="O29" i="29" s="1"/>
  <c r="K27" i="29"/>
  <c r="K29" i="29" s="1"/>
  <c r="D58" i="25"/>
  <c r="J86" i="20"/>
  <c r="J65" i="20"/>
  <c r="J41" i="20"/>
  <c r="J43" i="20" s="1"/>
  <c r="J73" i="20" s="1"/>
  <c r="F86" i="20"/>
  <c r="F65" i="20"/>
  <c r="F41" i="20"/>
  <c r="F43" i="20" s="1"/>
  <c r="F73" i="20" s="1"/>
  <c r="F76" i="20" l="1"/>
  <c r="F78" i="20" s="1"/>
  <c r="J76" i="20"/>
  <c r="J78" i="20" s="1"/>
  <c r="J78" i="25"/>
  <c r="J58" i="25"/>
  <c r="J31" i="25"/>
  <c r="J21" i="25"/>
  <c r="F78" i="25"/>
  <c r="F58" i="25"/>
  <c r="F31" i="25"/>
  <c r="F21" i="25"/>
  <c r="H78" i="25"/>
  <c r="D78" i="25"/>
  <c r="H58" i="25"/>
  <c r="H31" i="25"/>
  <c r="D31" i="25"/>
  <c r="H21" i="25"/>
  <c r="D21" i="25"/>
  <c r="H60" i="25" l="1"/>
  <c r="H80" i="25" s="1"/>
  <c r="F33" i="25"/>
  <c r="J33" i="25"/>
  <c r="J60" i="25"/>
  <c r="J80" i="25" s="1"/>
  <c r="H33" i="25"/>
  <c r="D60" i="25"/>
  <c r="D80" i="25" s="1"/>
  <c r="F60" i="25"/>
  <c r="F80" i="25" s="1"/>
  <c r="D33" i="25"/>
  <c r="H86" i="20" l="1"/>
  <c r="D86" i="20"/>
  <c r="H65" i="20" l="1"/>
  <c r="D65" i="20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P18" i="2" l="1"/>
  <c r="P24" i="2" s="1"/>
  <c r="D41" i="20" l="1"/>
  <c r="H41" i="20"/>
  <c r="H43" i="20" l="1"/>
  <c r="D43" i="20"/>
  <c r="D73" i="20" l="1"/>
  <c r="D76" i="20" s="1"/>
  <c r="D78" i="20" s="1"/>
  <c r="H73" i="20"/>
  <c r="H76" i="20" s="1"/>
  <c r="H78" i="20" s="1"/>
</calcChain>
</file>

<file path=xl/sharedStrings.xml><?xml version="1.0" encoding="utf-8"?>
<sst xmlns="http://schemas.openxmlformats.org/spreadsheetml/2006/main" count="440" uniqueCount="219">
  <si>
    <t>Kang Yong Electric Public Company Limited</t>
  </si>
  <si>
    <t>Statement of financial position</t>
  </si>
  <si>
    <t xml:space="preserve"> </t>
  </si>
  <si>
    <t>Financial statements</t>
  </si>
  <si>
    <t>in which the equity method</t>
  </si>
  <si>
    <t>is applied</t>
  </si>
  <si>
    <t>Separate financial statements</t>
  </si>
  <si>
    <t>30 June</t>
  </si>
  <si>
    <t>31 March</t>
  </si>
  <si>
    <t>Assets</t>
  </si>
  <si>
    <t>Note</t>
  </si>
  <si>
    <t>(Unaudited)</t>
  </si>
  <si>
    <t>(in thousand Baht)</t>
  </si>
  <si>
    <t>Current assets</t>
  </si>
  <si>
    <t>Cash and cash equivalents</t>
  </si>
  <si>
    <t>Value added tax refundable</t>
  </si>
  <si>
    <t>Dividend receivables</t>
  </si>
  <si>
    <t>Short-term loan to related party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</si>
  <si>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</si>
  <si>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</si>
  <si>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</si>
  <si>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</si>
  <si>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</si>
  <si>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</si>
  <si>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associate</t>
  </si>
  <si>
    <t>Investment properties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</si>
  <si>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</si>
  <si>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</si>
  <si>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</si>
  <si>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</si>
  <si>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</si>
  <si>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</si>
  <si>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</si>
  <si>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</si>
  <si>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</si>
  <si>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</si>
  <si>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</si>
  <si>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</si>
  <si>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</si>
  <si>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</si>
  <si>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Provision for warranties</t>
  </si>
  <si>
    <t>Non-current provisions for employee benefits</t>
  </si>
  <si>
    <t>Provident funds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</si>
  <si>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</si>
  <si>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</si>
  <si>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</si>
  <si>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</si>
  <si>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</si>
  <si>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(19,800,000 ordinary shares, par value at</t>
  </si>
  <si>
    <t xml:space="preserve">   Baht 10 per share)</t>
  </si>
  <si>
    <t>Share premium:</t>
  </si>
  <si>
    <t>Retained earnings</t>
  </si>
  <si>
    <t xml:space="preserve">       Legal reserve</t>
  </si>
  <si>
    <t xml:space="preserve">       Other reserve</t>
  </si>
  <si>
    <t>Other component of equity</t>
  </si>
  <si>
    <t>Total equity</t>
  </si>
  <si>
    <t>Total liabilities and equity</t>
  </si>
  <si>
    <t>Statement of comprehensive income (Unaudited)</t>
  </si>
  <si>
    <t>Three-month period ended</t>
  </si>
  <si>
    <t>Revenue</t>
  </si>
  <si>
    <t>3, 5</t>
  </si>
  <si>
    <t xml:space="preserve">Investment income </t>
  </si>
  <si>
    <t>Net foreign exchange gain</t>
  </si>
  <si>
    <t>Other income</t>
  </si>
  <si>
    <t>Total revenue</t>
  </si>
  <si>
    <t>Expenses</t>
  </si>
  <si>
    <t>Cost of sale of goods and rendering of services</t>
  </si>
  <si>
    <t>Distribution costs</t>
  </si>
  <si>
    <t xml:space="preserve">Administrative expenses </t>
  </si>
  <si>
    <t>Net foreign exchange loss</t>
  </si>
  <si>
    <t>Total expenses</t>
  </si>
  <si>
    <t>Finance costs</t>
  </si>
  <si>
    <t>Tax expense</t>
  </si>
  <si>
    <t>Profit for the period</t>
  </si>
  <si>
    <t xml:space="preserve">Other comprehensive income </t>
  </si>
  <si>
    <t>Items that will not be reclassified subsequently to profit or loss</t>
  </si>
  <si>
    <t xml:space="preserve">   designated at FVOCI</t>
  </si>
  <si>
    <t>Income tax relating to items that will not be reclassified</t>
  </si>
  <si>
    <t xml:space="preserve">Total items that will not be reclassified </t>
  </si>
  <si>
    <t xml:space="preserve">   subsequently to profit or loss</t>
  </si>
  <si>
    <t xml:space="preserve">   for the period, net of tax</t>
  </si>
  <si>
    <t>Statement of changes in equity (Unaudited)</t>
  </si>
  <si>
    <t>Financial statements in which the equity method is applied</t>
  </si>
  <si>
    <t>Other component</t>
  </si>
  <si>
    <t>of equity</t>
  </si>
  <si>
    <t>Gain</t>
  </si>
  <si>
    <t>on investments</t>
  </si>
  <si>
    <t>Share</t>
  </si>
  <si>
    <t xml:space="preserve"> in equity</t>
  </si>
  <si>
    <t xml:space="preserve">Issued </t>
  </si>
  <si>
    <t>premium</t>
  </si>
  <si>
    <t xml:space="preserve"> instruments </t>
  </si>
  <si>
    <t>and paid-up</t>
  </si>
  <si>
    <t xml:space="preserve">on ordinary </t>
  </si>
  <si>
    <t xml:space="preserve">designated </t>
  </si>
  <si>
    <t>Total</t>
  </si>
  <si>
    <t>share capital</t>
  </si>
  <si>
    <t>shares</t>
  </si>
  <si>
    <t>Legal reserve</t>
  </si>
  <si>
    <t xml:space="preserve"> Other reserve</t>
  </si>
  <si>
    <t>Unappropriated</t>
  </si>
  <si>
    <t>at FVOCI</t>
  </si>
  <si>
    <t>equity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</si>
  <si>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</si>
  <si>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</si>
  <si>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</si>
  <si>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Company</t>
  </si>
  <si>
    <t>Total transactions with owners, recorded directly in equity</t>
  </si>
  <si>
    <t>Cash and cash equivalents at 30 June</t>
  </si>
  <si>
    <t>Statement of cash flows (Unaudited)</t>
  </si>
  <si>
    <t>Cash flows from operating activities</t>
  </si>
  <si>
    <t>Depreciation</t>
  </si>
  <si>
    <t>Amortisation</t>
  </si>
  <si>
    <t>Dividend income</t>
  </si>
  <si>
    <t>Interest income</t>
  </si>
  <si>
    <t>Rental income</t>
  </si>
  <si>
    <t>Changes in operating assets and liabilities</t>
  </si>
  <si>
    <t>Trade accounts receivable</t>
  </si>
  <si>
    <t>Trade accounts payable</t>
  </si>
  <si>
    <t>Warranties paid</t>
  </si>
  <si>
    <t>Employee benefits paid</t>
  </si>
  <si>
    <t>Provident fund paid</t>
  </si>
  <si>
    <t>Net cash generated from operations</t>
  </si>
  <si>
    <t xml:space="preserve">Taxes paid </t>
  </si>
  <si>
    <t>Cash flows from investing activities</t>
  </si>
  <si>
    <t>Proceeds from disposal of plant and equipment</t>
  </si>
  <si>
    <t>Acquisitions of plant and equipment</t>
  </si>
  <si>
    <t>Acquisitions of intangible assets</t>
  </si>
  <si>
    <t>Dividends received</t>
  </si>
  <si>
    <t>Interest received</t>
  </si>
  <si>
    <t>Rental received</t>
  </si>
  <si>
    <t>Cash flows from financing activity</t>
  </si>
  <si>
    <t>Payment of lease liabilities</t>
  </si>
  <si>
    <t>Dividends paid to owners of the Company</t>
  </si>
  <si>
    <t>Net cash used in financing activity</t>
  </si>
  <si>
    <t xml:space="preserve">   before effect of exchange rates</t>
  </si>
  <si>
    <t xml:space="preserve">Effect of exchange rate changes on </t>
  </si>
  <si>
    <t xml:space="preserve">   cash and cash equivalents</t>
  </si>
  <si>
    <t>Cash and cash equivalents at 1 April</t>
  </si>
  <si>
    <t>Non-cash transactions</t>
  </si>
  <si>
    <t>Plant and equipment purchased during the period</t>
  </si>
  <si>
    <t xml:space="preserve">   plant and equipment</t>
  </si>
  <si>
    <t>Net purchase of plant and equipment paid by cash</t>
  </si>
  <si>
    <t>Statements of changes in equity</t>
  </si>
  <si>
    <t>For the years ended 31 March 2012 and 2011</t>
  </si>
  <si>
    <t>Additional</t>
  </si>
  <si>
    <t>Unrealised surplus</t>
  </si>
  <si>
    <t>paid-in capital</t>
  </si>
  <si>
    <t>(deficit)</t>
  </si>
  <si>
    <t xml:space="preserve">Issued and </t>
  </si>
  <si>
    <t>paid-up</t>
  </si>
  <si>
    <t>Fair value</t>
  </si>
  <si>
    <t>Other</t>
  </si>
  <si>
    <t>changes</t>
  </si>
  <si>
    <t>reserve</t>
  </si>
  <si>
    <t>(in Baht)</t>
  </si>
  <si>
    <t>Balance at 1 April 2010</t>
  </si>
  <si>
    <t>Unrealised gains</t>
  </si>
  <si>
    <t xml:space="preserve">   Available for sale investments</t>
  </si>
  <si>
    <t xml:space="preserve">        Net change in fair value recognised in equity</t>
  </si>
  <si>
    <t>-</t>
  </si>
  <si>
    <t xml:space="preserve">    -</t>
  </si>
  <si>
    <t xml:space="preserve">      -</t>
  </si>
  <si>
    <t xml:space="preserve">Dividends </t>
  </si>
  <si>
    <t>Balance at 31 March 2011</t>
  </si>
  <si>
    <t>Balance at 31 March 2012</t>
  </si>
  <si>
    <t>Three-month period ended 30 June 2025</t>
  </si>
  <si>
    <t>Balance at 1 April 2025</t>
  </si>
  <si>
    <t>Balance at 30 June 2025</t>
  </si>
  <si>
    <t>Other current receivables</t>
  </si>
  <si>
    <t xml:space="preserve">   Loss</t>
  </si>
  <si>
    <t>Unrealised loss on exchange</t>
  </si>
  <si>
    <t xml:space="preserve">   Other comprehensive income (expense)</t>
  </si>
  <si>
    <t>Total comprehensive income (expense) for the period</t>
  </si>
  <si>
    <t>Profit (loss) before income tax expense</t>
  </si>
  <si>
    <t>Increase (decrease) in payables on purchases of</t>
  </si>
  <si>
    <t>SC83MBR05PNMY2GVED79BKTKWRJ40FMVPG5C1W5YXQD3TV6JFCK0</t>
  </si>
  <si>
    <t>Nunnapas, Srisophon</t>
  </si>
  <si>
    <t>Create</t>
  </si>
  <si>
    <t>4d04712e-7aa2-4021-8e34-43ebda0762c8</t>
  </si>
  <si>
    <t>{"id":"4d04712e-7aa2-4021-8e34-43ebda0762c8","type":1,"name":"workbookId","value":"134f08b2-2391-4775-9388-d66d56e94e1d"}</t>
  </si>
  <si>
    <t>f3cbd427-389a-4987-9a51-02c3ab6e5a62</t>
  </si>
  <si>
    <t>{"id":"f3cbd427-389a-4987-9a51-02c3ab6e5a62","type":0,"name":"dataSnipperSheetDeleted","value":"false"}</t>
  </si>
  <si>
    <t>fdb308bd-95c0-4465-ad44-8f9b0ba65463</t>
  </si>
  <si>
    <t>{"id":"fdb308bd-95c0-4465-ad44-8f9b0ba65463","type":0,"name":"embed-documents","value":"false"}</t>
  </si>
  <si>
    <t>1031139b-3769-4221-a34a-827e4a848ba8</t>
  </si>
  <si>
    <t>{"id":"1031139b-3769-4221-a34a-827e4a848ba8","type":0,"name":"table-snip-suggestions","value":"true"}</t>
  </si>
  <si>
    <t>b4237bfd-c46c-477b-ab1c-cbddf226288d</t>
  </si>
  <si>
    <t>{"id":"b4237bfd-c46c-477b-ab1c-cbddf226288d","type":1,"name":"migratedFssProjectId","value":""}</t>
  </si>
  <si>
    <t>Three-month period ended 30 June 2026</t>
  </si>
  <si>
    <t>Balance at 1 April 2026</t>
  </si>
  <si>
    <t>Balance at 30 June 2026</t>
  </si>
  <si>
    <t>Share of profit (loss) of associate</t>
  </si>
  <si>
    <t>Profit (loss) from operating activities</t>
  </si>
  <si>
    <t>Loss for the period</t>
  </si>
  <si>
    <t>Gain (loss) on investments in equity instruments</t>
  </si>
  <si>
    <t>Other comprehensive income (expense)</t>
  </si>
  <si>
    <t>Share of (profit) loss of associate</t>
  </si>
  <si>
    <t>Gain on disposal of equipment</t>
  </si>
  <si>
    <t>Net cash inflow of other current financial assets</t>
  </si>
  <si>
    <t>Net cash from (used in) investing activities</t>
  </si>
  <si>
    <t xml:space="preserve">Net cash from operating activities </t>
  </si>
  <si>
    <t>Net increase (decrease) in cash and cash equivalents,</t>
  </si>
  <si>
    <t>Net increase (decrease) in cash and cash equivalents</t>
  </si>
  <si>
    <t>Comprehensive income (expense) for the period</t>
  </si>
  <si>
    <t>Gain (loss)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</si>
  <si>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</si>
  <si>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17HQG4Z5WA11E3SGBAMJ7CXHZCA3676F2Q0BM6M9F7H8X1CJXJE0</t>
  </si>
  <si>
    <t>Sudarat, Rojanapatanasombat</t>
  </si>
  <si>
    <t xml:space="preserve">   Issued and paid-up share capital</t>
  </si>
  <si>
    <t xml:space="preserve">     Share premium on ordinary shares</t>
  </si>
  <si>
    <t xml:space="preserve">     Appropriated </t>
  </si>
  <si>
    <t xml:space="preserve">     Unappropriated </t>
  </si>
  <si>
    <t>Other current payables</t>
  </si>
  <si>
    <t>Revenue from sale of goods and rendering of services</t>
  </si>
  <si>
    <t>Adjustments to reconcile loss to cash receipts (payments)</t>
  </si>
  <si>
    <t>Reversal of inventories devaluation</t>
  </si>
  <si>
    <t>Proceeds from short-term loan to related party</t>
  </si>
  <si>
    <t xml:space="preserve">   are detailed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</si>
</sst>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\ ;\(#,##0\)"/>
    <numFmt numFmtId="191" formatCode="_(* #,##0_);_(* \(#,##0\);_(* &quot;-&quot;????_);_(@_)"/>
    <numFmt numFmtId="192" formatCode="_(* #,##0_);_(* \(#,##0\);_(* &quot;-&quot;??_);_(@_)"/>
  </numFmts>
  <fonts count="12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" fontId="1" fillId="0" borderId="0" applyFont="0" applyFill="0" applyBorder="0" applyAlignment="0" applyProtection="0"/>
    <xf numFmtId="0" fontId="10" fillId="0" borderId="0"/>
    <xf numFmtId="4" fontId="10" fillId="0" borderId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0" fontId="10" fillId="0" borderId="0" xfId="0" applyFont="1"/>
    <xf numFmtId="0" fontId="3" fillId="0" borderId="0" xfId="0" quotePrefix="1" applyFont="1" applyAlignment="1">
      <alignment horizontal="center"/>
    </xf>
    <xf numFmtId="187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Continuous"/>
    </xf>
    <xf numFmtId="37" fontId="3" fillId="0" borderId="1" xfId="1" applyNumberFormat="1" applyFont="1" applyBorder="1" applyAlignment="1"/>
    <xf numFmtId="37" fontId="2" fillId="0" borderId="0" xfId="1" applyNumberFormat="1" applyFont="1" applyBorder="1" applyAlignment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1" applyNumberFormat="1" applyFont="1" applyAlignment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0" fontId="0" fillId="0" borderId="0" xfId="0" quotePrefix="1" applyAlignment="1">
      <alignment horizontal="center"/>
    </xf>
    <xf numFmtId="0" fontId="2" fillId="0" borderId="0" xfId="0" quotePrefix="1" applyFont="1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92" fontId="0" fillId="0" borderId="0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90" fontId="3" fillId="0" borderId="2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188" fontId="0" fillId="0" borderId="0" xfId="1" applyNumberFormat="1" applyFont="1" applyFill="1" applyAlignment="1">
      <alignment horizontal="right"/>
    </xf>
    <xf numFmtId="192" fontId="0" fillId="0" borderId="0" xfId="1" applyNumberFormat="1" applyFont="1" applyFill="1" applyAlignment="1">
      <alignment horizontal="right"/>
    </xf>
    <xf numFmtId="192" fontId="3" fillId="0" borderId="0" xfId="1" applyNumberFormat="1" applyFont="1" applyFill="1" applyAlignment="1">
      <alignment horizontal="right"/>
    </xf>
    <xf numFmtId="192" fontId="3" fillId="0" borderId="5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37" fontId="3" fillId="0" borderId="0" xfId="1" applyNumberFormat="1" applyFont="1" applyFill="1" applyBorder="1" applyAlignment="1"/>
    <xf numFmtId="0" fontId="6" fillId="0" borderId="0" xfId="0" applyFont="1"/>
    <xf numFmtId="37" fontId="2" fillId="0" borderId="0" xfId="0" applyNumberFormat="1" applyFont="1"/>
    <xf numFmtId="188" fontId="2" fillId="0" borderId="0" xfId="0" applyNumberFormat="1" applyFont="1"/>
    <xf numFmtId="37" fontId="3" fillId="0" borderId="0" xfId="0" applyNumberFormat="1" applyFont="1"/>
    <xf numFmtId="0" fontId="7" fillId="0" borderId="0" xfId="0" applyFont="1"/>
    <xf numFmtId="37" fontId="3" fillId="0" borderId="1" xfId="0" applyNumberFormat="1" applyFont="1" applyBorder="1"/>
    <xf numFmtId="37" fontId="3" fillId="0" borderId="2" xfId="0" applyNumberFormat="1" applyFont="1" applyBorder="1"/>
    <xf numFmtId="37" fontId="3" fillId="0" borderId="5" xfId="0" applyNumberFormat="1" applyFont="1" applyBorder="1"/>
    <xf numFmtId="37" fontId="3" fillId="0" borderId="3" xfId="0" applyNumberFormat="1" applyFont="1" applyBorder="1"/>
    <xf numFmtId="0" fontId="0" fillId="0" borderId="0" xfId="0" quotePrefix="1" applyAlignment="1">
      <alignment horizontal="centerContinuous"/>
    </xf>
    <xf numFmtId="190" fontId="2" fillId="0" borderId="0" xfId="0" applyNumberFormat="1" applyFont="1"/>
    <xf numFmtId="190" fontId="3" fillId="0" borderId="1" xfId="1" applyNumberFormat="1" applyFont="1" applyFill="1" applyBorder="1" applyAlignment="1"/>
    <xf numFmtId="190" fontId="2" fillId="0" borderId="0" xfId="1" applyNumberFormat="1" applyFont="1" applyFill="1" applyBorder="1" applyAlignment="1"/>
    <xf numFmtId="37" fontId="3" fillId="0" borderId="5" xfId="1" applyNumberFormat="1" applyFont="1" applyBorder="1" applyAlignment="1"/>
    <xf numFmtId="37" fontId="3" fillId="0" borderId="3" xfId="1" applyNumberFormat="1" applyFont="1" applyFill="1" applyBorder="1" applyAlignment="1"/>
    <xf numFmtId="37" fontId="2" fillId="0" borderId="0" xfId="1" applyNumberFormat="1" applyFont="1" applyFill="1" applyBorder="1" applyAlignment="1"/>
    <xf numFmtId="37" fontId="3" fillId="0" borderId="5" xfId="1" applyNumberFormat="1" applyFont="1" applyFill="1" applyBorder="1" applyAlignment="1"/>
    <xf numFmtId="37" fontId="3" fillId="0" borderId="2" xfId="1" applyNumberFormat="1" applyFont="1" applyBorder="1" applyAlignment="1"/>
    <xf numFmtId="189" fontId="3" fillId="0" borderId="2" xfId="1" applyNumberFormat="1" applyFont="1" applyBorder="1" applyAlignment="1"/>
    <xf numFmtId="189" fontId="3" fillId="0" borderId="0" xfId="1" applyNumberFormat="1" applyFont="1" applyFill="1" applyBorder="1" applyAlignment="1"/>
    <xf numFmtId="189" fontId="3" fillId="0" borderId="2" xfId="1" applyNumberFormat="1" applyFont="1" applyFill="1" applyBorder="1" applyAlignment="1"/>
    <xf numFmtId="192" fontId="2" fillId="0" borderId="0" xfId="1" applyNumberFormat="1" applyFont="1" applyFill="1" applyBorder="1" applyAlignment="1">
      <alignment horizontal="right"/>
    </xf>
    <xf numFmtId="192" fontId="2" fillId="0" borderId="3" xfId="1" applyNumberFormat="1" applyFont="1" applyFill="1" applyBorder="1" applyAlignment="1">
      <alignment horizontal="right"/>
    </xf>
    <xf numFmtId="192" fontId="3" fillId="0" borderId="1" xfId="1" applyNumberFormat="1" applyFont="1" applyFill="1" applyBorder="1" applyAlignment="1">
      <alignment horizontal="right"/>
    </xf>
    <xf numFmtId="192" fontId="0" fillId="0" borderId="3" xfId="1" applyNumberFormat="1" applyFont="1" applyFill="1" applyBorder="1" applyAlignment="1">
      <alignment horizontal="right"/>
    </xf>
    <xf numFmtId="49" fontId="2" fillId="0" borderId="0" xfId="0" quotePrefix="1" applyNumberFormat="1" applyFont="1" applyAlignment="1">
      <alignment horizontal="center"/>
    </xf>
    <xf numFmtId="187" fontId="2" fillId="0" borderId="0" xfId="0" applyNumberFormat="1" applyFont="1"/>
    <xf numFmtId="190" fontId="2" fillId="0" borderId="0" xfId="0" applyNumberFormat="1" applyFont="1" applyAlignment="1">
      <alignment horizontal="right"/>
    </xf>
    <xf numFmtId="190" fontId="2" fillId="0" borderId="0" xfId="1" applyNumberFormat="1" applyFont="1" applyBorder="1" applyAlignment="1">
      <alignment horizontal="right"/>
    </xf>
    <xf numFmtId="192" fontId="2" fillId="0" borderId="0" xfId="1" applyNumberFormat="1" applyFont="1" applyBorder="1" applyAlignment="1">
      <alignment horizontal="right"/>
    </xf>
    <xf numFmtId="189" fontId="7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left"/>
    </xf>
    <xf numFmtId="39" fontId="2" fillId="0" borderId="0" xfId="0" applyNumberFormat="1" applyFont="1" applyAlignment="1">
      <alignment horizontal="centerContinuous"/>
    </xf>
    <xf numFmtId="192" fontId="0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91" fontId="2" fillId="0" borderId="0" xfId="0" applyNumberFormat="1" applyFont="1"/>
    <xf numFmtId="37" fontId="3" fillId="0" borderId="3" xfId="1" applyNumberFormat="1" applyFont="1" applyBorder="1" applyAlignment="1"/>
    <xf numFmtId="191" fontId="3" fillId="0" borderId="0" xfId="0" applyNumberFormat="1" applyFont="1"/>
    <xf numFmtId="37" fontId="0" fillId="0" borderId="0" xfId="1" applyNumberFormat="1" applyFont="1" applyBorder="1" applyAlignment="1"/>
    <xf numFmtId="190" fontId="3" fillId="0" borderId="0" xfId="1" applyNumberFormat="1" applyFont="1" applyFill="1" applyBorder="1" applyAlignment="1"/>
    <xf numFmtId="190" fontId="0" fillId="0" borderId="0" xfId="0" applyNumberFormat="1"/>
    <xf numFmtId="0" fontId="0" fillId="0" borderId="3" xfId="0" applyBorder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190" fontId="3" fillId="0" borderId="1" xfId="1" applyNumberFormat="1" applyFont="1" applyFill="1" applyBorder="1" applyAlignment="1">
      <alignment horizontal="right"/>
    </xf>
    <xf numFmtId="191" fontId="3" fillId="0" borderId="3" xfId="0" applyNumberFormat="1" applyFont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192" fontId="2" fillId="0" borderId="0" xfId="1" applyNumberFormat="1" applyFont="1" applyAlignment="1"/>
    <xf numFmtId="187" fontId="3" fillId="0" borderId="0" xfId="1" applyNumberFormat="1" applyFont="1" applyFill="1" applyBorder="1" applyAlignment="1">
      <alignment horizontal="right"/>
    </xf>
    <xf numFmtId="188" fontId="3" fillId="0" borderId="2" xfId="1" applyNumberFormat="1" applyFont="1" applyFill="1" applyBorder="1" applyAlignment="1"/>
    <xf numFmtId="188" fontId="3" fillId="0" borderId="2" xfId="1" applyNumberFormat="1" applyFont="1" applyBorder="1" applyAlignment="1"/>
    <xf numFmtId="192" fontId="2" fillId="0" borderId="3" xfId="1" applyNumberFormat="1" applyFont="1" applyFill="1" applyBorder="1" applyAlignment="1">
      <alignment horizontal="center"/>
    </xf>
    <xf numFmtId="192" fontId="3" fillId="0" borderId="3" xfId="1" applyNumberFormat="1" applyFont="1" applyFill="1" applyBorder="1" applyAlignment="1">
      <alignment horizontal="center"/>
    </xf>
    <xf numFmtId="192" fontId="0" fillId="0" borderId="0" xfId="0" applyNumberFormat="1" applyAlignment="1">
      <alignment horizontal="center"/>
    </xf>
    <xf numFmtId="192" fontId="3" fillId="0" borderId="3" xfId="0" applyNumberFormat="1" applyFont="1" applyBorder="1" applyAlignment="1">
      <alignment horizontal="center"/>
    </xf>
    <xf numFmtId="192" fontId="2" fillId="0" borderId="0" xfId="1" applyNumberFormat="1" applyFont="1" applyFill="1" applyBorder="1" applyAlignment="1">
      <alignment horizontal="center"/>
    </xf>
    <xf numFmtId="192" fontId="3" fillId="0" borderId="1" xfId="0" applyNumberFormat="1" applyFont="1" applyBorder="1" applyAlignment="1">
      <alignment horizontal="right"/>
    </xf>
    <xf numFmtId="192" fontId="3" fillId="0" borderId="3" xfId="0" applyNumberFormat="1" applyFont="1" applyBorder="1" applyAlignment="1">
      <alignment horizontal="right"/>
    </xf>
    <xf numFmtId="192" fontId="3" fillId="0" borderId="0" xfId="0" applyNumberFormat="1" applyFont="1" applyAlignment="1">
      <alignment horizontal="right"/>
    </xf>
    <xf numFmtId="192" fontId="3" fillId="0" borderId="4" xfId="0" applyNumberFormat="1" applyFont="1" applyBorder="1" applyAlignment="1">
      <alignment horizontal="right"/>
    </xf>
    <xf numFmtId="192" fontId="3" fillId="0" borderId="2" xfId="0" applyNumberFormat="1" applyFont="1" applyBorder="1"/>
    <xf numFmtId="192" fontId="3" fillId="0" borderId="1" xfId="1" applyNumberFormat="1" applyFont="1" applyBorder="1" applyAlignment="1"/>
    <xf numFmtId="192" fontId="3" fillId="0" borderId="1" xfId="0" applyNumberFormat="1" applyFont="1" applyBorder="1"/>
    <xf numFmtId="192" fontId="3" fillId="0" borderId="3" xfId="0" applyNumberFormat="1" applyFont="1" applyBorder="1"/>
    <xf numFmtId="192" fontId="3" fillId="0" borderId="0" xfId="1" applyNumberFormat="1" applyFont="1" applyBorder="1" applyAlignment="1"/>
    <xf numFmtId="192" fontId="3" fillId="0" borderId="2" xfId="1" applyNumberFormat="1" applyFont="1" applyFill="1" applyBorder="1" applyAlignment="1"/>
    <xf numFmtId="192" fontId="3" fillId="0" borderId="1" xfId="1" applyNumberFormat="1" applyFont="1" applyFill="1" applyBorder="1" applyAlignment="1"/>
    <xf numFmtId="192" fontId="3" fillId="0" borderId="0" xfId="1" applyNumberFormat="1" applyFont="1" applyAlignment="1"/>
    <xf numFmtId="192" fontId="3" fillId="0" borderId="3" xfId="1" applyNumberFormat="1" applyFont="1" applyFill="1" applyBorder="1" applyAlignment="1"/>
    <xf numFmtId="192" fontId="2" fillId="0" borderId="0" xfId="1" applyNumberFormat="1" applyFont="1" applyFill="1" applyBorder="1" applyAlignment="1"/>
    <xf numFmtId="192" fontId="3" fillId="0" borderId="5" xfId="1" applyNumberFormat="1" applyFont="1" applyBorder="1" applyAlignment="1"/>
    <xf numFmtId="192" fontId="3" fillId="0" borderId="2" xfId="1" applyNumberFormat="1" applyFont="1" applyBorder="1" applyAlignment="1"/>
    <xf numFmtId="192" fontId="3" fillId="0" borderId="5" xfId="1" applyNumberFormat="1" applyFont="1" applyFill="1" applyBorder="1" applyAlignment="1"/>
    <xf numFmtId="192" fontId="3" fillId="0" borderId="3" xfId="1" applyNumberFormat="1" applyFont="1" applyBorder="1" applyAlignment="1"/>
    <xf numFmtId="192" fontId="2" fillId="0" borderId="0" xfId="1" applyNumberFormat="1" applyFont="1" applyBorder="1" applyAlignment="1"/>
    <xf numFmtId="192" fontId="0" fillId="0" borderId="3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2" fontId="0" fillId="0" borderId="0" xfId="1" applyNumberFormat="1" applyFont="1" applyFill="1" applyBorder="1" applyAlignment="1">
      <alignment horizontal="center"/>
    </xf>
    <xf numFmtId="37" fontId="2" fillId="0" borderId="2" xfId="0" applyNumberFormat="1" applyFont="1" applyBorder="1"/>
    <xf numFmtId="191" fontId="0" fillId="0" borderId="0" xfId="0" applyNumberFormat="1" applyAlignment="1">
      <alignment horizontal="center"/>
    </xf>
    <xf numFmtId="192" fontId="2" fillId="0" borderId="0" xfId="0" applyNumberFormat="1" applyFont="1" applyAlignment="1">
      <alignment horizontal="right"/>
    </xf>
    <xf numFmtId="192" fontId="2" fillId="0" borderId="0" xfId="1" applyNumberFormat="1" applyFont="1" applyBorder="1" applyAlignment="1">
      <alignment horizontal="center"/>
    </xf>
    <xf numFmtId="192" fontId="0" fillId="0" borderId="0" xfId="0" applyNumberFormat="1" applyAlignment="1">
      <alignment horizontal="right"/>
    </xf>
    <xf numFmtId="192" fontId="0" fillId="0" borderId="0" xfId="0" applyNumberFormat="1" applyAlignment="1">
      <alignment horizontal="right" vertical="center"/>
    </xf>
    <xf numFmtId="192" fontId="2" fillId="0" borderId="3" xfId="1" applyNumberFormat="1" applyFont="1" applyBorder="1" applyAlignment="1">
      <alignment horizontal="right"/>
    </xf>
    <xf numFmtId="192" fontId="2" fillId="0" borderId="0" xfId="0" applyNumberFormat="1" applyFont="1"/>
    <xf numFmtId="192" fontId="2" fillId="0" borderId="3" xfId="0" applyNumberFormat="1" applyFont="1" applyBorder="1" applyAlignment="1">
      <alignment horizontal="right"/>
    </xf>
    <xf numFmtId="192" fontId="0" fillId="0" borderId="3" xfId="1" applyNumberFormat="1" applyFont="1" applyBorder="1" applyAlignment="1"/>
    <xf numFmtId="192" fontId="2" fillId="0" borderId="0" xfId="1" applyNumberFormat="1" applyFont="1" applyFill="1" applyAlignment="1"/>
    <xf numFmtId="192" fontId="0" fillId="0" borderId="0" xfId="1" applyNumberFormat="1" applyFont="1" applyAlignment="1"/>
    <xf numFmtId="192" fontId="3" fillId="0" borderId="0" xfId="0" applyNumberFormat="1" applyFont="1"/>
    <xf numFmtId="0" fontId="2" fillId="0" borderId="3" xfId="0" applyFont="1" applyBorder="1" applyAlignment="1">
      <alignment horizontal="center"/>
    </xf>
    <xf numFmtId="190" fontId="0" fillId="0" borderId="0" xfId="3" applyNumberFormat="1" applyFont="1" applyFill="1" applyAlignment="1">
      <alignment horizontal="right"/>
    </xf>
    <xf numFmtId="37" fontId="0" fillId="0" borderId="0" xfId="0" applyNumberFormat="1"/>
    <xf numFmtId="37" fontId="0" fillId="0" borderId="0" xfId="3" applyNumberFormat="1" applyFont="1" applyFill="1" applyAlignment="1"/>
    <xf numFmtId="37" fontId="0" fillId="0" borderId="0" xfId="3" applyNumberFormat="1" applyFont="1" applyFill="1" applyAlignment="1">
      <alignment horizontal="right"/>
    </xf>
    <xf numFmtId="37" fontId="9" fillId="0" borderId="0" xfId="0" applyNumberFormat="1" applyFont="1" applyAlignment="1">
      <alignment vertical="center"/>
    </xf>
    <xf numFmtId="192" fontId="0" fillId="0" borderId="0" xfId="0" quotePrefix="1" applyNumberFormat="1" applyAlignment="1">
      <alignment horizontal="right"/>
    </xf>
    <xf numFmtId="190" fontId="2" fillId="0" borderId="0" xfId="3" applyNumberFormat="1" applyFont="1" applyFill="1" applyAlignment="1">
      <alignment horizontal="right"/>
    </xf>
    <xf numFmtId="192" fontId="2" fillId="0" borderId="0" xfId="3" applyNumberFormat="1" applyFont="1" applyFill="1" applyAlignment="1"/>
    <xf numFmtId="188" fontId="2" fillId="0" borderId="0" xfId="3" applyNumberFormat="1" applyFont="1" applyFill="1" applyAlignment="1"/>
    <xf numFmtId="37" fontId="3" fillId="0" borderId="0" xfId="0" applyNumberFormat="1" applyFont="1" applyAlignment="1">
      <alignment vertical="center"/>
    </xf>
    <xf numFmtId="192" fontId="0" fillId="0" borderId="3" xfId="1" applyNumberFormat="1" applyFont="1" applyBorder="1" applyAlignment="1">
      <alignment horizontal="right"/>
    </xf>
    <xf numFmtId="192" fontId="0" fillId="0" borderId="3" xfId="0" applyNumberFormat="1" applyBorder="1" applyAlignment="1">
      <alignment horizontal="right"/>
    </xf>
    <xf numFmtId="192" fontId="0" fillId="0" borderId="0" xfId="3" applyNumberFormat="1" applyFont="1" applyFill="1" applyBorder="1" applyAlignment="1"/>
    <xf numFmtId="0" fontId="4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5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192" fontId="0" fillId="0" borderId="0" xfId="0" applyNumberFormat="1"/>
    <xf numFmtId="192" fontId="2" fillId="0" borderId="3" xfId="1" applyNumberFormat="1" applyFont="1" applyFill="1" applyBorder="1" applyAlignment="1"/>
    <xf numFmtId="192" fontId="2" fillId="0" borderId="3" xfId="1" applyNumberFormat="1" applyFont="1" applyBorder="1" applyAlignment="1"/>
    <xf numFmtId="192" fontId="3" fillId="0" borderId="0" xfId="1" applyNumberFormat="1" applyFont="1" applyFill="1" applyBorder="1" applyAlignment="1"/>
    <xf numFmtId="192" fontId="2" fillId="0" borderId="3" xfId="0" applyNumberFormat="1" applyFont="1" applyBorder="1"/>
  </cellXfs>
  <cellStyles count="9">
    <cellStyle name="Comma" xfId="1" builtinId="3"/>
    <cellStyle name="Comma 2" xfId="5" xr:uid="{23FD207B-30B0-4440-B9E9-BD74CD3F2F13}"/>
    <cellStyle name="Comma 2 2" xfId="8" xr:uid="{B89CC4B2-BFAC-45AB-8A3C-DCC3AE12D91D}"/>
    <cellStyle name="Comma 3" xfId="3" xr:uid="{50914C4C-5680-4C88-9758-636F635A6A53}"/>
    <cellStyle name="Normal" xfId="0" builtinId="0"/>
    <cellStyle name="Normal 2" xfId="4" xr:uid="{E1026457-6F8F-42BB-BA22-2339C2736C7D}"/>
    <cellStyle name="Normal 2 4" xfId="7" xr:uid="{416D5D64-E474-4280-AB7E-2D89C8E28E21}"/>
    <cellStyle name="Normal 3" xfId="2" xr:uid="{F6B46153-93B6-41A0-BD4E-477C704EEA5A}"/>
    <cellStyle name="Percent 2" xfId="6" xr:uid="{0ACB7DC2-ABC2-42E6-8673-9484B82A1DA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5CEE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D50F2-D8BC-4847-9984-42B8E6CCC36E}">
  <sheetPr>
    <tabColor rgb="FF002060"/>
    <pageSetUpPr fitToPage="1"/>
  </sheetPr>
  <dimension ref="A1:J81"/>
  <sheetViews>
    <sheetView tabSelected="1" zoomScaleNormal="100" zoomScaleSheetLayoutView="100" workbookViewId="0"/>
  </sheetViews>
  <sheetFormatPr defaultColWidth="10.77734375" defaultRowHeight="13.8"/>
  <cols>
    <col min="1" max="1" width="47.44140625" style="1" customWidth="1"/>
    <col min="2" max="2" width="5.77734375" style="7" customWidth="1"/>
    <col min="3" max="3" width="1.21875" style="1" customWidth="1"/>
    <col min="4" max="4" width="12.5546875" style="1" customWidth="1"/>
    <col min="5" max="5" width="1.21875" style="1" customWidth="1"/>
    <col min="6" max="6" width="12.5546875" style="1" customWidth="1"/>
    <col min="7" max="7" width="1.21875" style="1" customWidth="1"/>
    <col min="8" max="8" width="12.5546875" style="1" customWidth="1"/>
    <col min="9" max="9" width="1.21875" style="1" customWidth="1"/>
    <col min="10" max="10" width="12.5546875" style="1" customWidth="1"/>
    <col min="11" max="16384" width="10.77734375" style="1"/>
  </cols>
  <sheetData>
    <row r="1" spans="1:10" ht="19.95" customHeight="1">
      <c r="A1" s="45" t="s">
        <v>0</v>
      </c>
      <c r="B1" s="6"/>
      <c r="C1" s="18"/>
      <c r="D1" s="19"/>
      <c r="E1" s="19"/>
      <c r="F1" s="19"/>
    </row>
    <row r="2" spans="1:10" ht="19.95" customHeight="1">
      <c r="A2" s="46" t="s">
        <v>1</v>
      </c>
      <c r="B2" s="47"/>
      <c r="C2" s="20"/>
      <c r="D2" s="21"/>
      <c r="E2" s="21"/>
      <c r="F2" s="21"/>
    </row>
    <row r="3" spans="1:10" ht="19.95" customHeight="1">
      <c r="A3" s="46" t="s">
        <v>2</v>
      </c>
      <c r="B3" s="47"/>
      <c r="C3" s="20"/>
      <c r="D3" s="21"/>
      <c r="E3" s="21"/>
      <c r="F3" s="21"/>
    </row>
    <row r="4" spans="1:10" ht="19.95" customHeight="1">
      <c r="A4" s="46"/>
      <c r="B4" s="47"/>
      <c r="C4" s="20"/>
      <c r="D4" s="162" t="s">
        <v>3</v>
      </c>
      <c r="E4" s="162"/>
      <c r="F4" s="162"/>
    </row>
    <row r="5" spans="1:10" ht="19.95" customHeight="1">
      <c r="A5" s="46"/>
      <c r="B5" s="47"/>
      <c r="C5" s="20"/>
      <c r="D5" s="162" t="s">
        <v>4</v>
      </c>
      <c r="E5" s="162"/>
      <c r="F5" s="162"/>
    </row>
    <row r="6" spans="1:10" ht="19.95" customHeight="1">
      <c r="A6" s="46"/>
      <c r="B6" s="47"/>
      <c r="C6" s="20"/>
      <c r="D6" s="162" t="s">
        <v>5</v>
      </c>
      <c r="E6" s="162"/>
      <c r="F6" s="162"/>
      <c r="H6" s="162" t="s">
        <v>6</v>
      </c>
      <c r="I6" s="163"/>
      <c r="J6" s="163"/>
    </row>
    <row r="7" spans="1:10" ht="19.95" customHeight="1">
      <c r="C7" s="20"/>
      <c r="D7" s="102" t="s">
        <v>7</v>
      </c>
      <c r="E7" s="16"/>
      <c r="F7" s="30" t="s">
        <v>8</v>
      </c>
      <c r="H7" s="102" t="s">
        <v>7</v>
      </c>
      <c r="I7" s="16"/>
      <c r="J7" s="30" t="s">
        <v>8</v>
      </c>
    </row>
    <row r="8" spans="1:10" ht="19.95" customHeight="1">
      <c r="A8" s="46" t="s">
        <v>9</v>
      </c>
      <c r="B8" s="7" t="s">
        <v>10</v>
      </c>
      <c r="D8" s="31">
        <v>2026</v>
      </c>
      <c r="E8" s="2"/>
      <c r="F8" s="31">
        <v>2026</v>
      </c>
      <c r="H8" s="31">
        <v>2026</v>
      </c>
      <c r="I8" s="2"/>
      <c r="J8" s="31">
        <v>2026</v>
      </c>
    </row>
    <row r="9" spans="1:10" ht="19.95" customHeight="1">
      <c r="A9" s="46"/>
      <c r="D9" s="31" t="s">
        <v>11</v>
      </c>
      <c r="E9" s="2"/>
      <c r="F9" s="31"/>
      <c r="H9" s="31" t="s">
        <v>11</v>
      </c>
      <c r="I9" s="2"/>
      <c r="J9" s="31"/>
    </row>
    <row r="10" spans="1:10" ht="19.95" customHeight="1">
      <c r="B10" s="6"/>
      <c r="C10" s="3"/>
      <c r="D10" s="165" t="s">
        <v>12</v>
      </c>
      <c r="E10" s="165"/>
      <c r="F10" s="165"/>
      <c r="G10" s="165"/>
      <c r="H10" s="165"/>
      <c r="I10" s="165"/>
      <c r="J10" s="165"/>
    </row>
    <row r="11" spans="1:10" ht="19.95" customHeight="1">
      <c r="A11" s="55" t="s">
        <v>13</v>
      </c>
    </row>
    <row r="12" spans="1:10" ht="19.95" customHeight="1">
      <c r="A12" t="s">
        <v>14</v>
      </c>
      <c r="D12" s="154">
        <v>717384</v>
      </c>
      <c r="E12" s="56"/>
      <c r="F12" s="154">
        <v>235364</v>
      </c>
      <c r="H12" s="154">
        <v>717384</v>
      </c>
      <c r="J12" s="154">
        <v>235364</v>
      </c>
    </row>
    <row r="13" spans="1:10" ht="19.95" customHeight="1">
      <c r="A13" t="s">
        <v>117</v>
      </c>
      <c r="B13" s="7">
        <v>3</v>
      </c>
      <c r="D13" s="154">
        <v>570661</v>
      </c>
      <c r="E13" s="56"/>
      <c r="F13" s="154">
        <v>616453</v>
      </c>
      <c r="H13" s="154">
        <v>570661</v>
      </c>
      <c r="J13" s="154">
        <v>616453</v>
      </c>
    </row>
    <row r="14" spans="1:10" ht="19.95" customHeight="1">
      <c r="A14" t="s">
        <v>15</v>
      </c>
      <c r="D14" s="154">
        <v>61123</v>
      </c>
      <c r="E14" s="56"/>
      <c r="F14" s="154">
        <v>36973</v>
      </c>
      <c r="H14" s="154">
        <v>61123</v>
      </c>
      <c r="J14" s="154">
        <v>36973</v>
      </c>
    </row>
    <row r="15" spans="1:10" ht="19.95" customHeight="1">
      <c r="A15" t="s">
        <v>169</v>
      </c>
      <c r="B15" s="7">
        <v>3</v>
      </c>
      <c r="D15" s="154">
        <v>35421</v>
      </c>
      <c r="E15" s="56"/>
      <c r="F15" s="154">
        <v>41664</v>
      </c>
      <c r="H15" s="154">
        <v>35421</v>
      </c>
      <c r="J15" s="154">
        <v>41664</v>
      </c>
    </row>
    <row r="16" spans="1:10" ht="19.95" customHeight="1">
      <c r="A16" t="s">
        <v>16</v>
      </c>
      <c r="B16" s="7">
        <v>3</v>
      </c>
      <c r="D16" s="155">
        <v>0</v>
      </c>
      <c r="E16" s="56"/>
      <c r="F16" s="154">
        <v>5286</v>
      </c>
      <c r="H16" s="156">
        <v>0</v>
      </c>
      <c r="J16" s="155">
        <v>5286</v>
      </c>
    </row>
    <row r="17" spans="1:10" ht="19.95" customHeight="1">
      <c r="A17" t="s">
        <v>17</v>
      </c>
      <c r="B17" s="7">
        <v>3</v>
      </c>
      <c r="D17" s="154">
        <v>1748055</v>
      </c>
      <c r="E17" s="56"/>
      <c r="F17" s="154">
        <v>1974909</v>
      </c>
      <c r="H17" s="154">
        <v>1748055</v>
      </c>
      <c r="J17" s="154">
        <v>1974909</v>
      </c>
    </row>
    <row r="18" spans="1:10" ht="19.95" customHeight="1">
      <c r="A18" s="1" t="s">
        <v>18</v>
      </c>
      <c r="D18" s="154">
        <v>603582</v>
      </c>
      <c r="E18" s="56"/>
      <c r="F18" s="154">
        <v>580189</v>
      </c>
      <c r="H18" s="154">
        <v>603582</v>
      </c>
      <c r="J18" s="154">
        <v>580189</v>
      </c>
    </row>
    <row r="19" spans="1:10" ht="19.95" customHeight="1">
      <c r="A19" t="s">
        <v>19</v>
      </c>
      <c r="D19" s="154">
        <v>3240000</v>
      </c>
      <c r="E19" s="56"/>
      <c r="F19" s="154">
        <v>3414834</v>
      </c>
      <c r="H19" s="154">
        <v>3240000</v>
      </c>
      <c r="I19" s="57"/>
      <c r="J19" s="154">
        <v>3414834</v>
      </c>
    </row>
    <row r="20" spans="1:10" ht="19.95" customHeight="1">
      <c r="A20" s="1" t="s">
        <v>20</v>
      </c>
      <c r="D20" s="154">
        <v>3822</v>
      </c>
      <c r="E20" s="56"/>
      <c r="F20" s="154">
        <v>4468</v>
      </c>
      <c r="H20" s="154">
        <v>3822</v>
      </c>
      <c r="J20" s="154">
        <v>4468</v>
      </c>
    </row>
    <row r="21" spans="1:10" ht="19.95" customHeight="1">
      <c r="A21" s="5" t="s">
        <v>21</v>
      </c>
      <c r="D21" s="117">
        <f>SUM(D12:D20)</f>
        <v>6980048</v>
      </c>
      <c r="E21" s="58"/>
      <c r="F21" s="22">
        <f>SUM(F12:F20)</f>
        <v>6910140</v>
      </c>
      <c r="H21" s="117">
        <f>SUM(H12:H20)</f>
        <v>6980048</v>
      </c>
      <c r="J21" s="22">
        <f>SUM(J12:J20)</f>
        <v>6910140</v>
      </c>
    </row>
    <row r="22" spans="1:10" ht="19.95" customHeight="1">
      <c r="A22" s="5"/>
      <c r="D22" s="23"/>
      <c r="E22" s="56"/>
      <c r="F22" s="23"/>
      <c r="H22" s="23"/>
      <c r="J22" s="23"/>
    </row>
    <row r="23" spans="1:10" ht="19.95" customHeight="1">
      <c r="A23" s="48" t="s">
        <v>22</v>
      </c>
      <c r="B23" s="59"/>
      <c r="D23" s="23"/>
      <c r="E23" s="56"/>
      <c r="F23" s="23"/>
      <c r="H23" s="23"/>
      <c r="J23" s="23"/>
    </row>
    <row r="24" spans="1:10" ht="19.95" customHeight="1">
      <c r="A24" t="s">
        <v>23</v>
      </c>
      <c r="B24" s="7">
        <v>7</v>
      </c>
      <c r="D24" s="97">
        <v>2650848</v>
      </c>
      <c r="E24" s="56"/>
      <c r="F24" s="97">
        <v>3382382</v>
      </c>
      <c r="H24" s="148">
        <v>2650848</v>
      </c>
      <c r="J24" s="148">
        <v>3382382</v>
      </c>
    </row>
    <row r="25" spans="1:10" ht="19.95" customHeight="1">
      <c r="A25" t="s">
        <v>24</v>
      </c>
      <c r="D25" s="148">
        <v>25356</v>
      </c>
      <c r="E25" s="56"/>
      <c r="F25" s="148">
        <v>25340</v>
      </c>
      <c r="H25" s="148">
        <v>3000</v>
      </c>
      <c r="J25" s="148">
        <v>3000</v>
      </c>
    </row>
    <row r="26" spans="1:10" ht="19.95" customHeight="1">
      <c r="A26" s="1" t="s">
        <v>25</v>
      </c>
      <c r="D26" s="97">
        <v>3908</v>
      </c>
      <c r="E26" s="56"/>
      <c r="F26" s="97">
        <v>3908</v>
      </c>
      <c r="H26" s="97">
        <v>3908</v>
      </c>
      <c r="J26" s="97">
        <v>3908</v>
      </c>
    </row>
    <row r="27" spans="1:10" ht="19.95" customHeight="1">
      <c r="A27" s="49" t="s">
        <v>26</v>
      </c>
      <c r="B27" s="7">
        <v>4</v>
      </c>
      <c r="D27" s="97">
        <v>988541</v>
      </c>
      <c r="E27" s="56"/>
      <c r="F27" s="97">
        <v>1029129</v>
      </c>
      <c r="H27" s="97">
        <v>988541</v>
      </c>
      <c r="J27" s="97">
        <v>1029129</v>
      </c>
    </row>
    <row r="28" spans="1:10" ht="19.95" customHeight="1">
      <c r="A28" s="50" t="s">
        <v>27</v>
      </c>
      <c r="D28" s="97">
        <v>17837</v>
      </c>
      <c r="E28" s="56"/>
      <c r="F28" s="97">
        <v>20429</v>
      </c>
      <c r="H28" s="97">
        <v>17837</v>
      </c>
      <c r="J28" s="97">
        <v>20429</v>
      </c>
    </row>
    <row r="29" spans="1:10" ht="19.95" customHeight="1">
      <c r="A29" s="50" t="s">
        <v>28</v>
      </c>
      <c r="D29" s="97">
        <v>19799</v>
      </c>
      <c r="E29" s="56"/>
      <c r="F29" s="97">
        <v>22431</v>
      </c>
      <c r="H29" s="97">
        <v>19799</v>
      </c>
      <c r="J29" s="97">
        <v>22431</v>
      </c>
    </row>
    <row r="30" spans="1:10" ht="19.95" customHeight="1">
      <c r="A30" s="1" t="s">
        <v>29</v>
      </c>
      <c r="D30" s="97">
        <v>21787</v>
      </c>
      <c r="E30" s="56"/>
      <c r="F30" s="97">
        <v>21875</v>
      </c>
      <c r="H30" s="97">
        <v>21787</v>
      </c>
      <c r="J30" s="97">
        <v>21875</v>
      </c>
    </row>
    <row r="31" spans="1:10" ht="19.95" customHeight="1">
      <c r="A31" s="5" t="s">
        <v>30</v>
      </c>
      <c r="D31" s="118">
        <f>SUM(D24:D30)</f>
        <v>3728076</v>
      </c>
      <c r="E31" s="58"/>
      <c r="F31" s="60">
        <f>SUM(F24:F30)</f>
        <v>4505494</v>
      </c>
      <c r="H31" s="118">
        <f>SUM(H24:H30)</f>
        <v>3705720</v>
      </c>
      <c r="J31" s="60">
        <f>SUM(J24:J30)</f>
        <v>4483154</v>
      </c>
    </row>
    <row r="32" spans="1:10" ht="19.95" customHeight="1">
      <c r="A32" s="5"/>
      <c r="D32" s="58"/>
      <c r="E32" s="58"/>
      <c r="F32" s="58"/>
      <c r="H32" s="58"/>
      <c r="J32" s="58"/>
    </row>
    <row r="33" spans="1:10" ht="19.95" customHeight="1" thickBot="1">
      <c r="A33" s="5" t="s">
        <v>31</v>
      </c>
      <c r="D33" s="116">
        <f>D21+D31</f>
        <v>10708124</v>
      </c>
      <c r="E33" s="58"/>
      <c r="F33" s="61">
        <f>F21+F31</f>
        <v>11415634</v>
      </c>
      <c r="H33" s="116">
        <f>H21+H31</f>
        <v>10685768</v>
      </c>
      <c r="J33" s="61">
        <f>J21+J31</f>
        <v>11393294</v>
      </c>
    </row>
    <row r="34" spans="1:10" ht="19.95" customHeight="1" thickTop="1">
      <c r="A34" s="5"/>
      <c r="D34" s="58"/>
      <c r="E34" s="58"/>
      <c r="F34" s="58"/>
      <c r="H34" s="58"/>
      <c r="J34" s="58"/>
    </row>
    <row r="35" spans="1:10" ht="19.95" customHeight="1">
      <c r="A35" s="45" t="s">
        <v>0</v>
      </c>
      <c r="C35" s="19"/>
      <c r="D35" s="19"/>
      <c r="E35" s="19"/>
      <c r="F35" s="19"/>
      <c r="H35" s="19"/>
      <c r="I35" s="19"/>
      <c r="J35" s="19"/>
    </row>
    <row r="36" spans="1:10" ht="19.95" customHeight="1">
      <c r="A36" s="46" t="s">
        <v>1</v>
      </c>
      <c r="B36" s="51"/>
      <c r="C36" s="21"/>
      <c r="D36" s="21"/>
      <c r="E36" s="21"/>
      <c r="F36" s="21"/>
      <c r="H36" s="21"/>
      <c r="I36" s="21"/>
      <c r="J36" s="21"/>
    </row>
    <row r="37" spans="1:10" ht="19.95" customHeight="1">
      <c r="A37" s="46"/>
      <c r="B37" s="51"/>
      <c r="C37" s="21"/>
      <c r="D37" s="21"/>
      <c r="E37" s="21"/>
      <c r="F37" s="21"/>
      <c r="H37" s="21"/>
      <c r="I37" s="20"/>
      <c r="J37" s="21"/>
    </row>
    <row r="38" spans="1:10" ht="19.95" customHeight="1">
      <c r="A38" s="46"/>
      <c r="B38" s="51"/>
      <c r="C38" s="21"/>
      <c r="D38" s="162" t="s">
        <v>3</v>
      </c>
      <c r="E38" s="162"/>
      <c r="F38" s="162"/>
    </row>
    <row r="39" spans="1:10" ht="19.95" customHeight="1">
      <c r="A39" s="46"/>
      <c r="B39" s="51"/>
      <c r="C39" s="21"/>
      <c r="D39" s="162" t="s">
        <v>4</v>
      </c>
      <c r="E39" s="162"/>
      <c r="F39" s="162"/>
    </row>
    <row r="40" spans="1:10" ht="19.95" customHeight="1">
      <c r="A40" s="46"/>
      <c r="B40" s="51"/>
      <c r="C40" s="21"/>
      <c r="D40" s="162" t="s">
        <v>5</v>
      </c>
      <c r="E40" s="162"/>
      <c r="F40" s="162"/>
      <c r="H40" s="162" t="s">
        <v>6</v>
      </c>
      <c r="I40" s="163"/>
      <c r="J40" s="163"/>
    </row>
    <row r="41" spans="1:10" ht="19.95" customHeight="1">
      <c r="B41" s="1"/>
      <c r="C41" s="20"/>
      <c r="D41" s="80" t="s">
        <v>7</v>
      </c>
      <c r="E41" s="16"/>
      <c r="F41" s="31" t="s">
        <v>8</v>
      </c>
      <c r="H41" s="80" t="s">
        <v>7</v>
      </c>
      <c r="I41" s="16"/>
      <c r="J41" s="31" t="s">
        <v>8</v>
      </c>
    </row>
    <row r="42" spans="1:10" ht="19.95" customHeight="1">
      <c r="A42" s="46" t="s">
        <v>32</v>
      </c>
      <c r="B42" s="7" t="s">
        <v>10</v>
      </c>
      <c r="C42" s="20"/>
      <c r="D42" s="31">
        <v>2026</v>
      </c>
      <c r="E42" s="2"/>
      <c r="F42" s="31">
        <v>2026</v>
      </c>
      <c r="H42" s="31">
        <v>2026</v>
      </c>
      <c r="I42" s="2"/>
      <c r="J42" s="31">
        <v>2026</v>
      </c>
    </row>
    <row r="43" spans="1:10" ht="19.95" customHeight="1">
      <c r="A43" s="46"/>
      <c r="C43" s="20"/>
      <c r="D43" s="31" t="s">
        <v>11</v>
      </c>
      <c r="E43" s="2"/>
      <c r="F43" s="31"/>
      <c r="H43" s="31" t="s">
        <v>11</v>
      </c>
      <c r="I43" s="2"/>
      <c r="J43" s="31"/>
    </row>
    <row r="44" spans="1:10" ht="19.95" customHeight="1">
      <c r="B44" s="6"/>
      <c r="C44" s="3"/>
      <c r="D44" s="165" t="s">
        <v>12</v>
      </c>
      <c r="E44" s="165"/>
      <c r="F44" s="165"/>
      <c r="G44" s="165"/>
      <c r="H44" s="165"/>
      <c r="I44" s="165"/>
      <c r="J44" s="165"/>
    </row>
    <row r="45" spans="1:10" ht="19.95" customHeight="1">
      <c r="A45" s="55" t="s">
        <v>33</v>
      </c>
    </row>
    <row r="46" spans="1:10" ht="19.95" customHeight="1">
      <c r="A46" t="s">
        <v>118</v>
      </c>
      <c r="B46" s="7">
        <v>3</v>
      </c>
      <c r="D46" s="149">
        <v>472346</v>
      </c>
      <c r="E46" s="56"/>
      <c r="F46" s="149">
        <v>403034</v>
      </c>
      <c r="H46" s="149">
        <v>472346</v>
      </c>
      <c r="J46" s="149">
        <v>403034</v>
      </c>
    </row>
    <row r="47" spans="1:10" ht="19.95" customHeight="1">
      <c r="A47" t="s">
        <v>213</v>
      </c>
      <c r="B47" s="7">
        <v>3</v>
      </c>
      <c r="D47" s="149">
        <v>230494</v>
      </c>
      <c r="E47" s="56"/>
      <c r="F47" s="149">
        <v>206284</v>
      </c>
      <c r="H47" s="149">
        <v>230494</v>
      </c>
      <c r="J47" s="149">
        <v>206284</v>
      </c>
    </row>
    <row r="48" spans="1:10" ht="19.95" customHeight="1">
      <c r="A48" t="s">
        <v>34</v>
      </c>
      <c r="D48" s="149">
        <v>7564</v>
      </c>
      <c r="E48" s="56"/>
      <c r="F48" s="149">
        <v>9480</v>
      </c>
      <c r="H48" s="149">
        <v>7564</v>
      </c>
      <c r="J48" s="149">
        <v>9480</v>
      </c>
    </row>
    <row r="49" spans="1:10" ht="19.95" customHeight="1">
      <c r="A49" s="1" t="s">
        <v>35</v>
      </c>
      <c r="D49" s="149">
        <v>7342</v>
      </c>
      <c r="E49" s="56"/>
      <c r="F49" s="149">
        <v>7383</v>
      </c>
      <c r="H49" s="149">
        <v>7342</v>
      </c>
      <c r="J49" s="149">
        <v>7383</v>
      </c>
    </row>
    <row r="50" spans="1:10" ht="19.95" customHeight="1">
      <c r="A50" s="5" t="s">
        <v>36</v>
      </c>
      <c r="D50" s="112">
        <f>SUM(D46:D49)</f>
        <v>717746</v>
      </c>
      <c r="E50" s="25"/>
      <c r="F50" s="24">
        <f>SUM(F46:F49)</f>
        <v>626181</v>
      </c>
      <c r="H50" s="112">
        <f>SUM(H46:H49)</f>
        <v>717746</v>
      </c>
      <c r="J50" s="24">
        <f>SUM(J46:J49)</f>
        <v>626181</v>
      </c>
    </row>
    <row r="51" spans="1:10" ht="10.050000000000001" customHeight="1">
      <c r="A51" s="5"/>
      <c r="D51" s="26"/>
      <c r="E51" s="56"/>
      <c r="F51" s="26"/>
      <c r="H51" s="26"/>
      <c r="J51" s="26"/>
    </row>
    <row r="52" spans="1:10" ht="19.95" customHeight="1">
      <c r="A52" s="55" t="s">
        <v>37</v>
      </c>
      <c r="D52" s="26"/>
      <c r="E52" s="56"/>
      <c r="F52" s="26"/>
      <c r="H52" s="26"/>
      <c r="J52" s="26"/>
    </row>
    <row r="53" spans="1:10" ht="19.95" customHeight="1">
      <c r="A53" s="1" t="s">
        <v>38</v>
      </c>
      <c r="D53" s="149">
        <v>10488</v>
      </c>
      <c r="E53" s="56"/>
      <c r="F53" s="149">
        <v>11192</v>
      </c>
      <c r="H53" s="149">
        <v>10488</v>
      </c>
      <c r="J53" s="149">
        <v>11192</v>
      </c>
    </row>
    <row r="54" spans="1:10" ht="19.95" customHeight="1">
      <c r="A54" s="1" t="s">
        <v>39</v>
      </c>
      <c r="D54" s="149">
        <v>454793</v>
      </c>
      <c r="E54" s="56"/>
      <c r="F54" s="149">
        <v>596502</v>
      </c>
      <c r="H54" s="149">
        <v>454793</v>
      </c>
      <c r="J54" s="149">
        <v>596502</v>
      </c>
    </row>
    <row r="55" spans="1:10" ht="19.95" customHeight="1">
      <c r="A55" s="1" t="s">
        <v>40</v>
      </c>
      <c r="B55" s="51"/>
      <c r="D55" s="149">
        <v>54303</v>
      </c>
      <c r="E55" s="56"/>
      <c r="F55" s="149">
        <v>53520</v>
      </c>
      <c r="H55" s="149">
        <v>54303</v>
      </c>
      <c r="J55" s="149">
        <v>53520</v>
      </c>
    </row>
    <row r="56" spans="1:10" ht="19.95" customHeight="1">
      <c r="A56" t="s">
        <v>41</v>
      </c>
      <c r="B56" s="51"/>
      <c r="D56" s="149">
        <v>254669</v>
      </c>
      <c r="E56" s="56"/>
      <c r="F56" s="149">
        <v>277385</v>
      </c>
      <c r="H56" s="149">
        <v>254669</v>
      </c>
      <c r="J56" s="149">
        <v>277385</v>
      </c>
    </row>
    <row r="57" spans="1:10" ht="19.95" customHeight="1">
      <c r="A57" s="49" t="s">
        <v>42</v>
      </c>
      <c r="D57" s="149">
        <v>2185</v>
      </c>
      <c r="E57" s="56"/>
      <c r="F57" s="149">
        <v>2431</v>
      </c>
      <c r="H57" s="149">
        <v>2185</v>
      </c>
      <c r="J57" s="149">
        <v>2431</v>
      </c>
    </row>
    <row r="58" spans="1:10" ht="19.95" customHeight="1">
      <c r="A58" s="5" t="s">
        <v>43</v>
      </c>
      <c r="D58" s="118">
        <f>SUM(D53:D57)</f>
        <v>776438</v>
      </c>
      <c r="E58" s="58"/>
      <c r="F58" s="60">
        <f>SUM(F53:F57)</f>
        <v>941030</v>
      </c>
      <c r="H58" s="118">
        <f>SUM(H53:H57)</f>
        <v>776438</v>
      </c>
      <c r="J58" s="60">
        <f>SUM(J53:J57)</f>
        <v>941030</v>
      </c>
    </row>
    <row r="59" spans="1:10" ht="10.050000000000001" customHeight="1">
      <c r="A59" s="5"/>
      <c r="D59" s="62"/>
      <c r="E59" s="58"/>
      <c r="F59" s="62"/>
      <c r="H59" s="62"/>
      <c r="J59" s="62"/>
    </row>
    <row r="60" spans="1:10" ht="19.95" customHeight="1">
      <c r="A60" s="5" t="s">
        <v>44</v>
      </c>
      <c r="D60" s="119">
        <f>SUM(D58,D50)</f>
        <v>1494184</v>
      </c>
      <c r="E60" s="56"/>
      <c r="F60" s="63">
        <f>SUM(F58,F50)</f>
        <v>1567211</v>
      </c>
      <c r="H60" s="119">
        <f>SUM(H58,H50)</f>
        <v>1494184</v>
      </c>
      <c r="J60" s="63">
        <f>SUM(J58,J50)</f>
        <v>1567211</v>
      </c>
    </row>
    <row r="61" spans="1:10" ht="10.050000000000001" customHeight="1">
      <c r="A61" s="5"/>
      <c r="D61" s="56"/>
      <c r="E61" s="56"/>
      <c r="F61" s="56"/>
      <c r="H61" s="56"/>
      <c r="J61" s="56"/>
    </row>
    <row r="62" spans="1:10" ht="19.95" customHeight="1">
      <c r="A62" s="55" t="s">
        <v>45</v>
      </c>
      <c r="D62" s="23"/>
      <c r="E62" s="56"/>
      <c r="F62" s="23"/>
      <c r="H62" s="23"/>
      <c r="J62" s="23"/>
    </row>
    <row r="63" spans="1:10" ht="19.95" customHeight="1">
      <c r="A63" s="50" t="s">
        <v>46</v>
      </c>
      <c r="D63" s="27"/>
      <c r="E63" s="56"/>
      <c r="F63" s="27"/>
      <c r="H63" s="27"/>
      <c r="J63" s="27"/>
    </row>
    <row r="64" spans="1:10" ht="19.95" customHeight="1">
      <c r="A64" s="50" t="s">
        <v>47</v>
      </c>
      <c r="D64" s="27"/>
      <c r="E64" s="56"/>
      <c r="F64" s="27"/>
      <c r="H64" s="27"/>
      <c r="J64" s="27"/>
    </row>
    <row r="65" spans="1:10" ht="19.95" customHeight="1">
      <c r="A65" s="52" t="s">
        <v>48</v>
      </c>
      <c r="D65" s="27"/>
      <c r="E65" s="56"/>
      <c r="F65" s="27"/>
      <c r="H65" s="27"/>
      <c r="J65" s="27"/>
    </row>
    <row r="66" spans="1:10" ht="19.95" customHeight="1" thickBot="1">
      <c r="A66" s="53" t="s">
        <v>49</v>
      </c>
      <c r="D66" s="134">
        <v>198000</v>
      </c>
      <c r="E66" s="56"/>
      <c r="F66" s="134">
        <v>198000</v>
      </c>
      <c r="H66" s="134">
        <v>198000</v>
      </c>
      <c r="J66" s="134">
        <v>198000</v>
      </c>
    </row>
    <row r="67" spans="1:10" ht="19.95" customHeight="1" thickTop="1">
      <c r="A67" s="50" t="s">
        <v>209</v>
      </c>
      <c r="D67" s="56"/>
      <c r="E67" s="56"/>
      <c r="F67" s="56"/>
      <c r="H67" s="56"/>
      <c r="J67" s="56"/>
    </row>
    <row r="68" spans="1:10" ht="19.95" customHeight="1">
      <c r="A68" s="52" t="s">
        <v>48</v>
      </c>
      <c r="D68" s="56"/>
      <c r="E68" s="56"/>
      <c r="F68" s="56"/>
      <c r="H68" s="56"/>
      <c r="J68" s="56"/>
    </row>
    <row r="69" spans="1:10" ht="19.95" customHeight="1">
      <c r="A69" s="52" t="s">
        <v>49</v>
      </c>
      <c r="D69" s="56">
        <v>198000</v>
      </c>
      <c r="E69" s="56"/>
      <c r="F69" s="56">
        <v>198000</v>
      </c>
      <c r="H69" s="56">
        <v>198000</v>
      </c>
      <c r="J69" s="56">
        <v>198000</v>
      </c>
    </row>
    <row r="70" spans="1:10" ht="19.95" customHeight="1">
      <c r="A70" s="50" t="s">
        <v>50</v>
      </c>
      <c r="D70" s="56"/>
      <c r="E70" s="56"/>
      <c r="F70" s="56"/>
      <c r="H70" s="56"/>
      <c r="J70" s="56"/>
    </row>
    <row r="71" spans="1:10" ht="19.95" customHeight="1">
      <c r="A71" t="s">
        <v>210</v>
      </c>
      <c r="D71" s="56">
        <v>726100</v>
      </c>
      <c r="E71" s="56"/>
      <c r="F71" s="56">
        <v>726100</v>
      </c>
      <c r="H71" s="56">
        <v>726100</v>
      </c>
      <c r="J71" s="56">
        <v>726100</v>
      </c>
    </row>
    <row r="72" spans="1:10" ht="19.95" customHeight="1">
      <c r="A72" s="1" t="s">
        <v>51</v>
      </c>
      <c r="D72" s="56"/>
      <c r="E72" s="56"/>
      <c r="F72" s="56"/>
      <c r="H72" s="56"/>
      <c r="J72" s="56"/>
    </row>
    <row r="73" spans="1:10" ht="19.95" customHeight="1">
      <c r="A73" s="50" t="s">
        <v>211</v>
      </c>
      <c r="D73" s="56"/>
      <c r="E73" s="56"/>
      <c r="F73" s="56"/>
      <c r="H73" s="56"/>
      <c r="J73" s="56"/>
    </row>
    <row r="74" spans="1:10" ht="19.95" customHeight="1">
      <c r="A74" s="1" t="s">
        <v>52</v>
      </c>
      <c r="D74" s="56">
        <v>22000</v>
      </c>
      <c r="E74" s="56"/>
      <c r="F74" s="56">
        <v>22000</v>
      </c>
      <c r="H74" s="56">
        <v>22000</v>
      </c>
      <c r="I74" s="56"/>
      <c r="J74" s="56">
        <v>22000</v>
      </c>
    </row>
    <row r="75" spans="1:10" ht="19.95" customHeight="1">
      <c r="A75" t="s">
        <v>53</v>
      </c>
      <c r="D75" s="56">
        <v>420000</v>
      </c>
      <c r="E75" s="56"/>
      <c r="F75" s="56">
        <v>420000</v>
      </c>
      <c r="H75" s="56">
        <v>420000</v>
      </c>
      <c r="I75" s="56"/>
      <c r="J75" s="56">
        <v>420000</v>
      </c>
    </row>
    <row r="76" spans="1:10" ht="19.95" customHeight="1">
      <c r="A76" t="s">
        <v>212</v>
      </c>
      <c r="D76" s="150">
        <v>5857263</v>
      </c>
      <c r="E76"/>
      <c r="F76" s="150">
        <v>5906519</v>
      </c>
      <c r="G76"/>
      <c r="H76" s="149">
        <v>5834907</v>
      </c>
      <c r="I76"/>
      <c r="J76" s="149">
        <v>5884179</v>
      </c>
    </row>
    <row r="77" spans="1:10" ht="19.95" customHeight="1">
      <c r="A77" t="s">
        <v>54</v>
      </c>
      <c r="D77" s="151">
        <v>1990577</v>
      </c>
      <c r="E77" s="149"/>
      <c r="F77" s="151">
        <v>2575804</v>
      </c>
      <c r="G77"/>
      <c r="H77" s="151">
        <v>1990577</v>
      </c>
      <c r="I77"/>
      <c r="J77" s="151">
        <v>2575804</v>
      </c>
    </row>
    <row r="78" spans="1:10" ht="19.95" customHeight="1">
      <c r="A78" s="5" t="s">
        <v>55</v>
      </c>
      <c r="D78" s="117">
        <f>SUM(D69:D77)</f>
        <v>9213940</v>
      </c>
      <c r="E78" s="58"/>
      <c r="F78" s="22">
        <f>SUM(F69:F77)</f>
        <v>9848423</v>
      </c>
      <c r="H78" s="117">
        <f>SUM(H69:H77)</f>
        <v>9191584</v>
      </c>
      <c r="J78" s="22">
        <f>SUM(J69:J77)</f>
        <v>9826083</v>
      </c>
    </row>
    <row r="79" spans="1:10" ht="10.050000000000001" customHeight="1">
      <c r="A79" s="5"/>
      <c r="D79" s="120"/>
      <c r="E79" s="58"/>
      <c r="F79" s="28"/>
      <c r="H79" s="120"/>
      <c r="J79" s="28"/>
    </row>
    <row r="80" spans="1:10" ht="19.95" customHeight="1" thickBot="1">
      <c r="A80" s="5" t="s">
        <v>56</v>
      </c>
      <c r="D80" s="121">
        <f>SUM(D60,D78)</f>
        <v>10708124</v>
      </c>
      <c r="E80" s="58"/>
      <c r="F80" s="29">
        <f>SUM(F60,F78)</f>
        <v>11415634</v>
      </c>
      <c r="H80" s="121">
        <f>SUM(H60,H78)</f>
        <v>10685768</v>
      </c>
      <c r="J80" s="29">
        <f>SUM(J60,J78)</f>
        <v>11393294</v>
      </c>
    </row>
    <row r="81" ht="14.4" thickTop="1"/>
  </sheetData>
  <mergeCells count="10">
    <mergeCell ref="D4:F4"/>
    <mergeCell ref="D5:F5"/>
    <mergeCell ref="D6:F6"/>
    <mergeCell ref="H6:J6"/>
    <mergeCell ref="D44:J44"/>
    <mergeCell ref="D10:J10"/>
    <mergeCell ref="D38:F38"/>
    <mergeCell ref="D39:F39"/>
    <mergeCell ref="D40:F40"/>
    <mergeCell ref="H40:J40"/>
  </mergeCells>
  <pageMargins left="0.8" right="0.6" top="0.48" bottom="0.5" header="0.5" footer="0.5"/>
  <pageSetup paperSize="9" scale="82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5FEFE-83E2-400D-8B54-55E738C323BC}">
  <sheetPr>
    <tabColor rgb="FF002060"/>
    <pageSetUpPr fitToPage="1"/>
  </sheetPr>
  <dimension ref="A1:J45"/>
  <sheetViews>
    <sheetView topLeftCell="A19" zoomScaleNormal="100" zoomScaleSheetLayoutView="100" workbookViewId="0">
      <selection activeCell="M15" sqref="M15"/>
    </sheetView>
  </sheetViews>
  <sheetFormatPr defaultColWidth="10.77734375" defaultRowHeight="20.25" customHeight="1"/>
  <cols>
    <col min="1" max="1" width="47.44140625" style="1" customWidth="1"/>
    <col min="2" max="2" width="5.77734375" style="7" customWidth="1"/>
    <col min="3" max="3" width="1.21875" style="1" customWidth="1"/>
    <col min="4" max="4" width="12.5546875" style="1" customWidth="1"/>
    <col min="5" max="5" width="1.21875" style="1" customWidth="1"/>
    <col min="6" max="6" width="12.5546875" style="1" customWidth="1"/>
    <col min="7" max="7" width="1.21875" style="1" customWidth="1"/>
    <col min="8" max="8" width="12.5546875" style="1" customWidth="1"/>
    <col min="9" max="9" width="1.21875" style="1" customWidth="1"/>
    <col min="10" max="10" width="12.5546875" style="1" customWidth="1"/>
    <col min="11" max="16384" width="10.77734375" style="1"/>
  </cols>
  <sheetData>
    <row r="1" spans="1:10" ht="19.95" customHeight="1">
      <c r="A1" s="45" t="s">
        <v>0</v>
      </c>
      <c r="C1" s="19"/>
      <c r="D1" s="19"/>
      <c r="E1" s="19"/>
      <c r="F1" s="19"/>
      <c r="G1" s="19"/>
      <c r="H1" s="19"/>
      <c r="I1" s="19"/>
      <c r="J1" s="19"/>
    </row>
    <row r="2" spans="1:10" ht="19.95" customHeight="1">
      <c r="A2" s="46" t="s">
        <v>57</v>
      </c>
      <c r="B2" s="51"/>
      <c r="C2" s="21"/>
      <c r="D2" s="21"/>
      <c r="E2" s="21"/>
      <c r="F2" s="21"/>
      <c r="G2" s="21"/>
      <c r="H2" s="21"/>
      <c r="I2" s="21"/>
      <c r="J2" s="21"/>
    </row>
    <row r="3" spans="1:10" ht="19.95" customHeight="1">
      <c r="A3" s="31"/>
      <c r="B3" s="51"/>
      <c r="C3" s="31"/>
      <c r="D3" s="31"/>
      <c r="E3" s="31"/>
      <c r="F3" s="31"/>
      <c r="G3" s="31"/>
      <c r="H3" s="31"/>
      <c r="I3" s="31"/>
      <c r="J3" s="31"/>
    </row>
    <row r="4" spans="1:10" ht="19.95" customHeight="1">
      <c r="A4" s="31"/>
      <c r="B4" s="51"/>
      <c r="C4" s="31"/>
      <c r="D4" s="162" t="s">
        <v>3</v>
      </c>
      <c r="E4" s="162"/>
      <c r="F4" s="162"/>
      <c r="G4" s="31"/>
      <c r="H4" s="31"/>
      <c r="I4" s="31"/>
      <c r="J4" s="31"/>
    </row>
    <row r="5" spans="1:10" ht="19.95" customHeight="1">
      <c r="A5" s="31"/>
      <c r="B5" s="51"/>
      <c r="C5" s="31"/>
      <c r="D5" s="162" t="s">
        <v>4</v>
      </c>
      <c r="E5" s="162"/>
      <c r="F5" s="162"/>
      <c r="G5" s="31"/>
      <c r="H5" s="31"/>
      <c r="I5" s="31"/>
      <c r="J5" s="31"/>
    </row>
    <row r="6" spans="1:10" ht="19.95" customHeight="1">
      <c r="A6" s="31"/>
      <c r="B6" s="51"/>
      <c r="C6" s="31"/>
      <c r="D6" s="162" t="s">
        <v>5</v>
      </c>
      <c r="E6" s="162"/>
      <c r="F6" s="162"/>
      <c r="G6" s="20"/>
      <c r="H6" s="162" t="s">
        <v>6</v>
      </c>
      <c r="I6" s="163"/>
      <c r="J6" s="163"/>
    </row>
    <row r="7" spans="1:10" ht="19.95" customHeight="1">
      <c r="A7" s="31"/>
      <c r="B7" s="51"/>
      <c r="C7" s="31"/>
      <c r="D7" s="164" t="s">
        <v>58</v>
      </c>
      <c r="E7" s="164"/>
      <c r="F7" s="164"/>
      <c r="G7" s="64"/>
      <c r="H7" s="164" t="s">
        <v>58</v>
      </c>
      <c r="I7" s="164"/>
      <c r="J7" s="164"/>
    </row>
    <row r="8" spans="1:10" ht="19.95" customHeight="1">
      <c r="A8" s="31"/>
      <c r="B8" s="51"/>
      <c r="C8" s="31"/>
      <c r="D8" s="166" t="s">
        <v>7</v>
      </c>
      <c r="E8" s="164"/>
      <c r="F8" s="164"/>
      <c r="G8" s="64"/>
      <c r="H8" s="166" t="s">
        <v>7</v>
      </c>
      <c r="I8" s="164"/>
      <c r="J8" s="164"/>
    </row>
    <row r="9" spans="1:10" ht="19.95" customHeight="1">
      <c r="B9" s="7" t="s">
        <v>10</v>
      </c>
      <c r="D9" s="31">
        <v>2026</v>
      </c>
      <c r="E9" s="2"/>
      <c r="F9" s="31">
        <v>2025</v>
      </c>
      <c r="H9" s="31">
        <v>2026</v>
      </c>
      <c r="I9" s="2"/>
      <c r="J9" s="31">
        <v>2025</v>
      </c>
    </row>
    <row r="10" spans="1:10" ht="19.95" customHeight="1">
      <c r="B10" s="6"/>
      <c r="C10" s="3"/>
      <c r="D10" s="165" t="s">
        <v>12</v>
      </c>
      <c r="E10" s="165"/>
      <c r="F10" s="165"/>
      <c r="G10" s="165"/>
      <c r="H10" s="165"/>
      <c r="I10" s="165"/>
      <c r="J10" s="165"/>
    </row>
    <row r="11" spans="1:10" ht="19.95" customHeight="1">
      <c r="A11" s="48" t="s">
        <v>59</v>
      </c>
    </row>
    <row r="12" spans="1:10" ht="19.95" customHeight="1">
      <c r="A12" t="s">
        <v>214</v>
      </c>
      <c r="B12" s="7" t="s">
        <v>60</v>
      </c>
      <c r="D12" s="138">
        <v>1239068</v>
      </c>
      <c r="E12" s="174"/>
      <c r="F12" s="138">
        <v>1096519</v>
      </c>
      <c r="G12" s="174"/>
      <c r="H12" s="138">
        <v>1239068</v>
      </c>
      <c r="I12" s="174"/>
      <c r="J12" s="138">
        <v>1096519</v>
      </c>
    </row>
    <row r="13" spans="1:10" ht="19.95" customHeight="1">
      <c r="A13" t="s">
        <v>61</v>
      </c>
      <c r="B13" s="7">
        <v>3</v>
      </c>
      <c r="D13" s="138">
        <v>19491</v>
      </c>
      <c r="E13" s="174"/>
      <c r="F13" s="138">
        <v>31344</v>
      </c>
      <c r="G13" s="174"/>
      <c r="H13" s="138">
        <v>19491</v>
      </c>
      <c r="I13" s="174"/>
      <c r="J13" s="174">
        <v>31344</v>
      </c>
    </row>
    <row r="14" spans="1:10" ht="19.95" customHeight="1">
      <c r="A14" t="s">
        <v>62</v>
      </c>
      <c r="D14" s="160">
        <v>11988</v>
      </c>
      <c r="E14" s="174"/>
      <c r="F14" s="155">
        <v>0</v>
      </c>
      <c r="G14" s="174"/>
      <c r="H14" s="160">
        <v>11988</v>
      </c>
      <c r="I14" s="174"/>
      <c r="J14" s="155">
        <v>0</v>
      </c>
    </row>
    <row r="15" spans="1:10" ht="19.95" customHeight="1">
      <c r="A15" s="1" t="s">
        <v>63</v>
      </c>
      <c r="B15" s="7">
        <v>3</v>
      </c>
      <c r="D15" s="138">
        <v>11005</v>
      </c>
      <c r="E15" s="174"/>
      <c r="F15" s="138">
        <v>8362</v>
      </c>
      <c r="G15" s="174"/>
      <c r="H15" s="138">
        <v>11005</v>
      </c>
      <c r="I15" s="174"/>
      <c r="J15" s="174">
        <v>8362</v>
      </c>
    </row>
    <row r="16" spans="1:10" ht="19.95" customHeight="1">
      <c r="A16" s="5" t="s">
        <v>64</v>
      </c>
      <c r="D16" s="117">
        <f>SUM(D12:D15)</f>
        <v>1281552</v>
      </c>
      <c r="E16" s="56"/>
      <c r="F16" s="22">
        <f>SUM(F12:F15)</f>
        <v>1136225</v>
      </c>
      <c r="G16" s="65"/>
      <c r="H16" s="122">
        <f>SUM(H12:H15)</f>
        <v>1281552</v>
      </c>
      <c r="I16" s="65"/>
      <c r="J16" s="66">
        <f>SUM(J12:J15)</f>
        <v>1136225</v>
      </c>
    </row>
    <row r="17" spans="1:10" ht="19.95" customHeight="1">
      <c r="A17" s="5"/>
      <c r="D17" s="95"/>
      <c r="E17" s="56"/>
      <c r="F17" s="95"/>
      <c r="G17" s="65"/>
      <c r="H17" s="67"/>
      <c r="I17" s="65"/>
      <c r="J17" s="67"/>
    </row>
    <row r="18" spans="1:10" ht="19.95" customHeight="1">
      <c r="A18" s="48" t="s">
        <v>65</v>
      </c>
      <c r="D18" s="95"/>
      <c r="E18" s="56"/>
      <c r="F18" s="95"/>
      <c r="G18" s="65"/>
      <c r="H18" s="67"/>
      <c r="I18" s="65"/>
      <c r="J18" s="67"/>
    </row>
    <row r="19" spans="1:10" ht="19.95" customHeight="1">
      <c r="A19" t="s">
        <v>66</v>
      </c>
      <c r="B19" s="7">
        <v>3</v>
      </c>
      <c r="D19" s="138">
        <v>1158004</v>
      </c>
      <c r="E19" s="174"/>
      <c r="F19" s="138">
        <v>962091</v>
      </c>
      <c r="G19" s="174"/>
      <c r="H19" s="138">
        <v>1158004</v>
      </c>
      <c r="I19" s="174"/>
      <c r="J19" s="174">
        <v>962091</v>
      </c>
    </row>
    <row r="20" spans="1:10" ht="19.95" customHeight="1">
      <c r="A20" s="1" t="s">
        <v>67</v>
      </c>
      <c r="B20" s="7">
        <v>3</v>
      </c>
      <c r="D20" s="138">
        <v>58472</v>
      </c>
      <c r="E20" s="174"/>
      <c r="F20" s="138">
        <v>48309</v>
      </c>
      <c r="G20" s="174"/>
      <c r="H20" s="138">
        <v>58472</v>
      </c>
      <c r="I20" s="174"/>
      <c r="J20" s="174">
        <v>48309</v>
      </c>
    </row>
    <row r="21" spans="1:10" ht="19.95" customHeight="1">
      <c r="A21" s="1" t="s">
        <v>68</v>
      </c>
      <c r="B21" s="7">
        <v>3</v>
      </c>
      <c r="D21" s="138">
        <v>109601</v>
      </c>
      <c r="E21" s="174"/>
      <c r="F21" s="138">
        <v>117057</v>
      </c>
      <c r="G21" s="174"/>
      <c r="H21" s="138">
        <v>109601</v>
      </c>
      <c r="I21" s="174"/>
      <c r="J21" s="174">
        <v>117057</v>
      </c>
    </row>
    <row r="22" spans="1:10" ht="19.95" customHeight="1">
      <c r="A22" t="s">
        <v>69</v>
      </c>
      <c r="D22" s="155">
        <v>0</v>
      </c>
      <c r="E22" s="174"/>
      <c r="F22" s="160">
        <v>7986</v>
      </c>
      <c r="G22" s="138"/>
      <c r="H22" s="155">
        <v>0</v>
      </c>
      <c r="I22" s="138"/>
      <c r="J22" s="160">
        <v>7986</v>
      </c>
    </row>
    <row r="23" spans="1:10" ht="19.95" customHeight="1">
      <c r="A23" s="5" t="s">
        <v>70</v>
      </c>
      <c r="D23" s="117">
        <f>SUM(D19:D22)</f>
        <v>1326077</v>
      </c>
      <c r="E23" s="92"/>
      <c r="F23" s="22">
        <f>SUM(F19:F22)</f>
        <v>1135443</v>
      </c>
      <c r="G23" s="65"/>
      <c r="H23" s="122">
        <f>SUM(H19:H22)</f>
        <v>1326077</v>
      </c>
      <c r="I23" s="65"/>
      <c r="J23" s="66">
        <f>SUM(J19:J22)</f>
        <v>1135443</v>
      </c>
    </row>
    <row r="24" spans="1:10" ht="19.95" customHeight="1">
      <c r="A24" s="5"/>
      <c r="D24" s="28"/>
      <c r="E24" s="92"/>
      <c r="F24" s="28"/>
      <c r="G24" s="65"/>
      <c r="H24" s="96"/>
      <c r="I24" s="65"/>
      <c r="J24" s="96"/>
    </row>
    <row r="25" spans="1:10" ht="19.95" customHeight="1">
      <c r="A25" s="5" t="s">
        <v>193</v>
      </c>
      <c r="D25" s="123">
        <f>D16-D23</f>
        <v>-44525</v>
      </c>
      <c r="E25" s="141"/>
      <c r="F25" s="123">
        <f>F16-F23</f>
        <v>782</v>
      </c>
      <c r="G25" s="141"/>
      <c r="H25" s="123">
        <f>H16-H23</f>
        <v>-44525</v>
      </c>
      <c r="I25" s="141"/>
      <c r="J25" s="123">
        <f>J16-J23</f>
        <v>782</v>
      </c>
    </row>
    <row r="26" spans="1:10" ht="19.95" customHeight="1">
      <c r="A26" t="s">
        <v>71</v>
      </c>
      <c r="D26" s="130">
        <v>-148</v>
      </c>
      <c r="E26" s="174"/>
      <c r="F26" s="130">
        <v>-192</v>
      </c>
      <c r="G26" s="174"/>
      <c r="H26" s="125">
        <v>-148</v>
      </c>
      <c r="I26" s="174"/>
      <c r="J26" s="125">
        <v>-192</v>
      </c>
    </row>
    <row r="27" spans="1:10" ht="19.95" customHeight="1">
      <c r="A27" t="s">
        <v>192</v>
      </c>
      <c r="D27" s="175">
        <v>16</v>
      </c>
      <c r="E27" s="141"/>
      <c r="F27" s="175">
        <v>-1008</v>
      </c>
      <c r="G27" s="141"/>
      <c r="H27" s="176">
        <v>0</v>
      </c>
      <c r="I27" s="141"/>
      <c r="J27" s="176">
        <v>0</v>
      </c>
    </row>
    <row r="28" spans="1:10" ht="19.95" customHeight="1">
      <c r="A28" s="5" t="s">
        <v>174</v>
      </c>
      <c r="D28" s="120">
        <f>D16-D23+D26+D27</f>
        <v>-44657</v>
      </c>
      <c r="E28" s="141"/>
      <c r="F28" s="120">
        <f>F16-F23+F26+F27</f>
        <v>-418</v>
      </c>
      <c r="G28" s="141"/>
      <c r="H28" s="120">
        <f>H16-H23+H26+H27</f>
        <v>-44673</v>
      </c>
      <c r="I28" s="177"/>
      <c r="J28" s="120">
        <f>J16-J23+J26+J27</f>
        <v>590</v>
      </c>
    </row>
    <row r="29" spans="1:10" ht="19.95" customHeight="1">
      <c r="A29" t="s">
        <v>72</v>
      </c>
      <c r="B29" s="7">
        <v>6</v>
      </c>
      <c r="D29" s="178">
        <v>-4599</v>
      </c>
      <c r="E29" s="141"/>
      <c r="F29" s="178">
        <v>-4064</v>
      </c>
      <c r="G29" s="141"/>
      <c r="H29" s="178">
        <v>-4599</v>
      </c>
      <c r="I29" s="141"/>
      <c r="J29" s="178">
        <v>-4064</v>
      </c>
    </row>
    <row r="30" spans="1:10" ht="19.95" customHeight="1">
      <c r="A30" s="5" t="s">
        <v>194</v>
      </c>
      <c r="D30" s="120">
        <f>SUM(D28+D29)</f>
        <v>-49256</v>
      </c>
      <c r="E30" s="141"/>
      <c r="F30" s="120">
        <f>SUM(F28+F29)</f>
        <v>-4482</v>
      </c>
      <c r="G30" s="141"/>
      <c r="H30" s="122">
        <f>SUM(H28+H29)</f>
        <v>-49272</v>
      </c>
      <c r="I30" s="141"/>
      <c r="J30" s="122">
        <f>SUM(J28+J29)</f>
        <v>-3474</v>
      </c>
    </row>
    <row r="31" spans="1:10" ht="19.95" customHeight="1">
      <c r="A31" s="5"/>
      <c r="D31" s="68"/>
      <c r="E31" s="92"/>
      <c r="F31" s="68"/>
      <c r="H31" s="54"/>
      <c r="J31" s="54"/>
    </row>
    <row r="32" spans="1:10" ht="19.95" customHeight="1">
      <c r="A32" s="5" t="s">
        <v>74</v>
      </c>
      <c r="C32" s="7"/>
    </row>
    <row r="33" spans="1:10" ht="19.95" customHeight="1">
      <c r="A33" s="55" t="s">
        <v>75</v>
      </c>
      <c r="C33" s="7"/>
    </row>
    <row r="34" spans="1:10" ht="19.95" customHeight="1">
      <c r="A34" t="s">
        <v>195</v>
      </c>
      <c r="D34" s="28"/>
      <c r="E34" s="92"/>
      <c r="F34" s="28"/>
    </row>
    <row r="35" spans="1:10" ht="19.95" customHeight="1">
      <c r="A35" t="s">
        <v>76</v>
      </c>
      <c r="D35" s="139">
        <v>-731534</v>
      </c>
      <c r="E35" s="141"/>
      <c r="F35" s="139">
        <v>683565</v>
      </c>
      <c r="G35" s="174"/>
      <c r="H35" s="139">
        <v>-731534</v>
      </c>
      <c r="I35" s="141"/>
      <c r="J35" s="139">
        <v>683565</v>
      </c>
    </row>
    <row r="36" spans="1:10" ht="19.95" customHeight="1">
      <c r="A36" t="s">
        <v>77</v>
      </c>
      <c r="D36" s="178">
        <v>146307</v>
      </c>
      <c r="E36" s="141"/>
      <c r="F36" s="176">
        <v>-136713</v>
      </c>
      <c r="G36" s="174"/>
      <c r="H36" s="178">
        <v>146307</v>
      </c>
      <c r="I36" s="141"/>
      <c r="J36" s="176">
        <v>-136713</v>
      </c>
    </row>
    <row r="37" spans="1:10" ht="19.95" customHeight="1">
      <c r="A37" s="5" t="s">
        <v>78</v>
      </c>
    </row>
    <row r="38" spans="1:10" ht="19.95" customHeight="1">
      <c r="A38" s="5" t="s">
        <v>79</v>
      </c>
      <c r="D38" s="129">
        <f>SUM(D35:D36)</f>
        <v>-585227</v>
      </c>
      <c r="E38" s="94"/>
      <c r="F38" s="93">
        <f>SUM(F35:F36)</f>
        <v>546852</v>
      </c>
      <c r="G38" s="5"/>
      <c r="H38" s="129">
        <f>SUM(H35:H36)</f>
        <v>-585227</v>
      </c>
      <c r="I38" s="94"/>
      <c r="J38" s="93">
        <f>SUM(J35:J36)</f>
        <v>546852</v>
      </c>
    </row>
    <row r="39" spans="1:10" ht="19.95" customHeight="1">
      <c r="A39" s="5" t="s">
        <v>196</v>
      </c>
      <c r="D39" s="130"/>
      <c r="E39" s="92"/>
      <c r="F39" s="23"/>
      <c r="G39"/>
      <c r="H39" s="125"/>
      <c r="I39" s="92"/>
      <c r="J39" s="70"/>
    </row>
    <row r="40" spans="1:10" ht="19.95" customHeight="1">
      <c r="A40" s="5" t="s">
        <v>80</v>
      </c>
      <c r="D40" s="129">
        <f>D38</f>
        <v>-585227</v>
      </c>
      <c r="E40" s="92"/>
      <c r="F40" s="93">
        <f>F38</f>
        <v>546852</v>
      </c>
      <c r="H40" s="124">
        <f>H38</f>
        <v>-585227</v>
      </c>
      <c r="J40" s="69">
        <f>J38</f>
        <v>546852</v>
      </c>
    </row>
    <row r="41" spans="1:10" ht="19.95" customHeight="1">
      <c r="A41" s="5"/>
      <c r="D41" s="126"/>
      <c r="E41" s="92"/>
      <c r="F41" s="68"/>
      <c r="H41" s="128"/>
      <c r="J41" s="71"/>
    </row>
    <row r="42" spans="1:10" ht="19.95" customHeight="1" thickBot="1">
      <c r="A42" s="5" t="s">
        <v>173</v>
      </c>
      <c r="D42" s="127">
        <f>D40+D30</f>
        <v>-634483</v>
      </c>
      <c r="E42" s="92"/>
      <c r="F42" s="72">
        <f>F40+F30</f>
        <v>542370</v>
      </c>
      <c r="H42" s="121">
        <f>H40+H30</f>
        <v>-634499</v>
      </c>
      <c r="J42" s="29">
        <f>J40+J30</f>
        <v>543378</v>
      </c>
    </row>
    <row r="43" spans="1:10" ht="19.95" customHeight="1" thickTop="1">
      <c r="A43" s="5"/>
      <c r="D43" s="28"/>
      <c r="E43" s="92"/>
      <c r="F43" s="28"/>
      <c r="H43" s="54"/>
      <c r="J43" s="54"/>
    </row>
    <row r="44" spans="1:10" ht="19.95" customHeight="1" thickBot="1">
      <c r="A44" s="5" t="s">
        <v>206</v>
      </c>
      <c r="D44" s="106">
        <f>D30/19800</f>
        <v>-2.4876767676767675</v>
      </c>
      <c r="E44" s="74"/>
      <c r="F44" s="73">
        <f>F30/19800</f>
        <v>-0.22636363636363635</v>
      </c>
      <c r="G44" s="74"/>
      <c r="H44" s="105">
        <f>H30/19800</f>
        <v>-2.4884848484848483</v>
      </c>
      <c r="I44" s="74"/>
      <c r="J44" s="75">
        <f>J30/19800</f>
        <v>-0.17545454545454545</v>
      </c>
    </row>
    <row r="45" spans="1:10" ht="20.25" customHeight="1" thickTop="1"/>
  </sheetData>
  <mergeCells count="9">
    <mergeCell ref="D8:F8"/>
    <mergeCell ref="H8:J8"/>
    <mergeCell ref="D10:J10"/>
    <mergeCell ref="D4:F4"/>
    <mergeCell ref="D5:F5"/>
    <mergeCell ref="D6:F6"/>
    <mergeCell ref="H6:J6"/>
    <mergeCell ref="D7:F7"/>
    <mergeCell ref="H7:J7"/>
  </mergeCells>
  <pageMargins left="0.8" right="0.6" top="0.48" bottom="0.5" header="0.5" footer="0.5"/>
  <pageSetup paperSize="9" scale="82" firstPageNumber="4" fitToHeight="0" orientation="portrait" useFirstPageNumber="1" r:id="rId1"/>
  <headerFooter>
    <oddFooter>&amp;LThe accompanying notes form an integral part of the interim financial statements.&amp;12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65F45-FDAA-49FA-A03D-E93419D75707}">
  <sheetPr>
    <tabColor rgb="FF002060"/>
    <pageSetUpPr fitToPage="1"/>
  </sheetPr>
  <dimension ref="A1:O30"/>
  <sheetViews>
    <sheetView zoomScaleNormal="100" zoomScaleSheetLayoutView="90" workbookViewId="0">
      <selection sqref="A1:O1"/>
    </sheetView>
  </sheetViews>
  <sheetFormatPr defaultColWidth="9.21875" defaultRowHeight="13.8"/>
  <cols>
    <col min="1" max="1" width="49" style="1" customWidth="1"/>
    <col min="2" max="2" width="4.88671875" style="7" customWidth="1"/>
    <col min="3" max="3" width="14.33203125" style="1" customWidth="1"/>
    <col min="4" max="4" width="1.44140625" style="1" customWidth="1"/>
    <col min="5" max="5" width="14.33203125" style="1" customWidth="1"/>
    <col min="6" max="6" width="1.44140625" style="1" customWidth="1"/>
    <col min="7" max="7" width="14.33203125" style="1" customWidth="1"/>
    <col min="8" max="8" width="1.44140625" style="1" customWidth="1"/>
    <col min="9" max="9" width="14.33203125" style="1" customWidth="1"/>
    <col min="10" max="10" width="1.44140625" style="1" customWidth="1"/>
    <col min="11" max="11" width="14.33203125" style="1" customWidth="1"/>
    <col min="12" max="12" width="1.44140625" style="1" customWidth="1"/>
    <col min="13" max="13" width="14.33203125" style="1" customWidth="1"/>
    <col min="14" max="14" width="1.44140625" style="1" customWidth="1"/>
    <col min="15" max="15" width="14.33203125" style="1" customWidth="1"/>
    <col min="16" max="16384" width="9.21875" style="1"/>
  </cols>
  <sheetData>
    <row r="1" spans="1:15" ht="19.95" customHeight="1">
      <c r="A1" s="161" t="s">
        <v>0</v>
      </c>
      <c r="B1" s="161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ht="19.95" customHeight="1">
      <c r="A2" s="169" t="s">
        <v>81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5" ht="19.95" customHeight="1">
      <c r="A3" s="3"/>
      <c r="B3" s="5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19.95" customHeight="1">
      <c r="A4" s="3"/>
      <c r="B4" s="52"/>
      <c r="C4" s="162" t="s">
        <v>82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customFormat="1" ht="19.95" customHeight="1">
      <c r="A5" s="3"/>
      <c r="B5" s="52"/>
      <c r="C5" s="16"/>
      <c r="D5" s="16"/>
      <c r="E5" s="17"/>
      <c r="F5" s="16"/>
      <c r="H5" s="16"/>
      <c r="I5" s="16"/>
      <c r="J5" s="16"/>
      <c r="K5" s="16"/>
      <c r="L5" s="16"/>
      <c r="M5" s="17" t="s">
        <v>83</v>
      </c>
      <c r="N5" s="16"/>
      <c r="O5" s="16"/>
    </row>
    <row r="6" spans="1:15" customFormat="1" ht="19.95" customHeight="1">
      <c r="A6" s="3"/>
      <c r="B6" s="7"/>
      <c r="D6" s="4"/>
      <c r="E6" s="17"/>
      <c r="G6" s="170" t="s">
        <v>51</v>
      </c>
      <c r="H6" s="170"/>
      <c r="I6" s="170"/>
      <c r="J6" s="170"/>
      <c r="K6" s="170"/>
      <c r="M6" s="98" t="s">
        <v>84</v>
      </c>
      <c r="N6" s="4"/>
      <c r="O6" s="17"/>
    </row>
    <row r="7" spans="1:15" customFormat="1" ht="19.95" customHeight="1">
      <c r="A7" s="3"/>
      <c r="B7" s="7"/>
      <c r="D7" s="4"/>
      <c r="E7" s="17"/>
      <c r="G7" s="17"/>
      <c r="H7" s="17"/>
      <c r="I7" s="17"/>
      <c r="J7" s="17"/>
      <c r="K7" s="17"/>
      <c r="M7" s="17" t="s">
        <v>85</v>
      </c>
      <c r="N7" s="4"/>
      <c r="O7" s="17"/>
    </row>
    <row r="8" spans="1:15" customFormat="1" ht="19.95" customHeight="1">
      <c r="A8" s="3"/>
      <c r="B8" s="7"/>
      <c r="D8" s="4"/>
      <c r="E8" s="17"/>
      <c r="G8" s="17"/>
      <c r="H8" s="17"/>
      <c r="I8" s="17"/>
      <c r="J8" s="17"/>
      <c r="K8" s="17"/>
      <c r="M8" s="17" t="s">
        <v>86</v>
      </c>
      <c r="N8" s="4"/>
      <c r="O8" s="17"/>
    </row>
    <row r="9" spans="1:15" customFormat="1" ht="19.95" customHeight="1">
      <c r="A9" s="3"/>
      <c r="B9" s="7"/>
      <c r="D9" s="4"/>
      <c r="E9" s="17" t="s">
        <v>87</v>
      </c>
      <c r="G9" s="17"/>
      <c r="H9" s="17"/>
      <c r="I9" s="17"/>
      <c r="J9" s="17"/>
      <c r="K9" s="17"/>
      <c r="M9" s="17" t="s">
        <v>88</v>
      </c>
      <c r="N9" s="4"/>
      <c r="O9" s="17"/>
    </row>
    <row r="10" spans="1:15" customFormat="1" ht="19.95" customHeight="1">
      <c r="A10" s="3"/>
      <c r="B10" s="7"/>
      <c r="C10" s="17" t="s">
        <v>89</v>
      </c>
      <c r="D10" s="4"/>
      <c r="E10" s="17" t="s">
        <v>90</v>
      </c>
      <c r="G10" s="17"/>
      <c r="H10" s="17"/>
      <c r="I10" s="17"/>
      <c r="J10" s="17"/>
      <c r="K10" s="17"/>
      <c r="M10" s="17" t="s">
        <v>91</v>
      </c>
      <c r="N10" s="4"/>
      <c r="O10" s="17"/>
    </row>
    <row r="11" spans="1:15" customFormat="1" ht="19.95" customHeight="1">
      <c r="B11" s="7"/>
      <c r="C11" s="17" t="s">
        <v>92</v>
      </c>
      <c r="D11" s="17"/>
      <c r="E11" s="17" t="s">
        <v>93</v>
      </c>
      <c r="F11" s="17"/>
      <c r="I11" s="17"/>
      <c r="L11" s="4"/>
      <c r="M11" s="17" t="s">
        <v>94</v>
      </c>
      <c r="N11" s="17"/>
      <c r="O11" s="17" t="s">
        <v>95</v>
      </c>
    </row>
    <row r="12" spans="1:15" customFormat="1" ht="19.95" customHeight="1">
      <c r="B12" s="7"/>
      <c r="C12" s="17" t="s">
        <v>96</v>
      </c>
      <c r="D12" s="17"/>
      <c r="E12" s="17" t="s">
        <v>97</v>
      </c>
      <c r="F12" s="17"/>
      <c r="G12" s="17" t="s">
        <v>98</v>
      </c>
      <c r="H12" s="17"/>
      <c r="I12" s="17" t="s">
        <v>99</v>
      </c>
      <c r="K12" s="17" t="s">
        <v>100</v>
      </c>
      <c r="L12" s="17"/>
      <c r="M12" s="17" t="s">
        <v>101</v>
      </c>
      <c r="N12" s="17"/>
      <c r="O12" s="17" t="s">
        <v>102</v>
      </c>
    </row>
    <row r="13" spans="1:15" customFormat="1" ht="19.95" customHeight="1">
      <c r="B13" s="7"/>
      <c r="C13" s="165" t="s">
        <v>12</v>
      </c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</row>
    <row r="14" spans="1:15" customFormat="1" ht="19.95" customHeight="1">
      <c r="A14" s="5" t="s">
        <v>166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19.95" customHeight="1">
      <c r="A15" s="5" t="s">
        <v>167</v>
      </c>
      <c r="B15" s="7"/>
      <c r="C15" s="58">
        <v>198000</v>
      </c>
      <c r="D15" s="58"/>
      <c r="E15" s="58">
        <v>726100</v>
      </c>
      <c r="F15" s="58"/>
      <c r="G15" s="58">
        <v>22000</v>
      </c>
      <c r="H15" s="58"/>
      <c r="I15" s="58">
        <v>420000</v>
      </c>
      <c r="J15" s="58"/>
      <c r="K15" s="58">
        <v>5667306</v>
      </c>
      <c r="L15" s="157"/>
      <c r="M15" s="58">
        <v>2555200</v>
      </c>
      <c r="N15" s="157"/>
      <c r="O15" s="58">
        <f>SUM(C15:M15)</f>
        <v>9588606</v>
      </c>
    </row>
    <row r="16" spans="1:15" customFormat="1" ht="19.95" customHeight="1">
      <c r="A16" s="5"/>
      <c r="B16" s="7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</row>
    <row r="17" spans="1:15" customFormat="1" ht="19.95" hidden="1" customHeight="1">
      <c r="A17" s="5" t="s">
        <v>103</v>
      </c>
      <c r="B17" s="7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</row>
    <row r="18" spans="1:15" customFormat="1" ht="19.95" hidden="1" customHeight="1">
      <c r="A18" s="55" t="s">
        <v>104</v>
      </c>
      <c r="B18" s="7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19" spans="1:15" customFormat="1" ht="19.95" hidden="1" customHeight="1">
      <c r="A19" t="s">
        <v>105</v>
      </c>
      <c r="B19" s="7">
        <v>6</v>
      </c>
      <c r="C19" s="131"/>
      <c r="D19" s="37"/>
      <c r="E19" s="131"/>
      <c r="F19" s="37"/>
      <c r="G19" s="131"/>
      <c r="H19" s="37"/>
      <c r="I19" s="131"/>
      <c r="J19" s="33"/>
      <c r="K19" s="132"/>
      <c r="L19" s="33"/>
      <c r="M19" s="131"/>
      <c r="N19" s="33"/>
      <c r="O19" s="33">
        <f>SUM(C19:M19)</f>
        <v>0</v>
      </c>
    </row>
    <row r="20" spans="1:15" customFormat="1" ht="19.95" hidden="1" customHeight="1">
      <c r="A20" s="55" t="s">
        <v>106</v>
      </c>
      <c r="B20" s="7"/>
      <c r="C20" s="108">
        <f>SUM(C19)</f>
        <v>0</v>
      </c>
      <c r="D20" s="43"/>
      <c r="E20" s="108">
        <f>SUM(E19)</f>
        <v>0</v>
      </c>
      <c r="F20" s="43"/>
      <c r="G20" s="108">
        <f>SUM(G19)</f>
        <v>0</v>
      </c>
      <c r="H20" s="43"/>
      <c r="I20" s="108">
        <f>SUM(I19)</f>
        <v>0</v>
      </c>
      <c r="J20" s="34"/>
      <c r="K20" s="99">
        <f>SUM(K19)</f>
        <v>0</v>
      </c>
      <c r="L20" s="34"/>
      <c r="M20" s="108">
        <f>SUM(M19)</f>
        <v>0</v>
      </c>
      <c r="N20" s="35"/>
      <c r="O20" s="100">
        <f>SUM(O19)</f>
        <v>0</v>
      </c>
    </row>
    <row r="21" spans="1:15" customFormat="1" ht="19.95" hidden="1" customHeight="1">
      <c r="A21" s="5"/>
      <c r="B21" s="7"/>
      <c r="C21" s="109"/>
      <c r="D21" s="42"/>
      <c r="E21" s="109"/>
      <c r="F21" s="42"/>
      <c r="G21" s="109"/>
      <c r="H21" s="42"/>
      <c r="I21" s="109"/>
      <c r="J21" s="34"/>
      <c r="K21" s="34"/>
      <c r="L21" s="34"/>
      <c r="M21" s="109"/>
      <c r="N21" s="35"/>
      <c r="O21" s="35"/>
    </row>
    <row r="22" spans="1:15" customFormat="1" ht="19.95" hidden="1" customHeight="1">
      <c r="A22" s="5" t="s">
        <v>107</v>
      </c>
      <c r="B22" s="7"/>
      <c r="C22" s="108">
        <f>C20</f>
        <v>0</v>
      </c>
      <c r="D22" s="43"/>
      <c r="E22" s="108">
        <f>E20</f>
        <v>0</v>
      </c>
      <c r="F22" s="43"/>
      <c r="G22" s="108">
        <f>G20</f>
        <v>0</v>
      </c>
      <c r="H22" s="43"/>
      <c r="I22" s="108">
        <f>I20</f>
        <v>0</v>
      </c>
      <c r="J22" s="34"/>
      <c r="K22" s="101">
        <f>K20</f>
        <v>0</v>
      </c>
      <c r="L22" s="34"/>
      <c r="M22" s="108">
        <f>M20</f>
        <v>0</v>
      </c>
      <c r="N22" s="35"/>
      <c r="O22" s="101">
        <f>O20</f>
        <v>0</v>
      </c>
    </row>
    <row r="23" spans="1:15" customFormat="1" ht="19.95" hidden="1" customHeight="1">
      <c r="B23" s="7"/>
      <c r="C23" s="38"/>
      <c r="D23" s="38"/>
      <c r="E23" s="38"/>
      <c r="F23" s="38"/>
      <c r="G23" s="38"/>
      <c r="H23" s="38"/>
      <c r="I23" s="38"/>
      <c r="J23" s="34"/>
      <c r="K23" s="34"/>
      <c r="L23" s="34"/>
      <c r="M23" s="38"/>
      <c r="N23" s="35"/>
      <c r="O23" s="35"/>
    </row>
    <row r="24" spans="1:15" customFormat="1" ht="19.95" customHeight="1">
      <c r="A24" s="5" t="s">
        <v>204</v>
      </c>
      <c r="B24" s="7"/>
      <c r="C24" s="38"/>
      <c r="D24" s="38"/>
      <c r="E24" s="38"/>
      <c r="F24" s="38"/>
      <c r="G24" s="38"/>
      <c r="H24" s="38"/>
      <c r="I24" s="38"/>
      <c r="J24" s="35"/>
      <c r="K24" s="35"/>
      <c r="L24" s="35"/>
      <c r="M24" s="38"/>
      <c r="N24" s="35"/>
      <c r="O24" s="35"/>
    </row>
    <row r="25" spans="1:15" customFormat="1" ht="19.95" customHeight="1">
      <c r="A25" t="s">
        <v>170</v>
      </c>
      <c r="B25" s="7"/>
      <c r="C25" s="133">
        <v>0</v>
      </c>
      <c r="D25" s="37"/>
      <c r="E25" s="133">
        <v>0</v>
      </c>
      <c r="F25" s="37"/>
      <c r="G25" s="133">
        <v>0</v>
      </c>
      <c r="H25" s="37"/>
      <c r="I25" s="133">
        <v>0</v>
      </c>
      <c r="J25" s="32"/>
      <c r="K25" s="37">
        <f>'PL4'!F30</f>
        <v>-4482</v>
      </c>
      <c r="L25" s="37"/>
      <c r="M25" s="133">
        <v>0</v>
      </c>
      <c r="N25" s="37"/>
      <c r="O25" s="37">
        <f t="shared" ref="O25:O26" si="0">SUM(C25:M25)</f>
        <v>-4482</v>
      </c>
    </row>
    <row r="26" spans="1:15" customFormat="1" ht="19.95" customHeight="1">
      <c r="A26" t="s">
        <v>172</v>
      </c>
      <c r="B26" s="7"/>
      <c r="C26" s="131">
        <v>0</v>
      </c>
      <c r="D26" s="37"/>
      <c r="E26" s="131">
        <v>0</v>
      </c>
      <c r="F26" s="37"/>
      <c r="G26" s="131">
        <v>0</v>
      </c>
      <c r="H26" s="37"/>
      <c r="I26" s="131">
        <v>0</v>
      </c>
      <c r="J26" s="32"/>
      <c r="K26" s="131">
        <v>0</v>
      </c>
      <c r="L26" s="37"/>
      <c r="M26" s="79">
        <f>'PL4'!F40</f>
        <v>546852</v>
      </c>
      <c r="N26" s="37"/>
      <c r="O26" s="79">
        <f t="shared" si="0"/>
        <v>546852</v>
      </c>
    </row>
    <row r="27" spans="1:15" customFormat="1" ht="19.95" customHeight="1">
      <c r="A27" s="5" t="s">
        <v>173</v>
      </c>
      <c r="B27" s="7"/>
      <c r="C27" s="108">
        <f>SUM(C25:C26)</f>
        <v>0</v>
      </c>
      <c r="D27" s="42"/>
      <c r="E27" s="108">
        <f>SUM(E25:E26)</f>
        <v>0</v>
      </c>
      <c r="F27" s="42"/>
      <c r="G27" s="108">
        <f>SUM(G25:G26)</f>
        <v>0</v>
      </c>
      <c r="H27" s="42"/>
      <c r="I27" s="108">
        <f>SUM(I25:I26)</f>
        <v>0</v>
      </c>
      <c r="J27" s="41"/>
      <c r="K27" s="78">
        <f>SUM(K25:K26)</f>
        <v>-4482</v>
      </c>
      <c r="L27" s="42"/>
      <c r="M27" s="78">
        <f>SUM(M25:M26)</f>
        <v>546852</v>
      </c>
      <c r="N27" s="43"/>
      <c r="O27" s="78">
        <f>SUM(O25:O26)</f>
        <v>542370</v>
      </c>
    </row>
    <row r="28" spans="1:15" customFormat="1" ht="19.95" customHeight="1">
      <c r="B28" s="7"/>
      <c r="C28" s="38"/>
      <c r="D28" s="32"/>
      <c r="E28" s="38"/>
      <c r="F28" s="32"/>
      <c r="G28" s="38"/>
      <c r="H28" s="32"/>
      <c r="I28" s="38"/>
      <c r="J28" s="32"/>
      <c r="K28" s="38"/>
      <c r="L28" s="37"/>
      <c r="M28" s="38"/>
      <c r="N28" s="38"/>
      <c r="O28" s="44"/>
    </row>
    <row r="29" spans="1:15" customFormat="1" ht="19.95" customHeight="1" thickBot="1">
      <c r="A29" s="5" t="s">
        <v>168</v>
      </c>
      <c r="B29" s="7"/>
      <c r="C29" s="39">
        <f>C15+C20+C27</f>
        <v>198000</v>
      </c>
      <c r="D29" s="40"/>
      <c r="E29" s="39">
        <f>E15+E20+E27</f>
        <v>726100</v>
      </c>
      <c r="F29" s="40"/>
      <c r="G29" s="39">
        <f>G15+G20+G27</f>
        <v>22000</v>
      </c>
      <c r="H29" s="40"/>
      <c r="I29" s="39">
        <f>I15+I20+I27</f>
        <v>420000</v>
      </c>
      <c r="J29" s="40"/>
      <c r="K29" s="39">
        <f>K15+K20+K27</f>
        <v>5662824</v>
      </c>
      <c r="L29" s="40"/>
      <c r="M29" s="39">
        <f>M15+M20+M27</f>
        <v>3102052</v>
      </c>
      <c r="N29" s="40"/>
      <c r="O29" s="39">
        <f>O15+O20+O27</f>
        <v>10130976</v>
      </c>
    </row>
    <row r="30" spans="1:15" ht="14.4" thickTop="1"/>
  </sheetData>
  <mergeCells count="5">
    <mergeCell ref="A1:O1"/>
    <mergeCell ref="A2:O2"/>
    <mergeCell ref="C4:O4"/>
    <mergeCell ref="G6:K6"/>
    <mergeCell ref="C13:O13"/>
  </mergeCells>
  <pageMargins left="0.8" right="0.6" top="0.48" bottom="0.5" header="0.5" footer="0.5"/>
  <pageSetup paperSize="9" scale="82" firstPageNumber="5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68EA1-85CF-4603-831A-DAC70717A08D}">
  <sheetPr>
    <tabColor rgb="FF002060"/>
    <pageSetUpPr fitToPage="1"/>
  </sheetPr>
  <dimension ref="A1:O30"/>
  <sheetViews>
    <sheetView zoomScaleNormal="100" zoomScaleSheetLayoutView="100" workbookViewId="0">
      <selection sqref="A1:O1"/>
    </sheetView>
  </sheetViews>
  <sheetFormatPr defaultColWidth="9.21875" defaultRowHeight="13.8"/>
  <cols>
    <col min="1" max="1" width="49" style="1" customWidth="1"/>
    <col min="2" max="2" width="4.88671875" style="7" customWidth="1"/>
    <col min="3" max="3" width="14.33203125" style="1" customWidth="1"/>
    <col min="4" max="4" width="1.44140625" style="1" customWidth="1"/>
    <col min="5" max="5" width="14.33203125" style="1" customWidth="1"/>
    <col min="6" max="6" width="1.44140625" style="1" customWidth="1"/>
    <col min="7" max="7" width="14.33203125" style="1" customWidth="1"/>
    <col min="8" max="8" width="1.44140625" style="1" customWidth="1"/>
    <col min="9" max="9" width="14.33203125" style="1" customWidth="1"/>
    <col min="10" max="10" width="1.44140625" style="1" customWidth="1"/>
    <col min="11" max="11" width="14.33203125" style="1" customWidth="1"/>
    <col min="12" max="12" width="1.44140625" style="1" customWidth="1"/>
    <col min="13" max="13" width="14.33203125" style="1" customWidth="1"/>
    <col min="14" max="14" width="1.44140625" style="1" customWidth="1"/>
    <col min="15" max="15" width="14.33203125" style="1" customWidth="1"/>
    <col min="16" max="16384" width="9.21875" style="1"/>
  </cols>
  <sheetData>
    <row r="1" spans="1:15" ht="19.95" customHeight="1">
      <c r="A1" s="161" t="s">
        <v>0</v>
      </c>
      <c r="B1" s="161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ht="19.95" customHeight="1">
      <c r="A2" s="169" t="s">
        <v>81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5" ht="19.95" customHeight="1">
      <c r="A3" s="3"/>
      <c r="B3" s="5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19.95" customHeight="1">
      <c r="A4" s="3"/>
      <c r="B4" s="52"/>
      <c r="C4" s="162" t="s">
        <v>82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customFormat="1" ht="19.95" customHeight="1">
      <c r="A5" s="3"/>
      <c r="B5" s="52"/>
      <c r="C5" s="16"/>
      <c r="D5" s="16"/>
      <c r="E5" s="17"/>
      <c r="F5" s="16"/>
      <c r="H5" s="16"/>
      <c r="I5" s="16"/>
      <c r="J5" s="16"/>
      <c r="K5" s="16"/>
      <c r="L5" s="16"/>
      <c r="M5" s="17" t="s">
        <v>83</v>
      </c>
      <c r="N5" s="16"/>
      <c r="O5" s="16"/>
    </row>
    <row r="6" spans="1:15" customFormat="1" ht="19.95" customHeight="1">
      <c r="A6" s="3"/>
      <c r="B6" s="7"/>
      <c r="D6" s="4"/>
      <c r="E6" s="17"/>
      <c r="G6" s="170" t="s">
        <v>51</v>
      </c>
      <c r="H6" s="170"/>
      <c r="I6" s="170"/>
      <c r="J6" s="170"/>
      <c r="K6" s="170"/>
      <c r="M6" s="98" t="s">
        <v>84</v>
      </c>
      <c r="N6" s="4"/>
      <c r="O6" s="17"/>
    </row>
    <row r="7" spans="1:15" customFormat="1" ht="19.95" customHeight="1">
      <c r="A7" s="3"/>
      <c r="B7" s="7"/>
      <c r="D7" s="4"/>
      <c r="E7" s="17"/>
      <c r="G7" s="17"/>
      <c r="H7" s="17"/>
      <c r="I7" s="17"/>
      <c r="J7" s="17"/>
      <c r="K7" s="17"/>
      <c r="M7" s="17" t="s">
        <v>205</v>
      </c>
      <c r="N7" s="4"/>
      <c r="O7" s="17"/>
    </row>
    <row r="8" spans="1:15" customFormat="1" ht="19.95" customHeight="1">
      <c r="A8" s="3"/>
      <c r="B8" s="7"/>
      <c r="D8" s="4"/>
      <c r="E8" s="17"/>
      <c r="G8" s="17"/>
      <c r="H8" s="17"/>
      <c r="I8" s="17"/>
      <c r="J8" s="17"/>
      <c r="K8" s="17"/>
      <c r="M8" s="17" t="s">
        <v>86</v>
      </c>
      <c r="N8" s="4"/>
      <c r="O8" s="17"/>
    </row>
    <row r="9" spans="1:15" customFormat="1" ht="19.95" customHeight="1">
      <c r="A9" s="3"/>
      <c r="B9" s="7"/>
      <c r="D9" s="4"/>
      <c r="E9" s="17" t="s">
        <v>87</v>
      </c>
      <c r="G9" s="17"/>
      <c r="H9" s="17"/>
      <c r="I9" s="17"/>
      <c r="J9" s="17"/>
      <c r="K9" s="17"/>
      <c r="M9" s="17" t="s">
        <v>88</v>
      </c>
      <c r="N9" s="4"/>
      <c r="O9" s="17"/>
    </row>
    <row r="10" spans="1:15" customFormat="1" ht="19.95" customHeight="1">
      <c r="A10" s="3"/>
      <c r="B10" s="7"/>
      <c r="C10" s="17" t="s">
        <v>89</v>
      </c>
      <c r="D10" s="4"/>
      <c r="E10" s="17" t="s">
        <v>90</v>
      </c>
      <c r="G10" s="17"/>
      <c r="H10" s="17"/>
      <c r="I10" s="17"/>
      <c r="J10" s="17"/>
      <c r="K10" s="17"/>
      <c r="M10" s="17" t="s">
        <v>91</v>
      </c>
      <c r="N10" s="4"/>
      <c r="O10" s="17"/>
    </row>
    <row r="11" spans="1:15" customFormat="1" ht="19.95" customHeight="1">
      <c r="B11" s="7"/>
      <c r="C11" s="17" t="s">
        <v>92</v>
      </c>
      <c r="D11" s="17"/>
      <c r="E11" s="17" t="s">
        <v>93</v>
      </c>
      <c r="F11" s="17"/>
      <c r="I11" s="17"/>
      <c r="L11" s="4"/>
      <c r="M11" s="17" t="s">
        <v>94</v>
      </c>
      <c r="N11" s="17"/>
      <c r="O11" s="17" t="s">
        <v>95</v>
      </c>
    </row>
    <row r="12" spans="1:15" customFormat="1" ht="19.95" customHeight="1">
      <c r="B12" s="7"/>
      <c r="C12" s="17" t="s">
        <v>96</v>
      </c>
      <c r="D12" s="17"/>
      <c r="E12" s="17" t="s">
        <v>97</v>
      </c>
      <c r="F12" s="17"/>
      <c r="G12" s="17" t="s">
        <v>98</v>
      </c>
      <c r="H12" s="17"/>
      <c r="I12" s="17" t="s">
        <v>99</v>
      </c>
      <c r="K12" s="17" t="s">
        <v>100</v>
      </c>
      <c r="L12" s="17"/>
      <c r="M12" s="17" t="s">
        <v>101</v>
      </c>
      <c r="N12" s="17"/>
      <c r="O12" s="17" t="s">
        <v>102</v>
      </c>
    </row>
    <row r="13" spans="1:15" customFormat="1" ht="19.95" customHeight="1">
      <c r="B13" s="7"/>
      <c r="C13" s="165" t="s">
        <v>12</v>
      </c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</row>
    <row r="14" spans="1:15" customFormat="1" ht="19.95" customHeight="1">
      <c r="A14" s="5" t="s">
        <v>189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19.95" customHeight="1">
      <c r="A15" s="5" t="s">
        <v>190</v>
      </c>
      <c r="B15" s="7"/>
      <c r="C15" s="58">
        <f>'BS-2-3'!F69</f>
        <v>198000</v>
      </c>
      <c r="D15" s="58"/>
      <c r="E15" s="58">
        <f>'BS-2-3'!F71</f>
        <v>726100</v>
      </c>
      <c r="F15" s="58"/>
      <c r="G15" s="58">
        <f>'BS-2-3'!F74</f>
        <v>22000</v>
      </c>
      <c r="H15" s="58"/>
      <c r="I15" s="58">
        <f>'BS-2-3'!F75</f>
        <v>420000</v>
      </c>
      <c r="J15" s="58"/>
      <c r="K15" s="58">
        <f>'BS-2-3'!F76</f>
        <v>5906519</v>
      </c>
      <c r="L15" s="157"/>
      <c r="M15" s="58">
        <f>'BS-2-3'!F77</f>
        <v>2575804</v>
      </c>
      <c r="N15" s="157"/>
      <c r="O15" s="58">
        <f>SUM(C15:M15)</f>
        <v>9848423</v>
      </c>
    </row>
    <row r="16" spans="1:15" customFormat="1" ht="19.95" customHeight="1">
      <c r="A16" s="5"/>
      <c r="B16" s="7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</row>
    <row r="17" spans="1:15" customFormat="1" ht="19.95" hidden="1" customHeight="1">
      <c r="A17" s="5" t="s">
        <v>103</v>
      </c>
      <c r="B17" s="7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</row>
    <row r="18" spans="1:15" customFormat="1" ht="19.95" hidden="1" customHeight="1">
      <c r="A18" s="55" t="s">
        <v>104</v>
      </c>
      <c r="B18" s="7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</row>
    <row r="19" spans="1:15" customFormat="1" ht="19.95" hidden="1" customHeight="1">
      <c r="A19" t="s">
        <v>105</v>
      </c>
      <c r="B19" s="7">
        <v>6</v>
      </c>
      <c r="C19" s="107"/>
      <c r="D19" s="76"/>
      <c r="E19" s="107"/>
      <c r="F19" s="76"/>
      <c r="G19" s="107"/>
      <c r="H19" s="76"/>
      <c r="I19" s="107"/>
      <c r="J19" s="76"/>
      <c r="K19" s="76"/>
      <c r="L19" s="76"/>
      <c r="M19" s="107"/>
      <c r="N19" s="76"/>
      <c r="O19" s="76">
        <f>SUM(C19:M19)</f>
        <v>0</v>
      </c>
    </row>
    <row r="20" spans="1:15" customFormat="1" ht="19.95" hidden="1" customHeight="1">
      <c r="A20" s="55" t="s">
        <v>106</v>
      </c>
      <c r="B20" s="7"/>
      <c r="C20" s="108">
        <f>SUM(C19)</f>
        <v>0</v>
      </c>
      <c r="D20" s="43"/>
      <c r="E20" s="108">
        <f>SUM(E19)</f>
        <v>0</v>
      </c>
      <c r="F20" s="43"/>
      <c r="G20" s="108">
        <f>SUM(G19)</f>
        <v>0</v>
      </c>
      <c r="H20" s="43"/>
      <c r="I20" s="108">
        <f>SUM(I19)</f>
        <v>0</v>
      </c>
      <c r="J20" s="38"/>
      <c r="K20" s="78">
        <f>SUM(K19)</f>
        <v>0</v>
      </c>
      <c r="L20" s="38"/>
      <c r="M20" s="108">
        <f>SUM(M19)</f>
        <v>0</v>
      </c>
      <c r="N20" s="38"/>
      <c r="O20" s="78">
        <f>SUM(O19)</f>
        <v>0</v>
      </c>
    </row>
    <row r="21" spans="1:15" customFormat="1" ht="19.95" hidden="1" customHeight="1">
      <c r="A21" s="5"/>
      <c r="B21" s="7"/>
      <c r="C21" s="109"/>
      <c r="D21" s="42"/>
      <c r="E21" s="109"/>
      <c r="F21" s="42"/>
      <c r="G21" s="109"/>
      <c r="H21" s="42"/>
      <c r="I21" s="109"/>
      <c r="J21" s="38"/>
      <c r="K21" s="38"/>
      <c r="L21" s="38"/>
      <c r="M21" s="109"/>
      <c r="N21" s="38"/>
      <c r="O21" s="38"/>
    </row>
    <row r="22" spans="1:15" customFormat="1" ht="19.95" hidden="1" customHeight="1">
      <c r="A22" s="5" t="s">
        <v>107</v>
      </c>
      <c r="B22" s="7"/>
      <c r="C22" s="108">
        <f>C20</f>
        <v>0</v>
      </c>
      <c r="D22" s="43"/>
      <c r="E22" s="108">
        <f>E20</f>
        <v>0</v>
      </c>
      <c r="F22" s="43"/>
      <c r="G22" s="108">
        <f>G20</f>
        <v>0</v>
      </c>
      <c r="H22" s="43"/>
      <c r="I22" s="108">
        <f>I20</f>
        <v>0</v>
      </c>
      <c r="J22" s="38"/>
      <c r="K22" s="110">
        <f>K20</f>
        <v>0</v>
      </c>
      <c r="L22" s="38"/>
      <c r="M22" s="108">
        <f>M20</f>
        <v>0</v>
      </c>
      <c r="N22" s="38"/>
      <c r="O22" s="110">
        <f>O20</f>
        <v>0</v>
      </c>
    </row>
    <row r="23" spans="1:15" customFormat="1" ht="19.95" hidden="1" customHeight="1">
      <c r="B23" s="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</row>
    <row r="24" spans="1:15" customFormat="1" ht="19.95" customHeight="1">
      <c r="A24" s="5" t="s">
        <v>204</v>
      </c>
      <c r="B24" s="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</row>
    <row r="25" spans="1:15" customFormat="1" ht="19.95" customHeight="1">
      <c r="A25" t="s">
        <v>170</v>
      </c>
      <c r="B25" s="7"/>
      <c r="C25" s="111">
        <v>0</v>
      </c>
      <c r="D25" s="76"/>
      <c r="E25" s="111">
        <v>0</v>
      </c>
      <c r="F25" s="76"/>
      <c r="G25" s="111">
        <v>0</v>
      </c>
      <c r="H25" s="76"/>
      <c r="I25" s="111">
        <v>0</v>
      </c>
      <c r="J25" s="76"/>
      <c r="K25" s="76">
        <f>'PL4'!D30</f>
        <v>-49256</v>
      </c>
      <c r="L25" s="76"/>
      <c r="M25" s="111">
        <v>0</v>
      </c>
      <c r="N25" s="76"/>
      <c r="O25" s="76">
        <f t="shared" ref="O25:O26" si="0">SUM(C25:M25)</f>
        <v>-49256</v>
      </c>
    </row>
    <row r="26" spans="1:15" customFormat="1" ht="19.95" customHeight="1">
      <c r="A26" t="s">
        <v>172</v>
      </c>
      <c r="B26" s="7"/>
      <c r="C26" s="107">
        <v>0</v>
      </c>
      <c r="D26" s="76"/>
      <c r="E26" s="107">
        <v>0</v>
      </c>
      <c r="F26" s="76"/>
      <c r="G26" s="107">
        <v>0</v>
      </c>
      <c r="H26" s="76"/>
      <c r="I26" s="107">
        <v>0</v>
      </c>
      <c r="J26" s="76"/>
      <c r="K26" s="107">
        <v>0</v>
      </c>
      <c r="L26" s="76"/>
      <c r="M26" s="77">
        <f>'PL4'!D38</f>
        <v>-585227</v>
      </c>
      <c r="N26" s="76"/>
      <c r="O26" s="77">
        <f t="shared" si="0"/>
        <v>-585227</v>
      </c>
    </row>
    <row r="27" spans="1:15" customFormat="1" ht="19.95" customHeight="1">
      <c r="A27" s="5" t="s">
        <v>173</v>
      </c>
      <c r="B27" s="7"/>
      <c r="C27" s="108">
        <f>SUM(C25:C26)</f>
        <v>0</v>
      </c>
      <c r="D27" s="42"/>
      <c r="E27" s="108">
        <f>SUM(E25:E26)</f>
        <v>0</v>
      </c>
      <c r="F27" s="42"/>
      <c r="G27" s="108">
        <f>SUM(G25:G26)</f>
        <v>0</v>
      </c>
      <c r="H27" s="42"/>
      <c r="I27" s="108">
        <f>SUM(I25:I26)</f>
        <v>0</v>
      </c>
      <c r="J27" s="42"/>
      <c r="K27" s="78">
        <f>SUM(K25:K26)</f>
        <v>-49256</v>
      </c>
      <c r="L27" s="42"/>
      <c r="M27" s="78">
        <f>SUM(M25:M26)</f>
        <v>-585227</v>
      </c>
      <c r="N27" s="43"/>
      <c r="O27" s="78">
        <f>SUM(O25:O26)</f>
        <v>-634483</v>
      </c>
    </row>
    <row r="28" spans="1:15" customFormat="1" ht="19.95" customHeight="1">
      <c r="B28" s="7"/>
      <c r="C28" s="38"/>
      <c r="D28" s="32"/>
      <c r="E28" s="38"/>
      <c r="F28" s="32"/>
      <c r="G28" s="38"/>
      <c r="H28" s="32"/>
      <c r="I28" s="38"/>
      <c r="J28" s="32"/>
      <c r="K28" s="38"/>
      <c r="L28" s="37"/>
      <c r="M28" s="38"/>
      <c r="N28" s="38"/>
      <c r="O28" s="44"/>
    </row>
    <row r="29" spans="1:15" customFormat="1" ht="19.95" customHeight="1" thickBot="1">
      <c r="A29" s="5" t="s">
        <v>191</v>
      </c>
      <c r="B29" s="7"/>
      <c r="C29" s="39">
        <f>C15+C20+C27</f>
        <v>198000</v>
      </c>
      <c r="D29" s="40"/>
      <c r="E29" s="39">
        <f>E15+E20+E27</f>
        <v>726100</v>
      </c>
      <c r="F29" s="40"/>
      <c r="G29" s="39">
        <f>G15+G20+G27</f>
        <v>22000</v>
      </c>
      <c r="H29" s="40"/>
      <c r="I29" s="39">
        <f>I15+I20+I27</f>
        <v>420000</v>
      </c>
      <c r="J29" s="40"/>
      <c r="K29" s="39">
        <f>K15+K20+K27</f>
        <v>5857263</v>
      </c>
      <c r="L29" s="40"/>
      <c r="M29" s="39">
        <f>M15+M20+M27</f>
        <v>1990577</v>
      </c>
      <c r="N29" s="40"/>
      <c r="O29" s="39">
        <f>O15+O20+O27</f>
        <v>9213940</v>
      </c>
    </row>
    <row r="30" spans="1:15" ht="14.4" thickTop="1"/>
  </sheetData>
  <mergeCells count="5">
    <mergeCell ref="A1:O1"/>
    <mergeCell ref="A2:O2"/>
    <mergeCell ref="C4:O4"/>
    <mergeCell ref="G6:K6"/>
    <mergeCell ref="C13:O13"/>
  </mergeCells>
  <pageMargins left="0.8" right="0.6" top="0.48" bottom="0.5" header="0.5" footer="0.5"/>
  <pageSetup paperSize="9" scale="82" firstPageNumber="6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22932-0098-4945-B218-727C834171F7}">
  <sheetPr>
    <tabColor rgb="FF002060"/>
    <pageSetUpPr fitToPage="1"/>
  </sheetPr>
  <dimension ref="A1:O30"/>
  <sheetViews>
    <sheetView zoomScaleNormal="100" zoomScaleSheetLayoutView="90" workbookViewId="0">
      <selection sqref="A1:O1"/>
    </sheetView>
  </sheetViews>
  <sheetFormatPr defaultColWidth="9.21875" defaultRowHeight="13.8"/>
  <cols>
    <col min="1" max="1" width="49" style="1" customWidth="1"/>
    <col min="2" max="2" width="4.88671875" style="7" customWidth="1"/>
    <col min="3" max="3" width="14.33203125" style="1" customWidth="1"/>
    <col min="4" max="4" width="1.44140625" style="1" customWidth="1"/>
    <col min="5" max="5" width="14.33203125" style="1" customWidth="1"/>
    <col min="6" max="6" width="1.44140625" style="1" customWidth="1"/>
    <col min="7" max="7" width="14.33203125" style="1" customWidth="1"/>
    <col min="8" max="8" width="1.44140625" style="1" customWidth="1"/>
    <col min="9" max="9" width="14.33203125" style="1" customWidth="1"/>
    <col min="10" max="10" width="1.44140625" style="1" customWidth="1"/>
    <col min="11" max="11" width="14.33203125" style="1" customWidth="1"/>
    <col min="12" max="12" width="1.44140625" style="1" customWidth="1"/>
    <col min="13" max="13" width="14.33203125" style="1" customWidth="1"/>
    <col min="14" max="14" width="1.44140625" style="1" customWidth="1"/>
    <col min="15" max="15" width="14.33203125" style="1" customWidth="1"/>
    <col min="16" max="16384" width="9.21875" style="1"/>
  </cols>
  <sheetData>
    <row r="1" spans="1:15" ht="19.95" customHeight="1">
      <c r="A1" s="161" t="s">
        <v>0</v>
      </c>
      <c r="B1" s="161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ht="19.95" customHeight="1">
      <c r="A2" s="169" t="s">
        <v>81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5" ht="19.95" customHeight="1">
      <c r="A3" s="3"/>
      <c r="B3" s="5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19.95" customHeight="1">
      <c r="A4" s="3"/>
      <c r="B4" s="52"/>
      <c r="C4" s="162" t="s">
        <v>6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customFormat="1" ht="19.95" customHeight="1">
      <c r="A5" s="3"/>
      <c r="B5" s="52"/>
      <c r="C5" s="16"/>
      <c r="D5" s="16"/>
      <c r="E5" s="17"/>
      <c r="F5" s="16"/>
      <c r="H5" s="16"/>
      <c r="I5" s="16"/>
      <c r="J5" s="16"/>
      <c r="K5" s="16"/>
      <c r="L5" s="16"/>
      <c r="M5" s="17" t="s">
        <v>83</v>
      </c>
      <c r="N5" s="16"/>
      <c r="O5" s="16"/>
    </row>
    <row r="6" spans="1:15" customFormat="1" ht="19.95" customHeight="1">
      <c r="A6" s="3"/>
      <c r="B6" s="7"/>
      <c r="D6" s="4"/>
      <c r="E6" s="17"/>
      <c r="G6" s="170" t="s">
        <v>51</v>
      </c>
      <c r="H6" s="170"/>
      <c r="I6" s="170"/>
      <c r="J6" s="170"/>
      <c r="K6" s="170"/>
      <c r="M6" s="98" t="s">
        <v>84</v>
      </c>
      <c r="N6" s="4"/>
      <c r="O6" s="17"/>
    </row>
    <row r="7" spans="1:15" customFormat="1" ht="19.95" customHeight="1">
      <c r="A7" s="3"/>
      <c r="B7" s="7"/>
      <c r="D7" s="4"/>
      <c r="E7" s="17"/>
      <c r="G7" s="17"/>
      <c r="H7" s="17"/>
      <c r="I7" s="17"/>
      <c r="J7" s="17"/>
      <c r="K7" s="17"/>
      <c r="M7" s="17" t="s">
        <v>85</v>
      </c>
      <c r="N7" s="4"/>
      <c r="O7" s="17"/>
    </row>
    <row r="8" spans="1:15" customFormat="1" ht="19.95" customHeight="1">
      <c r="A8" s="3"/>
      <c r="B8" s="7"/>
      <c r="D8" s="4"/>
      <c r="E8" s="17"/>
      <c r="G8" s="17"/>
      <c r="H8" s="17"/>
      <c r="I8" s="17"/>
      <c r="J8" s="17"/>
      <c r="K8" s="17"/>
      <c r="M8" s="17" t="s">
        <v>86</v>
      </c>
      <c r="N8" s="4"/>
      <c r="O8" s="17"/>
    </row>
    <row r="9" spans="1:15" customFormat="1" ht="19.95" customHeight="1">
      <c r="A9" s="3"/>
      <c r="B9" s="7"/>
      <c r="D9" s="4"/>
      <c r="E9" s="17" t="s">
        <v>87</v>
      </c>
      <c r="G9" s="17"/>
      <c r="H9" s="17"/>
      <c r="I9" s="17"/>
      <c r="J9" s="17"/>
      <c r="K9" s="17"/>
      <c r="M9" s="17" t="s">
        <v>88</v>
      </c>
      <c r="N9" s="4"/>
      <c r="O9" s="17"/>
    </row>
    <row r="10" spans="1:15" customFormat="1" ht="19.95" customHeight="1">
      <c r="A10" s="3"/>
      <c r="B10" s="7"/>
      <c r="C10" s="17" t="s">
        <v>89</v>
      </c>
      <c r="D10" s="4"/>
      <c r="E10" s="17" t="s">
        <v>90</v>
      </c>
      <c r="G10" s="17"/>
      <c r="H10" s="17"/>
      <c r="I10" s="17"/>
      <c r="J10" s="17"/>
      <c r="K10" s="17"/>
      <c r="M10" s="17" t="s">
        <v>91</v>
      </c>
      <c r="N10" s="4"/>
      <c r="O10" s="17"/>
    </row>
    <row r="11" spans="1:15" customFormat="1" ht="19.95" customHeight="1">
      <c r="B11" s="7"/>
      <c r="C11" s="17" t="s">
        <v>92</v>
      </c>
      <c r="D11" s="17"/>
      <c r="E11" s="17" t="s">
        <v>93</v>
      </c>
      <c r="F11" s="17"/>
      <c r="I11" s="17"/>
      <c r="L11" s="4"/>
      <c r="M11" s="17" t="s">
        <v>94</v>
      </c>
      <c r="N11" s="17"/>
      <c r="O11" s="17" t="s">
        <v>95</v>
      </c>
    </row>
    <row r="12" spans="1:15" customFormat="1" ht="19.95" customHeight="1">
      <c r="B12" s="7"/>
      <c r="C12" s="17" t="s">
        <v>96</v>
      </c>
      <c r="D12" s="17"/>
      <c r="E12" s="17" t="s">
        <v>97</v>
      </c>
      <c r="F12" s="17"/>
      <c r="G12" s="17" t="s">
        <v>98</v>
      </c>
      <c r="H12" s="17"/>
      <c r="I12" s="17" t="s">
        <v>99</v>
      </c>
      <c r="K12" s="17" t="s">
        <v>100</v>
      </c>
      <c r="L12" s="17"/>
      <c r="M12" s="17" t="s">
        <v>101</v>
      </c>
      <c r="N12" s="17"/>
      <c r="O12" s="17" t="s">
        <v>102</v>
      </c>
    </row>
    <row r="13" spans="1:15" customFormat="1" ht="19.95" customHeight="1">
      <c r="B13" s="7"/>
      <c r="C13" s="165" t="s">
        <v>12</v>
      </c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</row>
    <row r="14" spans="1:15" customFormat="1" ht="19.95" customHeight="1">
      <c r="A14" s="5" t="s">
        <v>166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19.95" customHeight="1">
      <c r="A15" s="5" t="s">
        <v>167</v>
      </c>
      <c r="B15" s="7"/>
      <c r="C15" s="58">
        <v>198000</v>
      </c>
      <c r="D15" s="58"/>
      <c r="E15" s="58">
        <v>726100</v>
      </c>
      <c r="F15" s="58"/>
      <c r="G15" s="58">
        <v>22000</v>
      </c>
      <c r="H15" s="58"/>
      <c r="I15" s="58">
        <v>420000</v>
      </c>
      <c r="J15" s="58"/>
      <c r="K15" s="58">
        <v>5645416</v>
      </c>
      <c r="L15" s="152"/>
      <c r="M15" s="58">
        <v>2555200</v>
      </c>
      <c r="N15" s="152"/>
      <c r="O15" s="58">
        <f>SUM(C15:M15)</f>
        <v>9566716</v>
      </c>
    </row>
    <row r="16" spans="1:15" customFormat="1" ht="19.95" customHeight="1">
      <c r="A16" s="5"/>
      <c r="B16" s="7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</row>
    <row r="17" spans="1:15" customFormat="1" ht="19.95" hidden="1" customHeight="1">
      <c r="A17" s="5" t="s">
        <v>103</v>
      </c>
      <c r="B17" s="7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</row>
    <row r="18" spans="1:15" customFormat="1" ht="19.95" hidden="1" customHeight="1">
      <c r="A18" s="55" t="s">
        <v>104</v>
      </c>
      <c r="B18" s="7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19" spans="1:15" customFormat="1" ht="19.95" hidden="1" customHeight="1">
      <c r="A19" t="s">
        <v>105</v>
      </c>
      <c r="B19" s="7">
        <v>6</v>
      </c>
      <c r="C19" s="131"/>
      <c r="D19" s="37"/>
      <c r="E19" s="131"/>
      <c r="F19" s="37"/>
      <c r="G19" s="131"/>
      <c r="H19" s="37"/>
      <c r="I19" s="131"/>
      <c r="J19" s="33"/>
      <c r="K19" s="132"/>
      <c r="L19" s="33"/>
      <c r="M19" s="131"/>
      <c r="N19" s="33"/>
      <c r="O19" s="33">
        <f>SUM(C19:M19)</f>
        <v>0</v>
      </c>
    </row>
    <row r="20" spans="1:15" customFormat="1" ht="19.95" hidden="1" customHeight="1">
      <c r="A20" s="55" t="s">
        <v>106</v>
      </c>
      <c r="B20" s="7"/>
      <c r="C20" s="108">
        <f>SUM(C19:C19)</f>
        <v>0</v>
      </c>
      <c r="D20" s="43"/>
      <c r="E20" s="108">
        <f>SUM(E19:E19)</f>
        <v>0</v>
      </c>
      <c r="F20" s="43"/>
      <c r="G20" s="108">
        <f>SUM(G19:G19)</f>
        <v>0</v>
      </c>
      <c r="H20" s="43"/>
      <c r="I20" s="108">
        <f>SUM(I19:I19)</f>
        <v>0</v>
      </c>
      <c r="J20" s="34"/>
      <c r="K20" s="99">
        <f>SUM(K19:K19)</f>
        <v>0</v>
      </c>
      <c r="L20" s="34"/>
      <c r="M20" s="108">
        <f>SUM(M19:M19)</f>
        <v>0</v>
      </c>
      <c r="N20" s="35"/>
      <c r="O20" s="100">
        <f>SUM(O19:O19)</f>
        <v>0</v>
      </c>
    </row>
    <row r="21" spans="1:15" customFormat="1" ht="19.95" hidden="1" customHeight="1">
      <c r="A21" s="5"/>
      <c r="B21" s="7"/>
      <c r="C21" s="109"/>
      <c r="D21" s="42"/>
      <c r="E21" s="109"/>
      <c r="F21" s="42"/>
      <c r="G21" s="109"/>
      <c r="H21" s="42"/>
      <c r="I21" s="109"/>
      <c r="J21" s="34"/>
      <c r="K21" s="34"/>
      <c r="L21" s="34"/>
      <c r="M21" s="135"/>
      <c r="N21" s="35"/>
      <c r="O21" s="35"/>
    </row>
    <row r="22" spans="1:15" customFormat="1" ht="19.95" hidden="1" customHeight="1">
      <c r="A22" s="5" t="s">
        <v>107</v>
      </c>
      <c r="B22" s="7"/>
      <c r="C22" s="108">
        <f>C20</f>
        <v>0</v>
      </c>
      <c r="D22" s="43"/>
      <c r="E22" s="108">
        <f>E20</f>
        <v>0</v>
      </c>
      <c r="F22" s="43"/>
      <c r="G22" s="108">
        <f>G20</f>
        <v>0</v>
      </c>
      <c r="H22" s="43"/>
      <c r="I22" s="108">
        <f>I20</f>
        <v>0</v>
      </c>
      <c r="J22" s="34"/>
      <c r="K22" s="101">
        <f>K20</f>
        <v>0</v>
      </c>
      <c r="L22" s="34"/>
      <c r="M22" s="108">
        <f>M20</f>
        <v>0</v>
      </c>
      <c r="N22" s="35"/>
      <c r="O22" s="101">
        <f>O20</f>
        <v>0</v>
      </c>
    </row>
    <row r="23" spans="1:15" customFormat="1" ht="19.95" hidden="1" customHeight="1">
      <c r="B23" s="7"/>
      <c r="C23" s="38"/>
      <c r="D23" s="38"/>
      <c r="E23" s="38"/>
      <c r="F23" s="38"/>
      <c r="G23" s="38"/>
      <c r="H23" s="38"/>
      <c r="I23" s="38"/>
      <c r="J23" s="34"/>
      <c r="K23" s="34"/>
      <c r="L23" s="34"/>
      <c r="M23" s="34"/>
      <c r="N23" s="35"/>
      <c r="O23" s="35"/>
    </row>
    <row r="24" spans="1:15" customFormat="1" ht="19.95" customHeight="1">
      <c r="A24" s="5" t="s">
        <v>204</v>
      </c>
      <c r="B24" s="7"/>
      <c r="C24" s="38"/>
      <c r="D24" s="38"/>
      <c r="E24" s="38"/>
      <c r="F24" s="38"/>
      <c r="G24" s="38"/>
      <c r="H24" s="38"/>
      <c r="I24" s="38"/>
      <c r="J24" s="35"/>
      <c r="K24" s="35"/>
      <c r="L24" s="35"/>
      <c r="M24" s="35"/>
      <c r="N24" s="35"/>
      <c r="O24" s="35"/>
    </row>
    <row r="25" spans="1:15" customFormat="1" ht="19.95" customHeight="1">
      <c r="A25" t="s">
        <v>170</v>
      </c>
      <c r="B25" s="7"/>
      <c r="C25" s="133">
        <v>0</v>
      </c>
      <c r="D25" s="37"/>
      <c r="E25" s="133">
        <v>0</v>
      </c>
      <c r="F25" s="37"/>
      <c r="G25" s="133">
        <v>0</v>
      </c>
      <c r="H25" s="37"/>
      <c r="I25" s="133">
        <v>0</v>
      </c>
      <c r="J25" s="36"/>
      <c r="K25" s="37">
        <f>'PL4'!J30</f>
        <v>-3474</v>
      </c>
      <c r="L25" s="37"/>
      <c r="M25" s="133">
        <v>0</v>
      </c>
      <c r="N25" s="37"/>
      <c r="O25" s="37">
        <f t="shared" ref="O25:O26" si="0">SUM(C25:M25)</f>
        <v>-3474</v>
      </c>
    </row>
    <row r="26" spans="1:15" customFormat="1" ht="19.95" customHeight="1">
      <c r="A26" t="s">
        <v>172</v>
      </c>
      <c r="B26" s="7"/>
      <c r="C26" s="131">
        <v>0</v>
      </c>
      <c r="D26" s="37"/>
      <c r="E26" s="131">
        <v>0</v>
      </c>
      <c r="F26" s="37"/>
      <c r="G26" s="131">
        <v>0</v>
      </c>
      <c r="H26" s="37"/>
      <c r="I26" s="131">
        <v>0</v>
      </c>
      <c r="J26" s="36"/>
      <c r="K26" s="131">
        <v>0</v>
      </c>
      <c r="L26" s="37"/>
      <c r="M26" s="79">
        <f>'PL4'!J40</f>
        <v>546852</v>
      </c>
      <c r="N26" s="37"/>
      <c r="O26" s="79">
        <f t="shared" si="0"/>
        <v>546852</v>
      </c>
    </row>
    <row r="27" spans="1:15" customFormat="1" ht="19.95" customHeight="1">
      <c r="A27" s="5" t="s">
        <v>173</v>
      </c>
      <c r="B27" s="7"/>
      <c r="C27" s="108">
        <f>SUM(C25:C26)</f>
        <v>0</v>
      </c>
      <c r="D27" s="42"/>
      <c r="E27" s="108">
        <f>SUM(E25:E26)</f>
        <v>0</v>
      </c>
      <c r="F27" s="42"/>
      <c r="G27" s="108">
        <f>SUM(G25:G26)</f>
        <v>0</v>
      </c>
      <c r="H27" s="42"/>
      <c r="I27" s="108">
        <f>SUM(I25:I26)</f>
        <v>0</v>
      </c>
      <c r="J27" s="41"/>
      <c r="K27" s="78">
        <f>SUM(K24:K26)</f>
        <v>-3474</v>
      </c>
      <c r="L27" s="42"/>
      <c r="M27" s="78">
        <f>SUM(M24:M26)</f>
        <v>546852</v>
      </c>
      <c r="N27" s="43"/>
      <c r="O27" s="78">
        <f>SUM(O24:O26)</f>
        <v>543378</v>
      </c>
    </row>
    <row r="28" spans="1:15" customFormat="1" ht="19.95" customHeight="1">
      <c r="B28" s="7"/>
      <c r="C28" s="38"/>
      <c r="D28" s="32"/>
      <c r="E28" s="38"/>
      <c r="F28" s="32"/>
      <c r="G28" s="38"/>
      <c r="H28" s="32"/>
      <c r="I28" s="38"/>
      <c r="J28" s="32"/>
      <c r="K28" s="38"/>
      <c r="L28" s="37"/>
      <c r="M28" s="38"/>
      <c r="N28" s="38"/>
      <c r="O28" s="44"/>
    </row>
    <row r="29" spans="1:15" customFormat="1" ht="19.95" customHeight="1" thickBot="1">
      <c r="A29" s="5" t="s">
        <v>168</v>
      </c>
      <c r="B29" s="7"/>
      <c r="C29" s="39">
        <f>C15+C22+C27</f>
        <v>198000</v>
      </c>
      <c r="D29" s="40"/>
      <c r="E29" s="39">
        <f>E15+E22+E27</f>
        <v>726100</v>
      </c>
      <c r="F29" s="40"/>
      <c r="G29" s="39">
        <f>G15+G22+G27</f>
        <v>22000</v>
      </c>
      <c r="H29" s="40"/>
      <c r="I29" s="39">
        <f>I15+I22+I27</f>
        <v>420000</v>
      </c>
      <c r="J29" s="40"/>
      <c r="K29" s="39">
        <f>K15+K22+K27</f>
        <v>5641942</v>
      </c>
      <c r="L29" s="40"/>
      <c r="M29" s="39">
        <f>M15+M22+M27</f>
        <v>3102052</v>
      </c>
      <c r="N29" s="40"/>
      <c r="O29" s="39">
        <f>O15+O22+O27</f>
        <v>10110094</v>
      </c>
    </row>
    <row r="30" spans="1:15" ht="14.4" thickTop="1"/>
  </sheetData>
  <mergeCells count="5">
    <mergeCell ref="A1:O1"/>
    <mergeCell ref="A2:O2"/>
    <mergeCell ref="C4:O4"/>
    <mergeCell ref="G6:K6"/>
    <mergeCell ref="C13:O13"/>
  </mergeCells>
  <pageMargins left="0.8" right="0.6" top="0.48" bottom="0.5" header="0.5" footer="0.5"/>
  <pageSetup paperSize="9" scale="82" firstPageNumber="7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F944A-6AD6-4670-B13F-C5400418EA73}">
  <sheetPr>
    <tabColor rgb="FF002060"/>
    <pageSetUpPr fitToPage="1"/>
  </sheetPr>
  <dimension ref="A1:O30"/>
  <sheetViews>
    <sheetView zoomScaleNormal="100" zoomScaleSheetLayoutView="90" workbookViewId="0">
      <selection sqref="A1:O1"/>
    </sheetView>
  </sheetViews>
  <sheetFormatPr defaultColWidth="9.21875" defaultRowHeight="13.8"/>
  <cols>
    <col min="1" max="1" width="49" style="1" customWidth="1"/>
    <col min="2" max="2" width="4.88671875" style="7" customWidth="1"/>
    <col min="3" max="3" width="14.33203125" style="1" customWidth="1"/>
    <col min="4" max="4" width="1.44140625" style="1" customWidth="1"/>
    <col min="5" max="5" width="14.33203125" style="1" customWidth="1"/>
    <col min="6" max="6" width="1.44140625" style="1" customWidth="1"/>
    <col min="7" max="7" width="14.33203125" style="1" customWidth="1"/>
    <col min="8" max="8" width="1.44140625" style="1" customWidth="1"/>
    <col min="9" max="9" width="14.33203125" style="1" customWidth="1"/>
    <col min="10" max="10" width="1.44140625" style="1" customWidth="1"/>
    <col min="11" max="11" width="14.33203125" style="1" customWidth="1"/>
    <col min="12" max="12" width="1.44140625" style="1" customWidth="1"/>
    <col min="13" max="13" width="14.33203125" style="1" customWidth="1"/>
    <col min="14" max="14" width="1.44140625" style="1" customWidth="1"/>
    <col min="15" max="15" width="14.33203125" style="1" customWidth="1"/>
    <col min="16" max="16384" width="9.21875" style="1"/>
  </cols>
  <sheetData>
    <row r="1" spans="1:15" ht="19.95" customHeight="1">
      <c r="A1" s="161" t="s">
        <v>0</v>
      </c>
      <c r="B1" s="161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ht="19.95" customHeight="1">
      <c r="A2" s="169" t="s">
        <v>81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5" ht="19.95" customHeight="1">
      <c r="A3" s="3"/>
      <c r="B3" s="5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19.95" customHeight="1">
      <c r="A4" s="3"/>
      <c r="B4" s="52"/>
      <c r="C4" s="162" t="s">
        <v>6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customFormat="1" ht="19.95" customHeight="1">
      <c r="A5" s="3"/>
      <c r="B5" s="52"/>
      <c r="C5" s="16"/>
      <c r="D5" s="16"/>
      <c r="E5" s="17"/>
      <c r="F5" s="16"/>
      <c r="H5" s="16"/>
      <c r="I5" s="16"/>
      <c r="J5" s="16"/>
      <c r="K5" s="16"/>
      <c r="L5" s="16"/>
      <c r="M5" s="17" t="s">
        <v>83</v>
      </c>
      <c r="N5" s="16"/>
      <c r="O5" s="16"/>
    </row>
    <row r="6" spans="1:15" customFormat="1" ht="19.95" customHeight="1">
      <c r="A6" s="3"/>
      <c r="B6" s="7"/>
      <c r="D6" s="4"/>
      <c r="E6" s="17"/>
      <c r="G6" s="170" t="s">
        <v>51</v>
      </c>
      <c r="H6" s="170"/>
      <c r="I6" s="170"/>
      <c r="J6" s="170"/>
      <c r="K6" s="170"/>
      <c r="M6" s="98" t="s">
        <v>84</v>
      </c>
      <c r="N6" s="4"/>
      <c r="O6" s="17"/>
    </row>
    <row r="7" spans="1:15" customFormat="1" ht="19.95" customHeight="1">
      <c r="A7" s="3"/>
      <c r="B7" s="7"/>
      <c r="D7" s="4"/>
      <c r="E7" s="17"/>
      <c r="G7" s="17"/>
      <c r="H7" s="17"/>
      <c r="I7" s="17"/>
      <c r="J7" s="17"/>
      <c r="K7" s="17"/>
      <c r="M7" s="17" t="s">
        <v>205</v>
      </c>
      <c r="N7" s="4"/>
      <c r="O7" s="17"/>
    </row>
    <row r="8" spans="1:15" customFormat="1" ht="19.95" customHeight="1">
      <c r="A8" s="3"/>
      <c r="B8" s="7"/>
      <c r="D8" s="4"/>
      <c r="E8" s="17"/>
      <c r="G8" s="17"/>
      <c r="H8" s="17"/>
      <c r="I8" s="17"/>
      <c r="J8" s="17"/>
      <c r="K8" s="17"/>
      <c r="M8" s="17" t="s">
        <v>86</v>
      </c>
      <c r="N8" s="4"/>
      <c r="O8" s="17"/>
    </row>
    <row r="9" spans="1:15" customFormat="1" ht="19.95" customHeight="1">
      <c r="A9" s="3"/>
      <c r="B9" s="7"/>
      <c r="D9" s="4"/>
      <c r="E9" s="17" t="s">
        <v>87</v>
      </c>
      <c r="G9" s="17"/>
      <c r="H9" s="17"/>
      <c r="I9" s="17"/>
      <c r="J9" s="17"/>
      <c r="K9" s="17"/>
      <c r="M9" s="17" t="s">
        <v>88</v>
      </c>
      <c r="N9" s="4"/>
      <c r="O9" s="17"/>
    </row>
    <row r="10" spans="1:15" customFormat="1" ht="19.95" customHeight="1">
      <c r="A10" s="3"/>
      <c r="B10" s="7"/>
      <c r="C10" s="17" t="s">
        <v>89</v>
      </c>
      <c r="D10" s="4"/>
      <c r="E10" s="17" t="s">
        <v>90</v>
      </c>
      <c r="G10" s="17"/>
      <c r="H10" s="17"/>
      <c r="I10" s="17"/>
      <c r="J10" s="17"/>
      <c r="K10" s="17"/>
      <c r="M10" s="17" t="s">
        <v>91</v>
      </c>
      <c r="N10" s="4"/>
      <c r="O10" s="17"/>
    </row>
    <row r="11" spans="1:15" customFormat="1" ht="19.95" customHeight="1">
      <c r="B11" s="7"/>
      <c r="C11" s="17" t="s">
        <v>92</v>
      </c>
      <c r="D11" s="17"/>
      <c r="E11" s="17" t="s">
        <v>93</v>
      </c>
      <c r="F11" s="17"/>
      <c r="I11" s="17"/>
      <c r="L11" s="4"/>
      <c r="M11" s="17" t="s">
        <v>94</v>
      </c>
      <c r="N11" s="17"/>
      <c r="O11" s="17" t="s">
        <v>95</v>
      </c>
    </row>
    <row r="12" spans="1:15" customFormat="1" ht="19.95" customHeight="1">
      <c r="B12" s="7"/>
      <c r="C12" s="17" t="s">
        <v>96</v>
      </c>
      <c r="D12" s="17"/>
      <c r="E12" s="17" t="s">
        <v>97</v>
      </c>
      <c r="F12" s="17"/>
      <c r="G12" s="17" t="s">
        <v>98</v>
      </c>
      <c r="H12" s="17"/>
      <c r="I12" s="17" t="s">
        <v>99</v>
      </c>
      <c r="K12" s="17" t="s">
        <v>100</v>
      </c>
      <c r="L12" s="17"/>
      <c r="M12" s="17" t="s">
        <v>101</v>
      </c>
      <c r="N12" s="17"/>
      <c r="O12" s="17" t="s">
        <v>102</v>
      </c>
    </row>
    <row r="13" spans="1:15" customFormat="1" ht="19.95" customHeight="1">
      <c r="B13" s="7"/>
      <c r="C13" s="165" t="s">
        <v>12</v>
      </c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</row>
    <row r="14" spans="1:15" customFormat="1" ht="19.95" customHeight="1">
      <c r="A14" s="5" t="s">
        <v>189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19.95" customHeight="1">
      <c r="A15" s="5" t="s">
        <v>190</v>
      </c>
      <c r="B15" s="7"/>
      <c r="C15" s="58">
        <f>'BS-2-3'!J69</f>
        <v>198000</v>
      </c>
      <c r="D15" s="58"/>
      <c r="E15" s="58">
        <f>'BS-2-3'!J71</f>
        <v>726100</v>
      </c>
      <c r="F15" s="58"/>
      <c r="G15" s="58">
        <f>'BS-2-3'!J74</f>
        <v>22000</v>
      </c>
      <c r="H15" s="58"/>
      <c r="I15" s="58">
        <f>'BS-2-3'!J75</f>
        <v>420000</v>
      </c>
      <c r="J15" s="58"/>
      <c r="K15" s="58">
        <f>'BS-2-3'!J76</f>
        <v>5884179</v>
      </c>
      <c r="L15" s="157"/>
      <c r="M15" s="58">
        <f>'BS-2-3'!J77</f>
        <v>2575804</v>
      </c>
      <c r="N15" s="157"/>
      <c r="O15" s="58">
        <f>SUM(C15:M15)</f>
        <v>9826083</v>
      </c>
    </row>
    <row r="16" spans="1:15" customFormat="1" ht="19.95" customHeight="1">
      <c r="A16" s="5"/>
      <c r="B16" s="7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</row>
    <row r="17" spans="1:15" customFormat="1" ht="19.95" hidden="1" customHeight="1">
      <c r="A17" s="5" t="s">
        <v>103</v>
      </c>
      <c r="B17" s="7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</row>
    <row r="18" spans="1:15" customFormat="1" ht="19.95" hidden="1" customHeight="1">
      <c r="A18" s="55" t="s">
        <v>104</v>
      </c>
      <c r="B18" s="7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19" spans="1:15" customFormat="1" ht="19.95" hidden="1" customHeight="1">
      <c r="A19" t="s">
        <v>105</v>
      </c>
      <c r="B19" s="7">
        <v>6</v>
      </c>
      <c r="C19" s="131"/>
      <c r="D19" s="37"/>
      <c r="E19" s="131"/>
      <c r="F19" s="37"/>
      <c r="G19" s="131"/>
      <c r="H19" s="37"/>
      <c r="I19" s="131"/>
      <c r="J19" s="37"/>
      <c r="K19" s="37"/>
      <c r="L19" s="37"/>
      <c r="M19" s="131"/>
      <c r="N19" s="37"/>
      <c r="O19" s="37">
        <f>SUM(C19:M19)</f>
        <v>0</v>
      </c>
    </row>
    <row r="20" spans="1:15" customFormat="1" ht="19.95" hidden="1" customHeight="1">
      <c r="A20" s="55" t="s">
        <v>106</v>
      </c>
      <c r="B20" s="7"/>
      <c r="C20" s="108">
        <f>SUM(C19:C19)</f>
        <v>0</v>
      </c>
      <c r="D20" s="43"/>
      <c r="E20" s="108">
        <f>SUM(E19:E19)</f>
        <v>0</v>
      </c>
      <c r="F20" s="43"/>
      <c r="G20" s="108">
        <f>SUM(G19:G19)</f>
        <v>0</v>
      </c>
      <c r="H20" s="43"/>
      <c r="I20" s="108">
        <f>SUM(I19:I19)</f>
        <v>0</v>
      </c>
      <c r="J20" s="38"/>
      <c r="K20" s="78">
        <f>SUM(K19:K19)</f>
        <v>0</v>
      </c>
      <c r="L20" s="38"/>
      <c r="M20" s="108">
        <f>SUM(M19:M19)</f>
        <v>0</v>
      </c>
      <c r="N20" s="38"/>
      <c r="O20" s="78">
        <f>SUM(O19:O19)</f>
        <v>0</v>
      </c>
    </row>
    <row r="21" spans="1:15" customFormat="1" ht="19.95" hidden="1" customHeight="1">
      <c r="A21" s="5"/>
      <c r="B21" s="7"/>
      <c r="C21" s="109"/>
      <c r="D21" s="42"/>
      <c r="E21" s="109"/>
      <c r="F21" s="42"/>
      <c r="G21" s="109"/>
      <c r="H21" s="42"/>
      <c r="I21" s="109"/>
      <c r="J21" s="38"/>
      <c r="K21" s="38"/>
      <c r="L21" s="38"/>
      <c r="M21" s="109"/>
      <c r="N21" s="38"/>
      <c r="O21" s="38"/>
    </row>
    <row r="22" spans="1:15" customFormat="1" ht="19.95" hidden="1" customHeight="1">
      <c r="A22" s="5" t="s">
        <v>107</v>
      </c>
      <c r="B22" s="7"/>
      <c r="C22" s="108">
        <f>C20</f>
        <v>0</v>
      </c>
      <c r="D22" s="43"/>
      <c r="E22" s="108">
        <f>E20</f>
        <v>0</v>
      </c>
      <c r="F22" s="43"/>
      <c r="G22" s="108">
        <f>G20</f>
        <v>0</v>
      </c>
      <c r="H22" s="43"/>
      <c r="I22" s="108">
        <f>I20</f>
        <v>0</v>
      </c>
      <c r="J22" s="38"/>
      <c r="K22" s="110">
        <f>K20</f>
        <v>0</v>
      </c>
      <c r="L22" s="38"/>
      <c r="M22" s="108">
        <f>M20</f>
        <v>0</v>
      </c>
      <c r="N22" s="38"/>
      <c r="O22" s="110">
        <f>O20</f>
        <v>0</v>
      </c>
    </row>
    <row r="23" spans="1:15" customFormat="1" ht="19.95" hidden="1" customHeight="1">
      <c r="B23" s="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</row>
    <row r="24" spans="1:15" customFormat="1" ht="19.95" customHeight="1">
      <c r="A24" s="5" t="s">
        <v>204</v>
      </c>
      <c r="B24" s="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</row>
    <row r="25" spans="1:15" customFormat="1" ht="19.95" customHeight="1">
      <c r="A25" t="s">
        <v>170</v>
      </c>
      <c r="B25" s="7"/>
      <c r="C25" s="133">
        <v>0</v>
      </c>
      <c r="D25" s="37"/>
      <c r="E25" s="133">
        <v>0</v>
      </c>
      <c r="F25" s="37"/>
      <c r="G25" s="133">
        <v>0</v>
      </c>
      <c r="H25" s="37"/>
      <c r="I25" s="133">
        <v>0</v>
      </c>
      <c r="J25" s="38"/>
      <c r="K25" s="37">
        <f>'PL4'!H30</f>
        <v>-49272</v>
      </c>
      <c r="L25" s="37"/>
      <c r="M25" s="133">
        <v>0</v>
      </c>
      <c r="N25" s="37"/>
      <c r="O25" s="37">
        <f t="shared" ref="O25:O26" si="0">SUM(C25:M25)</f>
        <v>-49272</v>
      </c>
    </row>
    <row r="26" spans="1:15" customFormat="1" ht="19.95" customHeight="1">
      <c r="A26" t="s">
        <v>172</v>
      </c>
      <c r="B26" s="7"/>
      <c r="C26" s="131">
        <v>0</v>
      </c>
      <c r="D26" s="37"/>
      <c r="E26" s="131">
        <v>0</v>
      </c>
      <c r="F26" s="37"/>
      <c r="G26" s="131">
        <v>0</v>
      </c>
      <c r="H26" s="37"/>
      <c r="I26" s="131">
        <v>0</v>
      </c>
      <c r="J26" s="38"/>
      <c r="K26" s="131">
        <v>0</v>
      </c>
      <c r="L26" s="37"/>
      <c r="M26" s="79">
        <f>'PL4'!H38</f>
        <v>-585227</v>
      </c>
      <c r="N26" s="37"/>
      <c r="O26" s="79">
        <f t="shared" si="0"/>
        <v>-585227</v>
      </c>
    </row>
    <row r="27" spans="1:15" customFormat="1" ht="19.95" customHeight="1">
      <c r="A27" s="5" t="s">
        <v>173</v>
      </c>
      <c r="B27" s="7"/>
      <c r="C27" s="108">
        <f>SUM(C25:C26)</f>
        <v>0</v>
      </c>
      <c r="D27" s="42"/>
      <c r="E27" s="108">
        <f>SUM(E25:E26)</f>
        <v>0</v>
      </c>
      <c r="F27" s="42"/>
      <c r="G27" s="108">
        <f>SUM(G25:G26)</f>
        <v>0</v>
      </c>
      <c r="H27" s="42"/>
      <c r="I27" s="108">
        <f>SUM(I25:I26)</f>
        <v>0</v>
      </c>
      <c r="J27" s="42"/>
      <c r="K27" s="78">
        <f>SUM(K24:K26)</f>
        <v>-49272</v>
      </c>
      <c r="L27" s="42"/>
      <c r="M27" s="78">
        <f>SUM(M24:M26)</f>
        <v>-585227</v>
      </c>
      <c r="N27" s="43"/>
      <c r="O27" s="78">
        <f>SUM(O24:O26)</f>
        <v>-634499</v>
      </c>
    </row>
    <row r="28" spans="1:15" customFormat="1" ht="19.95" customHeight="1">
      <c r="B28" s="7"/>
      <c r="C28" s="38"/>
      <c r="D28" s="32"/>
      <c r="E28" s="38"/>
      <c r="F28" s="32"/>
      <c r="G28" s="38"/>
      <c r="H28" s="32"/>
      <c r="I28" s="38"/>
      <c r="J28" s="32"/>
      <c r="K28" s="38"/>
      <c r="L28" s="37"/>
      <c r="M28" s="38"/>
      <c r="N28" s="38"/>
      <c r="O28" s="44"/>
    </row>
    <row r="29" spans="1:15" customFormat="1" ht="19.95" customHeight="1" thickBot="1">
      <c r="A29" s="5" t="s">
        <v>191</v>
      </c>
      <c r="B29" s="7"/>
      <c r="C29" s="39">
        <f>C15+C22+C27</f>
        <v>198000</v>
      </c>
      <c r="D29" s="40"/>
      <c r="E29" s="39">
        <f>E15+E22+E27</f>
        <v>726100</v>
      </c>
      <c r="F29" s="40"/>
      <c r="G29" s="39">
        <f>G15+G22+G27</f>
        <v>22000</v>
      </c>
      <c r="H29" s="40"/>
      <c r="I29" s="39">
        <f>I15+I22+I27</f>
        <v>420000</v>
      </c>
      <c r="J29" s="40"/>
      <c r="K29" s="39">
        <f>K15+K22+K27</f>
        <v>5834907</v>
      </c>
      <c r="L29" s="40"/>
      <c r="M29" s="39">
        <f>M15+M22+M27</f>
        <v>1990577</v>
      </c>
      <c r="N29" s="40"/>
      <c r="O29" s="39">
        <f>O15+O22+O27</f>
        <v>9191584</v>
      </c>
    </row>
    <row r="30" spans="1:15" ht="14.4" thickTop="1"/>
  </sheetData>
  <mergeCells count="5">
    <mergeCell ref="A1:O1"/>
    <mergeCell ref="A2:O2"/>
    <mergeCell ref="C4:O4"/>
    <mergeCell ref="G6:K6"/>
    <mergeCell ref="C13:O13"/>
  </mergeCells>
  <pageMargins left="0.8" right="0.6" top="0.48" bottom="0.5" header="0.5" footer="0.5"/>
  <pageSetup paperSize="9" scale="82" firstPageNumber="8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J87"/>
  <sheetViews>
    <sheetView zoomScaleNormal="100" zoomScaleSheetLayoutView="100" workbookViewId="0">
      <selection sqref="A1:J1"/>
    </sheetView>
  </sheetViews>
  <sheetFormatPr defaultColWidth="10.77734375" defaultRowHeight="20.25" customHeight="1"/>
  <cols>
    <col min="1" max="1" width="47.44140625" style="1" customWidth="1"/>
    <col min="2" max="2" width="5.77734375" style="7" customWidth="1"/>
    <col min="3" max="3" width="1.21875" style="1" customWidth="1"/>
    <col min="4" max="4" width="12.5546875" style="1" customWidth="1"/>
    <col min="5" max="5" width="1.21875" style="1" customWidth="1"/>
    <col min="6" max="6" width="12.5546875" style="1" customWidth="1"/>
    <col min="7" max="7" width="1.21875" style="1" customWidth="1"/>
    <col min="8" max="8" width="12.5546875" style="1" customWidth="1"/>
    <col min="9" max="9" width="1.21875" style="1" customWidth="1"/>
    <col min="10" max="10" width="12.5546875" style="1" customWidth="1"/>
    <col min="11" max="16384" width="10.77734375" style="1"/>
  </cols>
  <sheetData>
    <row r="1" spans="1:10" ht="19.9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19.95" customHeight="1">
      <c r="A2" s="46" t="s">
        <v>109</v>
      </c>
      <c r="B2" s="51"/>
      <c r="C2" s="21"/>
      <c r="D2" s="21"/>
      <c r="E2" s="21"/>
      <c r="F2" s="21"/>
      <c r="G2" s="21"/>
      <c r="H2" s="21"/>
      <c r="I2" s="21"/>
      <c r="J2" s="21"/>
    </row>
    <row r="3" spans="1:10" ht="19.95" customHeight="1">
      <c r="A3" s="31"/>
      <c r="B3" s="51"/>
      <c r="C3" s="31"/>
      <c r="D3" s="31"/>
      <c r="E3" s="31"/>
      <c r="F3" s="31"/>
      <c r="G3" s="31"/>
      <c r="H3" s="31"/>
      <c r="I3" s="31"/>
      <c r="J3" s="31"/>
    </row>
    <row r="4" spans="1:10" ht="19.95" customHeight="1">
      <c r="A4" s="31"/>
      <c r="B4" s="51"/>
      <c r="C4" s="31"/>
      <c r="D4" s="162" t="s">
        <v>3</v>
      </c>
      <c r="E4" s="162"/>
      <c r="F4" s="162"/>
      <c r="G4" s="31"/>
      <c r="H4" s="31"/>
      <c r="I4" s="31"/>
      <c r="J4" s="31"/>
    </row>
    <row r="5" spans="1:10" ht="19.95" customHeight="1">
      <c r="A5" s="31"/>
      <c r="B5" s="51"/>
      <c r="C5" s="31"/>
      <c r="D5" s="162" t="s">
        <v>4</v>
      </c>
      <c r="E5" s="162"/>
      <c r="F5" s="162"/>
      <c r="G5" s="31"/>
      <c r="H5" s="31"/>
      <c r="I5" s="31"/>
      <c r="J5" s="31"/>
    </row>
    <row r="6" spans="1:10" ht="19.95" customHeight="1">
      <c r="A6" s="31"/>
      <c r="B6" s="51"/>
      <c r="C6" s="31"/>
      <c r="D6" s="162" t="s">
        <v>5</v>
      </c>
      <c r="E6" s="162"/>
      <c r="F6" s="162"/>
      <c r="G6" s="20"/>
      <c r="H6" s="162" t="s">
        <v>6</v>
      </c>
      <c r="I6" s="163"/>
      <c r="J6" s="163"/>
    </row>
    <row r="7" spans="1:10" ht="19.95" customHeight="1">
      <c r="A7" s="31"/>
      <c r="B7" s="51"/>
      <c r="C7" s="31"/>
      <c r="D7" s="164" t="s">
        <v>58</v>
      </c>
      <c r="E7" s="164"/>
      <c r="F7" s="164"/>
      <c r="G7" s="64"/>
      <c r="H7" s="164" t="s">
        <v>58</v>
      </c>
      <c r="I7" s="164"/>
      <c r="J7" s="164"/>
    </row>
    <row r="8" spans="1:10" ht="19.95" customHeight="1">
      <c r="A8" s="31"/>
      <c r="B8" s="51"/>
      <c r="C8" s="31"/>
      <c r="D8" s="166" t="s">
        <v>7</v>
      </c>
      <c r="E8" s="164"/>
      <c r="F8" s="164"/>
      <c r="G8" s="64"/>
      <c r="H8" s="166" t="s">
        <v>7</v>
      </c>
      <c r="I8" s="164"/>
      <c r="J8" s="164"/>
    </row>
    <row r="9" spans="1:10" ht="19.95" customHeight="1">
      <c r="B9" s="6"/>
      <c r="C9" s="3"/>
      <c r="D9" s="31">
        <v>2026</v>
      </c>
      <c r="E9" s="2"/>
      <c r="F9" s="31">
        <v>2025</v>
      </c>
      <c r="H9" s="31">
        <v>2026</v>
      </c>
      <c r="I9" s="2"/>
      <c r="J9" s="31">
        <v>2025</v>
      </c>
    </row>
    <row r="10" spans="1:10" ht="19.95" customHeight="1">
      <c r="D10" s="165" t="s">
        <v>12</v>
      </c>
      <c r="E10" s="165"/>
      <c r="F10" s="165"/>
      <c r="G10" s="165"/>
      <c r="H10" s="165"/>
      <c r="I10" s="165"/>
      <c r="J10" s="165"/>
    </row>
    <row r="11" spans="1:10" ht="19.95" customHeight="1">
      <c r="A11" s="55" t="s">
        <v>110</v>
      </c>
      <c r="D11" s="59"/>
      <c r="E11" s="59"/>
      <c r="F11" s="59"/>
      <c r="G11" s="59"/>
      <c r="H11" s="59"/>
      <c r="I11" s="59"/>
      <c r="J11" s="59"/>
    </row>
    <row r="12" spans="1:10" ht="19.95" customHeight="1">
      <c r="A12" s="50" t="s">
        <v>194</v>
      </c>
      <c r="C12" s="81"/>
      <c r="D12" s="88">
        <f>'PL4'!D30</f>
        <v>-49256</v>
      </c>
      <c r="E12" s="136"/>
      <c r="F12" s="88">
        <f>'PL4'!F30</f>
        <v>-4482</v>
      </c>
      <c r="G12" s="136"/>
      <c r="H12" s="88">
        <f>'PL4'!H30</f>
        <v>-49272</v>
      </c>
      <c r="I12" s="136"/>
      <c r="J12" s="88">
        <f>'PL4'!J30</f>
        <v>-3474</v>
      </c>
    </row>
    <row r="13" spans="1:10" ht="19.95" customHeight="1">
      <c r="A13" s="52" t="s">
        <v>215</v>
      </c>
      <c r="C13" s="81"/>
      <c r="D13" s="84"/>
      <c r="E13" s="136"/>
      <c r="F13" s="84"/>
      <c r="G13" s="136"/>
      <c r="H13" s="88"/>
      <c r="I13" s="136"/>
      <c r="J13" s="88"/>
    </row>
    <row r="14" spans="1:10" ht="19.95" customHeight="1">
      <c r="A14" t="s">
        <v>72</v>
      </c>
      <c r="C14" s="81"/>
      <c r="D14" s="76">
        <v>4599</v>
      </c>
      <c r="E14" s="136"/>
      <c r="F14" s="76">
        <v>4064</v>
      </c>
      <c r="G14" s="136"/>
      <c r="H14" s="76">
        <v>4599</v>
      </c>
      <c r="I14" s="136"/>
      <c r="J14" s="76">
        <v>4064</v>
      </c>
    </row>
    <row r="15" spans="1:10" ht="19.95" customHeight="1">
      <c r="A15" t="s">
        <v>71</v>
      </c>
      <c r="C15" s="81"/>
      <c r="D15" s="76">
        <v>148</v>
      </c>
      <c r="E15" s="136"/>
      <c r="F15" s="76">
        <v>192</v>
      </c>
      <c r="G15" s="76"/>
      <c r="H15" s="76">
        <v>148</v>
      </c>
      <c r="I15" s="76"/>
      <c r="J15" s="76">
        <v>192</v>
      </c>
    </row>
    <row r="16" spans="1:10" ht="19.95" customHeight="1">
      <c r="A16" s="50" t="s">
        <v>111</v>
      </c>
      <c r="C16" s="81"/>
      <c r="D16" s="138">
        <v>58730</v>
      </c>
      <c r="E16" s="136"/>
      <c r="F16" s="139">
        <v>68933</v>
      </c>
      <c r="G16" s="136"/>
      <c r="H16" s="153">
        <v>58730</v>
      </c>
      <c r="I16" s="136"/>
      <c r="J16" s="139">
        <v>68933</v>
      </c>
    </row>
    <row r="17" spans="1:10" ht="19.95" customHeight="1">
      <c r="A17" s="50" t="s">
        <v>112</v>
      </c>
      <c r="C17" s="81"/>
      <c r="D17" s="138">
        <v>3060</v>
      </c>
      <c r="E17" s="136"/>
      <c r="F17" s="139">
        <v>2948</v>
      </c>
      <c r="G17" s="136"/>
      <c r="H17" s="153">
        <v>3060</v>
      </c>
      <c r="I17" s="136"/>
      <c r="J17" s="139">
        <v>2948</v>
      </c>
    </row>
    <row r="18" spans="1:10" ht="19.95" customHeight="1">
      <c r="A18" t="s">
        <v>40</v>
      </c>
      <c r="C18" s="81"/>
      <c r="D18" s="153">
        <v>6166</v>
      </c>
      <c r="E18" s="136"/>
      <c r="F18" s="139">
        <v>6389</v>
      </c>
      <c r="G18" s="136"/>
      <c r="H18" s="153">
        <v>6166</v>
      </c>
      <c r="I18" s="136"/>
      <c r="J18" s="139">
        <v>6389</v>
      </c>
    </row>
    <row r="19" spans="1:10" ht="19.95" customHeight="1">
      <c r="A19" s="50" t="s">
        <v>41</v>
      </c>
      <c r="C19" s="81"/>
      <c r="D19" s="138">
        <v>6116</v>
      </c>
      <c r="E19" s="136"/>
      <c r="F19" s="139">
        <v>6242</v>
      </c>
      <c r="G19" s="136"/>
      <c r="H19" s="153">
        <v>6116</v>
      </c>
      <c r="I19" s="136"/>
      <c r="J19" s="139">
        <v>6242</v>
      </c>
    </row>
    <row r="20" spans="1:10" ht="19.95" customHeight="1">
      <c r="A20" s="50" t="s">
        <v>171</v>
      </c>
      <c r="C20" s="81"/>
      <c r="D20" s="138">
        <v>8067</v>
      </c>
      <c r="E20" s="136"/>
      <c r="F20" s="139">
        <v>3522</v>
      </c>
      <c r="G20" s="136"/>
      <c r="H20" s="153">
        <v>8067</v>
      </c>
      <c r="I20" s="136"/>
      <c r="J20" s="139">
        <v>3522</v>
      </c>
    </row>
    <row r="21" spans="1:10" ht="19.95" customHeight="1">
      <c r="A21" t="s">
        <v>197</v>
      </c>
      <c r="C21" s="81"/>
      <c r="D21" s="138">
        <v>-16</v>
      </c>
      <c r="E21" s="136"/>
      <c r="F21" s="88">
        <v>1008</v>
      </c>
      <c r="G21" s="136"/>
      <c r="H21" s="137">
        <v>0</v>
      </c>
      <c r="I21" s="136"/>
      <c r="J21" s="137">
        <v>0</v>
      </c>
    </row>
    <row r="22" spans="1:10" ht="19.95" customHeight="1">
      <c r="A22" s="50" t="s">
        <v>216</v>
      </c>
      <c r="C22" s="81"/>
      <c r="D22" s="88">
        <v>-1637</v>
      </c>
      <c r="E22" s="136"/>
      <c r="F22" s="88">
        <v>-5239</v>
      </c>
      <c r="G22" s="136"/>
      <c r="H22" s="138">
        <v>-1637</v>
      </c>
      <c r="I22" s="136"/>
      <c r="J22" s="88">
        <v>-5239</v>
      </c>
    </row>
    <row r="23" spans="1:10" ht="19.95" customHeight="1">
      <c r="A23" t="s">
        <v>198</v>
      </c>
      <c r="C23" s="81"/>
      <c r="D23" s="153">
        <v>-68</v>
      </c>
      <c r="E23" s="136"/>
      <c r="F23" s="88">
        <v>-234</v>
      </c>
      <c r="G23" s="136"/>
      <c r="H23" s="138">
        <v>-68</v>
      </c>
      <c r="I23" s="136"/>
      <c r="J23" s="88">
        <v>-234</v>
      </c>
    </row>
    <row r="24" spans="1:10" ht="19.95" customHeight="1">
      <c r="A24" t="s">
        <v>113</v>
      </c>
      <c r="C24" s="81"/>
      <c r="D24" s="138">
        <v>-15</v>
      </c>
      <c r="E24" s="136"/>
      <c r="F24" s="88">
        <v>-14</v>
      </c>
      <c r="G24" s="136"/>
      <c r="H24" s="138">
        <v>-15</v>
      </c>
      <c r="I24" s="136"/>
      <c r="J24" s="88">
        <v>-14</v>
      </c>
    </row>
    <row r="25" spans="1:10" ht="19.95" customHeight="1">
      <c r="A25" t="s">
        <v>114</v>
      </c>
      <c r="C25" s="81"/>
      <c r="D25" s="138">
        <v>-16515</v>
      </c>
      <c r="E25" s="136"/>
      <c r="F25" s="88">
        <v>-27036</v>
      </c>
      <c r="G25" s="136"/>
      <c r="H25" s="138">
        <v>-16515</v>
      </c>
      <c r="I25" s="136"/>
      <c r="J25" s="88">
        <v>-27036</v>
      </c>
    </row>
    <row r="26" spans="1:10" ht="19.95" customHeight="1">
      <c r="A26" s="50" t="s">
        <v>115</v>
      </c>
      <c r="C26" s="81"/>
      <c r="D26" s="77">
        <v>-2961</v>
      </c>
      <c r="E26" s="136"/>
      <c r="F26" s="77">
        <v>-4294</v>
      </c>
      <c r="G26" s="136"/>
      <c r="H26" s="77">
        <v>-2961</v>
      </c>
      <c r="I26" s="136"/>
      <c r="J26" s="158">
        <v>-4294</v>
      </c>
    </row>
    <row r="27" spans="1:10" ht="19.95" customHeight="1">
      <c r="C27" s="81"/>
      <c r="D27" s="84">
        <f>SUM(D12:D26)</f>
        <v>16418</v>
      </c>
      <c r="E27" s="76"/>
      <c r="F27" s="84">
        <f>SUM(F12:F26)</f>
        <v>51999</v>
      </c>
      <c r="G27" s="136"/>
      <c r="H27" s="76">
        <f>SUM(H12:H26)</f>
        <v>16418</v>
      </c>
      <c r="I27" s="76"/>
      <c r="J27" s="76">
        <f>SUM(J12:J26)</f>
        <v>51999</v>
      </c>
    </row>
    <row r="28" spans="1:10" ht="19.95" customHeight="1">
      <c r="A28" s="52" t="s">
        <v>116</v>
      </c>
      <c r="C28" s="81"/>
      <c r="D28" s="84"/>
      <c r="E28" s="136"/>
      <c r="F28" s="84"/>
      <c r="G28" s="136"/>
      <c r="H28" s="84"/>
      <c r="I28" s="136"/>
      <c r="J28" s="84"/>
    </row>
    <row r="29" spans="1:10" ht="19.95" customHeight="1">
      <c r="A29" s="1" t="s">
        <v>117</v>
      </c>
      <c r="C29" s="81"/>
      <c r="D29" s="138">
        <v>42207</v>
      </c>
      <c r="E29" s="136"/>
      <c r="F29" s="84">
        <v>391805</v>
      </c>
      <c r="G29" s="136"/>
      <c r="H29" s="84">
        <v>42207</v>
      </c>
      <c r="I29" s="136"/>
      <c r="J29" s="84">
        <v>391805</v>
      </c>
    </row>
    <row r="30" spans="1:10" ht="19.95" customHeight="1">
      <c r="A30" t="s">
        <v>15</v>
      </c>
      <c r="C30" s="81"/>
      <c r="D30" s="138">
        <v>-24150</v>
      </c>
      <c r="E30" s="136"/>
      <c r="F30" s="84">
        <v>27833</v>
      </c>
      <c r="G30" s="136"/>
      <c r="H30" s="84">
        <v>-24150</v>
      </c>
      <c r="I30" s="136"/>
      <c r="J30" s="84">
        <v>27833</v>
      </c>
    </row>
    <row r="31" spans="1:10" ht="19.95" customHeight="1">
      <c r="A31" t="s">
        <v>169</v>
      </c>
      <c r="C31" s="81"/>
      <c r="D31" s="138">
        <v>3</v>
      </c>
      <c r="E31" s="136"/>
      <c r="F31" s="88">
        <v>-343</v>
      </c>
      <c r="G31" s="136"/>
      <c r="H31" s="88">
        <v>3</v>
      </c>
      <c r="I31" s="136"/>
      <c r="J31" s="88">
        <v>-343</v>
      </c>
    </row>
    <row r="32" spans="1:10" ht="19.95" customHeight="1">
      <c r="A32" s="1" t="s">
        <v>18</v>
      </c>
      <c r="C32" s="81"/>
      <c r="D32" s="138">
        <v>-21756</v>
      </c>
      <c r="E32" s="136"/>
      <c r="F32" s="84">
        <v>-92731</v>
      </c>
      <c r="G32" s="136"/>
      <c r="H32" s="84">
        <v>-21756</v>
      </c>
      <c r="I32" s="136"/>
      <c r="J32" s="84">
        <v>-92731</v>
      </c>
    </row>
    <row r="33" spans="1:10" ht="19.95" customHeight="1">
      <c r="A33" s="1" t="s">
        <v>20</v>
      </c>
      <c r="C33" s="81"/>
      <c r="D33" s="138">
        <v>646</v>
      </c>
      <c r="E33" s="136"/>
      <c r="F33" s="84">
        <v>3613</v>
      </c>
      <c r="G33" s="136"/>
      <c r="H33" s="84">
        <v>646</v>
      </c>
      <c r="I33" s="136"/>
      <c r="J33" s="84">
        <v>3613</v>
      </c>
    </row>
    <row r="34" spans="1:10" ht="19.95" customHeight="1">
      <c r="A34" s="1" t="s">
        <v>29</v>
      </c>
      <c r="C34" s="81"/>
      <c r="D34" s="138">
        <v>88</v>
      </c>
      <c r="E34" s="136"/>
      <c r="F34" s="84">
        <v>1018</v>
      </c>
      <c r="G34" s="136"/>
      <c r="H34" s="84">
        <v>88</v>
      </c>
      <c r="I34" s="136"/>
      <c r="J34" s="84">
        <v>1018</v>
      </c>
    </row>
    <row r="35" spans="1:10" ht="19.95" customHeight="1">
      <c r="A35" s="1" t="s">
        <v>118</v>
      </c>
      <c r="C35" s="81"/>
      <c r="D35" s="138">
        <v>69806</v>
      </c>
      <c r="E35" s="136"/>
      <c r="F35" s="84">
        <v>-83376</v>
      </c>
      <c r="G35" s="136"/>
      <c r="H35" s="84">
        <v>69806</v>
      </c>
      <c r="I35" s="136"/>
      <c r="J35" s="84">
        <v>-83376</v>
      </c>
    </row>
    <row r="36" spans="1:10" ht="19.95" customHeight="1">
      <c r="A36" t="s">
        <v>213</v>
      </c>
      <c r="C36" s="81"/>
      <c r="D36" s="138">
        <v>28227</v>
      </c>
      <c r="E36" s="136"/>
      <c r="F36" s="76">
        <v>-1831</v>
      </c>
      <c r="G36" s="136"/>
      <c r="H36" s="76">
        <v>28227</v>
      </c>
      <c r="I36" s="136"/>
      <c r="J36" s="76">
        <v>-1831</v>
      </c>
    </row>
    <row r="37" spans="1:10" ht="19.95" customHeight="1">
      <c r="A37" s="1" t="s">
        <v>35</v>
      </c>
      <c r="B37" s="85"/>
      <c r="C37" s="81"/>
      <c r="D37" s="138">
        <v>-41</v>
      </c>
      <c r="E37" s="136"/>
      <c r="F37" s="76">
        <v>-528</v>
      </c>
      <c r="G37" s="136"/>
      <c r="H37" s="76">
        <v>-41</v>
      </c>
      <c r="I37" s="136"/>
      <c r="J37" s="76">
        <v>-528</v>
      </c>
    </row>
    <row r="38" spans="1:10" ht="19.95" customHeight="1">
      <c r="A38" t="s">
        <v>119</v>
      </c>
      <c r="C38" s="81"/>
      <c r="D38" s="138">
        <v>-5383</v>
      </c>
      <c r="E38" s="136"/>
      <c r="F38" s="76">
        <v>-5910</v>
      </c>
      <c r="G38" s="136"/>
      <c r="H38" s="76">
        <v>-5383</v>
      </c>
      <c r="I38" s="136"/>
      <c r="J38" s="76">
        <v>-5910</v>
      </c>
    </row>
    <row r="39" spans="1:10" ht="19.95" customHeight="1">
      <c r="A39" t="s">
        <v>120</v>
      </c>
      <c r="B39" s="85"/>
      <c r="C39" s="81"/>
      <c r="D39" s="138">
        <v>-28831</v>
      </c>
      <c r="E39" s="136"/>
      <c r="F39" s="76">
        <v>-32315</v>
      </c>
      <c r="G39" s="136"/>
      <c r="H39" s="76">
        <v>-28831</v>
      </c>
      <c r="I39" s="136"/>
      <c r="J39" s="76">
        <v>-32315</v>
      </c>
    </row>
    <row r="40" spans="1:10" ht="19.95" customHeight="1">
      <c r="A40" t="s">
        <v>121</v>
      </c>
      <c r="B40" s="85"/>
      <c r="C40" s="81"/>
      <c r="D40" s="159">
        <v>-247</v>
      </c>
      <c r="E40" s="136"/>
      <c r="F40" s="77">
        <v>-211</v>
      </c>
      <c r="G40" s="136"/>
      <c r="H40" s="77">
        <v>-247</v>
      </c>
      <c r="I40" s="136"/>
      <c r="J40" s="77">
        <v>-211</v>
      </c>
    </row>
    <row r="41" spans="1:10" ht="19.95" customHeight="1">
      <c r="A41" t="s">
        <v>122</v>
      </c>
      <c r="C41" s="81"/>
      <c r="D41" s="84">
        <f>SUM(D27:D40)</f>
        <v>76987</v>
      </c>
      <c r="E41" s="136"/>
      <c r="F41" s="84">
        <f>SUM(F27:F40)</f>
        <v>259023</v>
      </c>
      <c r="G41" s="136"/>
      <c r="H41" s="84">
        <f>SUM(H27:H40)</f>
        <v>76987</v>
      </c>
      <c r="I41" s="136"/>
      <c r="J41" s="84">
        <f>SUM(J27:J40)</f>
        <v>259023</v>
      </c>
    </row>
    <row r="42" spans="1:10" ht="19.95" customHeight="1">
      <c r="A42" t="s">
        <v>123</v>
      </c>
      <c r="B42" s="85"/>
      <c r="C42" s="81"/>
      <c r="D42" s="159">
        <v>-368</v>
      </c>
      <c r="E42" s="136"/>
      <c r="F42" s="77">
        <v>-421</v>
      </c>
      <c r="G42" s="136"/>
      <c r="H42" s="77">
        <v>-368</v>
      </c>
      <c r="I42" s="136"/>
      <c r="J42" s="77">
        <v>-421</v>
      </c>
    </row>
    <row r="43" spans="1:10" ht="19.95" customHeight="1">
      <c r="A43" s="5" t="s">
        <v>201</v>
      </c>
      <c r="C43" s="81"/>
      <c r="D43" s="112">
        <f>D41+D42</f>
        <v>76619</v>
      </c>
      <c r="E43" s="136"/>
      <c r="F43" s="112">
        <f>F41+F42</f>
        <v>258602</v>
      </c>
      <c r="G43" s="136"/>
      <c r="H43" s="112">
        <f>H41+H42</f>
        <v>76619</v>
      </c>
      <c r="I43" s="136"/>
      <c r="J43" s="112">
        <f>J41+J42</f>
        <v>258602</v>
      </c>
    </row>
    <row r="44" spans="1:10" ht="19.95" customHeight="1">
      <c r="A44" s="86"/>
      <c r="B44" s="51"/>
      <c r="C44" s="21"/>
      <c r="D44" s="87"/>
      <c r="E44" s="87"/>
      <c r="F44" s="87"/>
      <c r="G44" s="21"/>
      <c r="H44" s="87"/>
      <c r="I44" s="87"/>
      <c r="J44" s="87"/>
    </row>
    <row r="45" spans="1:10" ht="19.95" customHeight="1">
      <c r="A45" s="161" t="s">
        <v>0</v>
      </c>
      <c r="B45" s="161"/>
      <c r="C45" s="161"/>
      <c r="D45" s="161"/>
      <c r="E45" s="161"/>
      <c r="F45" s="161"/>
      <c r="G45" s="161"/>
      <c r="H45" s="161"/>
      <c r="I45" s="161"/>
      <c r="J45" s="161"/>
    </row>
    <row r="46" spans="1:10" ht="19.95" customHeight="1">
      <c r="A46" s="46" t="s">
        <v>109</v>
      </c>
      <c r="B46" s="51"/>
      <c r="C46" s="21"/>
      <c r="D46" s="21"/>
      <c r="E46" s="21"/>
      <c r="F46" s="21"/>
      <c r="G46" s="21"/>
      <c r="H46" s="21"/>
      <c r="I46" s="21"/>
      <c r="J46" s="21"/>
    </row>
    <row r="47" spans="1:10" ht="19.95" customHeight="1">
      <c r="A47" s="46"/>
      <c r="B47" s="51"/>
      <c r="C47" s="21"/>
      <c r="D47" s="21"/>
      <c r="E47" s="21"/>
      <c r="F47" s="21"/>
      <c r="G47" s="21"/>
      <c r="H47" s="21"/>
      <c r="I47" s="21"/>
      <c r="J47" s="21"/>
    </row>
    <row r="48" spans="1:10" ht="19.95" customHeight="1">
      <c r="A48" s="2"/>
      <c r="B48" s="51"/>
      <c r="C48" s="31"/>
      <c r="D48" s="162" t="s">
        <v>3</v>
      </c>
      <c r="E48" s="162"/>
      <c r="F48" s="162"/>
      <c r="G48" s="31"/>
      <c r="H48" s="31"/>
      <c r="I48" s="31"/>
      <c r="J48" s="31"/>
    </row>
    <row r="49" spans="1:10" ht="19.95" customHeight="1">
      <c r="A49" s="2"/>
      <c r="B49" s="51"/>
      <c r="C49" s="31"/>
      <c r="D49" s="162" t="s">
        <v>4</v>
      </c>
      <c r="E49" s="162"/>
      <c r="F49" s="162"/>
      <c r="G49" s="31"/>
      <c r="H49" s="31"/>
      <c r="I49" s="31"/>
      <c r="J49" s="31"/>
    </row>
    <row r="50" spans="1:10" ht="19.95" customHeight="1">
      <c r="A50" s="2"/>
      <c r="B50" s="51"/>
      <c r="C50" s="31"/>
      <c r="D50" s="162" t="s">
        <v>5</v>
      </c>
      <c r="E50" s="162"/>
      <c r="F50" s="162"/>
      <c r="G50" s="20"/>
      <c r="H50" s="162" t="s">
        <v>6</v>
      </c>
      <c r="I50" s="163"/>
      <c r="J50" s="163"/>
    </row>
    <row r="51" spans="1:10" ht="19.95" customHeight="1">
      <c r="A51" s="31"/>
      <c r="B51" s="51"/>
      <c r="C51" s="31"/>
      <c r="D51" s="164" t="s">
        <v>58</v>
      </c>
      <c r="E51" s="164"/>
      <c r="F51" s="164"/>
      <c r="G51" s="64"/>
      <c r="H51" s="164" t="s">
        <v>58</v>
      </c>
      <c r="I51" s="164"/>
      <c r="J51" s="164"/>
    </row>
    <row r="52" spans="1:10" ht="19.95" customHeight="1">
      <c r="A52" s="31"/>
      <c r="B52" s="51"/>
      <c r="C52" s="31"/>
      <c r="D52" s="166" t="s">
        <v>7</v>
      </c>
      <c r="E52" s="164"/>
      <c r="F52" s="164"/>
      <c r="G52" s="64"/>
      <c r="H52" s="166" t="s">
        <v>7</v>
      </c>
      <c r="I52" s="164"/>
      <c r="J52" s="164"/>
    </row>
    <row r="53" spans="1:10" ht="19.95" customHeight="1">
      <c r="B53" s="6"/>
      <c r="C53" s="3"/>
      <c r="D53" s="31">
        <v>2026</v>
      </c>
      <c r="E53" s="2"/>
      <c r="F53" s="31">
        <v>2025</v>
      </c>
      <c r="H53" s="31">
        <v>2026</v>
      </c>
      <c r="I53" s="2"/>
      <c r="J53" s="31">
        <v>2025</v>
      </c>
    </row>
    <row r="54" spans="1:10" ht="19.95" customHeight="1">
      <c r="D54" s="165" t="s">
        <v>12</v>
      </c>
      <c r="E54" s="165"/>
      <c r="F54" s="165"/>
      <c r="G54" s="165"/>
      <c r="H54" s="165"/>
      <c r="I54" s="165"/>
      <c r="J54" s="165"/>
    </row>
    <row r="55" spans="1:10" ht="19.95" customHeight="1">
      <c r="A55" s="55" t="s">
        <v>124</v>
      </c>
      <c r="D55" s="83"/>
      <c r="E55" s="82"/>
      <c r="F55" s="83"/>
      <c r="G55" s="82"/>
      <c r="H55" s="83"/>
      <c r="I55" s="82"/>
      <c r="J55" s="83"/>
    </row>
    <row r="56" spans="1:10" ht="19.95" customHeight="1">
      <c r="A56" t="s">
        <v>199</v>
      </c>
      <c r="C56"/>
      <c r="D56" s="42">
        <v>174834</v>
      </c>
      <c r="E56" s="138"/>
      <c r="F56" s="42">
        <v>166283</v>
      </c>
      <c r="G56" s="138"/>
      <c r="H56" s="84">
        <v>174834</v>
      </c>
      <c r="I56" s="138"/>
      <c r="J56" s="84">
        <v>166283</v>
      </c>
    </row>
    <row r="57" spans="1:10" ht="19.95" customHeight="1">
      <c r="A57" t="s">
        <v>125</v>
      </c>
      <c r="C57"/>
      <c r="D57" s="42">
        <v>94</v>
      </c>
      <c r="E57" s="138"/>
      <c r="F57" s="42">
        <v>369</v>
      </c>
      <c r="G57" s="138"/>
      <c r="H57" s="42">
        <v>94</v>
      </c>
      <c r="I57" s="138"/>
      <c r="J57" s="42">
        <v>369</v>
      </c>
    </row>
    <row r="58" spans="1:10" ht="19.95" customHeight="1">
      <c r="A58" t="s">
        <v>126</v>
      </c>
      <c r="C58"/>
      <c r="D58" s="42">
        <v>-19575</v>
      </c>
      <c r="E58" s="138"/>
      <c r="F58" s="42">
        <v>-23400</v>
      </c>
      <c r="G58" s="138"/>
      <c r="H58" s="42">
        <v>-19575</v>
      </c>
      <c r="I58" s="138"/>
      <c r="J58" s="42">
        <v>-23400</v>
      </c>
    </row>
    <row r="59" spans="1:10" s="91" customFormat="1" ht="19.95" customHeight="1">
      <c r="A59" t="s">
        <v>127</v>
      </c>
      <c r="B59" s="89"/>
      <c r="C59" s="90"/>
      <c r="D59" s="76">
        <v>-429</v>
      </c>
      <c r="E59" s="139"/>
      <c r="F59" s="42">
        <v>-130</v>
      </c>
      <c r="G59" s="139"/>
      <c r="H59" s="76">
        <v>-429</v>
      </c>
      <c r="I59" s="139"/>
      <c r="J59" s="42">
        <v>-130</v>
      </c>
    </row>
    <row r="60" spans="1:10" ht="19.95" customHeight="1">
      <c r="A60" t="s">
        <v>17</v>
      </c>
      <c r="C60"/>
      <c r="D60" s="42">
        <v>-458837</v>
      </c>
      <c r="E60" s="138"/>
      <c r="F60" s="42">
        <v>-819874</v>
      </c>
      <c r="G60" s="138"/>
      <c r="H60" s="42">
        <v>-458837</v>
      </c>
      <c r="I60" s="138"/>
      <c r="J60" s="42">
        <v>-819874</v>
      </c>
    </row>
    <row r="61" spans="1:10" ht="19.95" customHeight="1">
      <c r="A61" t="s">
        <v>217</v>
      </c>
      <c r="C61"/>
      <c r="D61" s="42">
        <v>685691</v>
      </c>
      <c r="E61" s="138"/>
      <c r="F61" s="42">
        <v>278403</v>
      </c>
      <c r="G61" s="138"/>
      <c r="H61" s="42">
        <v>685691</v>
      </c>
      <c r="I61" s="138"/>
      <c r="J61" s="42">
        <v>278403</v>
      </c>
    </row>
    <row r="62" spans="1:10" ht="19.95" customHeight="1">
      <c r="A62" t="s">
        <v>128</v>
      </c>
      <c r="C62"/>
      <c r="D62" s="42">
        <v>5301</v>
      </c>
      <c r="E62" s="138"/>
      <c r="F62" s="42">
        <v>14</v>
      </c>
      <c r="G62" s="138"/>
      <c r="H62" s="42">
        <v>5301</v>
      </c>
      <c r="I62" s="138"/>
      <c r="J62" s="42">
        <v>14</v>
      </c>
    </row>
    <row r="63" spans="1:10" ht="19.95" customHeight="1">
      <c r="A63" t="s">
        <v>129</v>
      </c>
      <c r="C63"/>
      <c r="D63" s="138">
        <v>23123</v>
      </c>
      <c r="E63" s="138"/>
      <c r="F63" s="138">
        <v>21345</v>
      </c>
      <c r="G63" s="138"/>
      <c r="H63" s="138">
        <v>23123</v>
      </c>
      <c r="I63" s="138"/>
      <c r="J63" s="138">
        <v>21345</v>
      </c>
    </row>
    <row r="64" spans="1:10" ht="19.95" customHeight="1">
      <c r="A64" t="s">
        <v>130</v>
      </c>
      <c r="C64"/>
      <c r="D64" s="79">
        <v>2961</v>
      </c>
      <c r="E64" s="138"/>
      <c r="F64" s="79">
        <v>4294</v>
      </c>
      <c r="G64" s="138"/>
      <c r="H64" s="140">
        <v>2961</v>
      </c>
      <c r="I64" s="138"/>
      <c r="J64" s="140">
        <v>4294</v>
      </c>
    </row>
    <row r="65" spans="1:10" ht="19.95" customHeight="1">
      <c r="A65" s="5" t="s">
        <v>200</v>
      </c>
      <c r="C65"/>
      <c r="D65" s="113">
        <f>SUM(D56:D64)</f>
        <v>413163</v>
      </c>
      <c r="E65" s="114"/>
      <c r="F65" s="113">
        <f>SUM(F56:F64)</f>
        <v>-372696</v>
      </c>
      <c r="G65" s="138"/>
      <c r="H65" s="113">
        <f>SUM(H56:H64)</f>
        <v>413163</v>
      </c>
      <c r="I65" s="114"/>
      <c r="J65" s="113">
        <f>SUM(J56:J64)</f>
        <v>-372696</v>
      </c>
    </row>
    <row r="66" spans="1:10" ht="19.95" customHeight="1">
      <c r="A66" s="5"/>
      <c r="C66"/>
      <c r="D66" s="114"/>
      <c r="E66" s="114"/>
      <c r="F66" s="114"/>
      <c r="G66" s="138"/>
      <c r="H66" s="114"/>
      <c r="I66" s="114"/>
      <c r="J66" s="114"/>
    </row>
    <row r="67" spans="1:10" ht="19.95" customHeight="1">
      <c r="A67" s="48" t="s">
        <v>131</v>
      </c>
      <c r="C67"/>
      <c r="D67" s="88"/>
      <c r="E67" s="138"/>
      <c r="F67" s="88"/>
      <c r="G67" s="138"/>
      <c r="H67" s="37"/>
      <c r="I67" s="138"/>
      <c r="J67" s="37"/>
    </row>
    <row r="68" spans="1:10" ht="19.95" customHeight="1">
      <c r="A68" s="50" t="s">
        <v>132</v>
      </c>
      <c r="C68"/>
      <c r="D68" s="88">
        <v>-2768</v>
      </c>
      <c r="E68" s="138"/>
      <c r="F68" s="88">
        <v>-2768</v>
      </c>
      <c r="G68" s="138"/>
      <c r="H68" s="37">
        <v>-2768</v>
      </c>
      <c r="I68" s="138"/>
      <c r="J68" s="37">
        <v>-2768</v>
      </c>
    </row>
    <row r="69" spans="1:10" ht="19.95" hidden="1" customHeight="1">
      <c r="A69" s="50" t="s">
        <v>133</v>
      </c>
      <c r="C69"/>
      <c r="D69" s="88"/>
      <c r="E69" s="138"/>
      <c r="F69" s="88">
        <v>0</v>
      </c>
      <c r="G69" s="138"/>
      <c r="H69" s="37"/>
      <c r="I69" s="138"/>
      <c r="J69" s="37">
        <v>0</v>
      </c>
    </row>
    <row r="70" spans="1:10" ht="19.95" customHeight="1">
      <c r="A70" s="5" t="s">
        <v>134</v>
      </c>
      <c r="C70"/>
      <c r="D70" s="112">
        <f>SUM(D68:D69)</f>
        <v>-2768</v>
      </c>
      <c r="E70" s="114"/>
      <c r="F70" s="112">
        <f>SUM(F68:F69)</f>
        <v>-2768</v>
      </c>
      <c r="G70" s="138"/>
      <c r="H70" s="112">
        <f>SUM(H68:H69)</f>
        <v>-2768</v>
      </c>
      <c r="I70" s="114"/>
      <c r="J70" s="112">
        <f>SUM(J68:J69)</f>
        <v>-2768</v>
      </c>
    </row>
    <row r="71" spans="1:10" ht="19.95" customHeight="1">
      <c r="A71" s="5"/>
      <c r="C71"/>
      <c r="D71" s="138"/>
      <c r="E71" s="138"/>
      <c r="F71" s="138"/>
      <c r="G71" s="138"/>
      <c r="H71" s="138"/>
      <c r="I71" s="138"/>
      <c r="J71" s="138"/>
    </row>
    <row r="72" spans="1:10" ht="19.95" customHeight="1">
      <c r="A72" t="s">
        <v>202</v>
      </c>
      <c r="C72"/>
      <c r="D72" s="136"/>
      <c r="E72" s="141"/>
      <c r="F72" s="136"/>
      <c r="G72" s="141"/>
      <c r="H72" s="136"/>
      <c r="I72" s="141"/>
      <c r="J72" s="136"/>
    </row>
    <row r="73" spans="1:10" ht="19.95" customHeight="1">
      <c r="A73" t="s">
        <v>135</v>
      </c>
      <c r="C73"/>
      <c r="D73" s="136">
        <f>D43+D65+D70</f>
        <v>487014</v>
      </c>
      <c r="E73" s="141"/>
      <c r="F73" s="136">
        <f>F43+F65+F70</f>
        <v>-116862</v>
      </c>
      <c r="G73" s="141"/>
      <c r="H73" s="136">
        <f>H43+H65+H70</f>
        <v>487014</v>
      </c>
      <c r="I73" s="141"/>
      <c r="J73" s="136">
        <f>J43+J65+J70</f>
        <v>-116862</v>
      </c>
    </row>
    <row r="74" spans="1:10" ht="19.95" customHeight="1">
      <c r="A74" t="s">
        <v>136</v>
      </c>
      <c r="C74"/>
      <c r="D74" s="136"/>
      <c r="E74" s="141"/>
      <c r="F74" s="136"/>
      <c r="G74" s="141"/>
      <c r="H74" s="136"/>
      <c r="I74" s="141"/>
      <c r="J74" s="136"/>
    </row>
    <row r="75" spans="1:10" ht="19.95" customHeight="1">
      <c r="A75" t="s">
        <v>137</v>
      </c>
      <c r="C75"/>
      <c r="D75" s="142">
        <v>-4994</v>
      </c>
      <c r="E75" s="141"/>
      <c r="F75" s="142">
        <v>-827</v>
      </c>
      <c r="G75" s="142"/>
      <c r="H75" s="142">
        <v>-4994</v>
      </c>
      <c r="I75" s="142"/>
      <c r="J75" s="142">
        <v>-827</v>
      </c>
    </row>
    <row r="76" spans="1:10" ht="19.95" customHeight="1">
      <c r="A76" s="167" t="s">
        <v>203</v>
      </c>
      <c r="B76" s="167"/>
      <c r="C76"/>
      <c r="D76" s="114">
        <f>SUM(D73:D75)</f>
        <v>482020</v>
      </c>
      <c r="E76" s="114"/>
      <c r="F76" s="114">
        <f>SUM(F73:F75)</f>
        <v>-117689</v>
      </c>
      <c r="G76" s="138"/>
      <c r="H76" s="114">
        <f>SUM(H73:H75)</f>
        <v>482020</v>
      </c>
      <c r="I76" s="114"/>
      <c r="J76" s="114">
        <f>SUM(J73:J75)</f>
        <v>-117689</v>
      </c>
    </row>
    <row r="77" spans="1:10" ht="19.95" customHeight="1">
      <c r="A77" s="50" t="s">
        <v>138</v>
      </c>
      <c r="C77"/>
      <c r="D77" s="138">
        <v>235364</v>
      </c>
      <c r="E77" s="138"/>
      <c r="F77" s="138">
        <v>243096</v>
      </c>
      <c r="G77" s="138"/>
      <c r="H77" s="138">
        <v>235364</v>
      </c>
      <c r="I77" s="138"/>
      <c r="J77" s="138">
        <v>243096</v>
      </c>
    </row>
    <row r="78" spans="1:10" ht="19.95" customHeight="1" thickBot="1">
      <c r="A78" s="3" t="s">
        <v>108</v>
      </c>
      <c r="C78"/>
      <c r="D78" s="115">
        <f>+D76+D77</f>
        <v>717384</v>
      </c>
      <c r="E78" s="114"/>
      <c r="F78" s="115">
        <f>+F76+F77</f>
        <v>125407</v>
      </c>
      <c r="G78" s="138"/>
      <c r="H78" s="115">
        <f>+H76+H77</f>
        <v>717384</v>
      </c>
      <c r="I78" s="114"/>
      <c r="J78" s="115">
        <f>+J76+J77</f>
        <v>125407</v>
      </c>
    </row>
    <row r="79" spans="1:10" ht="19.95" customHeight="1" thickTop="1">
      <c r="D79" s="103"/>
      <c r="E79" s="141"/>
      <c r="F79" s="103"/>
      <c r="G79" s="141"/>
      <c r="H79" s="103"/>
      <c r="I79" s="141"/>
      <c r="J79" s="103"/>
    </row>
    <row r="80" spans="1:10" ht="19.95" customHeight="1">
      <c r="A80" s="48" t="s">
        <v>139</v>
      </c>
      <c r="C80"/>
      <c r="D80" s="138"/>
      <c r="E80" s="138"/>
      <c r="F80" s="138"/>
      <c r="G80" s="138"/>
      <c r="H80" s="138"/>
      <c r="I80" s="138"/>
      <c r="J80" s="138"/>
    </row>
    <row r="81" spans="1:10" ht="19.95" customHeight="1">
      <c r="A81" s="50" t="s">
        <v>140</v>
      </c>
      <c r="C81"/>
      <c r="D81" s="138"/>
      <c r="E81" s="138"/>
      <c r="F81" s="138"/>
      <c r="G81" s="138"/>
      <c r="H81" s="138"/>
      <c r="I81" s="138"/>
      <c r="J81" s="138"/>
    </row>
    <row r="82" spans="1:10" ht="19.95" customHeight="1">
      <c r="A82" s="50" t="s">
        <v>218</v>
      </c>
      <c r="C82"/>
      <c r="D82" s="138"/>
      <c r="E82" s="138"/>
      <c r="F82" s="138"/>
      <c r="G82" s="138"/>
      <c r="H82" s="138"/>
      <c r="I82" s="138"/>
      <c r="J82" s="138"/>
    </row>
    <row r="83" spans="1:10" ht="19.95" customHeight="1">
      <c r="A83" s="50" t="s">
        <v>140</v>
      </c>
      <c r="C83"/>
      <c r="D83" s="138">
        <v>-15575</v>
      </c>
      <c r="E83" s="138"/>
      <c r="F83" s="138">
        <v>-25579</v>
      </c>
      <c r="G83" s="138"/>
      <c r="H83" s="138">
        <v>-15575</v>
      </c>
      <c r="I83" s="138"/>
      <c r="J83" s="138">
        <v>-25579</v>
      </c>
    </row>
    <row r="84" spans="1:10" ht="19.95" customHeight="1">
      <c r="A84" s="50" t="s">
        <v>175</v>
      </c>
      <c r="C84"/>
      <c r="D84" s="138"/>
      <c r="E84" s="138"/>
      <c r="F84" s="138"/>
      <c r="G84" s="138"/>
      <c r="H84" s="138"/>
      <c r="I84" s="138"/>
      <c r="J84" s="138"/>
    </row>
    <row r="85" spans="1:10" ht="19.95" customHeight="1">
      <c r="A85" s="50" t="s">
        <v>141</v>
      </c>
      <c r="C85"/>
      <c r="D85" s="143">
        <v>-4000</v>
      </c>
      <c r="E85" s="144"/>
      <c r="F85" s="143">
        <v>2179</v>
      </c>
      <c r="G85" s="145"/>
      <c r="H85" s="143">
        <v>-4000</v>
      </c>
      <c r="I85" s="144"/>
      <c r="J85" s="143">
        <v>2179</v>
      </c>
    </row>
    <row r="86" spans="1:10" ht="19.95" customHeight="1" thickBot="1">
      <c r="A86" s="3" t="s">
        <v>142</v>
      </c>
      <c r="C86"/>
      <c r="D86" s="116">
        <f>D83+D85</f>
        <v>-19575</v>
      </c>
      <c r="E86" s="146"/>
      <c r="F86" s="116">
        <f>F83+F85</f>
        <v>-23400</v>
      </c>
      <c r="G86" s="146"/>
      <c r="H86" s="116">
        <f>H83+H85</f>
        <v>-19575</v>
      </c>
      <c r="I86" s="146"/>
      <c r="J86" s="116">
        <f>J83+J85</f>
        <v>-23400</v>
      </c>
    </row>
    <row r="87" spans="1:10" ht="20.25" customHeight="1" thickTop="1"/>
  </sheetData>
  <mergeCells count="21">
    <mergeCell ref="A76:B76"/>
    <mergeCell ref="D10:J10"/>
    <mergeCell ref="A45:J45"/>
    <mergeCell ref="D48:F48"/>
    <mergeCell ref="D49:F49"/>
    <mergeCell ref="D50:F50"/>
    <mergeCell ref="H50:J50"/>
    <mergeCell ref="D7:F7"/>
    <mergeCell ref="H7:J7"/>
    <mergeCell ref="D51:F51"/>
    <mergeCell ref="H51:J51"/>
    <mergeCell ref="D54:J54"/>
    <mergeCell ref="D8:F8"/>
    <mergeCell ref="H8:J8"/>
    <mergeCell ref="D52:F52"/>
    <mergeCell ref="H52:J52"/>
    <mergeCell ref="A1:J1"/>
    <mergeCell ref="D4:F4"/>
    <mergeCell ref="D5:F5"/>
    <mergeCell ref="D6:F6"/>
    <mergeCell ref="H6:J6"/>
  </mergeCells>
  <pageMargins left="0.8" right="0.6" top="0.48" bottom="0.5" header="0.5" footer="0.5"/>
  <pageSetup paperSize="9" scale="82" firstPageNumber="9" fitToHeight="0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4" max="9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21875" defaultRowHeight="21.75" customHeight="1"/>
  <cols>
    <col min="1" max="1" width="41.44140625" style="1" customWidth="1"/>
    <col min="2" max="2" width="5.44140625" style="7" customWidth="1"/>
    <col min="3" max="3" width="0.77734375" style="7" customWidth="1"/>
    <col min="4" max="4" width="15.77734375" style="1" customWidth="1"/>
    <col min="5" max="5" width="0.77734375" style="1" customWidth="1"/>
    <col min="6" max="6" width="12.77734375" style="1" customWidth="1"/>
    <col min="7" max="7" width="0.5546875" style="1" customWidth="1"/>
    <col min="8" max="8" width="16.21875" style="1" customWidth="1"/>
    <col min="9" max="9" width="1" style="1" customWidth="1"/>
    <col min="10" max="10" width="12.21875" style="1" customWidth="1"/>
    <col min="11" max="11" width="1" style="1" customWidth="1"/>
    <col min="12" max="12" width="13.44140625" style="1" customWidth="1"/>
    <col min="13" max="13" width="1.21875" style="1" customWidth="1"/>
    <col min="14" max="14" width="15" style="1" customWidth="1"/>
    <col min="15" max="15" width="1.21875" style="1" customWidth="1"/>
    <col min="16" max="16" width="15.21875" style="1" customWidth="1"/>
    <col min="17" max="16384" width="9.21875" style="1"/>
  </cols>
  <sheetData>
    <row r="1" spans="1:16" ht="21.75" customHeight="1">
      <c r="A1" s="161" t="s">
        <v>0</v>
      </c>
      <c r="B1" s="161"/>
      <c r="C1" s="161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</row>
    <row r="2" spans="1:16" ht="21.75" customHeight="1">
      <c r="A2" s="169" t="s">
        <v>143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ht="21.75" customHeight="1">
      <c r="A3" s="169" t="s">
        <v>144</v>
      </c>
      <c r="B3" s="169"/>
      <c r="C3" s="169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</row>
    <row r="4" spans="1:16" s="8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8" customFormat="1" ht="21.75" customHeight="1">
      <c r="A5" s="3"/>
      <c r="B5" s="3"/>
      <c r="C5" s="3"/>
      <c r="D5" s="162" t="s">
        <v>6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6" s="8" customFormat="1" ht="21.75" customHeight="1">
      <c r="A6" s="3"/>
      <c r="B6" s="3"/>
      <c r="C6" s="3"/>
      <c r="D6" s="16"/>
      <c r="E6" s="16"/>
      <c r="F6" s="2" t="s">
        <v>145</v>
      </c>
      <c r="G6" s="2"/>
      <c r="H6" s="2" t="s">
        <v>146</v>
      </c>
      <c r="I6" s="2"/>
      <c r="J6" s="2"/>
      <c r="K6" s="2"/>
      <c r="L6" s="2"/>
      <c r="M6" s="13"/>
      <c r="N6" s="13"/>
      <c r="O6" s="16"/>
      <c r="P6" s="16"/>
    </row>
    <row r="7" spans="1:16" s="8" customFormat="1" ht="21.75" customHeight="1">
      <c r="A7" s="1"/>
      <c r="B7" s="7"/>
      <c r="C7" s="7"/>
      <c r="D7" s="1"/>
      <c r="E7" s="2"/>
      <c r="F7" s="147" t="s">
        <v>147</v>
      </c>
      <c r="G7" s="2"/>
      <c r="H7" s="147" t="s">
        <v>148</v>
      </c>
      <c r="I7" s="2"/>
      <c r="J7" s="173" t="s">
        <v>51</v>
      </c>
      <c r="K7" s="173"/>
      <c r="L7" s="173"/>
      <c r="M7" s="173"/>
      <c r="N7" s="173"/>
      <c r="O7" s="2"/>
      <c r="P7" s="1"/>
    </row>
    <row r="8" spans="1:16" s="8" customFormat="1" ht="21.75" customHeight="1">
      <c r="A8" s="1"/>
      <c r="B8" s="7"/>
      <c r="C8" s="7"/>
      <c r="D8" s="2" t="s">
        <v>149</v>
      </c>
      <c r="E8" s="2"/>
      <c r="F8" s="2"/>
      <c r="G8" s="2"/>
      <c r="H8" s="2"/>
      <c r="I8" s="2"/>
      <c r="J8" s="172"/>
      <c r="K8" s="172"/>
      <c r="L8" s="172"/>
      <c r="M8" s="172"/>
      <c r="N8" s="172"/>
      <c r="O8" s="2"/>
      <c r="P8" s="2"/>
    </row>
    <row r="9" spans="1:16" s="8" customFormat="1" ht="21.75" customHeight="1">
      <c r="A9" s="1"/>
      <c r="B9" s="7"/>
      <c r="C9" s="7"/>
      <c r="D9" s="2" t="s">
        <v>150</v>
      </c>
      <c r="E9" s="2"/>
      <c r="F9" s="2" t="s">
        <v>87</v>
      </c>
      <c r="G9" s="2"/>
      <c r="H9" s="2" t="s">
        <v>151</v>
      </c>
      <c r="I9" s="2"/>
      <c r="J9" s="2"/>
      <c r="K9" s="2"/>
      <c r="L9" s="17" t="s">
        <v>152</v>
      </c>
      <c r="M9" s="13"/>
      <c r="N9" s="13"/>
      <c r="O9" s="2"/>
      <c r="P9" s="2" t="s">
        <v>95</v>
      </c>
    </row>
    <row r="10" spans="1:16" s="8" customFormat="1" ht="21.75" customHeight="1">
      <c r="A10" s="1"/>
      <c r="B10" s="7" t="s">
        <v>10</v>
      </c>
      <c r="C10" s="7"/>
      <c r="D10" s="2" t="s">
        <v>96</v>
      </c>
      <c r="E10" s="2"/>
      <c r="F10" s="2" t="s">
        <v>90</v>
      </c>
      <c r="G10" s="2"/>
      <c r="H10" s="2" t="s">
        <v>153</v>
      </c>
      <c r="I10" s="2"/>
      <c r="J10" s="2" t="s">
        <v>98</v>
      </c>
      <c r="K10" s="2"/>
      <c r="L10" s="2" t="s">
        <v>154</v>
      </c>
      <c r="M10" s="2"/>
      <c r="N10" s="2" t="s">
        <v>100</v>
      </c>
      <c r="O10" s="2"/>
      <c r="P10" s="2" t="s">
        <v>102</v>
      </c>
    </row>
    <row r="11" spans="1:16" s="8" customFormat="1" ht="21.75" customHeight="1">
      <c r="A11" s="1"/>
      <c r="B11" s="7"/>
      <c r="C11" s="7"/>
      <c r="D11" s="165" t="s">
        <v>155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</row>
    <row r="12" spans="1:16" s="5" customFormat="1" ht="21.75" customHeight="1">
      <c r="A12" s="5" t="s">
        <v>156</v>
      </c>
      <c r="B12" s="6"/>
      <c r="C12" s="6"/>
      <c r="D12" s="9">
        <v>220000000</v>
      </c>
      <c r="E12" s="9"/>
      <c r="F12" s="9">
        <v>726100000</v>
      </c>
      <c r="G12" s="9"/>
      <c r="H12" s="9">
        <v>4293704</v>
      </c>
      <c r="I12" s="9"/>
      <c r="J12" s="9">
        <v>22000000</v>
      </c>
      <c r="K12" s="9"/>
      <c r="L12" s="9">
        <v>420000000</v>
      </c>
      <c r="M12" s="9"/>
      <c r="N12" s="9">
        <v>1870120406</v>
      </c>
      <c r="O12" s="9"/>
      <c r="P12" s="9">
        <f>SUM(D12:N12)</f>
        <v>3262514110</v>
      </c>
    </row>
    <row r="13" spans="1:16" s="8" customFormat="1" ht="21.75" customHeight="1">
      <c r="A13" s="1" t="s">
        <v>157</v>
      </c>
      <c r="B13" s="6"/>
      <c r="C13" s="6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s="8" customFormat="1" ht="21.75" customHeight="1">
      <c r="A14" s="1" t="s">
        <v>158</v>
      </c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s="8" customFormat="1" ht="21.75" customHeight="1">
      <c r="A15" s="1" t="s">
        <v>159</v>
      </c>
      <c r="B15" s="7"/>
      <c r="C15" s="7"/>
      <c r="D15" s="10" t="s">
        <v>160</v>
      </c>
      <c r="E15" s="11"/>
      <c r="F15" s="10" t="s">
        <v>160</v>
      </c>
      <c r="G15" s="1"/>
      <c r="H15" s="11">
        <v>21303539</v>
      </c>
      <c r="I15" s="1"/>
      <c r="J15" s="10" t="s">
        <v>160</v>
      </c>
      <c r="K15" s="11"/>
      <c r="L15" s="10" t="s">
        <v>160</v>
      </c>
      <c r="M15" s="1"/>
      <c r="N15" s="10" t="s">
        <v>161</v>
      </c>
      <c r="O15" s="1"/>
      <c r="P15" s="11">
        <f>SUM(D15:N15)</f>
        <v>21303539</v>
      </c>
    </row>
    <row r="16" spans="1:16" s="8" customFormat="1" ht="21.75" customHeight="1">
      <c r="A16" s="1" t="s">
        <v>73</v>
      </c>
      <c r="B16" s="7"/>
      <c r="C16" s="7"/>
      <c r="D16" s="10" t="s">
        <v>160</v>
      </c>
      <c r="E16" s="11"/>
      <c r="F16" s="10" t="s">
        <v>160</v>
      </c>
      <c r="G16" s="1"/>
      <c r="H16" s="10" t="s">
        <v>162</v>
      </c>
      <c r="I16" s="1"/>
      <c r="J16" s="10" t="s">
        <v>160</v>
      </c>
      <c r="K16" s="11"/>
      <c r="L16" s="10" t="s">
        <v>160</v>
      </c>
      <c r="M16" s="1"/>
      <c r="N16" s="11">
        <v>622081617</v>
      </c>
      <c r="O16" s="1"/>
      <c r="P16" s="11">
        <f>SUM(D16:N16)</f>
        <v>622081617</v>
      </c>
    </row>
    <row r="17" spans="1:16" s="8" customFormat="1" ht="21.75" customHeight="1">
      <c r="A17" s="1" t="s">
        <v>163</v>
      </c>
      <c r="B17" s="7">
        <v>25</v>
      </c>
      <c r="C17" s="7"/>
      <c r="D17" s="10" t="s">
        <v>160</v>
      </c>
      <c r="E17" s="11"/>
      <c r="F17" s="10" t="s">
        <v>160</v>
      </c>
      <c r="G17" s="1"/>
      <c r="H17" s="10" t="s">
        <v>162</v>
      </c>
      <c r="I17" s="1"/>
      <c r="J17" s="10" t="s">
        <v>160</v>
      </c>
      <c r="K17" s="11"/>
      <c r="L17" s="10" t="s">
        <v>160</v>
      </c>
      <c r="M17" s="1"/>
      <c r="N17" s="11">
        <v>-467497875</v>
      </c>
      <c r="O17" s="1"/>
      <c r="P17" s="11">
        <f>SUM(D17:N17)</f>
        <v>-467497875</v>
      </c>
    </row>
    <row r="18" spans="1:16" s="8" customFormat="1" ht="21.75" customHeight="1">
      <c r="A18" s="5" t="s">
        <v>164</v>
      </c>
      <c r="B18" s="6"/>
      <c r="C18" s="6"/>
      <c r="D18" s="15">
        <f>SUM(D12:D17)</f>
        <v>220000000</v>
      </c>
      <c r="E18" s="9"/>
      <c r="F18" s="15">
        <f>SUM(F12:F17)</f>
        <v>726100000</v>
      </c>
      <c r="G18" s="9"/>
      <c r="H18" s="15">
        <f>SUM(H12:H17)</f>
        <v>25597243</v>
      </c>
      <c r="I18" s="9"/>
      <c r="J18" s="15">
        <f>SUM(J12:J17)</f>
        <v>22000000</v>
      </c>
      <c r="K18" s="9"/>
      <c r="L18" s="15">
        <f>SUM(L12:L17)</f>
        <v>420000000</v>
      </c>
      <c r="M18" s="9"/>
      <c r="N18" s="15">
        <f>SUM(N12:N17)</f>
        <v>2024704148</v>
      </c>
      <c r="O18" s="9"/>
      <c r="P18" s="15">
        <f>SUM(P12:P17)</f>
        <v>3438401391</v>
      </c>
    </row>
    <row r="19" spans="1:16" s="8" customFormat="1" ht="21.75" customHeight="1">
      <c r="A19" s="1" t="s">
        <v>157</v>
      </c>
      <c r="B19" s="6"/>
      <c r="C19" s="6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s="8" customFormat="1" ht="21.75" customHeight="1">
      <c r="A20" s="1" t="s">
        <v>158</v>
      </c>
      <c r="B20" s="6"/>
      <c r="C20" s="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s="8" customFormat="1" ht="21.75" customHeight="1">
      <c r="A21" s="1" t="s">
        <v>159</v>
      </c>
      <c r="B21" s="7"/>
      <c r="C21" s="7"/>
      <c r="D21" s="10"/>
      <c r="E21" s="11"/>
      <c r="F21" s="10"/>
      <c r="G21" s="1"/>
      <c r="H21" s="11"/>
      <c r="I21" s="1"/>
      <c r="J21" s="10"/>
      <c r="K21" s="11"/>
      <c r="L21" s="10"/>
      <c r="M21" s="1"/>
      <c r="N21" s="10"/>
      <c r="O21" s="1"/>
      <c r="P21" s="11">
        <f>SUM(D21:N21)</f>
        <v>0</v>
      </c>
    </row>
    <row r="22" spans="1:16" s="8" customFormat="1" ht="21.75" customHeight="1">
      <c r="A22" s="1" t="s">
        <v>73</v>
      </c>
      <c r="B22" s="7"/>
      <c r="C22" s="7"/>
      <c r="D22" s="10"/>
      <c r="E22" s="11"/>
      <c r="F22" s="10"/>
      <c r="G22" s="1"/>
      <c r="H22" s="10"/>
      <c r="I22" s="1"/>
      <c r="J22" s="10"/>
      <c r="K22" s="11"/>
      <c r="L22" s="10"/>
      <c r="M22" s="1"/>
      <c r="N22" s="11"/>
      <c r="O22" s="1"/>
      <c r="P22" s="11">
        <f>SUM(D22:N22)</f>
        <v>0</v>
      </c>
    </row>
    <row r="23" spans="1:16" s="8" customFormat="1" ht="21.75" customHeight="1">
      <c r="A23" s="1" t="s">
        <v>163</v>
      </c>
      <c r="B23" s="7">
        <v>25</v>
      </c>
      <c r="C23" s="7"/>
      <c r="D23" s="10"/>
      <c r="E23" s="11"/>
      <c r="F23" s="10"/>
      <c r="G23" s="1"/>
      <c r="H23" s="10"/>
      <c r="I23" s="1"/>
      <c r="J23" s="10"/>
      <c r="K23" s="11"/>
      <c r="L23" s="10"/>
      <c r="M23" s="1"/>
      <c r="N23" s="11"/>
      <c r="O23" s="1"/>
      <c r="P23" s="11">
        <f>SUM(D23:N23)</f>
        <v>0</v>
      </c>
    </row>
    <row r="24" spans="1:16" s="8" customFormat="1" ht="21.75" customHeight="1" thickBot="1">
      <c r="A24" s="5" t="s">
        <v>165</v>
      </c>
      <c r="B24" s="6"/>
      <c r="C24" s="6"/>
      <c r="D24" s="14">
        <f>SUM(D18:D23)</f>
        <v>220000000</v>
      </c>
      <c r="E24" s="5"/>
      <c r="F24" s="14">
        <f>SUM(F18:F23)</f>
        <v>726100000</v>
      </c>
      <c r="G24" s="5"/>
      <c r="H24" s="14">
        <f>SUM(H18:H23)</f>
        <v>25597243</v>
      </c>
      <c r="I24" s="5"/>
      <c r="J24" s="14">
        <f>SUM(J18:J23)</f>
        <v>22000000</v>
      </c>
      <c r="K24" s="5"/>
      <c r="L24" s="14">
        <f>SUM(L18:L23)</f>
        <v>420000000</v>
      </c>
      <c r="M24" s="5"/>
      <c r="N24" s="14">
        <f>SUM(N18:N23)</f>
        <v>2024704148</v>
      </c>
      <c r="O24" s="5"/>
      <c r="P24" s="14">
        <f>SUM(P18:P23)</f>
        <v>3438401391</v>
      </c>
    </row>
    <row r="25" spans="1:16" ht="21.75" customHeight="1" thickTop="1"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C8B07-E53C-4D73-BC6B-1FBD9C504162}">
  <dimension ref="A1:H6"/>
  <sheetViews>
    <sheetView workbookViewId="0"/>
  </sheetViews>
  <sheetFormatPr defaultRowHeight="13.8"/>
  <sheetData>
    <row r="1" spans="1:8">
      <c r="A1">
        <v>1785119613003</v>
      </c>
      <c r="B1" t="s">
        <v>176</v>
      </c>
      <c r="C1" t="s">
        <v>177</v>
      </c>
      <c r="D1">
        <v>5</v>
      </c>
      <c r="E1">
        <v>1785432453418</v>
      </c>
      <c r="F1" t="s">
        <v>207</v>
      </c>
      <c r="G1" t="s">
        <v>208</v>
      </c>
      <c r="H1">
        <v>0</v>
      </c>
    </row>
    <row r="2" spans="1:8">
      <c r="A2">
        <v>1785119613093</v>
      </c>
      <c r="B2" t="s">
        <v>178</v>
      </c>
      <c r="C2" t="s">
        <v>179</v>
      </c>
      <c r="D2" t="s">
        <v>180</v>
      </c>
    </row>
    <row r="3" spans="1:8">
      <c r="A3">
        <v>1785119613093</v>
      </c>
      <c r="B3" t="s">
        <v>178</v>
      </c>
      <c r="C3" t="s">
        <v>181</v>
      </c>
      <c r="D3" t="s">
        <v>182</v>
      </c>
    </row>
    <row r="4" spans="1:8">
      <c r="A4">
        <v>1785119613093</v>
      </c>
      <c r="B4" t="s">
        <v>178</v>
      </c>
      <c r="C4" t="s">
        <v>183</v>
      </c>
      <c r="D4" t="s">
        <v>184</v>
      </c>
    </row>
    <row r="5" spans="1:8">
      <c r="A5">
        <v>1785119613093</v>
      </c>
      <c r="B5" t="s">
        <v>178</v>
      </c>
      <c r="C5" t="s">
        <v>185</v>
      </c>
      <c r="D5" t="s">
        <v>186</v>
      </c>
    </row>
    <row r="6" spans="1:8">
      <c r="A6">
        <v>1785119613093</v>
      </c>
      <c r="B6" t="s">
        <v>178</v>
      </c>
      <c r="C6" t="s">
        <v>187</v>
      </c>
      <c r="D6" t="s">
        <v>188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BD213-C677-4793-9979-BB1B1BDC79BD}">
  <dimension ref="A1:H1"/>
  <sheetViews>
    <sheetView workbookViewId="0"/>
  </sheetViews>
  <sheetFormatPr defaultRowHeight="13.8"/>
  <sheetData>
    <row r="1" spans="1:8">
      <c r="A1">
        <v>1785119613033</v>
      </c>
      <c r="B1" t="s">
        <v>176</v>
      </c>
      <c r="C1" t="s">
        <v>177</v>
      </c>
      <c r="D1">
        <v>0</v>
      </c>
      <c r="E1">
        <v>1785432453466</v>
      </c>
      <c r="F1" t="s">
        <v>207</v>
      </c>
      <c r="G1" t="s">
        <v>208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79BC6-229A-450F-B050-A05D9E1C2051}">
  <dimension ref="A1:H1"/>
  <sheetViews>
    <sheetView workbookViewId="0"/>
  </sheetViews>
  <sheetFormatPr defaultRowHeight="13.8"/>
  <sheetData>
    <row r="1" spans="1:8">
      <c r="A1">
        <v>1785119613064</v>
      </c>
      <c r="B1" t="s">
        <v>176</v>
      </c>
      <c r="C1" t="s">
        <v>177</v>
      </c>
      <c r="D1">
        <v>0</v>
      </c>
      <c r="E1">
        <v>1785432453488</v>
      </c>
      <c r="F1" t="s">
        <v>207</v>
      </c>
      <c r="G1" t="s">
        <v>208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A1B98-4396-4E32-A971-6C3FA2EADC26}">
  <dimension ref="A1:H1"/>
  <sheetViews>
    <sheetView workbookViewId="0"/>
  </sheetViews>
  <sheetFormatPr defaultRowHeight="13.8"/>
  <sheetData>
    <row r="1" spans="1:8">
      <c r="A1">
        <v>1785119613093</v>
      </c>
      <c r="B1" t="s">
        <v>176</v>
      </c>
      <c r="C1" t="s">
        <v>177</v>
      </c>
      <c r="D1">
        <v>0</v>
      </c>
      <c r="E1">
        <v>1785432453507</v>
      </c>
      <c r="F1" t="s">
        <v>207</v>
      </c>
      <c r="G1" t="s">
        <v>208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bf0d3cef-73b5-48ef-b34f-47f56a8e92b8" dataSnipperSheetDeleted="false" guid="e408df17-a805-47c7-b32e-1609f4395e3d" revision="2">
  <settings xmlns="" guid="d49bce5c-d6c3-4486-aae7-8cb025366aab">
    <setting type="boolean" value="True" name="embed-documents" guid="01cbc635-185f-46f4-b70b-bc6ca81891ba"/>
  </settings>
</datasnipper>
</file>

<file path=customXml/item2.xml><?xml version="1.0" encoding="utf-8"?>
<datasnipper xmlns="http://datasnipper" xmlMigrated="true" guid="5f07c8ec-19e2-40da-a26a-753f7981e9ff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6777177-23E9-4F6A-9D0B-FE6824588F16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CF67DD2B-E677-4491-94BD-DD31212EF6DC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0B8FE8B3-5FF6-4092-9C83-7E660884504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8F07473-0E5D-4DE5-A99E-0039456795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865AEC47-1BAA-41E2-80FC-BCD957E8CE68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05716746-add9-412a-97a9-1b5167d151a3"/>
    <ds:schemaRef ds:uri="4243d5be-521d-4052-81ca-f0f31ea6f2da"/>
    <ds:schemaRef ds:uri="http://purl.org/dc/dcmitype/"/>
    <ds:schemaRef ds:uri="http://purl.org/dc/elements/1.1/"/>
    <ds:schemaRef ds:uri="http://schemas.microsoft.com/office/infopath/2007/PartnerControls"/>
    <ds:schemaRef ds:uri="f6ba49b0-bcda-4796-8236-5b5cc1493ace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BS-2-3</vt:lpstr>
      <vt:lpstr>PL4</vt:lpstr>
      <vt:lpstr>SH Equity 5</vt:lpstr>
      <vt:lpstr>SH Equity 6</vt:lpstr>
      <vt:lpstr>SH Separate 7</vt:lpstr>
      <vt:lpstr>SH Separate 8</vt:lpstr>
      <vt:lpstr>CF9-10</vt:lpstr>
      <vt:lpstr>change in SE</vt:lpstr>
      <vt:lpstr>'BS-2-3'!Print_Area</vt:lpstr>
      <vt:lpstr>'CF9-10'!Print_Area</vt:lpstr>
      <vt:lpstr>'change in SE'!Print_Area</vt:lpstr>
      <vt:lpstr>'PL4'!Print_Area</vt:lpstr>
      <vt:lpstr>'SH Equity 5'!Print_Area</vt:lpstr>
      <vt:lpstr>'SH Separate 7'!Print_Area</vt:lpstr>
      <vt:lpstr>'SH Separate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NCGEB</dc:creator>
  <cp:keywords/>
  <dc:description/>
  <cp:lastModifiedBy>Senanon Apinya/Senanon Apinya(ＫＹＥ)</cp:lastModifiedBy>
  <cp:revision/>
  <cp:lastPrinted>2026-08-06T03:00:02Z</cp:lastPrinted>
  <dcterms:created xsi:type="dcterms:W3CDTF">1998-11-18T00:28:27Z</dcterms:created>
  <dcterms:modified xsi:type="dcterms:W3CDTF">2026-08-07T01:50:21Z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